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证券\书修改版1.0\图表\"/>
    </mc:Choice>
  </mc:AlternateContent>
  <bookViews>
    <workbookView xWindow="0" yWindow="0" windowWidth="7470" windowHeight="4395" activeTab="1"/>
  </bookViews>
  <sheets>
    <sheet name="000300" sheetId="1" r:id="rId1"/>
    <sheet name="计算结果" sheetId="2" r:id="rId2"/>
  </sheets>
  <definedNames>
    <definedName name="_xlnm._FilterDatabase" localSheetId="0" hidden="1">'000300'!$A$1:$AA$2891</definedName>
  </definedNames>
  <calcPr calcId="152511"/>
</workbook>
</file>

<file path=xl/calcChain.xml><?xml version="1.0" encoding="utf-8"?>
<calcChain xmlns="http://schemas.openxmlformats.org/spreadsheetml/2006/main">
  <c r="J4" i="1" l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3" i="1"/>
  <c r="C2" i="2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3" i="1"/>
  <c r="K4" i="1"/>
  <c r="K5" i="1"/>
  <c r="K6" i="1"/>
  <c r="K7" i="1"/>
  <c r="K8" i="1"/>
  <c r="N8" i="1" s="1"/>
  <c r="K9" i="1"/>
  <c r="K10" i="1"/>
  <c r="K11" i="1"/>
  <c r="K12" i="1"/>
  <c r="N12" i="1" s="1"/>
  <c r="K13" i="1"/>
  <c r="K14" i="1"/>
  <c r="K15" i="1"/>
  <c r="K16" i="1"/>
  <c r="N16" i="1" s="1"/>
  <c r="K17" i="1"/>
  <c r="K18" i="1"/>
  <c r="K19" i="1"/>
  <c r="K20" i="1"/>
  <c r="N20" i="1" s="1"/>
  <c r="K21" i="1"/>
  <c r="K22" i="1"/>
  <c r="K23" i="1"/>
  <c r="K24" i="1"/>
  <c r="N24" i="1" s="1"/>
  <c r="K25" i="1"/>
  <c r="K26" i="1"/>
  <c r="K27" i="1"/>
  <c r="K28" i="1"/>
  <c r="N28" i="1" s="1"/>
  <c r="K29" i="1"/>
  <c r="K30" i="1"/>
  <c r="K31" i="1"/>
  <c r="K32" i="1"/>
  <c r="N32" i="1" s="1"/>
  <c r="K33" i="1"/>
  <c r="K34" i="1"/>
  <c r="K35" i="1"/>
  <c r="K36" i="1"/>
  <c r="N36" i="1" s="1"/>
  <c r="K37" i="1"/>
  <c r="K38" i="1"/>
  <c r="K39" i="1"/>
  <c r="K40" i="1"/>
  <c r="N40" i="1" s="1"/>
  <c r="K41" i="1"/>
  <c r="K42" i="1"/>
  <c r="K43" i="1"/>
  <c r="K44" i="1"/>
  <c r="N44" i="1" s="1"/>
  <c r="K45" i="1"/>
  <c r="K46" i="1"/>
  <c r="K47" i="1"/>
  <c r="K48" i="1"/>
  <c r="N48" i="1" s="1"/>
  <c r="K49" i="1"/>
  <c r="K50" i="1"/>
  <c r="K51" i="1"/>
  <c r="K52" i="1"/>
  <c r="N52" i="1" s="1"/>
  <c r="K53" i="1"/>
  <c r="K54" i="1"/>
  <c r="K55" i="1"/>
  <c r="K56" i="1"/>
  <c r="N56" i="1" s="1"/>
  <c r="K57" i="1"/>
  <c r="K58" i="1"/>
  <c r="K59" i="1"/>
  <c r="K60" i="1"/>
  <c r="N60" i="1" s="1"/>
  <c r="K61" i="1"/>
  <c r="K62" i="1"/>
  <c r="K63" i="1"/>
  <c r="K64" i="1"/>
  <c r="N64" i="1" s="1"/>
  <c r="K65" i="1"/>
  <c r="K66" i="1"/>
  <c r="K67" i="1"/>
  <c r="K68" i="1"/>
  <c r="N68" i="1" s="1"/>
  <c r="K69" i="1"/>
  <c r="K70" i="1"/>
  <c r="K71" i="1"/>
  <c r="K72" i="1"/>
  <c r="N72" i="1" s="1"/>
  <c r="K73" i="1"/>
  <c r="K74" i="1"/>
  <c r="K75" i="1"/>
  <c r="K76" i="1"/>
  <c r="N76" i="1" s="1"/>
  <c r="K77" i="1"/>
  <c r="K78" i="1"/>
  <c r="K79" i="1"/>
  <c r="K80" i="1"/>
  <c r="N80" i="1" s="1"/>
  <c r="K81" i="1"/>
  <c r="K82" i="1"/>
  <c r="K83" i="1"/>
  <c r="K84" i="1"/>
  <c r="N84" i="1" s="1"/>
  <c r="K85" i="1"/>
  <c r="K86" i="1"/>
  <c r="K87" i="1"/>
  <c r="K88" i="1"/>
  <c r="N88" i="1" s="1"/>
  <c r="K89" i="1"/>
  <c r="K90" i="1"/>
  <c r="K91" i="1"/>
  <c r="K92" i="1"/>
  <c r="N92" i="1" s="1"/>
  <c r="K93" i="1"/>
  <c r="K94" i="1"/>
  <c r="K95" i="1"/>
  <c r="K96" i="1"/>
  <c r="N96" i="1" s="1"/>
  <c r="K97" i="1"/>
  <c r="K98" i="1"/>
  <c r="K99" i="1"/>
  <c r="K100" i="1"/>
  <c r="N100" i="1" s="1"/>
  <c r="K101" i="1"/>
  <c r="K102" i="1"/>
  <c r="K103" i="1"/>
  <c r="K104" i="1"/>
  <c r="N104" i="1" s="1"/>
  <c r="K105" i="1"/>
  <c r="K106" i="1"/>
  <c r="K107" i="1"/>
  <c r="K108" i="1"/>
  <c r="N108" i="1" s="1"/>
  <c r="K109" i="1"/>
  <c r="K110" i="1"/>
  <c r="K111" i="1"/>
  <c r="K112" i="1"/>
  <c r="N112" i="1" s="1"/>
  <c r="K113" i="1"/>
  <c r="K114" i="1"/>
  <c r="K115" i="1"/>
  <c r="K116" i="1"/>
  <c r="N116" i="1" s="1"/>
  <c r="K117" i="1"/>
  <c r="K118" i="1"/>
  <c r="K119" i="1"/>
  <c r="K120" i="1"/>
  <c r="N120" i="1" s="1"/>
  <c r="K121" i="1"/>
  <c r="K122" i="1"/>
  <c r="K123" i="1"/>
  <c r="K124" i="1"/>
  <c r="N124" i="1" s="1"/>
  <c r="K125" i="1"/>
  <c r="K126" i="1"/>
  <c r="K127" i="1"/>
  <c r="K128" i="1"/>
  <c r="N128" i="1" s="1"/>
  <c r="K129" i="1"/>
  <c r="K130" i="1"/>
  <c r="K131" i="1"/>
  <c r="K132" i="1"/>
  <c r="N132" i="1" s="1"/>
  <c r="K133" i="1"/>
  <c r="K134" i="1"/>
  <c r="K135" i="1"/>
  <c r="K136" i="1"/>
  <c r="N136" i="1" s="1"/>
  <c r="K137" i="1"/>
  <c r="K138" i="1"/>
  <c r="K139" i="1"/>
  <c r="K140" i="1"/>
  <c r="N140" i="1" s="1"/>
  <c r="K141" i="1"/>
  <c r="K142" i="1"/>
  <c r="K143" i="1"/>
  <c r="K144" i="1"/>
  <c r="N144" i="1" s="1"/>
  <c r="K145" i="1"/>
  <c r="K146" i="1"/>
  <c r="K147" i="1"/>
  <c r="K148" i="1"/>
  <c r="N148" i="1" s="1"/>
  <c r="K149" i="1"/>
  <c r="K150" i="1"/>
  <c r="K151" i="1"/>
  <c r="K152" i="1"/>
  <c r="N152" i="1" s="1"/>
  <c r="K153" i="1"/>
  <c r="K154" i="1"/>
  <c r="K155" i="1"/>
  <c r="K156" i="1"/>
  <c r="N156" i="1" s="1"/>
  <c r="K157" i="1"/>
  <c r="K158" i="1"/>
  <c r="K159" i="1"/>
  <c r="K160" i="1"/>
  <c r="N160" i="1" s="1"/>
  <c r="K161" i="1"/>
  <c r="K162" i="1"/>
  <c r="K163" i="1"/>
  <c r="K164" i="1"/>
  <c r="N164" i="1" s="1"/>
  <c r="K165" i="1"/>
  <c r="K166" i="1"/>
  <c r="K167" i="1"/>
  <c r="K168" i="1"/>
  <c r="N168" i="1" s="1"/>
  <c r="K169" i="1"/>
  <c r="K170" i="1"/>
  <c r="K171" i="1"/>
  <c r="K172" i="1"/>
  <c r="N172" i="1" s="1"/>
  <c r="K173" i="1"/>
  <c r="K174" i="1"/>
  <c r="K175" i="1"/>
  <c r="K176" i="1"/>
  <c r="N176" i="1" s="1"/>
  <c r="K177" i="1"/>
  <c r="K178" i="1"/>
  <c r="K179" i="1"/>
  <c r="K180" i="1"/>
  <c r="N180" i="1" s="1"/>
  <c r="K181" i="1"/>
  <c r="K182" i="1"/>
  <c r="K183" i="1"/>
  <c r="K184" i="1"/>
  <c r="N184" i="1" s="1"/>
  <c r="K185" i="1"/>
  <c r="K186" i="1"/>
  <c r="K187" i="1"/>
  <c r="K188" i="1"/>
  <c r="N188" i="1" s="1"/>
  <c r="K189" i="1"/>
  <c r="K190" i="1"/>
  <c r="K191" i="1"/>
  <c r="K192" i="1"/>
  <c r="N192" i="1" s="1"/>
  <c r="K193" i="1"/>
  <c r="K194" i="1"/>
  <c r="K195" i="1"/>
  <c r="K196" i="1"/>
  <c r="N196" i="1" s="1"/>
  <c r="K197" i="1"/>
  <c r="K198" i="1"/>
  <c r="K199" i="1"/>
  <c r="K200" i="1"/>
  <c r="N200" i="1" s="1"/>
  <c r="K201" i="1"/>
  <c r="K202" i="1"/>
  <c r="K203" i="1"/>
  <c r="K204" i="1"/>
  <c r="N204" i="1" s="1"/>
  <c r="K205" i="1"/>
  <c r="K206" i="1"/>
  <c r="K207" i="1"/>
  <c r="K208" i="1"/>
  <c r="N208" i="1" s="1"/>
  <c r="K209" i="1"/>
  <c r="K210" i="1"/>
  <c r="K211" i="1"/>
  <c r="K212" i="1"/>
  <c r="N212" i="1" s="1"/>
  <c r="K213" i="1"/>
  <c r="K214" i="1"/>
  <c r="K215" i="1"/>
  <c r="K216" i="1"/>
  <c r="N216" i="1" s="1"/>
  <c r="K217" i="1"/>
  <c r="K218" i="1"/>
  <c r="K219" i="1"/>
  <c r="K220" i="1"/>
  <c r="N220" i="1" s="1"/>
  <c r="K221" i="1"/>
  <c r="K222" i="1"/>
  <c r="K223" i="1"/>
  <c r="K224" i="1"/>
  <c r="N224" i="1" s="1"/>
  <c r="K225" i="1"/>
  <c r="K226" i="1"/>
  <c r="K227" i="1"/>
  <c r="K228" i="1"/>
  <c r="N228" i="1" s="1"/>
  <c r="K229" i="1"/>
  <c r="K230" i="1"/>
  <c r="K231" i="1"/>
  <c r="K232" i="1"/>
  <c r="N232" i="1" s="1"/>
  <c r="K233" i="1"/>
  <c r="K234" i="1"/>
  <c r="K235" i="1"/>
  <c r="K236" i="1"/>
  <c r="N236" i="1" s="1"/>
  <c r="K237" i="1"/>
  <c r="K238" i="1"/>
  <c r="K239" i="1"/>
  <c r="K240" i="1"/>
  <c r="N240" i="1" s="1"/>
  <c r="K241" i="1"/>
  <c r="K242" i="1"/>
  <c r="K243" i="1"/>
  <c r="K244" i="1"/>
  <c r="N244" i="1" s="1"/>
  <c r="K245" i="1"/>
  <c r="K246" i="1"/>
  <c r="K247" i="1"/>
  <c r="K248" i="1"/>
  <c r="N248" i="1" s="1"/>
  <c r="K249" i="1"/>
  <c r="K250" i="1"/>
  <c r="K251" i="1"/>
  <c r="K252" i="1"/>
  <c r="N252" i="1" s="1"/>
  <c r="K253" i="1"/>
  <c r="K254" i="1"/>
  <c r="K255" i="1"/>
  <c r="K256" i="1"/>
  <c r="N256" i="1" s="1"/>
  <c r="K257" i="1"/>
  <c r="K258" i="1"/>
  <c r="K259" i="1"/>
  <c r="K260" i="1"/>
  <c r="N260" i="1" s="1"/>
  <c r="K261" i="1"/>
  <c r="K262" i="1"/>
  <c r="K263" i="1"/>
  <c r="K264" i="1"/>
  <c r="N264" i="1" s="1"/>
  <c r="K265" i="1"/>
  <c r="K266" i="1"/>
  <c r="K267" i="1"/>
  <c r="K268" i="1"/>
  <c r="N268" i="1" s="1"/>
  <c r="K269" i="1"/>
  <c r="K270" i="1"/>
  <c r="K271" i="1"/>
  <c r="K272" i="1"/>
  <c r="N272" i="1" s="1"/>
  <c r="K273" i="1"/>
  <c r="K274" i="1"/>
  <c r="K275" i="1"/>
  <c r="K276" i="1"/>
  <c r="N276" i="1" s="1"/>
  <c r="K277" i="1"/>
  <c r="K278" i="1"/>
  <c r="K279" i="1"/>
  <c r="K280" i="1"/>
  <c r="N280" i="1" s="1"/>
  <c r="K281" i="1"/>
  <c r="K282" i="1"/>
  <c r="K283" i="1"/>
  <c r="K284" i="1"/>
  <c r="N284" i="1" s="1"/>
  <c r="K285" i="1"/>
  <c r="K286" i="1"/>
  <c r="K287" i="1"/>
  <c r="K288" i="1"/>
  <c r="N288" i="1" s="1"/>
  <c r="K289" i="1"/>
  <c r="K290" i="1"/>
  <c r="K291" i="1"/>
  <c r="K292" i="1"/>
  <c r="N292" i="1" s="1"/>
  <c r="K293" i="1"/>
  <c r="K294" i="1"/>
  <c r="K295" i="1"/>
  <c r="K296" i="1"/>
  <c r="N296" i="1" s="1"/>
  <c r="K297" i="1"/>
  <c r="K298" i="1"/>
  <c r="K299" i="1"/>
  <c r="K300" i="1"/>
  <c r="N300" i="1" s="1"/>
  <c r="K301" i="1"/>
  <c r="K302" i="1"/>
  <c r="K303" i="1"/>
  <c r="K304" i="1"/>
  <c r="N304" i="1" s="1"/>
  <c r="K305" i="1"/>
  <c r="K306" i="1"/>
  <c r="K307" i="1"/>
  <c r="K308" i="1"/>
  <c r="N308" i="1" s="1"/>
  <c r="K309" i="1"/>
  <c r="K310" i="1"/>
  <c r="K311" i="1"/>
  <c r="K312" i="1"/>
  <c r="N312" i="1" s="1"/>
  <c r="K313" i="1"/>
  <c r="K314" i="1"/>
  <c r="K315" i="1"/>
  <c r="K316" i="1"/>
  <c r="N316" i="1" s="1"/>
  <c r="K317" i="1"/>
  <c r="K318" i="1"/>
  <c r="K319" i="1"/>
  <c r="K320" i="1"/>
  <c r="N320" i="1" s="1"/>
  <c r="K321" i="1"/>
  <c r="K322" i="1"/>
  <c r="K323" i="1"/>
  <c r="K324" i="1"/>
  <c r="N324" i="1" s="1"/>
  <c r="K325" i="1"/>
  <c r="K326" i="1"/>
  <c r="K327" i="1"/>
  <c r="K328" i="1"/>
  <c r="N328" i="1" s="1"/>
  <c r="K329" i="1"/>
  <c r="K330" i="1"/>
  <c r="K331" i="1"/>
  <c r="K332" i="1"/>
  <c r="N332" i="1" s="1"/>
  <c r="K333" i="1"/>
  <c r="K334" i="1"/>
  <c r="K335" i="1"/>
  <c r="K336" i="1"/>
  <c r="N336" i="1" s="1"/>
  <c r="K337" i="1"/>
  <c r="K338" i="1"/>
  <c r="K339" i="1"/>
  <c r="K340" i="1"/>
  <c r="N340" i="1" s="1"/>
  <c r="K341" i="1"/>
  <c r="K342" i="1"/>
  <c r="K343" i="1"/>
  <c r="K344" i="1"/>
  <c r="N344" i="1" s="1"/>
  <c r="K345" i="1"/>
  <c r="K346" i="1"/>
  <c r="K347" i="1"/>
  <c r="K348" i="1"/>
  <c r="N348" i="1" s="1"/>
  <c r="K349" i="1"/>
  <c r="K350" i="1"/>
  <c r="K351" i="1"/>
  <c r="K352" i="1"/>
  <c r="N352" i="1" s="1"/>
  <c r="K353" i="1"/>
  <c r="K354" i="1"/>
  <c r="K355" i="1"/>
  <c r="K356" i="1"/>
  <c r="N356" i="1" s="1"/>
  <c r="K357" i="1"/>
  <c r="K358" i="1"/>
  <c r="K359" i="1"/>
  <c r="K360" i="1"/>
  <c r="N360" i="1" s="1"/>
  <c r="K361" i="1"/>
  <c r="K362" i="1"/>
  <c r="K363" i="1"/>
  <c r="K364" i="1"/>
  <c r="N364" i="1" s="1"/>
  <c r="K365" i="1"/>
  <c r="K366" i="1"/>
  <c r="K367" i="1"/>
  <c r="K368" i="1"/>
  <c r="N368" i="1" s="1"/>
  <c r="K369" i="1"/>
  <c r="K370" i="1"/>
  <c r="K371" i="1"/>
  <c r="K372" i="1"/>
  <c r="N372" i="1" s="1"/>
  <c r="K373" i="1"/>
  <c r="K374" i="1"/>
  <c r="K375" i="1"/>
  <c r="K376" i="1"/>
  <c r="N376" i="1" s="1"/>
  <c r="K377" i="1"/>
  <c r="K378" i="1"/>
  <c r="K379" i="1"/>
  <c r="K380" i="1"/>
  <c r="N380" i="1" s="1"/>
  <c r="K381" i="1"/>
  <c r="K382" i="1"/>
  <c r="K383" i="1"/>
  <c r="K384" i="1"/>
  <c r="N384" i="1" s="1"/>
  <c r="K385" i="1"/>
  <c r="K386" i="1"/>
  <c r="K387" i="1"/>
  <c r="K388" i="1"/>
  <c r="N388" i="1" s="1"/>
  <c r="K389" i="1"/>
  <c r="K390" i="1"/>
  <c r="K391" i="1"/>
  <c r="K392" i="1"/>
  <c r="N392" i="1" s="1"/>
  <c r="K393" i="1"/>
  <c r="K394" i="1"/>
  <c r="K395" i="1"/>
  <c r="K396" i="1"/>
  <c r="N396" i="1" s="1"/>
  <c r="K397" i="1"/>
  <c r="K398" i="1"/>
  <c r="K399" i="1"/>
  <c r="K400" i="1"/>
  <c r="N400" i="1" s="1"/>
  <c r="K401" i="1"/>
  <c r="K402" i="1"/>
  <c r="K403" i="1"/>
  <c r="K404" i="1"/>
  <c r="N404" i="1" s="1"/>
  <c r="K405" i="1"/>
  <c r="K406" i="1"/>
  <c r="K407" i="1"/>
  <c r="K408" i="1"/>
  <c r="N408" i="1" s="1"/>
  <c r="K409" i="1"/>
  <c r="K410" i="1"/>
  <c r="K411" i="1"/>
  <c r="K412" i="1"/>
  <c r="N412" i="1" s="1"/>
  <c r="K413" i="1"/>
  <c r="K414" i="1"/>
  <c r="K415" i="1"/>
  <c r="K416" i="1"/>
  <c r="N416" i="1" s="1"/>
  <c r="K417" i="1"/>
  <c r="K418" i="1"/>
  <c r="K419" i="1"/>
  <c r="K420" i="1"/>
  <c r="N420" i="1" s="1"/>
  <c r="K421" i="1"/>
  <c r="K422" i="1"/>
  <c r="K423" i="1"/>
  <c r="K424" i="1"/>
  <c r="N424" i="1" s="1"/>
  <c r="K425" i="1"/>
  <c r="K426" i="1"/>
  <c r="K427" i="1"/>
  <c r="K428" i="1"/>
  <c r="N428" i="1" s="1"/>
  <c r="K429" i="1"/>
  <c r="K430" i="1"/>
  <c r="K431" i="1"/>
  <c r="K432" i="1"/>
  <c r="N432" i="1" s="1"/>
  <c r="K433" i="1"/>
  <c r="K434" i="1"/>
  <c r="K435" i="1"/>
  <c r="K436" i="1"/>
  <c r="N436" i="1" s="1"/>
  <c r="K437" i="1"/>
  <c r="K438" i="1"/>
  <c r="K439" i="1"/>
  <c r="K440" i="1"/>
  <c r="N440" i="1" s="1"/>
  <c r="K441" i="1"/>
  <c r="K442" i="1"/>
  <c r="K443" i="1"/>
  <c r="K444" i="1"/>
  <c r="N444" i="1" s="1"/>
  <c r="K445" i="1"/>
  <c r="K446" i="1"/>
  <c r="K447" i="1"/>
  <c r="K448" i="1"/>
  <c r="N448" i="1" s="1"/>
  <c r="K449" i="1"/>
  <c r="K450" i="1"/>
  <c r="K451" i="1"/>
  <c r="K452" i="1"/>
  <c r="N452" i="1" s="1"/>
  <c r="K453" i="1"/>
  <c r="K454" i="1"/>
  <c r="K455" i="1"/>
  <c r="K456" i="1"/>
  <c r="N456" i="1" s="1"/>
  <c r="K457" i="1"/>
  <c r="K458" i="1"/>
  <c r="K459" i="1"/>
  <c r="K460" i="1"/>
  <c r="N460" i="1" s="1"/>
  <c r="K461" i="1"/>
  <c r="K462" i="1"/>
  <c r="K463" i="1"/>
  <c r="K464" i="1"/>
  <c r="N464" i="1" s="1"/>
  <c r="K465" i="1"/>
  <c r="K466" i="1"/>
  <c r="K467" i="1"/>
  <c r="K468" i="1"/>
  <c r="N468" i="1" s="1"/>
  <c r="K469" i="1"/>
  <c r="K470" i="1"/>
  <c r="K471" i="1"/>
  <c r="K472" i="1"/>
  <c r="N472" i="1" s="1"/>
  <c r="K473" i="1"/>
  <c r="K474" i="1"/>
  <c r="K475" i="1"/>
  <c r="K476" i="1"/>
  <c r="N476" i="1" s="1"/>
  <c r="K477" i="1"/>
  <c r="K478" i="1"/>
  <c r="K479" i="1"/>
  <c r="K480" i="1"/>
  <c r="N480" i="1" s="1"/>
  <c r="K481" i="1"/>
  <c r="K482" i="1"/>
  <c r="K483" i="1"/>
  <c r="K484" i="1"/>
  <c r="N484" i="1" s="1"/>
  <c r="K485" i="1"/>
  <c r="K486" i="1"/>
  <c r="K487" i="1"/>
  <c r="K488" i="1"/>
  <c r="N488" i="1" s="1"/>
  <c r="K489" i="1"/>
  <c r="K490" i="1"/>
  <c r="K491" i="1"/>
  <c r="K492" i="1"/>
  <c r="N492" i="1" s="1"/>
  <c r="K493" i="1"/>
  <c r="K494" i="1"/>
  <c r="K495" i="1"/>
  <c r="K496" i="1"/>
  <c r="N496" i="1" s="1"/>
  <c r="K497" i="1"/>
  <c r="K498" i="1"/>
  <c r="K499" i="1"/>
  <c r="K500" i="1"/>
  <c r="N500" i="1" s="1"/>
  <c r="K501" i="1"/>
  <c r="K502" i="1"/>
  <c r="K503" i="1"/>
  <c r="K504" i="1"/>
  <c r="N504" i="1" s="1"/>
  <c r="K505" i="1"/>
  <c r="K506" i="1"/>
  <c r="K507" i="1"/>
  <c r="K508" i="1"/>
  <c r="N508" i="1" s="1"/>
  <c r="K509" i="1"/>
  <c r="K510" i="1"/>
  <c r="K511" i="1"/>
  <c r="K512" i="1"/>
  <c r="N512" i="1" s="1"/>
  <c r="K513" i="1"/>
  <c r="K514" i="1"/>
  <c r="K515" i="1"/>
  <c r="K516" i="1"/>
  <c r="N516" i="1" s="1"/>
  <c r="K517" i="1"/>
  <c r="K518" i="1"/>
  <c r="K519" i="1"/>
  <c r="K520" i="1"/>
  <c r="N520" i="1" s="1"/>
  <c r="K521" i="1"/>
  <c r="K522" i="1"/>
  <c r="K523" i="1"/>
  <c r="K524" i="1"/>
  <c r="N524" i="1" s="1"/>
  <c r="K525" i="1"/>
  <c r="K526" i="1"/>
  <c r="K527" i="1"/>
  <c r="K528" i="1"/>
  <c r="N528" i="1" s="1"/>
  <c r="K529" i="1"/>
  <c r="K530" i="1"/>
  <c r="K531" i="1"/>
  <c r="K532" i="1"/>
  <c r="N532" i="1" s="1"/>
  <c r="K533" i="1"/>
  <c r="K534" i="1"/>
  <c r="K535" i="1"/>
  <c r="K536" i="1"/>
  <c r="N536" i="1" s="1"/>
  <c r="K537" i="1"/>
  <c r="K538" i="1"/>
  <c r="K539" i="1"/>
  <c r="K540" i="1"/>
  <c r="N540" i="1" s="1"/>
  <c r="K541" i="1"/>
  <c r="K542" i="1"/>
  <c r="K543" i="1"/>
  <c r="K544" i="1"/>
  <c r="N544" i="1" s="1"/>
  <c r="K545" i="1"/>
  <c r="K546" i="1"/>
  <c r="K547" i="1"/>
  <c r="K548" i="1"/>
  <c r="N548" i="1" s="1"/>
  <c r="K549" i="1"/>
  <c r="K550" i="1"/>
  <c r="K551" i="1"/>
  <c r="K552" i="1"/>
  <c r="N552" i="1" s="1"/>
  <c r="K553" i="1"/>
  <c r="K554" i="1"/>
  <c r="K555" i="1"/>
  <c r="K556" i="1"/>
  <c r="N556" i="1" s="1"/>
  <c r="K557" i="1"/>
  <c r="K558" i="1"/>
  <c r="K559" i="1"/>
  <c r="K560" i="1"/>
  <c r="N560" i="1" s="1"/>
  <c r="K561" i="1"/>
  <c r="K562" i="1"/>
  <c r="K563" i="1"/>
  <c r="K564" i="1"/>
  <c r="N564" i="1" s="1"/>
  <c r="K565" i="1"/>
  <c r="K566" i="1"/>
  <c r="K567" i="1"/>
  <c r="K568" i="1"/>
  <c r="N568" i="1" s="1"/>
  <c r="K569" i="1"/>
  <c r="K570" i="1"/>
  <c r="K571" i="1"/>
  <c r="K572" i="1"/>
  <c r="N572" i="1" s="1"/>
  <c r="K573" i="1"/>
  <c r="K574" i="1"/>
  <c r="K575" i="1"/>
  <c r="K576" i="1"/>
  <c r="N576" i="1" s="1"/>
  <c r="K577" i="1"/>
  <c r="K578" i="1"/>
  <c r="K579" i="1"/>
  <c r="K580" i="1"/>
  <c r="N580" i="1" s="1"/>
  <c r="K581" i="1"/>
  <c r="K582" i="1"/>
  <c r="K583" i="1"/>
  <c r="K584" i="1"/>
  <c r="N584" i="1" s="1"/>
  <c r="K585" i="1"/>
  <c r="K586" i="1"/>
  <c r="K587" i="1"/>
  <c r="K588" i="1"/>
  <c r="N588" i="1" s="1"/>
  <c r="K589" i="1"/>
  <c r="K590" i="1"/>
  <c r="K591" i="1"/>
  <c r="K592" i="1"/>
  <c r="N592" i="1" s="1"/>
  <c r="K593" i="1"/>
  <c r="K594" i="1"/>
  <c r="K595" i="1"/>
  <c r="K596" i="1"/>
  <c r="N596" i="1" s="1"/>
  <c r="K597" i="1"/>
  <c r="K598" i="1"/>
  <c r="K599" i="1"/>
  <c r="K600" i="1"/>
  <c r="N600" i="1" s="1"/>
  <c r="K601" i="1"/>
  <c r="K602" i="1"/>
  <c r="K603" i="1"/>
  <c r="K604" i="1"/>
  <c r="N604" i="1" s="1"/>
  <c r="K605" i="1"/>
  <c r="K606" i="1"/>
  <c r="K607" i="1"/>
  <c r="K608" i="1"/>
  <c r="N608" i="1" s="1"/>
  <c r="K609" i="1"/>
  <c r="K610" i="1"/>
  <c r="K611" i="1"/>
  <c r="K612" i="1"/>
  <c r="N612" i="1" s="1"/>
  <c r="K613" i="1"/>
  <c r="K614" i="1"/>
  <c r="K615" i="1"/>
  <c r="K616" i="1"/>
  <c r="N616" i="1" s="1"/>
  <c r="K617" i="1"/>
  <c r="K618" i="1"/>
  <c r="K619" i="1"/>
  <c r="K620" i="1"/>
  <c r="N620" i="1" s="1"/>
  <c r="K621" i="1"/>
  <c r="K622" i="1"/>
  <c r="K623" i="1"/>
  <c r="K624" i="1"/>
  <c r="N624" i="1" s="1"/>
  <c r="K625" i="1"/>
  <c r="K626" i="1"/>
  <c r="K627" i="1"/>
  <c r="K628" i="1"/>
  <c r="N628" i="1" s="1"/>
  <c r="K629" i="1"/>
  <c r="K630" i="1"/>
  <c r="K631" i="1"/>
  <c r="K632" i="1"/>
  <c r="N632" i="1" s="1"/>
  <c r="K633" i="1"/>
  <c r="K634" i="1"/>
  <c r="K635" i="1"/>
  <c r="K636" i="1"/>
  <c r="N636" i="1" s="1"/>
  <c r="K637" i="1"/>
  <c r="K638" i="1"/>
  <c r="K639" i="1"/>
  <c r="K640" i="1"/>
  <c r="N640" i="1" s="1"/>
  <c r="K641" i="1"/>
  <c r="K642" i="1"/>
  <c r="K643" i="1"/>
  <c r="K644" i="1"/>
  <c r="N644" i="1" s="1"/>
  <c r="K645" i="1"/>
  <c r="K646" i="1"/>
  <c r="K647" i="1"/>
  <c r="K648" i="1"/>
  <c r="N648" i="1" s="1"/>
  <c r="K649" i="1"/>
  <c r="K650" i="1"/>
  <c r="K651" i="1"/>
  <c r="K652" i="1"/>
  <c r="N652" i="1" s="1"/>
  <c r="K653" i="1"/>
  <c r="K654" i="1"/>
  <c r="K655" i="1"/>
  <c r="K656" i="1"/>
  <c r="N656" i="1" s="1"/>
  <c r="K657" i="1"/>
  <c r="K658" i="1"/>
  <c r="K659" i="1"/>
  <c r="K660" i="1"/>
  <c r="N660" i="1" s="1"/>
  <c r="K661" i="1"/>
  <c r="K662" i="1"/>
  <c r="K663" i="1"/>
  <c r="K664" i="1"/>
  <c r="N664" i="1" s="1"/>
  <c r="K665" i="1"/>
  <c r="K666" i="1"/>
  <c r="K667" i="1"/>
  <c r="K668" i="1"/>
  <c r="N668" i="1" s="1"/>
  <c r="K669" i="1"/>
  <c r="K670" i="1"/>
  <c r="K671" i="1"/>
  <c r="K672" i="1"/>
  <c r="N672" i="1" s="1"/>
  <c r="K673" i="1"/>
  <c r="K674" i="1"/>
  <c r="K675" i="1"/>
  <c r="K676" i="1"/>
  <c r="N676" i="1" s="1"/>
  <c r="K677" i="1"/>
  <c r="K678" i="1"/>
  <c r="K679" i="1"/>
  <c r="K680" i="1"/>
  <c r="N680" i="1" s="1"/>
  <c r="K681" i="1"/>
  <c r="K682" i="1"/>
  <c r="K683" i="1"/>
  <c r="K684" i="1"/>
  <c r="N684" i="1" s="1"/>
  <c r="K685" i="1"/>
  <c r="K686" i="1"/>
  <c r="K687" i="1"/>
  <c r="K688" i="1"/>
  <c r="N688" i="1" s="1"/>
  <c r="K689" i="1"/>
  <c r="K690" i="1"/>
  <c r="K691" i="1"/>
  <c r="K692" i="1"/>
  <c r="N692" i="1" s="1"/>
  <c r="K693" i="1"/>
  <c r="K694" i="1"/>
  <c r="K695" i="1"/>
  <c r="K696" i="1"/>
  <c r="N696" i="1" s="1"/>
  <c r="K697" i="1"/>
  <c r="K698" i="1"/>
  <c r="K699" i="1"/>
  <c r="K700" i="1"/>
  <c r="N700" i="1" s="1"/>
  <c r="K701" i="1"/>
  <c r="K702" i="1"/>
  <c r="K703" i="1"/>
  <c r="K704" i="1"/>
  <c r="N704" i="1" s="1"/>
  <c r="K705" i="1"/>
  <c r="K706" i="1"/>
  <c r="K707" i="1"/>
  <c r="K708" i="1"/>
  <c r="N708" i="1" s="1"/>
  <c r="K709" i="1"/>
  <c r="K710" i="1"/>
  <c r="K711" i="1"/>
  <c r="K712" i="1"/>
  <c r="N712" i="1" s="1"/>
  <c r="K713" i="1"/>
  <c r="K714" i="1"/>
  <c r="K715" i="1"/>
  <c r="K716" i="1"/>
  <c r="N716" i="1" s="1"/>
  <c r="K717" i="1"/>
  <c r="K718" i="1"/>
  <c r="K719" i="1"/>
  <c r="K720" i="1"/>
  <c r="N720" i="1" s="1"/>
  <c r="K721" i="1"/>
  <c r="K722" i="1"/>
  <c r="K723" i="1"/>
  <c r="K724" i="1"/>
  <c r="N724" i="1" s="1"/>
  <c r="K725" i="1"/>
  <c r="K726" i="1"/>
  <c r="K727" i="1"/>
  <c r="K728" i="1"/>
  <c r="N728" i="1" s="1"/>
  <c r="K729" i="1"/>
  <c r="K730" i="1"/>
  <c r="K731" i="1"/>
  <c r="K732" i="1"/>
  <c r="N732" i="1" s="1"/>
  <c r="K733" i="1"/>
  <c r="K734" i="1"/>
  <c r="K735" i="1"/>
  <c r="K736" i="1"/>
  <c r="N736" i="1" s="1"/>
  <c r="K737" i="1"/>
  <c r="K738" i="1"/>
  <c r="K739" i="1"/>
  <c r="K740" i="1"/>
  <c r="N740" i="1" s="1"/>
  <c r="K741" i="1"/>
  <c r="K742" i="1"/>
  <c r="K743" i="1"/>
  <c r="K744" i="1"/>
  <c r="N744" i="1" s="1"/>
  <c r="K745" i="1"/>
  <c r="K746" i="1"/>
  <c r="K747" i="1"/>
  <c r="K748" i="1"/>
  <c r="N748" i="1" s="1"/>
  <c r="K749" i="1"/>
  <c r="K750" i="1"/>
  <c r="K751" i="1"/>
  <c r="K752" i="1"/>
  <c r="N752" i="1" s="1"/>
  <c r="K753" i="1"/>
  <c r="K754" i="1"/>
  <c r="K755" i="1"/>
  <c r="K756" i="1"/>
  <c r="N756" i="1" s="1"/>
  <c r="K757" i="1"/>
  <c r="K758" i="1"/>
  <c r="K759" i="1"/>
  <c r="K760" i="1"/>
  <c r="N760" i="1" s="1"/>
  <c r="K761" i="1"/>
  <c r="K762" i="1"/>
  <c r="K763" i="1"/>
  <c r="K764" i="1"/>
  <c r="N764" i="1" s="1"/>
  <c r="K765" i="1"/>
  <c r="K766" i="1"/>
  <c r="K767" i="1"/>
  <c r="K768" i="1"/>
  <c r="N768" i="1" s="1"/>
  <c r="K769" i="1"/>
  <c r="K770" i="1"/>
  <c r="K771" i="1"/>
  <c r="K772" i="1"/>
  <c r="N772" i="1" s="1"/>
  <c r="K773" i="1"/>
  <c r="K774" i="1"/>
  <c r="K775" i="1"/>
  <c r="K776" i="1"/>
  <c r="N776" i="1" s="1"/>
  <c r="K777" i="1"/>
  <c r="K778" i="1"/>
  <c r="K779" i="1"/>
  <c r="K780" i="1"/>
  <c r="N780" i="1" s="1"/>
  <c r="K781" i="1"/>
  <c r="K782" i="1"/>
  <c r="K783" i="1"/>
  <c r="K784" i="1"/>
  <c r="N784" i="1" s="1"/>
  <c r="K785" i="1"/>
  <c r="K786" i="1"/>
  <c r="K787" i="1"/>
  <c r="K788" i="1"/>
  <c r="N788" i="1" s="1"/>
  <c r="K789" i="1"/>
  <c r="K790" i="1"/>
  <c r="K791" i="1"/>
  <c r="K792" i="1"/>
  <c r="N792" i="1" s="1"/>
  <c r="K793" i="1"/>
  <c r="K794" i="1"/>
  <c r="K795" i="1"/>
  <c r="K796" i="1"/>
  <c r="N796" i="1" s="1"/>
  <c r="K797" i="1"/>
  <c r="K798" i="1"/>
  <c r="K799" i="1"/>
  <c r="K800" i="1"/>
  <c r="N800" i="1" s="1"/>
  <c r="K801" i="1"/>
  <c r="K802" i="1"/>
  <c r="K803" i="1"/>
  <c r="K804" i="1"/>
  <c r="N804" i="1" s="1"/>
  <c r="K805" i="1"/>
  <c r="K806" i="1"/>
  <c r="K807" i="1"/>
  <c r="K808" i="1"/>
  <c r="N808" i="1" s="1"/>
  <c r="K809" i="1"/>
  <c r="K810" i="1"/>
  <c r="K811" i="1"/>
  <c r="K812" i="1"/>
  <c r="N812" i="1" s="1"/>
  <c r="K813" i="1"/>
  <c r="K814" i="1"/>
  <c r="K815" i="1"/>
  <c r="K816" i="1"/>
  <c r="N816" i="1" s="1"/>
  <c r="K817" i="1"/>
  <c r="K818" i="1"/>
  <c r="K819" i="1"/>
  <c r="K820" i="1"/>
  <c r="N820" i="1" s="1"/>
  <c r="K821" i="1"/>
  <c r="K822" i="1"/>
  <c r="K823" i="1"/>
  <c r="K824" i="1"/>
  <c r="N824" i="1" s="1"/>
  <c r="K825" i="1"/>
  <c r="K826" i="1"/>
  <c r="K827" i="1"/>
  <c r="K828" i="1"/>
  <c r="N828" i="1" s="1"/>
  <c r="K829" i="1"/>
  <c r="K830" i="1"/>
  <c r="K831" i="1"/>
  <c r="K832" i="1"/>
  <c r="N832" i="1" s="1"/>
  <c r="K833" i="1"/>
  <c r="K834" i="1"/>
  <c r="K835" i="1"/>
  <c r="K836" i="1"/>
  <c r="N836" i="1" s="1"/>
  <c r="K837" i="1"/>
  <c r="K838" i="1"/>
  <c r="K839" i="1"/>
  <c r="K840" i="1"/>
  <c r="N840" i="1" s="1"/>
  <c r="K841" i="1"/>
  <c r="K842" i="1"/>
  <c r="K843" i="1"/>
  <c r="K844" i="1"/>
  <c r="N844" i="1" s="1"/>
  <c r="K845" i="1"/>
  <c r="K846" i="1"/>
  <c r="K847" i="1"/>
  <c r="K848" i="1"/>
  <c r="N848" i="1" s="1"/>
  <c r="K849" i="1"/>
  <c r="K850" i="1"/>
  <c r="K851" i="1"/>
  <c r="K852" i="1"/>
  <c r="N852" i="1" s="1"/>
  <c r="K853" i="1"/>
  <c r="K854" i="1"/>
  <c r="K855" i="1"/>
  <c r="K856" i="1"/>
  <c r="N856" i="1" s="1"/>
  <c r="K857" i="1"/>
  <c r="K858" i="1"/>
  <c r="K859" i="1"/>
  <c r="K860" i="1"/>
  <c r="N860" i="1" s="1"/>
  <c r="K861" i="1"/>
  <c r="K862" i="1"/>
  <c r="K863" i="1"/>
  <c r="K864" i="1"/>
  <c r="N864" i="1" s="1"/>
  <c r="K865" i="1"/>
  <c r="K866" i="1"/>
  <c r="K867" i="1"/>
  <c r="K868" i="1"/>
  <c r="N868" i="1" s="1"/>
  <c r="K869" i="1"/>
  <c r="K870" i="1"/>
  <c r="K871" i="1"/>
  <c r="K872" i="1"/>
  <c r="N872" i="1" s="1"/>
  <c r="K873" i="1"/>
  <c r="K874" i="1"/>
  <c r="K875" i="1"/>
  <c r="K876" i="1"/>
  <c r="N876" i="1" s="1"/>
  <c r="K877" i="1"/>
  <c r="K878" i="1"/>
  <c r="K879" i="1"/>
  <c r="K880" i="1"/>
  <c r="N880" i="1" s="1"/>
  <c r="K881" i="1"/>
  <c r="K882" i="1"/>
  <c r="K883" i="1"/>
  <c r="K884" i="1"/>
  <c r="N884" i="1" s="1"/>
  <c r="K885" i="1"/>
  <c r="K886" i="1"/>
  <c r="K887" i="1"/>
  <c r="K888" i="1"/>
  <c r="N888" i="1" s="1"/>
  <c r="K889" i="1"/>
  <c r="K890" i="1"/>
  <c r="K891" i="1"/>
  <c r="K892" i="1"/>
  <c r="N892" i="1" s="1"/>
  <c r="K893" i="1"/>
  <c r="K894" i="1"/>
  <c r="K895" i="1"/>
  <c r="K896" i="1"/>
  <c r="N896" i="1" s="1"/>
  <c r="K897" i="1"/>
  <c r="K898" i="1"/>
  <c r="K899" i="1"/>
  <c r="K900" i="1"/>
  <c r="N900" i="1" s="1"/>
  <c r="K901" i="1"/>
  <c r="K902" i="1"/>
  <c r="K903" i="1"/>
  <c r="K904" i="1"/>
  <c r="N904" i="1" s="1"/>
  <c r="K905" i="1"/>
  <c r="K906" i="1"/>
  <c r="K907" i="1"/>
  <c r="K908" i="1"/>
  <c r="N908" i="1" s="1"/>
  <c r="K909" i="1"/>
  <c r="K910" i="1"/>
  <c r="K911" i="1"/>
  <c r="K912" i="1"/>
  <c r="N912" i="1" s="1"/>
  <c r="K913" i="1"/>
  <c r="K914" i="1"/>
  <c r="K915" i="1"/>
  <c r="K916" i="1"/>
  <c r="N916" i="1" s="1"/>
  <c r="K917" i="1"/>
  <c r="K918" i="1"/>
  <c r="K919" i="1"/>
  <c r="K920" i="1"/>
  <c r="N920" i="1" s="1"/>
  <c r="K921" i="1"/>
  <c r="K922" i="1"/>
  <c r="K923" i="1"/>
  <c r="K924" i="1"/>
  <c r="N924" i="1" s="1"/>
  <c r="K925" i="1"/>
  <c r="K926" i="1"/>
  <c r="K927" i="1"/>
  <c r="K928" i="1"/>
  <c r="N928" i="1" s="1"/>
  <c r="K929" i="1"/>
  <c r="K930" i="1"/>
  <c r="K931" i="1"/>
  <c r="K932" i="1"/>
  <c r="N932" i="1" s="1"/>
  <c r="K933" i="1"/>
  <c r="K934" i="1"/>
  <c r="K935" i="1"/>
  <c r="K936" i="1"/>
  <c r="N936" i="1" s="1"/>
  <c r="K937" i="1"/>
  <c r="K938" i="1"/>
  <c r="K939" i="1"/>
  <c r="K940" i="1"/>
  <c r="N940" i="1" s="1"/>
  <c r="K941" i="1"/>
  <c r="K942" i="1"/>
  <c r="K943" i="1"/>
  <c r="K944" i="1"/>
  <c r="N944" i="1" s="1"/>
  <c r="K945" i="1"/>
  <c r="K946" i="1"/>
  <c r="K947" i="1"/>
  <c r="K948" i="1"/>
  <c r="N948" i="1" s="1"/>
  <c r="K949" i="1"/>
  <c r="K950" i="1"/>
  <c r="K951" i="1"/>
  <c r="K952" i="1"/>
  <c r="N952" i="1" s="1"/>
  <c r="K953" i="1"/>
  <c r="K954" i="1"/>
  <c r="K955" i="1"/>
  <c r="K956" i="1"/>
  <c r="N956" i="1" s="1"/>
  <c r="K957" i="1"/>
  <c r="K958" i="1"/>
  <c r="K959" i="1"/>
  <c r="K960" i="1"/>
  <c r="N960" i="1" s="1"/>
  <c r="K961" i="1"/>
  <c r="K962" i="1"/>
  <c r="K963" i="1"/>
  <c r="K964" i="1"/>
  <c r="N964" i="1" s="1"/>
  <c r="K965" i="1"/>
  <c r="K966" i="1"/>
  <c r="K967" i="1"/>
  <c r="K968" i="1"/>
  <c r="N968" i="1" s="1"/>
  <c r="K969" i="1"/>
  <c r="K970" i="1"/>
  <c r="K971" i="1"/>
  <c r="K972" i="1"/>
  <c r="N972" i="1" s="1"/>
  <c r="K973" i="1"/>
  <c r="K974" i="1"/>
  <c r="K975" i="1"/>
  <c r="K976" i="1"/>
  <c r="N976" i="1" s="1"/>
  <c r="K977" i="1"/>
  <c r="K978" i="1"/>
  <c r="K979" i="1"/>
  <c r="K980" i="1"/>
  <c r="N980" i="1" s="1"/>
  <c r="K981" i="1"/>
  <c r="K982" i="1"/>
  <c r="K983" i="1"/>
  <c r="K984" i="1"/>
  <c r="N984" i="1" s="1"/>
  <c r="K985" i="1"/>
  <c r="K986" i="1"/>
  <c r="K987" i="1"/>
  <c r="K988" i="1"/>
  <c r="N988" i="1" s="1"/>
  <c r="K989" i="1"/>
  <c r="K990" i="1"/>
  <c r="K991" i="1"/>
  <c r="K992" i="1"/>
  <c r="N992" i="1" s="1"/>
  <c r="K993" i="1"/>
  <c r="K994" i="1"/>
  <c r="K995" i="1"/>
  <c r="K996" i="1"/>
  <c r="N996" i="1" s="1"/>
  <c r="K997" i="1"/>
  <c r="K998" i="1"/>
  <c r="K999" i="1"/>
  <c r="K1000" i="1"/>
  <c r="N1000" i="1" s="1"/>
  <c r="K1001" i="1"/>
  <c r="K1002" i="1"/>
  <c r="K1003" i="1"/>
  <c r="K1004" i="1"/>
  <c r="N1004" i="1" s="1"/>
  <c r="K1005" i="1"/>
  <c r="K1006" i="1"/>
  <c r="K1007" i="1"/>
  <c r="K1008" i="1"/>
  <c r="N1008" i="1" s="1"/>
  <c r="K1009" i="1"/>
  <c r="K1010" i="1"/>
  <c r="K1011" i="1"/>
  <c r="K1012" i="1"/>
  <c r="N1012" i="1" s="1"/>
  <c r="K1013" i="1"/>
  <c r="K1014" i="1"/>
  <c r="K1015" i="1"/>
  <c r="K1016" i="1"/>
  <c r="N1016" i="1" s="1"/>
  <c r="K1017" i="1"/>
  <c r="K1018" i="1"/>
  <c r="K1019" i="1"/>
  <c r="K1020" i="1"/>
  <c r="N1020" i="1" s="1"/>
  <c r="K1021" i="1"/>
  <c r="K1022" i="1"/>
  <c r="K1023" i="1"/>
  <c r="K1024" i="1"/>
  <c r="N1024" i="1" s="1"/>
  <c r="K1025" i="1"/>
  <c r="K1026" i="1"/>
  <c r="K1027" i="1"/>
  <c r="K1028" i="1"/>
  <c r="N1028" i="1" s="1"/>
  <c r="K1029" i="1"/>
  <c r="K1030" i="1"/>
  <c r="K1031" i="1"/>
  <c r="K1032" i="1"/>
  <c r="N1032" i="1" s="1"/>
  <c r="K1033" i="1"/>
  <c r="K1034" i="1"/>
  <c r="K1035" i="1"/>
  <c r="K1036" i="1"/>
  <c r="N1036" i="1" s="1"/>
  <c r="K1037" i="1"/>
  <c r="K1038" i="1"/>
  <c r="K1039" i="1"/>
  <c r="K1040" i="1"/>
  <c r="N1040" i="1" s="1"/>
  <c r="K1041" i="1"/>
  <c r="K1042" i="1"/>
  <c r="K1043" i="1"/>
  <c r="K1044" i="1"/>
  <c r="N1044" i="1" s="1"/>
  <c r="K1045" i="1"/>
  <c r="K1046" i="1"/>
  <c r="K1047" i="1"/>
  <c r="K1048" i="1"/>
  <c r="N1048" i="1" s="1"/>
  <c r="K1049" i="1"/>
  <c r="K1050" i="1"/>
  <c r="K1051" i="1"/>
  <c r="K1052" i="1"/>
  <c r="N1052" i="1" s="1"/>
  <c r="K1053" i="1"/>
  <c r="K1054" i="1"/>
  <c r="K1055" i="1"/>
  <c r="K1056" i="1"/>
  <c r="N1056" i="1" s="1"/>
  <c r="K1057" i="1"/>
  <c r="K1058" i="1"/>
  <c r="K1059" i="1"/>
  <c r="K1060" i="1"/>
  <c r="N1060" i="1" s="1"/>
  <c r="K1061" i="1"/>
  <c r="K1062" i="1"/>
  <c r="K1063" i="1"/>
  <c r="K1064" i="1"/>
  <c r="N1064" i="1" s="1"/>
  <c r="K1065" i="1"/>
  <c r="K1066" i="1"/>
  <c r="K1067" i="1"/>
  <c r="K1068" i="1"/>
  <c r="N1068" i="1" s="1"/>
  <c r="K1069" i="1"/>
  <c r="K1070" i="1"/>
  <c r="K1071" i="1"/>
  <c r="K1072" i="1"/>
  <c r="N1072" i="1" s="1"/>
  <c r="K1073" i="1"/>
  <c r="K1074" i="1"/>
  <c r="K1075" i="1"/>
  <c r="K1076" i="1"/>
  <c r="N1076" i="1" s="1"/>
  <c r="K1077" i="1"/>
  <c r="K1078" i="1"/>
  <c r="K1079" i="1"/>
  <c r="K1080" i="1"/>
  <c r="N1080" i="1" s="1"/>
  <c r="K1081" i="1"/>
  <c r="K1082" i="1"/>
  <c r="K1083" i="1"/>
  <c r="K1084" i="1"/>
  <c r="N1084" i="1" s="1"/>
  <c r="K1085" i="1"/>
  <c r="K1086" i="1"/>
  <c r="K1087" i="1"/>
  <c r="K1088" i="1"/>
  <c r="N1088" i="1" s="1"/>
  <c r="K1089" i="1"/>
  <c r="K1090" i="1"/>
  <c r="K1091" i="1"/>
  <c r="K1092" i="1"/>
  <c r="N1092" i="1" s="1"/>
  <c r="K1093" i="1"/>
  <c r="K1094" i="1"/>
  <c r="K1095" i="1"/>
  <c r="K1096" i="1"/>
  <c r="N1096" i="1" s="1"/>
  <c r="K1097" i="1"/>
  <c r="K1098" i="1"/>
  <c r="K1099" i="1"/>
  <c r="K1100" i="1"/>
  <c r="N1100" i="1" s="1"/>
  <c r="K1101" i="1"/>
  <c r="K1102" i="1"/>
  <c r="K1103" i="1"/>
  <c r="K1104" i="1"/>
  <c r="N1104" i="1" s="1"/>
  <c r="K1105" i="1"/>
  <c r="K1106" i="1"/>
  <c r="K1107" i="1"/>
  <c r="K1108" i="1"/>
  <c r="N1108" i="1" s="1"/>
  <c r="K1109" i="1"/>
  <c r="K1110" i="1"/>
  <c r="K1111" i="1"/>
  <c r="K1112" i="1"/>
  <c r="N1112" i="1" s="1"/>
  <c r="K1113" i="1"/>
  <c r="K1114" i="1"/>
  <c r="K1115" i="1"/>
  <c r="K1116" i="1"/>
  <c r="N1116" i="1" s="1"/>
  <c r="K1117" i="1"/>
  <c r="K1118" i="1"/>
  <c r="K1119" i="1"/>
  <c r="K1120" i="1"/>
  <c r="N1120" i="1" s="1"/>
  <c r="K1121" i="1"/>
  <c r="K1122" i="1"/>
  <c r="K1123" i="1"/>
  <c r="K1124" i="1"/>
  <c r="N1124" i="1" s="1"/>
  <c r="K1125" i="1"/>
  <c r="K1126" i="1"/>
  <c r="K1127" i="1"/>
  <c r="K1128" i="1"/>
  <c r="N1128" i="1" s="1"/>
  <c r="K1129" i="1"/>
  <c r="K1130" i="1"/>
  <c r="K1131" i="1"/>
  <c r="K1132" i="1"/>
  <c r="N1132" i="1" s="1"/>
  <c r="K1133" i="1"/>
  <c r="K1134" i="1"/>
  <c r="K1135" i="1"/>
  <c r="K1136" i="1"/>
  <c r="N1136" i="1" s="1"/>
  <c r="K1137" i="1"/>
  <c r="K1138" i="1"/>
  <c r="K1139" i="1"/>
  <c r="K1140" i="1"/>
  <c r="N1140" i="1" s="1"/>
  <c r="K1141" i="1"/>
  <c r="K1142" i="1"/>
  <c r="K1143" i="1"/>
  <c r="K1144" i="1"/>
  <c r="N1144" i="1" s="1"/>
  <c r="K1145" i="1"/>
  <c r="K1146" i="1"/>
  <c r="K1147" i="1"/>
  <c r="K1148" i="1"/>
  <c r="N1148" i="1" s="1"/>
  <c r="K1149" i="1"/>
  <c r="K1150" i="1"/>
  <c r="K1151" i="1"/>
  <c r="K1152" i="1"/>
  <c r="N1152" i="1" s="1"/>
  <c r="K1153" i="1"/>
  <c r="K1154" i="1"/>
  <c r="K1155" i="1"/>
  <c r="K1156" i="1"/>
  <c r="N1156" i="1" s="1"/>
  <c r="K1157" i="1"/>
  <c r="K1158" i="1"/>
  <c r="K1159" i="1"/>
  <c r="K1160" i="1"/>
  <c r="N1160" i="1" s="1"/>
  <c r="K1161" i="1"/>
  <c r="K1162" i="1"/>
  <c r="K1163" i="1"/>
  <c r="K1164" i="1"/>
  <c r="N1164" i="1" s="1"/>
  <c r="K1165" i="1"/>
  <c r="K1166" i="1"/>
  <c r="K1167" i="1"/>
  <c r="K1168" i="1"/>
  <c r="N1168" i="1" s="1"/>
  <c r="K1169" i="1"/>
  <c r="K1170" i="1"/>
  <c r="K1171" i="1"/>
  <c r="K1172" i="1"/>
  <c r="N1172" i="1" s="1"/>
  <c r="K1173" i="1"/>
  <c r="K1174" i="1"/>
  <c r="K1175" i="1"/>
  <c r="K1176" i="1"/>
  <c r="N1176" i="1" s="1"/>
  <c r="K1177" i="1"/>
  <c r="K1178" i="1"/>
  <c r="K1179" i="1"/>
  <c r="K1180" i="1"/>
  <c r="N1180" i="1" s="1"/>
  <c r="K1181" i="1"/>
  <c r="K1182" i="1"/>
  <c r="K1183" i="1"/>
  <c r="K1184" i="1"/>
  <c r="N1184" i="1" s="1"/>
  <c r="K1185" i="1"/>
  <c r="K1186" i="1"/>
  <c r="K1187" i="1"/>
  <c r="K1188" i="1"/>
  <c r="N1188" i="1" s="1"/>
  <c r="K1189" i="1"/>
  <c r="K1190" i="1"/>
  <c r="K1191" i="1"/>
  <c r="K1192" i="1"/>
  <c r="N1192" i="1" s="1"/>
  <c r="K1193" i="1"/>
  <c r="K1194" i="1"/>
  <c r="K1195" i="1"/>
  <c r="K1196" i="1"/>
  <c r="N1196" i="1" s="1"/>
  <c r="K1197" i="1"/>
  <c r="K1198" i="1"/>
  <c r="K1199" i="1"/>
  <c r="K1200" i="1"/>
  <c r="N1200" i="1" s="1"/>
  <c r="K1201" i="1"/>
  <c r="K1202" i="1"/>
  <c r="K1203" i="1"/>
  <c r="K1204" i="1"/>
  <c r="N1204" i="1" s="1"/>
  <c r="K1205" i="1"/>
  <c r="K1206" i="1"/>
  <c r="K1207" i="1"/>
  <c r="K1208" i="1"/>
  <c r="N1208" i="1" s="1"/>
  <c r="K1209" i="1"/>
  <c r="K1210" i="1"/>
  <c r="K1211" i="1"/>
  <c r="K1212" i="1"/>
  <c r="N1212" i="1" s="1"/>
  <c r="K1213" i="1"/>
  <c r="K1214" i="1"/>
  <c r="K1215" i="1"/>
  <c r="K1216" i="1"/>
  <c r="N1216" i="1" s="1"/>
  <c r="K1217" i="1"/>
  <c r="K1218" i="1"/>
  <c r="K1219" i="1"/>
  <c r="K1220" i="1"/>
  <c r="N1220" i="1" s="1"/>
  <c r="K1221" i="1"/>
  <c r="K1222" i="1"/>
  <c r="K1223" i="1"/>
  <c r="K1224" i="1"/>
  <c r="N1224" i="1" s="1"/>
  <c r="K1225" i="1"/>
  <c r="K1226" i="1"/>
  <c r="K1227" i="1"/>
  <c r="K1228" i="1"/>
  <c r="N1228" i="1" s="1"/>
  <c r="K1229" i="1"/>
  <c r="K1230" i="1"/>
  <c r="K1231" i="1"/>
  <c r="K1232" i="1"/>
  <c r="N1232" i="1" s="1"/>
  <c r="K1233" i="1"/>
  <c r="K1234" i="1"/>
  <c r="K1235" i="1"/>
  <c r="K1236" i="1"/>
  <c r="N1236" i="1" s="1"/>
  <c r="K1237" i="1"/>
  <c r="K1238" i="1"/>
  <c r="K1239" i="1"/>
  <c r="K1240" i="1"/>
  <c r="N1240" i="1" s="1"/>
  <c r="K1241" i="1"/>
  <c r="K1242" i="1"/>
  <c r="K1243" i="1"/>
  <c r="K1244" i="1"/>
  <c r="N1244" i="1" s="1"/>
  <c r="K1245" i="1"/>
  <c r="K1246" i="1"/>
  <c r="K1247" i="1"/>
  <c r="K1248" i="1"/>
  <c r="N1248" i="1" s="1"/>
  <c r="K1249" i="1"/>
  <c r="K1250" i="1"/>
  <c r="K1251" i="1"/>
  <c r="K1252" i="1"/>
  <c r="N1252" i="1" s="1"/>
  <c r="K1253" i="1"/>
  <c r="K1254" i="1"/>
  <c r="K1255" i="1"/>
  <c r="K1256" i="1"/>
  <c r="N1256" i="1" s="1"/>
  <c r="K1257" i="1"/>
  <c r="K1258" i="1"/>
  <c r="K1259" i="1"/>
  <c r="K1260" i="1"/>
  <c r="N1260" i="1" s="1"/>
  <c r="K1261" i="1"/>
  <c r="K1262" i="1"/>
  <c r="K1263" i="1"/>
  <c r="K1264" i="1"/>
  <c r="N1264" i="1" s="1"/>
  <c r="K1265" i="1"/>
  <c r="K1266" i="1"/>
  <c r="K1267" i="1"/>
  <c r="K1268" i="1"/>
  <c r="N1268" i="1" s="1"/>
  <c r="K1269" i="1"/>
  <c r="K1270" i="1"/>
  <c r="K1271" i="1"/>
  <c r="K1272" i="1"/>
  <c r="N1272" i="1" s="1"/>
  <c r="K1273" i="1"/>
  <c r="K1274" i="1"/>
  <c r="K1275" i="1"/>
  <c r="K1276" i="1"/>
  <c r="N1276" i="1" s="1"/>
  <c r="K1277" i="1"/>
  <c r="K1278" i="1"/>
  <c r="K1279" i="1"/>
  <c r="K1280" i="1"/>
  <c r="N1280" i="1" s="1"/>
  <c r="K1281" i="1"/>
  <c r="K1282" i="1"/>
  <c r="K1283" i="1"/>
  <c r="K1284" i="1"/>
  <c r="N1284" i="1" s="1"/>
  <c r="K1285" i="1"/>
  <c r="K1286" i="1"/>
  <c r="K1287" i="1"/>
  <c r="K1288" i="1"/>
  <c r="N1288" i="1" s="1"/>
  <c r="K1289" i="1"/>
  <c r="K1290" i="1"/>
  <c r="K1291" i="1"/>
  <c r="K1292" i="1"/>
  <c r="N1292" i="1" s="1"/>
  <c r="K1293" i="1"/>
  <c r="K1294" i="1"/>
  <c r="K1295" i="1"/>
  <c r="K1296" i="1"/>
  <c r="N1296" i="1" s="1"/>
  <c r="K1297" i="1"/>
  <c r="K1298" i="1"/>
  <c r="K1299" i="1"/>
  <c r="K1300" i="1"/>
  <c r="N1300" i="1" s="1"/>
  <c r="K1301" i="1"/>
  <c r="K1302" i="1"/>
  <c r="K1303" i="1"/>
  <c r="K1304" i="1"/>
  <c r="N1304" i="1" s="1"/>
  <c r="K1305" i="1"/>
  <c r="K1306" i="1"/>
  <c r="K1307" i="1"/>
  <c r="K1308" i="1"/>
  <c r="N1308" i="1" s="1"/>
  <c r="K1309" i="1"/>
  <c r="K1310" i="1"/>
  <c r="K1311" i="1"/>
  <c r="K1312" i="1"/>
  <c r="N1312" i="1" s="1"/>
  <c r="K1313" i="1"/>
  <c r="K1314" i="1"/>
  <c r="K1315" i="1"/>
  <c r="K1316" i="1"/>
  <c r="N1316" i="1" s="1"/>
  <c r="K1317" i="1"/>
  <c r="K1318" i="1"/>
  <c r="K1319" i="1"/>
  <c r="K1320" i="1"/>
  <c r="N1320" i="1" s="1"/>
  <c r="K1321" i="1"/>
  <c r="K1322" i="1"/>
  <c r="K1323" i="1"/>
  <c r="K1324" i="1"/>
  <c r="N1324" i="1" s="1"/>
  <c r="K1325" i="1"/>
  <c r="K1326" i="1"/>
  <c r="K1327" i="1"/>
  <c r="K1328" i="1"/>
  <c r="N1328" i="1" s="1"/>
  <c r="K1329" i="1"/>
  <c r="K1330" i="1"/>
  <c r="K1331" i="1"/>
  <c r="K1332" i="1"/>
  <c r="N1332" i="1" s="1"/>
  <c r="K1333" i="1"/>
  <c r="K1334" i="1"/>
  <c r="K1335" i="1"/>
  <c r="K1336" i="1"/>
  <c r="N1336" i="1" s="1"/>
  <c r="K1337" i="1"/>
  <c r="K1338" i="1"/>
  <c r="K1339" i="1"/>
  <c r="K1340" i="1"/>
  <c r="N1340" i="1" s="1"/>
  <c r="K1341" i="1"/>
  <c r="K1342" i="1"/>
  <c r="K1343" i="1"/>
  <c r="K1344" i="1"/>
  <c r="N1344" i="1" s="1"/>
  <c r="K1345" i="1"/>
  <c r="K1346" i="1"/>
  <c r="K1347" i="1"/>
  <c r="K1348" i="1"/>
  <c r="N1348" i="1" s="1"/>
  <c r="K1349" i="1"/>
  <c r="K1350" i="1"/>
  <c r="K1351" i="1"/>
  <c r="K1352" i="1"/>
  <c r="N1352" i="1" s="1"/>
  <c r="K1353" i="1"/>
  <c r="K1354" i="1"/>
  <c r="K1355" i="1"/>
  <c r="K1356" i="1"/>
  <c r="N1356" i="1" s="1"/>
  <c r="K1357" i="1"/>
  <c r="K1358" i="1"/>
  <c r="K1359" i="1"/>
  <c r="K1360" i="1"/>
  <c r="N1360" i="1" s="1"/>
  <c r="K1361" i="1"/>
  <c r="K1362" i="1"/>
  <c r="K1363" i="1"/>
  <c r="K1364" i="1"/>
  <c r="N1364" i="1" s="1"/>
  <c r="K1365" i="1"/>
  <c r="K1366" i="1"/>
  <c r="K1367" i="1"/>
  <c r="K1368" i="1"/>
  <c r="N1368" i="1" s="1"/>
  <c r="K1369" i="1"/>
  <c r="K1370" i="1"/>
  <c r="K1371" i="1"/>
  <c r="K1372" i="1"/>
  <c r="N1372" i="1" s="1"/>
  <c r="K1373" i="1"/>
  <c r="K1374" i="1"/>
  <c r="K1375" i="1"/>
  <c r="K1376" i="1"/>
  <c r="N1376" i="1" s="1"/>
  <c r="K1377" i="1"/>
  <c r="K1378" i="1"/>
  <c r="K1379" i="1"/>
  <c r="K1380" i="1"/>
  <c r="N1380" i="1" s="1"/>
  <c r="K1381" i="1"/>
  <c r="K1382" i="1"/>
  <c r="K1383" i="1"/>
  <c r="K1384" i="1"/>
  <c r="N1384" i="1" s="1"/>
  <c r="K1385" i="1"/>
  <c r="K1386" i="1"/>
  <c r="K1387" i="1"/>
  <c r="K1388" i="1"/>
  <c r="N1388" i="1" s="1"/>
  <c r="K1389" i="1"/>
  <c r="K1390" i="1"/>
  <c r="K1391" i="1"/>
  <c r="K1392" i="1"/>
  <c r="N1392" i="1" s="1"/>
  <c r="K1393" i="1"/>
  <c r="K1394" i="1"/>
  <c r="K1395" i="1"/>
  <c r="K1396" i="1"/>
  <c r="N1396" i="1" s="1"/>
  <c r="K1397" i="1"/>
  <c r="K1398" i="1"/>
  <c r="K1399" i="1"/>
  <c r="K1400" i="1"/>
  <c r="N1400" i="1" s="1"/>
  <c r="K1401" i="1"/>
  <c r="K1402" i="1"/>
  <c r="K1403" i="1"/>
  <c r="K1404" i="1"/>
  <c r="N1404" i="1" s="1"/>
  <c r="K1405" i="1"/>
  <c r="K1406" i="1"/>
  <c r="K1407" i="1"/>
  <c r="K1408" i="1"/>
  <c r="N1408" i="1" s="1"/>
  <c r="K1409" i="1"/>
  <c r="K1410" i="1"/>
  <c r="K1411" i="1"/>
  <c r="K1412" i="1"/>
  <c r="N1412" i="1" s="1"/>
  <c r="K1413" i="1"/>
  <c r="K1414" i="1"/>
  <c r="K1415" i="1"/>
  <c r="K1416" i="1"/>
  <c r="N1416" i="1" s="1"/>
  <c r="K1417" i="1"/>
  <c r="K1418" i="1"/>
  <c r="K1419" i="1"/>
  <c r="K1420" i="1"/>
  <c r="N1420" i="1" s="1"/>
  <c r="K1421" i="1"/>
  <c r="K1422" i="1"/>
  <c r="K1423" i="1"/>
  <c r="K1424" i="1"/>
  <c r="N1424" i="1" s="1"/>
  <c r="K1425" i="1"/>
  <c r="K1426" i="1"/>
  <c r="K1427" i="1"/>
  <c r="K1428" i="1"/>
  <c r="N1428" i="1" s="1"/>
  <c r="K1429" i="1"/>
  <c r="K1430" i="1"/>
  <c r="K1431" i="1"/>
  <c r="K1432" i="1"/>
  <c r="N1432" i="1" s="1"/>
  <c r="K1433" i="1"/>
  <c r="K1434" i="1"/>
  <c r="K1435" i="1"/>
  <c r="K1436" i="1"/>
  <c r="N1436" i="1" s="1"/>
  <c r="K1437" i="1"/>
  <c r="K1438" i="1"/>
  <c r="K1439" i="1"/>
  <c r="K1440" i="1"/>
  <c r="N1440" i="1" s="1"/>
  <c r="K1441" i="1"/>
  <c r="K1442" i="1"/>
  <c r="K1443" i="1"/>
  <c r="K1444" i="1"/>
  <c r="N1444" i="1" s="1"/>
  <c r="K1445" i="1"/>
  <c r="K1446" i="1"/>
  <c r="K1447" i="1"/>
  <c r="K1448" i="1"/>
  <c r="N1448" i="1" s="1"/>
  <c r="K1449" i="1"/>
  <c r="K1450" i="1"/>
  <c r="K1451" i="1"/>
  <c r="K1452" i="1"/>
  <c r="N1452" i="1" s="1"/>
  <c r="K1453" i="1"/>
  <c r="K1454" i="1"/>
  <c r="K1455" i="1"/>
  <c r="K1456" i="1"/>
  <c r="N1456" i="1" s="1"/>
  <c r="K1457" i="1"/>
  <c r="K1458" i="1"/>
  <c r="K1459" i="1"/>
  <c r="K1460" i="1"/>
  <c r="N1460" i="1" s="1"/>
  <c r="K1461" i="1"/>
  <c r="K1462" i="1"/>
  <c r="K1463" i="1"/>
  <c r="K1464" i="1"/>
  <c r="N1464" i="1" s="1"/>
  <c r="K1465" i="1"/>
  <c r="K1466" i="1"/>
  <c r="K1467" i="1"/>
  <c r="K1468" i="1"/>
  <c r="N1468" i="1" s="1"/>
  <c r="K1469" i="1"/>
  <c r="K1470" i="1"/>
  <c r="K1471" i="1"/>
  <c r="K1472" i="1"/>
  <c r="N1472" i="1" s="1"/>
  <c r="K1473" i="1"/>
  <c r="K1474" i="1"/>
  <c r="K1475" i="1"/>
  <c r="K1476" i="1"/>
  <c r="N1476" i="1" s="1"/>
  <c r="K1477" i="1"/>
  <c r="K1478" i="1"/>
  <c r="K1479" i="1"/>
  <c r="K1480" i="1"/>
  <c r="N1480" i="1" s="1"/>
  <c r="K1481" i="1"/>
  <c r="K1482" i="1"/>
  <c r="K1483" i="1"/>
  <c r="K1484" i="1"/>
  <c r="N1484" i="1" s="1"/>
  <c r="K1485" i="1"/>
  <c r="K1486" i="1"/>
  <c r="K1487" i="1"/>
  <c r="K1488" i="1"/>
  <c r="N1488" i="1" s="1"/>
  <c r="K1489" i="1"/>
  <c r="K1490" i="1"/>
  <c r="K1491" i="1"/>
  <c r="K1492" i="1"/>
  <c r="N1492" i="1" s="1"/>
  <c r="K1493" i="1"/>
  <c r="K1494" i="1"/>
  <c r="K1495" i="1"/>
  <c r="K1496" i="1"/>
  <c r="N1496" i="1" s="1"/>
  <c r="K1497" i="1"/>
  <c r="K1498" i="1"/>
  <c r="K1499" i="1"/>
  <c r="K1500" i="1"/>
  <c r="N1500" i="1" s="1"/>
  <c r="K1501" i="1"/>
  <c r="K1502" i="1"/>
  <c r="K1503" i="1"/>
  <c r="K1504" i="1"/>
  <c r="N1504" i="1" s="1"/>
  <c r="K1505" i="1"/>
  <c r="K1506" i="1"/>
  <c r="K1507" i="1"/>
  <c r="K1508" i="1"/>
  <c r="N1508" i="1" s="1"/>
  <c r="K1509" i="1"/>
  <c r="K1510" i="1"/>
  <c r="K1511" i="1"/>
  <c r="K1512" i="1"/>
  <c r="N1512" i="1" s="1"/>
  <c r="K1513" i="1"/>
  <c r="K1514" i="1"/>
  <c r="K1515" i="1"/>
  <c r="K1516" i="1"/>
  <c r="N1516" i="1" s="1"/>
  <c r="K1517" i="1"/>
  <c r="K1518" i="1"/>
  <c r="K1519" i="1"/>
  <c r="K1520" i="1"/>
  <c r="N1520" i="1" s="1"/>
  <c r="K1521" i="1"/>
  <c r="K1522" i="1"/>
  <c r="K1523" i="1"/>
  <c r="K1524" i="1"/>
  <c r="N1524" i="1" s="1"/>
  <c r="K1525" i="1"/>
  <c r="K1526" i="1"/>
  <c r="K1527" i="1"/>
  <c r="K1528" i="1"/>
  <c r="N1528" i="1" s="1"/>
  <c r="K1529" i="1"/>
  <c r="K1530" i="1"/>
  <c r="K1531" i="1"/>
  <c r="K1532" i="1"/>
  <c r="N1532" i="1" s="1"/>
  <c r="K1533" i="1"/>
  <c r="K1534" i="1"/>
  <c r="K1535" i="1"/>
  <c r="K1536" i="1"/>
  <c r="N1536" i="1" s="1"/>
  <c r="K1537" i="1"/>
  <c r="K1538" i="1"/>
  <c r="K1539" i="1"/>
  <c r="K1540" i="1"/>
  <c r="N1540" i="1" s="1"/>
  <c r="K1541" i="1"/>
  <c r="K1542" i="1"/>
  <c r="K1543" i="1"/>
  <c r="K1544" i="1"/>
  <c r="N1544" i="1" s="1"/>
  <c r="K1545" i="1"/>
  <c r="K1546" i="1"/>
  <c r="K1547" i="1"/>
  <c r="K1548" i="1"/>
  <c r="N1548" i="1" s="1"/>
  <c r="K1549" i="1"/>
  <c r="K1550" i="1"/>
  <c r="K1551" i="1"/>
  <c r="K1552" i="1"/>
  <c r="N1552" i="1" s="1"/>
  <c r="K1553" i="1"/>
  <c r="K1554" i="1"/>
  <c r="K1555" i="1"/>
  <c r="K1556" i="1"/>
  <c r="N1556" i="1" s="1"/>
  <c r="K1557" i="1"/>
  <c r="K1558" i="1"/>
  <c r="K1559" i="1"/>
  <c r="K1560" i="1"/>
  <c r="N1560" i="1" s="1"/>
  <c r="K1561" i="1"/>
  <c r="K1562" i="1"/>
  <c r="K1563" i="1"/>
  <c r="K1564" i="1"/>
  <c r="N1564" i="1" s="1"/>
  <c r="K1565" i="1"/>
  <c r="K1566" i="1"/>
  <c r="K1567" i="1"/>
  <c r="K1568" i="1"/>
  <c r="N1568" i="1" s="1"/>
  <c r="K1569" i="1"/>
  <c r="K1570" i="1"/>
  <c r="K1571" i="1"/>
  <c r="K1572" i="1"/>
  <c r="N1572" i="1" s="1"/>
  <c r="K1573" i="1"/>
  <c r="K1574" i="1"/>
  <c r="K1575" i="1"/>
  <c r="K1576" i="1"/>
  <c r="N1576" i="1" s="1"/>
  <c r="K1577" i="1"/>
  <c r="K1578" i="1"/>
  <c r="K1579" i="1"/>
  <c r="K1580" i="1"/>
  <c r="N1580" i="1" s="1"/>
  <c r="K1581" i="1"/>
  <c r="K1582" i="1"/>
  <c r="K1583" i="1"/>
  <c r="K1584" i="1"/>
  <c r="N1584" i="1" s="1"/>
  <c r="K1585" i="1"/>
  <c r="K1586" i="1"/>
  <c r="K1587" i="1"/>
  <c r="K1588" i="1"/>
  <c r="N1588" i="1" s="1"/>
  <c r="K1589" i="1"/>
  <c r="K1590" i="1"/>
  <c r="K1591" i="1"/>
  <c r="K1592" i="1"/>
  <c r="N1592" i="1" s="1"/>
  <c r="K1593" i="1"/>
  <c r="K1594" i="1"/>
  <c r="K1595" i="1"/>
  <c r="K1596" i="1"/>
  <c r="N1596" i="1" s="1"/>
  <c r="K1597" i="1"/>
  <c r="K1598" i="1"/>
  <c r="K1599" i="1"/>
  <c r="K1600" i="1"/>
  <c r="N1600" i="1" s="1"/>
  <c r="K1601" i="1"/>
  <c r="K1602" i="1"/>
  <c r="K1603" i="1"/>
  <c r="K1604" i="1"/>
  <c r="N1604" i="1" s="1"/>
  <c r="K1605" i="1"/>
  <c r="K1606" i="1"/>
  <c r="K1607" i="1"/>
  <c r="K1608" i="1"/>
  <c r="N1608" i="1" s="1"/>
  <c r="K1609" i="1"/>
  <c r="K1610" i="1"/>
  <c r="K1611" i="1"/>
  <c r="K1612" i="1"/>
  <c r="N1612" i="1" s="1"/>
  <c r="K1613" i="1"/>
  <c r="K1614" i="1"/>
  <c r="K1615" i="1"/>
  <c r="K1616" i="1"/>
  <c r="N1616" i="1" s="1"/>
  <c r="K1617" i="1"/>
  <c r="K1618" i="1"/>
  <c r="K1619" i="1"/>
  <c r="K1620" i="1"/>
  <c r="N1620" i="1" s="1"/>
  <c r="K1621" i="1"/>
  <c r="K1622" i="1"/>
  <c r="K1623" i="1"/>
  <c r="K1624" i="1"/>
  <c r="N1624" i="1" s="1"/>
  <c r="K1625" i="1"/>
  <c r="K1626" i="1"/>
  <c r="K1627" i="1"/>
  <c r="K1628" i="1"/>
  <c r="N1628" i="1" s="1"/>
  <c r="K1629" i="1"/>
  <c r="K1630" i="1"/>
  <c r="K1631" i="1"/>
  <c r="K1632" i="1"/>
  <c r="N1632" i="1" s="1"/>
  <c r="K1633" i="1"/>
  <c r="K1634" i="1"/>
  <c r="K1635" i="1"/>
  <c r="K1636" i="1"/>
  <c r="N1636" i="1" s="1"/>
  <c r="K1637" i="1"/>
  <c r="K1638" i="1"/>
  <c r="K1639" i="1"/>
  <c r="K1640" i="1"/>
  <c r="N1640" i="1" s="1"/>
  <c r="K1641" i="1"/>
  <c r="K1642" i="1"/>
  <c r="K1643" i="1"/>
  <c r="K1644" i="1"/>
  <c r="N1644" i="1" s="1"/>
  <c r="K1645" i="1"/>
  <c r="K1646" i="1"/>
  <c r="K1647" i="1"/>
  <c r="K1648" i="1"/>
  <c r="N1648" i="1" s="1"/>
  <c r="K1649" i="1"/>
  <c r="K1650" i="1"/>
  <c r="K1651" i="1"/>
  <c r="K1652" i="1"/>
  <c r="N1652" i="1" s="1"/>
  <c r="K1653" i="1"/>
  <c r="K1654" i="1"/>
  <c r="K1655" i="1"/>
  <c r="K1656" i="1"/>
  <c r="N1656" i="1" s="1"/>
  <c r="K1657" i="1"/>
  <c r="K1658" i="1"/>
  <c r="K1659" i="1"/>
  <c r="K1660" i="1"/>
  <c r="N1660" i="1" s="1"/>
  <c r="K1661" i="1"/>
  <c r="K1662" i="1"/>
  <c r="K1663" i="1"/>
  <c r="K1664" i="1"/>
  <c r="N1664" i="1" s="1"/>
  <c r="K1665" i="1"/>
  <c r="K1666" i="1"/>
  <c r="K1667" i="1"/>
  <c r="K1668" i="1"/>
  <c r="N1668" i="1" s="1"/>
  <c r="K1669" i="1"/>
  <c r="K1670" i="1"/>
  <c r="K1671" i="1"/>
  <c r="K1672" i="1"/>
  <c r="N1672" i="1" s="1"/>
  <c r="K1673" i="1"/>
  <c r="K1674" i="1"/>
  <c r="K1675" i="1"/>
  <c r="K1676" i="1"/>
  <c r="N1676" i="1" s="1"/>
  <c r="K1677" i="1"/>
  <c r="K1678" i="1"/>
  <c r="K1679" i="1"/>
  <c r="K1680" i="1"/>
  <c r="N1680" i="1" s="1"/>
  <c r="K1681" i="1"/>
  <c r="K1682" i="1"/>
  <c r="K1683" i="1"/>
  <c r="K1684" i="1"/>
  <c r="N1684" i="1" s="1"/>
  <c r="K1685" i="1"/>
  <c r="K1686" i="1"/>
  <c r="K1687" i="1"/>
  <c r="K1688" i="1"/>
  <c r="N1688" i="1" s="1"/>
  <c r="K1689" i="1"/>
  <c r="K1690" i="1"/>
  <c r="K1691" i="1"/>
  <c r="K1692" i="1"/>
  <c r="N1692" i="1" s="1"/>
  <c r="K1693" i="1"/>
  <c r="K1694" i="1"/>
  <c r="K1695" i="1"/>
  <c r="K1696" i="1"/>
  <c r="N1696" i="1" s="1"/>
  <c r="K1697" i="1"/>
  <c r="K1698" i="1"/>
  <c r="K1699" i="1"/>
  <c r="K1700" i="1"/>
  <c r="N1700" i="1" s="1"/>
  <c r="K1701" i="1"/>
  <c r="K1702" i="1"/>
  <c r="K1703" i="1"/>
  <c r="K1704" i="1"/>
  <c r="N1704" i="1" s="1"/>
  <c r="K1705" i="1"/>
  <c r="K1706" i="1"/>
  <c r="K1707" i="1"/>
  <c r="K1708" i="1"/>
  <c r="N1708" i="1" s="1"/>
  <c r="K1709" i="1"/>
  <c r="K1710" i="1"/>
  <c r="K1711" i="1"/>
  <c r="K1712" i="1"/>
  <c r="N1712" i="1" s="1"/>
  <c r="K1713" i="1"/>
  <c r="K1714" i="1"/>
  <c r="K1715" i="1"/>
  <c r="K1716" i="1"/>
  <c r="N1716" i="1" s="1"/>
  <c r="K1717" i="1"/>
  <c r="K1718" i="1"/>
  <c r="K1719" i="1"/>
  <c r="K1720" i="1"/>
  <c r="N1720" i="1" s="1"/>
  <c r="K1721" i="1"/>
  <c r="K1722" i="1"/>
  <c r="K1723" i="1"/>
  <c r="K1724" i="1"/>
  <c r="N1724" i="1" s="1"/>
  <c r="K1725" i="1"/>
  <c r="K1726" i="1"/>
  <c r="K1727" i="1"/>
  <c r="K1728" i="1"/>
  <c r="N1728" i="1" s="1"/>
  <c r="K1729" i="1"/>
  <c r="K1730" i="1"/>
  <c r="K1731" i="1"/>
  <c r="K1732" i="1"/>
  <c r="N1732" i="1" s="1"/>
  <c r="K1733" i="1"/>
  <c r="K1734" i="1"/>
  <c r="K1735" i="1"/>
  <c r="K1736" i="1"/>
  <c r="N1736" i="1" s="1"/>
  <c r="K1737" i="1"/>
  <c r="K1738" i="1"/>
  <c r="K1739" i="1"/>
  <c r="K1740" i="1"/>
  <c r="N1740" i="1" s="1"/>
  <c r="K1741" i="1"/>
  <c r="K1742" i="1"/>
  <c r="K1743" i="1"/>
  <c r="K1744" i="1"/>
  <c r="N1744" i="1" s="1"/>
  <c r="K1745" i="1"/>
  <c r="K1746" i="1"/>
  <c r="K1747" i="1"/>
  <c r="K1748" i="1"/>
  <c r="N1748" i="1" s="1"/>
  <c r="K1749" i="1"/>
  <c r="K1750" i="1"/>
  <c r="K1751" i="1"/>
  <c r="K1752" i="1"/>
  <c r="N1752" i="1" s="1"/>
  <c r="K1753" i="1"/>
  <c r="K1754" i="1"/>
  <c r="K1755" i="1"/>
  <c r="K1756" i="1"/>
  <c r="N1756" i="1" s="1"/>
  <c r="K1757" i="1"/>
  <c r="K1758" i="1"/>
  <c r="K1759" i="1"/>
  <c r="K1760" i="1"/>
  <c r="N1760" i="1" s="1"/>
  <c r="K1761" i="1"/>
  <c r="K1762" i="1"/>
  <c r="K1763" i="1"/>
  <c r="K1764" i="1"/>
  <c r="N1764" i="1" s="1"/>
  <c r="K1765" i="1"/>
  <c r="K1766" i="1"/>
  <c r="K1767" i="1"/>
  <c r="K1768" i="1"/>
  <c r="N1768" i="1" s="1"/>
  <c r="K1769" i="1"/>
  <c r="K1770" i="1"/>
  <c r="K1771" i="1"/>
  <c r="K1772" i="1"/>
  <c r="N1772" i="1" s="1"/>
  <c r="K1773" i="1"/>
  <c r="K1774" i="1"/>
  <c r="K1775" i="1"/>
  <c r="K1776" i="1"/>
  <c r="N1776" i="1" s="1"/>
  <c r="K1777" i="1"/>
  <c r="K1778" i="1"/>
  <c r="K1779" i="1"/>
  <c r="K1780" i="1"/>
  <c r="N1780" i="1" s="1"/>
  <c r="K1781" i="1"/>
  <c r="K1782" i="1"/>
  <c r="K1783" i="1"/>
  <c r="K1784" i="1"/>
  <c r="N1784" i="1" s="1"/>
  <c r="K1785" i="1"/>
  <c r="K1786" i="1"/>
  <c r="K1787" i="1"/>
  <c r="K1788" i="1"/>
  <c r="N1788" i="1" s="1"/>
  <c r="K1789" i="1"/>
  <c r="K1790" i="1"/>
  <c r="K1791" i="1"/>
  <c r="K1792" i="1"/>
  <c r="N1792" i="1" s="1"/>
  <c r="K1793" i="1"/>
  <c r="K1794" i="1"/>
  <c r="K1795" i="1"/>
  <c r="K1796" i="1"/>
  <c r="N1796" i="1" s="1"/>
  <c r="K1797" i="1"/>
  <c r="K1798" i="1"/>
  <c r="K1799" i="1"/>
  <c r="K1800" i="1"/>
  <c r="N1800" i="1" s="1"/>
  <c r="K1801" i="1"/>
  <c r="K1802" i="1"/>
  <c r="K1803" i="1"/>
  <c r="K1804" i="1"/>
  <c r="N1804" i="1" s="1"/>
  <c r="K1805" i="1"/>
  <c r="K1806" i="1"/>
  <c r="K1807" i="1"/>
  <c r="K1808" i="1"/>
  <c r="N1808" i="1" s="1"/>
  <c r="K1809" i="1"/>
  <c r="K1810" i="1"/>
  <c r="K1811" i="1"/>
  <c r="K1812" i="1"/>
  <c r="N1812" i="1" s="1"/>
  <c r="K1813" i="1"/>
  <c r="K1814" i="1"/>
  <c r="K1815" i="1"/>
  <c r="K1816" i="1"/>
  <c r="N1816" i="1" s="1"/>
  <c r="K1817" i="1"/>
  <c r="K1818" i="1"/>
  <c r="K1819" i="1"/>
  <c r="K1820" i="1"/>
  <c r="N1820" i="1" s="1"/>
  <c r="K1821" i="1"/>
  <c r="K1822" i="1"/>
  <c r="K1823" i="1"/>
  <c r="K1824" i="1"/>
  <c r="N1824" i="1" s="1"/>
  <c r="K1825" i="1"/>
  <c r="K1826" i="1"/>
  <c r="K1827" i="1"/>
  <c r="K1828" i="1"/>
  <c r="N1828" i="1" s="1"/>
  <c r="K1829" i="1"/>
  <c r="K1830" i="1"/>
  <c r="K1831" i="1"/>
  <c r="K1832" i="1"/>
  <c r="N1832" i="1" s="1"/>
  <c r="K1833" i="1"/>
  <c r="K1834" i="1"/>
  <c r="K1835" i="1"/>
  <c r="K1836" i="1"/>
  <c r="N1836" i="1" s="1"/>
  <c r="K1837" i="1"/>
  <c r="K1838" i="1"/>
  <c r="K1839" i="1"/>
  <c r="K1840" i="1"/>
  <c r="N1840" i="1" s="1"/>
  <c r="K1841" i="1"/>
  <c r="K1842" i="1"/>
  <c r="K1843" i="1"/>
  <c r="K1844" i="1"/>
  <c r="N1844" i="1" s="1"/>
  <c r="K1845" i="1"/>
  <c r="K1846" i="1"/>
  <c r="K1847" i="1"/>
  <c r="K1848" i="1"/>
  <c r="N1848" i="1" s="1"/>
  <c r="K1849" i="1"/>
  <c r="K1850" i="1"/>
  <c r="K1851" i="1"/>
  <c r="K1852" i="1"/>
  <c r="N1852" i="1" s="1"/>
  <c r="K1853" i="1"/>
  <c r="K1854" i="1"/>
  <c r="K1855" i="1"/>
  <c r="K1856" i="1"/>
  <c r="N1856" i="1" s="1"/>
  <c r="K1857" i="1"/>
  <c r="K1858" i="1"/>
  <c r="K1859" i="1"/>
  <c r="K1860" i="1"/>
  <c r="N1860" i="1" s="1"/>
  <c r="K1861" i="1"/>
  <c r="K1862" i="1"/>
  <c r="K1863" i="1"/>
  <c r="K1864" i="1"/>
  <c r="N1864" i="1" s="1"/>
  <c r="K1865" i="1"/>
  <c r="K1866" i="1"/>
  <c r="K1867" i="1"/>
  <c r="K1868" i="1"/>
  <c r="N1868" i="1" s="1"/>
  <c r="K1869" i="1"/>
  <c r="K1870" i="1"/>
  <c r="K1871" i="1"/>
  <c r="K1872" i="1"/>
  <c r="N1872" i="1" s="1"/>
  <c r="K1873" i="1"/>
  <c r="K1874" i="1"/>
  <c r="K1875" i="1"/>
  <c r="K1876" i="1"/>
  <c r="N1876" i="1" s="1"/>
  <c r="K1877" i="1"/>
  <c r="K1878" i="1"/>
  <c r="K1879" i="1"/>
  <c r="K1880" i="1"/>
  <c r="N1880" i="1" s="1"/>
  <c r="K1881" i="1"/>
  <c r="K1882" i="1"/>
  <c r="K1883" i="1"/>
  <c r="K1884" i="1"/>
  <c r="N1884" i="1" s="1"/>
  <c r="K1885" i="1"/>
  <c r="K1886" i="1"/>
  <c r="K1887" i="1"/>
  <c r="K1888" i="1"/>
  <c r="N1888" i="1" s="1"/>
  <c r="K1889" i="1"/>
  <c r="K1890" i="1"/>
  <c r="K1891" i="1"/>
  <c r="K1892" i="1"/>
  <c r="N1892" i="1" s="1"/>
  <c r="K1893" i="1"/>
  <c r="K1894" i="1"/>
  <c r="K1895" i="1"/>
  <c r="K1896" i="1"/>
  <c r="N1896" i="1" s="1"/>
  <c r="K1897" i="1"/>
  <c r="K1898" i="1"/>
  <c r="K1899" i="1"/>
  <c r="K1900" i="1"/>
  <c r="N1900" i="1" s="1"/>
  <c r="K1901" i="1"/>
  <c r="K1902" i="1"/>
  <c r="K1903" i="1"/>
  <c r="K1904" i="1"/>
  <c r="N1904" i="1" s="1"/>
  <c r="K1905" i="1"/>
  <c r="K1906" i="1"/>
  <c r="K1907" i="1"/>
  <c r="K1908" i="1"/>
  <c r="N1908" i="1" s="1"/>
  <c r="K1909" i="1"/>
  <c r="K1910" i="1"/>
  <c r="K1911" i="1"/>
  <c r="K1912" i="1"/>
  <c r="N1912" i="1" s="1"/>
  <c r="K1913" i="1"/>
  <c r="K1914" i="1"/>
  <c r="K1915" i="1"/>
  <c r="K1916" i="1"/>
  <c r="N1916" i="1" s="1"/>
  <c r="K1917" i="1"/>
  <c r="K1918" i="1"/>
  <c r="K1919" i="1"/>
  <c r="K1920" i="1"/>
  <c r="N1920" i="1" s="1"/>
  <c r="K1921" i="1"/>
  <c r="K1922" i="1"/>
  <c r="K1923" i="1"/>
  <c r="K1924" i="1"/>
  <c r="N1924" i="1" s="1"/>
  <c r="K1925" i="1"/>
  <c r="K1926" i="1"/>
  <c r="K1927" i="1"/>
  <c r="K1928" i="1"/>
  <c r="N1928" i="1" s="1"/>
  <c r="K1929" i="1"/>
  <c r="K1930" i="1"/>
  <c r="K1931" i="1"/>
  <c r="K1932" i="1"/>
  <c r="N1932" i="1" s="1"/>
  <c r="K1933" i="1"/>
  <c r="K1934" i="1"/>
  <c r="K1935" i="1"/>
  <c r="K1936" i="1"/>
  <c r="N1936" i="1" s="1"/>
  <c r="K1937" i="1"/>
  <c r="K1938" i="1"/>
  <c r="K1939" i="1"/>
  <c r="K1940" i="1"/>
  <c r="N1940" i="1" s="1"/>
  <c r="K1941" i="1"/>
  <c r="K1942" i="1"/>
  <c r="K1943" i="1"/>
  <c r="K1944" i="1"/>
  <c r="N1944" i="1" s="1"/>
  <c r="K1945" i="1"/>
  <c r="K1946" i="1"/>
  <c r="K1947" i="1"/>
  <c r="K1948" i="1"/>
  <c r="N1948" i="1" s="1"/>
  <c r="K1949" i="1"/>
  <c r="K1950" i="1"/>
  <c r="K1951" i="1"/>
  <c r="K1952" i="1"/>
  <c r="N1952" i="1" s="1"/>
  <c r="K1953" i="1"/>
  <c r="K1954" i="1"/>
  <c r="K1955" i="1"/>
  <c r="K1956" i="1"/>
  <c r="N1956" i="1" s="1"/>
  <c r="K1957" i="1"/>
  <c r="K1958" i="1"/>
  <c r="K1959" i="1"/>
  <c r="K1960" i="1"/>
  <c r="N1960" i="1" s="1"/>
  <c r="K1961" i="1"/>
  <c r="K1962" i="1"/>
  <c r="K1963" i="1"/>
  <c r="K1964" i="1"/>
  <c r="N1964" i="1" s="1"/>
  <c r="K1965" i="1"/>
  <c r="K1966" i="1"/>
  <c r="K1967" i="1"/>
  <c r="K1968" i="1"/>
  <c r="N1968" i="1" s="1"/>
  <c r="K1969" i="1"/>
  <c r="K1970" i="1"/>
  <c r="K1971" i="1"/>
  <c r="K1972" i="1"/>
  <c r="N1972" i="1" s="1"/>
  <c r="K1973" i="1"/>
  <c r="K1974" i="1"/>
  <c r="K1975" i="1"/>
  <c r="K1976" i="1"/>
  <c r="N1976" i="1" s="1"/>
  <c r="K1977" i="1"/>
  <c r="K1978" i="1"/>
  <c r="K1979" i="1"/>
  <c r="K1980" i="1"/>
  <c r="N1980" i="1" s="1"/>
  <c r="K1981" i="1"/>
  <c r="K1982" i="1"/>
  <c r="K1983" i="1"/>
  <c r="K1984" i="1"/>
  <c r="N1984" i="1" s="1"/>
  <c r="K1985" i="1"/>
  <c r="K1986" i="1"/>
  <c r="K1987" i="1"/>
  <c r="K1988" i="1"/>
  <c r="N1988" i="1" s="1"/>
  <c r="K1989" i="1"/>
  <c r="K1990" i="1"/>
  <c r="K1991" i="1"/>
  <c r="K1992" i="1"/>
  <c r="N1992" i="1" s="1"/>
  <c r="K1993" i="1"/>
  <c r="K1994" i="1"/>
  <c r="K1995" i="1"/>
  <c r="K1996" i="1"/>
  <c r="N1996" i="1" s="1"/>
  <c r="K1997" i="1"/>
  <c r="K1998" i="1"/>
  <c r="K1999" i="1"/>
  <c r="K2000" i="1"/>
  <c r="N2000" i="1" s="1"/>
  <c r="K2001" i="1"/>
  <c r="K2002" i="1"/>
  <c r="K2003" i="1"/>
  <c r="K2004" i="1"/>
  <c r="N2004" i="1" s="1"/>
  <c r="K2005" i="1"/>
  <c r="K2006" i="1"/>
  <c r="K2007" i="1"/>
  <c r="K2008" i="1"/>
  <c r="N2008" i="1" s="1"/>
  <c r="K2009" i="1"/>
  <c r="K2010" i="1"/>
  <c r="K2011" i="1"/>
  <c r="K2012" i="1"/>
  <c r="N2012" i="1" s="1"/>
  <c r="K2013" i="1"/>
  <c r="K2014" i="1"/>
  <c r="K2015" i="1"/>
  <c r="K2016" i="1"/>
  <c r="N2016" i="1" s="1"/>
  <c r="K2017" i="1"/>
  <c r="K2018" i="1"/>
  <c r="K2019" i="1"/>
  <c r="K2020" i="1"/>
  <c r="N2020" i="1" s="1"/>
  <c r="K2021" i="1"/>
  <c r="K2022" i="1"/>
  <c r="K2023" i="1"/>
  <c r="K2024" i="1"/>
  <c r="N2024" i="1" s="1"/>
  <c r="K2025" i="1"/>
  <c r="K2026" i="1"/>
  <c r="K2027" i="1"/>
  <c r="K2028" i="1"/>
  <c r="N2028" i="1" s="1"/>
  <c r="K2029" i="1"/>
  <c r="K2030" i="1"/>
  <c r="K2031" i="1"/>
  <c r="K2032" i="1"/>
  <c r="N2032" i="1" s="1"/>
  <c r="K2033" i="1"/>
  <c r="K2034" i="1"/>
  <c r="K2035" i="1"/>
  <c r="K2036" i="1"/>
  <c r="N2036" i="1" s="1"/>
  <c r="K2037" i="1"/>
  <c r="K2038" i="1"/>
  <c r="K2039" i="1"/>
  <c r="K2040" i="1"/>
  <c r="N2040" i="1" s="1"/>
  <c r="K2041" i="1"/>
  <c r="K2042" i="1"/>
  <c r="K2043" i="1"/>
  <c r="K2044" i="1"/>
  <c r="N2044" i="1" s="1"/>
  <c r="K2045" i="1"/>
  <c r="K2046" i="1"/>
  <c r="K2047" i="1"/>
  <c r="K2048" i="1"/>
  <c r="N2048" i="1" s="1"/>
  <c r="K2049" i="1"/>
  <c r="K2050" i="1"/>
  <c r="K2051" i="1"/>
  <c r="K2052" i="1"/>
  <c r="N2052" i="1" s="1"/>
  <c r="K2053" i="1"/>
  <c r="K2054" i="1"/>
  <c r="K2055" i="1"/>
  <c r="K2056" i="1"/>
  <c r="N2056" i="1" s="1"/>
  <c r="K2057" i="1"/>
  <c r="K2058" i="1"/>
  <c r="K2059" i="1"/>
  <c r="K2060" i="1"/>
  <c r="N2060" i="1" s="1"/>
  <c r="K2061" i="1"/>
  <c r="K2062" i="1"/>
  <c r="K2063" i="1"/>
  <c r="K2064" i="1"/>
  <c r="N2064" i="1" s="1"/>
  <c r="K2065" i="1"/>
  <c r="K2066" i="1"/>
  <c r="K2067" i="1"/>
  <c r="K2068" i="1"/>
  <c r="N2068" i="1" s="1"/>
  <c r="K2069" i="1"/>
  <c r="K2070" i="1"/>
  <c r="K2071" i="1"/>
  <c r="K2072" i="1"/>
  <c r="N2072" i="1" s="1"/>
  <c r="K2073" i="1"/>
  <c r="K2074" i="1"/>
  <c r="K2075" i="1"/>
  <c r="K2076" i="1"/>
  <c r="N2076" i="1" s="1"/>
  <c r="K2077" i="1"/>
  <c r="K2078" i="1"/>
  <c r="K2079" i="1"/>
  <c r="K2080" i="1"/>
  <c r="N2080" i="1" s="1"/>
  <c r="K2081" i="1"/>
  <c r="K2082" i="1"/>
  <c r="K2083" i="1"/>
  <c r="K2084" i="1"/>
  <c r="N2084" i="1" s="1"/>
  <c r="K2085" i="1"/>
  <c r="K2086" i="1"/>
  <c r="K2087" i="1"/>
  <c r="K2088" i="1"/>
  <c r="N2088" i="1" s="1"/>
  <c r="K2089" i="1"/>
  <c r="K2090" i="1"/>
  <c r="K2091" i="1"/>
  <c r="K2092" i="1"/>
  <c r="N2092" i="1" s="1"/>
  <c r="K2093" i="1"/>
  <c r="K2094" i="1"/>
  <c r="K2095" i="1"/>
  <c r="K2096" i="1"/>
  <c r="N2096" i="1" s="1"/>
  <c r="K2097" i="1"/>
  <c r="K2098" i="1"/>
  <c r="K2099" i="1"/>
  <c r="K2100" i="1"/>
  <c r="N2100" i="1" s="1"/>
  <c r="K2101" i="1"/>
  <c r="K2102" i="1"/>
  <c r="K2103" i="1"/>
  <c r="K2104" i="1"/>
  <c r="N2104" i="1" s="1"/>
  <c r="K2105" i="1"/>
  <c r="K2106" i="1"/>
  <c r="K2107" i="1"/>
  <c r="K2108" i="1"/>
  <c r="N2108" i="1" s="1"/>
  <c r="K2109" i="1"/>
  <c r="K2110" i="1"/>
  <c r="K2111" i="1"/>
  <c r="K2112" i="1"/>
  <c r="N2112" i="1" s="1"/>
  <c r="K2113" i="1"/>
  <c r="K2114" i="1"/>
  <c r="K2115" i="1"/>
  <c r="K2116" i="1"/>
  <c r="N2116" i="1" s="1"/>
  <c r="K2117" i="1"/>
  <c r="K2118" i="1"/>
  <c r="K2119" i="1"/>
  <c r="K2120" i="1"/>
  <c r="N2120" i="1" s="1"/>
  <c r="K2121" i="1"/>
  <c r="K2122" i="1"/>
  <c r="K2123" i="1"/>
  <c r="K2124" i="1"/>
  <c r="N2124" i="1" s="1"/>
  <c r="K2125" i="1"/>
  <c r="K2126" i="1"/>
  <c r="K2127" i="1"/>
  <c r="K2128" i="1"/>
  <c r="N2128" i="1" s="1"/>
  <c r="K2129" i="1"/>
  <c r="K2130" i="1"/>
  <c r="K2131" i="1"/>
  <c r="K2132" i="1"/>
  <c r="N2132" i="1" s="1"/>
  <c r="K2133" i="1"/>
  <c r="K2134" i="1"/>
  <c r="K2135" i="1"/>
  <c r="K2136" i="1"/>
  <c r="N2136" i="1" s="1"/>
  <c r="K2137" i="1"/>
  <c r="K2138" i="1"/>
  <c r="K2139" i="1"/>
  <c r="K2140" i="1"/>
  <c r="N2140" i="1" s="1"/>
  <c r="K2141" i="1"/>
  <c r="K2142" i="1"/>
  <c r="K2143" i="1"/>
  <c r="K2144" i="1"/>
  <c r="N2144" i="1" s="1"/>
  <c r="K2145" i="1"/>
  <c r="K2146" i="1"/>
  <c r="K2147" i="1"/>
  <c r="K2148" i="1"/>
  <c r="N2148" i="1" s="1"/>
  <c r="K2149" i="1"/>
  <c r="K2150" i="1"/>
  <c r="K2151" i="1"/>
  <c r="K2152" i="1"/>
  <c r="N2152" i="1" s="1"/>
  <c r="K2153" i="1"/>
  <c r="K2154" i="1"/>
  <c r="K2155" i="1"/>
  <c r="K2156" i="1"/>
  <c r="N2156" i="1" s="1"/>
  <c r="K2157" i="1"/>
  <c r="K2158" i="1"/>
  <c r="K2159" i="1"/>
  <c r="K2160" i="1"/>
  <c r="N2160" i="1" s="1"/>
  <c r="K2161" i="1"/>
  <c r="K2162" i="1"/>
  <c r="K2163" i="1"/>
  <c r="K2164" i="1"/>
  <c r="N2164" i="1" s="1"/>
  <c r="K2165" i="1"/>
  <c r="K2166" i="1"/>
  <c r="K2167" i="1"/>
  <c r="K2168" i="1"/>
  <c r="N2168" i="1" s="1"/>
  <c r="K2169" i="1"/>
  <c r="K2170" i="1"/>
  <c r="K2171" i="1"/>
  <c r="K2172" i="1"/>
  <c r="N2172" i="1" s="1"/>
  <c r="K2173" i="1"/>
  <c r="K2174" i="1"/>
  <c r="K2175" i="1"/>
  <c r="K2176" i="1"/>
  <c r="N2176" i="1" s="1"/>
  <c r="K2177" i="1"/>
  <c r="K2178" i="1"/>
  <c r="K2179" i="1"/>
  <c r="K2180" i="1"/>
  <c r="N2180" i="1" s="1"/>
  <c r="K2181" i="1"/>
  <c r="K2182" i="1"/>
  <c r="K2183" i="1"/>
  <c r="K2184" i="1"/>
  <c r="N2184" i="1" s="1"/>
  <c r="K2185" i="1"/>
  <c r="K2186" i="1"/>
  <c r="K2187" i="1"/>
  <c r="K2188" i="1"/>
  <c r="N2188" i="1" s="1"/>
  <c r="K2189" i="1"/>
  <c r="K2190" i="1"/>
  <c r="K2191" i="1"/>
  <c r="K2192" i="1"/>
  <c r="N2192" i="1" s="1"/>
  <c r="K2193" i="1"/>
  <c r="K2194" i="1"/>
  <c r="K2195" i="1"/>
  <c r="K2196" i="1"/>
  <c r="N2196" i="1" s="1"/>
  <c r="K2197" i="1"/>
  <c r="K2198" i="1"/>
  <c r="K2199" i="1"/>
  <c r="K2200" i="1"/>
  <c r="N2200" i="1" s="1"/>
  <c r="K2201" i="1"/>
  <c r="K2202" i="1"/>
  <c r="K2203" i="1"/>
  <c r="K2204" i="1"/>
  <c r="N2204" i="1" s="1"/>
  <c r="K2205" i="1"/>
  <c r="K2206" i="1"/>
  <c r="K2207" i="1"/>
  <c r="K2208" i="1"/>
  <c r="N2208" i="1" s="1"/>
  <c r="K2209" i="1"/>
  <c r="K2210" i="1"/>
  <c r="K2211" i="1"/>
  <c r="K2212" i="1"/>
  <c r="N2212" i="1" s="1"/>
  <c r="K2213" i="1"/>
  <c r="K2214" i="1"/>
  <c r="K2215" i="1"/>
  <c r="K2216" i="1"/>
  <c r="N2216" i="1" s="1"/>
  <c r="K2217" i="1"/>
  <c r="K2218" i="1"/>
  <c r="K2219" i="1"/>
  <c r="K2220" i="1"/>
  <c r="N2220" i="1" s="1"/>
  <c r="K2221" i="1"/>
  <c r="K2222" i="1"/>
  <c r="K2223" i="1"/>
  <c r="K2224" i="1"/>
  <c r="N2224" i="1" s="1"/>
  <c r="K2225" i="1"/>
  <c r="K2226" i="1"/>
  <c r="K2227" i="1"/>
  <c r="K2228" i="1"/>
  <c r="N2228" i="1" s="1"/>
  <c r="K2229" i="1"/>
  <c r="K2230" i="1"/>
  <c r="K2231" i="1"/>
  <c r="K2232" i="1"/>
  <c r="N2232" i="1" s="1"/>
  <c r="K2233" i="1"/>
  <c r="K2234" i="1"/>
  <c r="K2235" i="1"/>
  <c r="K2236" i="1"/>
  <c r="N2236" i="1" s="1"/>
  <c r="K2237" i="1"/>
  <c r="K2238" i="1"/>
  <c r="K2239" i="1"/>
  <c r="K2240" i="1"/>
  <c r="N2240" i="1" s="1"/>
  <c r="K2241" i="1"/>
  <c r="K2242" i="1"/>
  <c r="K2243" i="1"/>
  <c r="K2244" i="1"/>
  <c r="N2244" i="1" s="1"/>
  <c r="K2245" i="1"/>
  <c r="K2246" i="1"/>
  <c r="K2247" i="1"/>
  <c r="K2248" i="1"/>
  <c r="N2248" i="1" s="1"/>
  <c r="K2249" i="1"/>
  <c r="K2250" i="1"/>
  <c r="K2251" i="1"/>
  <c r="K2252" i="1"/>
  <c r="N2252" i="1" s="1"/>
  <c r="K2253" i="1"/>
  <c r="K2254" i="1"/>
  <c r="K2255" i="1"/>
  <c r="K2256" i="1"/>
  <c r="N2256" i="1" s="1"/>
  <c r="K2257" i="1"/>
  <c r="K2258" i="1"/>
  <c r="K2259" i="1"/>
  <c r="K2260" i="1"/>
  <c r="N2260" i="1" s="1"/>
  <c r="K2261" i="1"/>
  <c r="K2262" i="1"/>
  <c r="K2263" i="1"/>
  <c r="K2264" i="1"/>
  <c r="N2264" i="1" s="1"/>
  <c r="K2265" i="1"/>
  <c r="K2266" i="1"/>
  <c r="K2267" i="1"/>
  <c r="K2268" i="1"/>
  <c r="N2268" i="1" s="1"/>
  <c r="K2269" i="1"/>
  <c r="K2270" i="1"/>
  <c r="K2271" i="1"/>
  <c r="K2272" i="1"/>
  <c r="N2272" i="1" s="1"/>
  <c r="K2273" i="1"/>
  <c r="K2274" i="1"/>
  <c r="K2275" i="1"/>
  <c r="K2276" i="1"/>
  <c r="N2276" i="1" s="1"/>
  <c r="K2277" i="1"/>
  <c r="K2278" i="1"/>
  <c r="K2279" i="1"/>
  <c r="K2280" i="1"/>
  <c r="N2280" i="1" s="1"/>
  <c r="K2281" i="1"/>
  <c r="K2282" i="1"/>
  <c r="K2283" i="1"/>
  <c r="K2284" i="1"/>
  <c r="N2284" i="1" s="1"/>
  <c r="K2285" i="1"/>
  <c r="K2286" i="1"/>
  <c r="K2287" i="1"/>
  <c r="K2288" i="1"/>
  <c r="N2288" i="1" s="1"/>
  <c r="K2289" i="1"/>
  <c r="K2290" i="1"/>
  <c r="K2291" i="1"/>
  <c r="K2292" i="1"/>
  <c r="N2292" i="1" s="1"/>
  <c r="K2293" i="1"/>
  <c r="K2294" i="1"/>
  <c r="K2295" i="1"/>
  <c r="K2296" i="1"/>
  <c r="N2296" i="1" s="1"/>
  <c r="K2297" i="1"/>
  <c r="K2298" i="1"/>
  <c r="K2299" i="1"/>
  <c r="K2300" i="1"/>
  <c r="N2300" i="1" s="1"/>
  <c r="K2301" i="1"/>
  <c r="K2302" i="1"/>
  <c r="K2303" i="1"/>
  <c r="K2304" i="1"/>
  <c r="N2304" i="1" s="1"/>
  <c r="K2305" i="1"/>
  <c r="K2306" i="1"/>
  <c r="K2307" i="1"/>
  <c r="K2308" i="1"/>
  <c r="N2308" i="1" s="1"/>
  <c r="K2309" i="1"/>
  <c r="K2310" i="1"/>
  <c r="K2311" i="1"/>
  <c r="K2312" i="1"/>
  <c r="N2312" i="1" s="1"/>
  <c r="K2313" i="1"/>
  <c r="K2314" i="1"/>
  <c r="K2315" i="1"/>
  <c r="K2316" i="1"/>
  <c r="N2316" i="1" s="1"/>
  <c r="K2317" i="1"/>
  <c r="K2318" i="1"/>
  <c r="K2319" i="1"/>
  <c r="K2320" i="1"/>
  <c r="N2320" i="1" s="1"/>
  <c r="K2321" i="1"/>
  <c r="K2322" i="1"/>
  <c r="K2323" i="1"/>
  <c r="K2324" i="1"/>
  <c r="N2324" i="1" s="1"/>
  <c r="K2325" i="1"/>
  <c r="K2326" i="1"/>
  <c r="K2327" i="1"/>
  <c r="K2328" i="1"/>
  <c r="N2328" i="1" s="1"/>
  <c r="K2329" i="1"/>
  <c r="K2330" i="1"/>
  <c r="K2331" i="1"/>
  <c r="K2332" i="1"/>
  <c r="N2332" i="1" s="1"/>
  <c r="K2333" i="1"/>
  <c r="K2334" i="1"/>
  <c r="K2335" i="1"/>
  <c r="K2336" i="1"/>
  <c r="N2336" i="1" s="1"/>
  <c r="K2337" i="1"/>
  <c r="K2338" i="1"/>
  <c r="K2339" i="1"/>
  <c r="K2340" i="1"/>
  <c r="N2340" i="1" s="1"/>
  <c r="K2341" i="1"/>
  <c r="K2342" i="1"/>
  <c r="K2343" i="1"/>
  <c r="K2344" i="1"/>
  <c r="N2344" i="1" s="1"/>
  <c r="K2345" i="1"/>
  <c r="K2346" i="1"/>
  <c r="K2347" i="1"/>
  <c r="K2348" i="1"/>
  <c r="N2348" i="1" s="1"/>
  <c r="K2349" i="1"/>
  <c r="K2350" i="1"/>
  <c r="K2351" i="1"/>
  <c r="K2352" i="1"/>
  <c r="N2352" i="1" s="1"/>
  <c r="K2353" i="1"/>
  <c r="K2354" i="1"/>
  <c r="K2355" i="1"/>
  <c r="K2356" i="1"/>
  <c r="N2356" i="1" s="1"/>
  <c r="K2357" i="1"/>
  <c r="K2358" i="1"/>
  <c r="K2359" i="1"/>
  <c r="K2360" i="1"/>
  <c r="N2360" i="1" s="1"/>
  <c r="K2361" i="1"/>
  <c r="K2362" i="1"/>
  <c r="K2363" i="1"/>
  <c r="K2364" i="1"/>
  <c r="N2364" i="1" s="1"/>
  <c r="K2365" i="1"/>
  <c r="K2366" i="1"/>
  <c r="K2367" i="1"/>
  <c r="K2368" i="1"/>
  <c r="N2368" i="1" s="1"/>
  <c r="K2369" i="1"/>
  <c r="K2370" i="1"/>
  <c r="K2371" i="1"/>
  <c r="K2372" i="1"/>
  <c r="N2372" i="1" s="1"/>
  <c r="K2373" i="1"/>
  <c r="K2374" i="1"/>
  <c r="K2375" i="1"/>
  <c r="K2376" i="1"/>
  <c r="N2376" i="1" s="1"/>
  <c r="K2377" i="1"/>
  <c r="K2378" i="1"/>
  <c r="K2379" i="1"/>
  <c r="K2380" i="1"/>
  <c r="N2380" i="1" s="1"/>
  <c r="K2381" i="1"/>
  <c r="K2382" i="1"/>
  <c r="K2383" i="1"/>
  <c r="K2384" i="1"/>
  <c r="N2384" i="1" s="1"/>
  <c r="K2385" i="1"/>
  <c r="K2386" i="1"/>
  <c r="K2387" i="1"/>
  <c r="K2388" i="1"/>
  <c r="N2388" i="1" s="1"/>
  <c r="K2389" i="1"/>
  <c r="K2390" i="1"/>
  <c r="K2391" i="1"/>
  <c r="K2392" i="1"/>
  <c r="N2392" i="1" s="1"/>
  <c r="K2393" i="1"/>
  <c r="K2394" i="1"/>
  <c r="K2395" i="1"/>
  <c r="K2396" i="1"/>
  <c r="N2396" i="1" s="1"/>
  <c r="K2397" i="1"/>
  <c r="K2398" i="1"/>
  <c r="K2399" i="1"/>
  <c r="K2400" i="1"/>
  <c r="N2400" i="1" s="1"/>
  <c r="K2401" i="1"/>
  <c r="K2402" i="1"/>
  <c r="K2403" i="1"/>
  <c r="K2404" i="1"/>
  <c r="N2404" i="1" s="1"/>
  <c r="K2405" i="1"/>
  <c r="K2406" i="1"/>
  <c r="K2407" i="1"/>
  <c r="K2408" i="1"/>
  <c r="N2408" i="1" s="1"/>
  <c r="K2409" i="1"/>
  <c r="K2410" i="1"/>
  <c r="K2411" i="1"/>
  <c r="K2412" i="1"/>
  <c r="N2412" i="1" s="1"/>
  <c r="K2413" i="1"/>
  <c r="K2414" i="1"/>
  <c r="K2415" i="1"/>
  <c r="K2416" i="1"/>
  <c r="N2416" i="1" s="1"/>
  <c r="K2417" i="1"/>
  <c r="K2418" i="1"/>
  <c r="K2419" i="1"/>
  <c r="K2420" i="1"/>
  <c r="N2420" i="1" s="1"/>
  <c r="K2421" i="1"/>
  <c r="K2422" i="1"/>
  <c r="K2423" i="1"/>
  <c r="K2424" i="1"/>
  <c r="N2424" i="1" s="1"/>
  <c r="K2425" i="1"/>
  <c r="K2426" i="1"/>
  <c r="K2427" i="1"/>
  <c r="K2428" i="1"/>
  <c r="N2428" i="1" s="1"/>
  <c r="K2429" i="1"/>
  <c r="K2430" i="1"/>
  <c r="K2431" i="1"/>
  <c r="K2432" i="1"/>
  <c r="N2432" i="1" s="1"/>
  <c r="K2433" i="1"/>
  <c r="K2434" i="1"/>
  <c r="K2435" i="1"/>
  <c r="K2436" i="1"/>
  <c r="N2436" i="1" s="1"/>
  <c r="K2437" i="1"/>
  <c r="K2438" i="1"/>
  <c r="K2439" i="1"/>
  <c r="K2440" i="1"/>
  <c r="N2440" i="1" s="1"/>
  <c r="K2441" i="1"/>
  <c r="K2442" i="1"/>
  <c r="K2443" i="1"/>
  <c r="K2444" i="1"/>
  <c r="N2444" i="1" s="1"/>
  <c r="K2445" i="1"/>
  <c r="K2446" i="1"/>
  <c r="K2447" i="1"/>
  <c r="K2448" i="1"/>
  <c r="N2448" i="1" s="1"/>
  <c r="K2449" i="1"/>
  <c r="K2450" i="1"/>
  <c r="K2451" i="1"/>
  <c r="K2452" i="1"/>
  <c r="N2452" i="1" s="1"/>
  <c r="K2453" i="1"/>
  <c r="K2454" i="1"/>
  <c r="K2455" i="1"/>
  <c r="K2456" i="1"/>
  <c r="N2456" i="1" s="1"/>
  <c r="K2457" i="1"/>
  <c r="K2458" i="1"/>
  <c r="K2459" i="1"/>
  <c r="K2460" i="1"/>
  <c r="N2460" i="1" s="1"/>
  <c r="K2461" i="1"/>
  <c r="K2462" i="1"/>
  <c r="K2463" i="1"/>
  <c r="K2464" i="1"/>
  <c r="N2464" i="1" s="1"/>
  <c r="K2465" i="1"/>
  <c r="K2466" i="1"/>
  <c r="K2467" i="1"/>
  <c r="K2468" i="1"/>
  <c r="N2468" i="1" s="1"/>
  <c r="K2469" i="1"/>
  <c r="K2470" i="1"/>
  <c r="K2471" i="1"/>
  <c r="K2472" i="1"/>
  <c r="N2472" i="1" s="1"/>
  <c r="K2473" i="1"/>
  <c r="K2474" i="1"/>
  <c r="K2475" i="1"/>
  <c r="K2476" i="1"/>
  <c r="N2476" i="1" s="1"/>
  <c r="K2477" i="1"/>
  <c r="K2478" i="1"/>
  <c r="K2479" i="1"/>
  <c r="K2480" i="1"/>
  <c r="N2480" i="1" s="1"/>
  <c r="K2481" i="1"/>
  <c r="K2482" i="1"/>
  <c r="K2483" i="1"/>
  <c r="K2484" i="1"/>
  <c r="N2484" i="1" s="1"/>
  <c r="K2485" i="1"/>
  <c r="K2486" i="1"/>
  <c r="K2487" i="1"/>
  <c r="K2488" i="1"/>
  <c r="N2488" i="1" s="1"/>
  <c r="K2489" i="1"/>
  <c r="K2490" i="1"/>
  <c r="K2491" i="1"/>
  <c r="K2492" i="1"/>
  <c r="N2492" i="1" s="1"/>
  <c r="K2493" i="1"/>
  <c r="K2494" i="1"/>
  <c r="K2495" i="1"/>
  <c r="K2496" i="1"/>
  <c r="N2496" i="1" s="1"/>
  <c r="K2497" i="1"/>
  <c r="K2498" i="1"/>
  <c r="K2499" i="1"/>
  <c r="K2500" i="1"/>
  <c r="N2500" i="1" s="1"/>
  <c r="K2501" i="1"/>
  <c r="K2502" i="1"/>
  <c r="K2503" i="1"/>
  <c r="K2504" i="1"/>
  <c r="N2504" i="1" s="1"/>
  <c r="K2505" i="1"/>
  <c r="K2506" i="1"/>
  <c r="K2507" i="1"/>
  <c r="K2508" i="1"/>
  <c r="N2508" i="1" s="1"/>
  <c r="K2509" i="1"/>
  <c r="K2510" i="1"/>
  <c r="K2511" i="1"/>
  <c r="K2512" i="1"/>
  <c r="N2512" i="1" s="1"/>
  <c r="K2513" i="1"/>
  <c r="K2514" i="1"/>
  <c r="K2515" i="1"/>
  <c r="K2516" i="1"/>
  <c r="N2516" i="1" s="1"/>
  <c r="K2517" i="1"/>
  <c r="K2518" i="1"/>
  <c r="K2519" i="1"/>
  <c r="K2520" i="1"/>
  <c r="N2520" i="1" s="1"/>
  <c r="K2521" i="1"/>
  <c r="K2522" i="1"/>
  <c r="K2523" i="1"/>
  <c r="K2524" i="1"/>
  <c r="N2524" i="1" s="1"/>
  <c r="K2525" i="1"/>
  <c r="K2526" i="1"/>
  <c r="K2527" i="1"/>
  <c r="K2528" i="1"/>
  <c r="N2528" i="1" s="1"/>
  <c r="K2529" i="1"/>
  <c r="K2530" i="1"/>
  <c r="K2531" i="1"/>
  <c r="K2532" i="1"/>
  <c r="N2532" i="1" s="1"/>
  <c r="K2533" i="1"/>
  <c r="K2534" i="1"/>
  <c r="K2535" i="1"/>
  <c r="K2536" i="1"/>
  <c r="N2536" i="1" s="1"/>
  <c r="K2537" i="1"/>
  <c r="K2538" i="1"/>
  <c r="K2539" i="1"/>
  <c r="K2540" i="1"/>
  <c r="N2540" i="1" s="1"/>
  <c r="K2541" i="1"/>
  <c r="K2542" i="1"/>
  <c r="K2543" i="1"/>
  <c r="K2544" i="1"/>
  <c r="N2544" i="1" s="1"/>
  <c r="K2545" i="1"/>
  <c r="K2546" i="1"/>
  <c r="K2547" i="1"/>
  <c r="K2548" i="1"/>
  <c r="N2548" i="1" s="1"/>
  <c r="K2549" i="1"/>
  <c r="K2550" i="1"/>
  <c r="K2551" i="1"/>
  <c r="K2552" i="1"/>
  <c r="N2552" i="1" s="1"/>
  <c r="K2553" i="1"/>
  <c r="K2554" i="1"/>
  <c r="K2555" i="1"/>
  <c r="K2556" i="1"/>
  <c r="N2556" i="1" s="1"/>
  <c r="K2557" i="1"/>
  <c r="K2558" i="1"/>
  <c r="K2559" i="1"/>
  <c r="K2560" i="1"/>
  <c r="N2560" i="1" s="1"/>
  <c r="K2561" i="1"/>
  <c r="K2562" i="1"/>
  <c r="K2563" i="1"/>
  <c r="K2564" i="1"/>
  <c r="N2564" i="1" s="1"/>
  <c r="K2565" i="1"/>
  <c r="K2566" i="1"/>
  <c r="K2567" i="1"/>
  <c r="K2568" i="1"/>
  <c r="N2568" i="1" s="1"/>
  <c r="K2569" i="1"/>
  <c r="K2570" i="1"/>
  <c r="K2571" i="1"/>
  <c r="K2572" i="1"/>
  <c r="N2572" i="1" s="1"/>
  <c r="K2573" i="1"/>
  <c r="K2574" i="1"/>
  <c r="K2575" i="1"/>
  <c r="K2576" i="1"/>
  <c r="N2576" i="1" s="1"/>
  <c r="K2577" i="1"/>
  <c r="K2578" i="1"/>
  <c r="K2579" i="1"/>
  <c r="K2580" i="1"/>
  <c r="N2580" i="1" s="1"/>
  <c r="K2581" i="1"/>
  <c r="K2582" i="1"/>
  <c r="K2583" i="1"/>
  <c r="K2584" i="1"/>
  <c r="N2584" i="1" s="1"/>
  <c r="K2585" i="1"/>
  <c r="K2586" i="1"/>
  <c r="K2587" i="1"/>
  <c r="K2588" i="1"/>
  <c r="N2588" i="1" s="1"/>
  <c r="K2589" i="1"/>
  <c r="K2590" i="1"/>
  <c r="K2591" i="1"/>
  <c r="K2592" i="1"/>
  <c r="N2592" i="1" s="1"/>
  <c r="K2593" i="1"/>
  <c r="K2594" i="1"/>
  <c r="K2595" i="1"/>
  <c r="K2596" i="1"/>
  <c r="N2596" i="1" s="1"/>
  <c r="K2597" i="1"/>
  <c r="K2598" i="1"/>
  <c r="K2599" i="1"/>
  <c r="K2600" i="1"/>
  <c r="N2600" i="1" s="1"/>
  <c r="K2601" i="1"/>
  <c r="K2602" i="1"/>
  <c r="K2603" i="1"/>
  <c r="K2604" i="1"/>
  <c r="N2604" i="1" s="1"/>
  <c r="K2605" i="1"/>
  <c r="K2606" i="1"/>
  <c r="K2607" i="1"/>
  <c r="K2608" i="1"/>
  <c r="N2608" i="1" s="1"/>
  <c r="K2609" i="1"/>
  <c r="K2610" i="1"/>
  <c r="K2611" i="1"/>
  <c r="K2612" i="1"/>
  <c r="N2612" i="1" s="1"/>
  <c r="K2613" i="1"/>
  <c r="K2614" i="1"/>
  <c r="K2615" i="1"/>
  <c r="K2616" i="1"/>
  <c r="N2616" i="1" s="1"/>
  <c r="K2617" i="1"/>
  <c r="K2618" i="1"/>
  <c r="K2619" i="1"/>
  <c r="K2620" i="1"/>
  <c r="N2620" i="1" s="1"/>
  <c r="K2621" i="1"/>
  <c r="K2622" i="1"/>
  <c r="K2623" i="1"/>
  <c r="K2624" i="1"/>
  <c r="N2624" i="1" s="1"/>
  <c r="K2625" i="1"/>
  <c r="K2626" i="1"/>
  <c r="K2627" i="1"/>
  <c r="K2628" i="1"/>
  <c r="N2628" i="1" s="1"/>
  <c r="K2629" i="1"/>
  <c r="K2630" i="1"/>
  <c r="K2631" i="1"/>
  <c r="K2632" i="1"/>
  <c r="N2632" i="1" s="1"/>
  <c r="K2633" i="1"/>
  <c r="K2634" i="1"/>
  <c r="K2635" i="1"/>
  <c r="K2636" i="1"/>
  <c r="N2636" i="1" s="1"/>
  <c r="K2637" i="1"/>
  <c r="K2638" i="1"/>
  <c r="K2639" i="1"/>
  <c r="K2640" i="1"/>
  <c r="N2640" i="1" s="1"/>
  <c r="K2641" i="1"/>
  <c r="K2642" i="1"/>
  <c r="K2643" i="1"/>
  <c r="K2644" i="1"/>
  <c r="N2644" i="1" s="1"/>
  <c r="K2645" i="1"/>
  <c r="K2646" i="1"/>
  <c r="K2647" i="1"/>
  <c r="K2648" i="1"/>
  <c r="N2648" i="1" s="1"/>
  <c r="K2649" i="1"/>
  <c r="K2650" i="1"/>
  <c r="K2651" i="1"/>
  <c r="K2652" i="1"/>
  <c r="N2652" i="1" s="1"/>
  <c r="K2653" i="1"/>
  <c r="K2654" i="1"/>
  <c r="K2655" i="1"/>
  <c r="K2656" i="1"/>
  <c r="N2656" i="1" s="1"/>
  <c r="K2657" i="1"/>
  <c r="K2658" i="1"/>
  <c r="K2659" i="1"/>
  <c r="K2660" i="1"/>
  <c r="N2660" i="1" s="1"/>
  <c r="K2661" i="1"/>
  <c r="K2662" i="1"/>
  <c r="K2663" i="1"/>
  <c r="K2664" i="1"/>
  <c r="N2664" i="1" s="1"/>
  <c r="K2665" i="1"/>
  <c r="K2666" i="1"/>
  <c r="K2667" i="1"/>
  <c r="K2668" i="1"/>
  <c r="N2668" i="1" s="1"/>
  <c r="K2669" i="1"/>
  <c r="K2670" i="1"/>
  <c r="K2671" i="1"/>
  <c r="K2672" i="1"/>
  <c r="N2672" i="1" s="1"/>
  <c r="K2673" i="1"/>
  <c r="K2674" i="1"/>
  <c r="K2675" i="1"/>
  <c r="K2676" i="1"/>
  <c r="N2676" i="1" s="1"/>
  <c r="K2677" i="1"/>
  <c r="K2678" i="1"/>
  <c r="K2679" i="1"/>
  <c r="K2680" i="1"/>
  <c r="N2680" i="1" s="1"/>
  <c r="K2681" i="1"/>
  <c r="K2682" i="1"/>
  <c r="K2683" i="1"/>
  <c r="K2684" i="1"/>
  <c r="N2684" i="1" s="1"/>
  <c r="K2685" i="1"/>
  <c r="K2686" i="1"/>
  <c r="K2687" i="1"/>
  <c r="K2688" i="1"/>
  <c r="N2688" i="1" s="1"/>
  <c r="K2689" i="1"/>
  <c r="K2690" i="1"/>
  <c r="K2691" i="1"/>
  <c r="K2692" i="1"/>
  <c r="N2692" i="1" s="1"/>
  <c r="K2693" i="1"/>
  <c r="K2694" i="1"/>
  <c r="K2695" i="1"/>
  <c r="K2696" i="1"/>
  <c r="N2696" i="1" s="1"/>
  <c r="K2697" i="1"/>
  <c r="K2698" i="1"/>
  <c r="K2699" i="1"/>
  <c r="K2700" i="1"/>
  <c r="N2700" i="1" s="1"/>
  <c r="K2701" i="1"/>
  <c r="K2702" i="1"/>
  <c r="K2703" i="1"/>
  <c r="K2704" i="1"/>
  <c r="N2704" i="1" s="1"/>
  <c r="K2705" i="1"/>
  <c r="K2706" i="1"/>
  <c r="K2707" i="1"/>
  <c r="K2708" i="1"/>
  <c r="N2708" i="1" s="1"/>
  <c r="K2709" i="1"/>
  <c r="K2710" i="1"/>
  <c r="K2711" i="1"/>
  <c r="K2712" i="1"/>
  <c r="N2712" i="1" s="1"/>
  <c r="K2713" i="1"/>
  <c r="K2714" i="1"/>
  <c r="K2715" i="1"/>
  <c r="K2716" i="1"/>
  <c r="N2716" i="1" s="1"/>
  <c r="K2717" i="1"/>
  <c r="K2718" i="1"/>
  <c r="K2719" i="1"/>
  <c r="K2720" i="1"/>
  <c r="N2720" i="1" s="1"/>
  <c r="K2721" i="1"/>
  <c r="K2722" i="1"/>
  <c r="K2723" i="1"/>
  <c r="K2724" i="1"/>
  <c r="N2724" i="1" s="1"/>
  <c r="K2725" i="1"/>
  <c r="K2726" i="1"/>
  <c r="K2727" i="1"/>
  <c r="K2728" i="1"/>
  <c r="N2728" i="1" s="1"/>
  <c r="K2729" i="1"/>
  <c r="K2730" i="1"/>
  <c r="K2731" i="1"/>
  <c r="K2732" i="1"/>
  <c r="N2732" i="1" s="1"/>
  <c r="K2733" i="1"/>
  <c r="K2734" i="1"/>
  <c r="K2735" i="1"/>
  <c r="K2736" i="1"/>
  <c r="N2736" i="1" s="1"/>
  <c r="K2737" i="1"/>
  <c r="K2738" i="1"/>
  <c r="K2739" i="1"/>
  <c r="K2740" i="1"/>
  <c r="N2740" i="1" s="1"/>
  <c r="K2741" i="1"/>
  <c r="K2742" i="1"/>
  <c r="K2743" i="1"/>
  <c r="K2744" i="1"/>
  <c r="N2744" i="1" s="1"/>
  <c r="K2745" i="1"/>
  <c r="K2746" i="1"/>
  <c r="K2747" i="1"/>
  <c r="K2748" i="1"/>
  <c r="N2748" i="1" s="1"/>
  <c r="K2749" i="1"/>
  <c r="K2750" i="1"/>
  <c r="K2751" i="1"/>
  <c r="K2752" i="1"/>
  <c r="N2752" i="1" s="1"/>
  <c r="K2753" i="1"/>
  <c r="K2754" i="1"/>
  <c r="K2755" i="1"/>
  <c r="K2756" i="1"/>
  <c r="N2756" i="1" s="1"/>
  <c r="K2757" i="1"/>
  <c r="K2758" i="1"/>
  <c r="K2759" i="1"/>
  <c r="K2760" i="1"/>
  <c r="N2760" i="1" s="1"/>
  <c r="K2761" i="1"/>
  <c r="K2762" i="1"/>
  <c r="K2763" i="1"/>
  <c r="K2764" i="1"/>
  <c r="N2764" i="1" s="1"/>
  <c r="K2765" i="1"/>
  <c r="K2766" i="1"/>
  <c r="K2767" i="1"/>
  <c r="K2768" i="1"/>
  <c r="N2768" i="1" s="1"/>
  <c r="K2769" i="1"/>
  <c r="K2770" i="1"/>
  <c r="K2771" i="1"/>
  <c r="K2772" i="1"/>
  <c r="N2772" i="1" s="1"/>
  <c r="K2773" i="1"/>
  <c r="K2774" i="1"/>
  <c r="K2775" i="1"/>
  <c r="K2776" i="1"/>
  <c r="N2776" i="1" s="1"/>
  <c r="K2777" i="1"/>
  <c r="K2778" i="1"/>
  <c r="K2779" i="1"/>
  <c r="K2780" i="1"/>
  <c r="N2780" i="1" s="1"/>
  <c r="K2781" i="1"/>
  <c r="K2782" i="1"/>
  <c r="K2783" i="1"/>
  <c r="K2784" i="1"/>
  <c r="N2784" i="1" s="1"/>
  <c r="K2785" i="1"/>
  <c r="K2786" i="1"/>
  <c r="K2787" i="1"/>
  <c r="K2788" i="1"/>
  <c r="N2788" i="1" s="1"/>
  <c r="K2789" i="1"/>
  <c r="K2790" i="1"/>
  <c r="K2791" i="1"/>
  <c r="K2792" i="1"/>
  <c r="N2792" i="1" s="1"/>
  <c r="K2793" i="1"/>
  <c r="K2794" i="1"/>
  <c r="K2795" i="1"/>
  <c r="K2796" i="1"/>
  <c r="N2796" i="1" s="1"/>
  <c r="K2797" i="1"/>
  <c r="K2798" i="1"/>
  <c r="K2799" i="1"/>
  <c r="K2800" i="1"/>
  <c r="N2800" i="1" s="1"/>
  <c r="K2801" i="1"/>
  <c r="K2802" i="1"/>
  <c r="K2803" i="1"/>
  <c r="K2804" i="1"/>
  <c r="N2804" i="1" s="1"/>
  <c r="K2805" i="1"/>
  <c r="K2806" i="1"/>
  <c r="K2807" i="1"/>
  <c r="K2808" i="1"/>
  <c r="N2808" i="1" s="1"/>
  <c r="K2809" i="1"/>
  <c r="K2810" i="1"/>
  <c r="K2811" i="1"/>
  <c r="K2812" i="1"/>
  <c r="N2812" i="1" s="1"/>
  <c r="K2813" i="1"/>
  <c r="K2814" i="1"/>
  <c r="K2815" i="1"/>
  <c r="K2816" i="1"/>
  <c r="N2816" i="1" s="1"/>
  <c r="K2817" i="1"/>
  <c r="K2818" i="1"/>
  <c r="K2819" i="1"/>
  <c r="K2820" i="1"/>
  <c r="N2820" i="1" s="1"/>
  <c r="K2821" i="1"/>
  <c r="K2822" i="1"/>
  <c r="K2823" i="1"/>
  <c r="K2824" i="1"/>
  <c r="N2824" i="1" s="1"/>
  <c r="K2825" i="1"/>
  <c r="K2826" i="1"/>
  <c r="K2827" i="1"/>
  <c r="K2828" i="1"/>
  <c r="N2828" i="1" s="1"/>
  <c r="K2829" i="1"/>
  <c r="K2830" i="1"/>
  <c r="K2831" i="1"/>
  <c r="K2832" i="1"/>
  <c r="N2832" i="1" s="1"/>
  <c r="K2833" i="1"/>
  <c r="K2834" i="1"/>
  <c r="K2835" i="1"/>
  <c r="K2836" i="1"/>
  <c r="N2836" i="1" s="1"/>
  <c r="K2837" i="1"/>
  <c r="K2838" i="1"/>
  <c r="K2839" i="1"/>
  <c r="K2840" i="1"/>
  <c r="N2840" i="1" s="1"/>
  <c r="K2841" i="1"/>
  <c r="K2842" i="1"/>
  <c r="K2843" i="1"/>
  <c r="K2844" i="1"/>
  <c r="N2844" i="1" s="1"/>
  <c r="K2845" i="1"/>
  <c r="K2846" i="1"/>
  <c r="K2847" i="1"/>
  <c r="K2848" i="1"/>
  <c r="N2848" i="1" s="1"/>
  <c r="K2849" i="1"/>
  <c r="K2850" i="1"/>
  <c r="K2851" i="1"/>
  <c r="K2852" i="1"/>
  <c r="N2852" i="1" s="1"/>
  <c r="K2853" i="1"/>
  <c r="K2854" i="1"/>
  <c r="K2855" i="1"/>
  <c r="K2856" i="1"/>
  <c r="N2856" i="1" s="1"/>
  <c r="K2857" i="1"/>
  <c r="K2858" i="1"/>
  <c r="K2859" i="1"/>
  <c r="K2860" i="1"/>
  <c r="N2860" i="1" s="1"/>
  <c r="K2861" i="1"/>
  <c r="K2862" i="1"/>
  <c r="K2863" i="1"/>
  <c r="K2864" i="1"/>
  <c r="N2864" i="1" s="1"/>
  <c r="K2865" i="1"/>
  <c r="K2866" i="1"/>
  <c r="K2867" i="1"/>
  <c r="K2868" i="1"/>
  <c r="N2868" i="1" s="1"/>
  <c r="K2869" i="1"/>
  <c r="K2870" i="1"/>
  <c r="K2871" i="1"/>
  <c r="K2872" i="1"/>
  <c r="N2872" i="1" s="1"/>
  <c r="K2873" i="1"/>
  <c r="K2874" i="1"/>
  <c r="K2875" i="1"/>
  <c r="K2876" i="1"/>
  <c r="N2876" i="1" s="1"/>
  <c r="K2877" i="1"/>
  <c r="K2878" i="1"/>
  <c r="K2879" i="1"/>
  <c r="K2880" i="1"/>
  <c r="N2880" i="1" s="1"/>
  <c r="K2881" i="1"/>
  <c r="K2882" i="1"/>
  <c r="K2883" i="1"/>
  <c r="K2884" i="1"/>
  <c r="N2884" i="1" s="1"/>
  <c r="K2885" i="1"/>
  <c r="K2886" i="1"/>
  <c r="K2887" i="1"/>
  <c r="K2888" i="1"/>
  <c r="N2888" i="1" s="1"/>
  <c r="K2889" i="1"/>
  <c r="K2890" i="1"/>
  <c r="K2891" i="1"/>
  <c r="K3" i="1"/>
  <c r="N3" i="1" s="1"/>
  <c r="N1811" i="1" l="1"/>
  <c r="N1211" i="1"/>
  <c r="N755" i="1"/>
  <c r="N699" i="1"/>
  <c r="N539" i="1"/>
  <c r="N531" i="1"/>
  <c r="N507" i="1"/>
  <c r="N499" i="1"/>
  <c r="N487" i="1"/>
  <c r="N483" i="1"/>
  <c r="N479" i="1"/>
  <c r="N2889" i="1"/>
  <c r="N2885" i="1"/>
  <c r="N2881" i="1"/>
  <c r="N2877" i="1"/>
  <c r="N2873" i="1"/>
  <c r="N2869" i="1"/>
  <c r="N2865" i="1"/>
  <c r="N2861" i="1"/>
  <c r="N2857" i="1"/>
  <c r="N2853" i="1"/>
  <c r="N2849" i="1"/>
  <c r="N2845" i="1"/>
  <c r="N2841" i="1"/>
  <c r="N2837" i="1"/>
  <c r="N2833" i="1"/>
  <c r="N2829" i="1"/>
  <c r="N2825" i="1"/>
  <c r="N2821" i="1"/>
  <c r="N2817" i="1"/>
  <c r="N2813" i="1"/>
  <c r="N2809" i="1"/>
  <c r="N2805" i="1"/>
  <c r="N2801" i="1"/>
  <c r="N2797" i="1"/>
  <c r="N2793" i="1"/>
  <c r="N2789" i="1"/>
  <c r="N2785" i="1"/>
  <c r="N2781" i="1"/>
  <c r="N2777" i="1"/>
  <c r="N2773" i="1"/>
  <c r="N2769" i="1"/>
  <c r="N2765" i="1"/>
  <c r="N2761" i="1"/>
  <c r="N2757" i="1"/>
  <c r="N2753" i="1"/>
  <c r="N2749" i="1"/>
  <c r="N2745" i="1"/>
  <c r="N2741" i="1"/>
  <c r="N2737" i="1"/>
  <c r="N2733" i="1"/>
  <c r="N2729" i="1"/>
  <c r="N2725" i="1"/>
  <c r="N2721" i="1"/>
  <c r="N2717" i="1"/>
  <c r="N2713" i="1"/>
  <c r="N2709" i="1"/>
  <c r="N2705" i="1"/>
  <c r="N2701" i="1"/>
  <c r="N2697" i="1"/>
  <c r="N2693" i="1"/>
  <c r="N2689" i="1"/>
  <c r="N2685" i="1"/>
  <c r="N2681" i="1"/>
  <c r="N2677" i="1"/>
  <c r="N2673" i="1"/>
  <c r="N2669" i="1"/>
  <c r="N2665" i="1"/>
  <c r="N2661" i="1"/>
  <c r="N2657" i="1"/>
  <c r="N2653" i="1"/>
  <c r="N2649" i="1"/>
  <c r="N2645" i="1"/>
  <c r="N2641" i="1"/>
  <c r="N2637" i="1"/>
  <c r="N2633" i="1"/>
  <c r="N2629" i="1"/>
  <c r="N2625" i="1"/>
  <c r="N2621" i="1"/>
  <c r="N2617" i="1"/>
  <c r="N2613" i="1"/>
  <c r="N2609" i="1"/>
  <c r="N2605" i="1"/>
  <c r="N2601" i="1"/>
  <c r="N2597" i="1"/>
  <c r="N2593" i="1"/>
  <c r="N2589" i="1"/>
  <c r="N2585" i="1"/>
  <c r="N2581" i="1"/>
  <c r="N2577" i="1"/>
  <c r="N2573" i="1"/>
  <c r="N2569" i="1"/>
  <c r="N2565" i="1"/>
  <c r="N2561" i="1"/>
  <c r="N2557" i="1"/>
  <c r="N2553" i="1"/>
  <c r="N2549" i="1"/>
  <c r="N2545" i="1"/>
  <c r="N2541" i="1"/>
  <c r="N2537" i="1"/>
  <c r="N2533" i="1"/>
  <c r="N2529" i="1"/>
  <c r="N2525" i="1"/>
  <c r="N2521" i="1"/>
  <c r="N2517" i="1"/>
  <c r="N2513" i="1"/>
  <c r="N2509" i="1"/>
  <c r="N2505" i="1"/>
  <c r="N2501" i="1"/>
  <c r="N2497" i="1"/>
  <c r="N2493" i="1"/>
  <c r="N2489" i="1"/>
  <c r="N2485" i="1"/>
  <c r="N2481" i="1"/>
  <c r="N2477" i="1"/>
  <c r="N2473" i="1"/>
  <c r="N2469" i="1"/>
  <c r="N2465" i="1"/>
  <c r="N2461" i="1"/>
  <c r="N2457" i="1"/>
  <c r="N2453" i="1"/>
  <c r="N2449" i="1"/>
  <c r="N2445" i="1"/>
  <c r="N2441" i="1"/>
  <c r="N2437" i="1"/>
  <c r="N2433" i="1"/>
  <c r="N2429" i="1"/>
  <c r="N2425" i="1"/>
  <c r="N2421" i="1"/>
  <c r="N2417" i="1"/>
  <c r="N2413" i="1"/>
  <c r="N2409" i="1"/>
  <c r="N2405" i="1"/>
  <c r="N2401" i="1"/>
  <c r="N2397" i="1"/>
  <c r="N2393" i="1"/>
  <c r="N2389" i="1"/>
  <c r="N2385" i="1"/>
  <c r="N2381" i="1"/>
  <c r="N2377" i="1"/>
  <c r="N2373" i="1"/>
  <c r="N2369" i="1"/>
  <c r="N2365" i="1"/>
  <c r="N2361" i="1"/>
  <c r="N2357" i="1"/>
  <c r="N2353" i="1"/>
  <c r="N2349" i="1"/>
  <c r="N2345" i="1"/>
  <c r="N2341" i="1"/>
  <c r="N2337" i="1"/>
  <c r="N2333" i="1"/>
  <c r="N2329" i="1"/>
  <c r="N2325" i="1"/>
  <c r="N2321" i="1"/>
  <c r="N2317" i="1"/>
  <c r="N2313" i="1"/>
  <c r="N2309" i="1"/>
  <c r="N2305" i="1"/>
  <c r="N2301" i="1"/>
  <c r="N2297" i="1"/>
  <c r="N2293" i="1"/>
  <c r="N2289" i="1"/>
  <c r="N2285" i="1"/>
  <c r="N2281" i="1"/>
  <c r="N2277" i="1"/>
  <c r="N2273" i="1"/>
  <c r="N2269" i="1"/>
  <c r="N2265" i="1"/>
  <c r="N2261" i="1"/>
  <c r="N2257" i="1"/>
  <c r="N2253" i="1"/>
  <c r="N2249" i="1"/>
  <c r="N2245" i="1"/>
  <c r="N2241" i="1"/>
  <c r="N2237" i="1"/>
  <c r="N2233" i="1"/>
  <c r="N2229" i="1"/>
  <c r="N2225" i="1"/>
  <c r="N2221" i="1"/>
  <c r="N2217" i="1"/>
  <c r="N2213" i="1"/>
  <c r="N2209" i="1"/>
  <c r="N2205" i="1"/>
  <c r="N2201" i="1"/>
  <c r="N2197" i="1"/>
  <c r="N2193" i="1"/>
  <c r="N2189" i="1"/>
  <c r="N2185" i="1"/>
  <c r="N2181" i="1"/>
  <c r="N2177" i="1"/>
  <c r="N2173" i="1"/>
  <c r="N2169" i="1"/>
  <c r="N2165" i="1"/>
  <c r="N2161" i="1"/>
  <c r="N2157" i="1"/>
  <c r="N2153" i="1"/>
  <c r="N2149" i="1"/>
  <c r="N2145" i="1"/>
  <c r="N2141" i="1"/>
  <c r="N2137" i="1"/>
  <c r="N2133" i="1"/>
  <c r="N2129" i="1"/>
  <c r="N2125" i="1"/>
  <c r="N2121" i="1"/>
  <c r="N2117" i="1"/>
  <c r="N2113" i="1"/>
  <c r="N2109" i="1"/>
  <c r="N2105" i="1"/>
  <c r="N2101" i="1"/>
  <c r="N2097" i="1"/>
  <c r="N2093" i="1"/>
  <c r="N2089" i="1"/>
  <c r="N2085" i="1"/>
  <c r="N2081" i="1"/>
  <c r="N2077" i="1"/>
  <c r="N2073" i="1"/>
  <c r="N2069" i="1"/>
  <c r="N2065" i="1"/>
  <c r="N2061" i="1"/>
  <c r="N2057" i="1"/>
  <c r="N2053" i="1"/>
  <c r="N2049" i="1"/>
  <c r="N2045" i="1"/>
  <c r="N2041" i="1"/>
  <c r="N2037" i="1"/>
  <c r="N2033" i="1"/>
  <c r="N2029" i="1"/>
  <c r="N2025" i="1"/>
  <c r="N2021" i="1"/>
  <c r="N2017" i="1"/>
  <c r="N2013" i="1"/>
  <c r="N2009" i="1"/>
  <c r="N2005" i="1"/>
  <c r="N2001" i="1"/>
  <c r="N1997" i="1"/>
  <c r="N1993" i="1"/>
  <c r="N1989" i="1"/>
  <c r="N1985" i="1"/>
  <c r="N1981" i="1"/>
  <c r="N1977" i="1"/>
  <c r="N1973" i="1"/>
  <c r="N1969" i="1"/>
  <c r="N1965" i="1"/>
  <c r="N1961" i="1"/>
  <c r="N1957" i="1"/>
  <c r="N1953" i="1"/>
  <c r="N1949" i="1"/>
  <c r="N1945" i="1"/>
  <c r="N1941" i="1"/>
  <c r="N1937" i="1"/>
  <c r="N1933" i="1"/>
  <c r="N1929" i="1"/>
  <c r="N1925" i="1"/>
  <c r="N1921" i="1"/>
  <c r="N1917" i="1"/>
  <c r="N1913" i="1"/>
  <c r="N1909" i="1"/>
  <c r="N1905" i="1"/>
  <c r="N1901" i="1"/>
  <c r="N1897" i="1"/>
  <c r="N1893" i="1"/>
  <c r="N1889" i="1"/>
  <c r="N1885" i="1"/>
  <c r="N1881" i="1"/>
  <c r="N1877" i="1"/>
  <c r="N1873" i="1"/>
  <c r="N1869" i="1"/>
  <c r="N1865" i="1"/>
  <c r="N1861" i="1"/>
  <c r="N1857" i="1"/>
  <c r="N1853" i="1"/>
  <c r="N1849" i="1"/>
  <c r="N1845" i="1"/>
  <c r="N1841" i="1"/>
  <c r="N1837" i="1"/>
  <c r="N1833" i="1"/>
  <c r="N1829" i="1"/>
  <c r="N1825" i="1"/>
  <c r="N1821" i="1"/>
  <c r="N1817" i="1"/>
  <c r="N1813" i="1"/>
  <c r="N1809" i="1"/>
  <c r="N1805" i="1"/>
  <c r="N1801" i="1"/>
  <c r="N1797" i="1"/>
  <c r="N1793" i="1"/>
  <c r="N1789" i="1"/>
  <c r="N1785" i="1"/>
  <c r="N1781" i="1"/>
  <c r="N1777" i="1"/>
  <c r="N1773" i="1"/>
  <c r="N1769" i="1"/>
  <c r="N1765" i="1"/>
  <c r="N1761" i="1"/>
  <c r="N1757" i="1"/>
  <c r="N1753" i="1"/>
  <c r="N1749" i="1"/>
  <c r="N1745" i="1"/>
  <c r="N1741" i="1"/>
  <c r="N1737" i="1"/>
  <c r="N1733" i="1"/>
  <c r="N1729" i="1"/>
  <c r="N1725" i="1"/>
  <c r="N1721" i="1"/>
  <c r="N1717" i="1"/>
  <c r="N1713" i="1"/>
  <c r="N1709" i="1"/>
  <c r="N1705" i="1"/>
  <c r="N1701" i="1"/>
  <c r="N1697" i="1"/>
  <c r="N1693" i="1"/>
  <c r="N1689" i="1"/>
  <c r="N1685" i="1"/>
  <c r="N1681" i="1"/>
  <c r="N1677" i="1"/>
  <c r="N1673" i="1"/>
  <c r="N1669" i="1"/>
  <c r="N1665" i="1"/>
  <c r="N1661" i="1"/>
  <c r="N1657" i="1"/>
  <c r="N1653" i="1"/>
  <c r="N1649" i="1"/>
  <c r="N1645" i="1"/>
  <c r="N1641" i="1"/>
  <c r="N1637" i="1"/>
  <c r="N1633" i="1"/>
  <c r="N1629" i="1"/>
  <c r="N1625" i="1"/>
  <c r="N1621" i="1"/>
  <c r="N1617" i="1"/>
  <c r="N1613" i="1"/>
  <c r="N1609" i="1"/>
  <c r="N1605" i="1"/>
  <c r="N1601" i="1"/>
  <c r="N1597" i="1"/>
  <c r="N1593" i="1"/>
  <c r="N1589" i="1"/>
  <c r="N1585" i="1"/>
  <c r="N1581" i="1"/>
  <c r="N1577" i="1"/>
  <c r="N1573" i="1"/>
  <c r="N1569" i="1"/>
  <c r="N1565" i="1"/>
  <c r="N1561" i="1"/>
  <c r="N1557" i="1"/>
  <c r="N1553" i="1"/>
  <c r="N1549" i="1"/>
  <c r="N1545" i="1"/>
  <c r="N1541" i="1"/>
  <c r="N1537" i="1"/>
  <c r="N1533" i="1"/>
  <c r="N1529" i="1"/>
  <c r="N1525" i="1"/>
  <c r="N1521" i="1"/>
  <c r="N1517" i="1"/>
  <c r="N1513" i="1"/>
  <c r="N1509" i="1"/>
  <c r="N1505" i="1"/>
  <c r="N1501" i="1"/>
  <c r="N1497" i="1"/>
  <c r="N1493" i="1"/>
  <c r="N1489" i="1"/>
  <c r="N1485" i="1"/>
  <c r="N1481" i="1"/>
  <c r="N1477" i="1"/>
  <c r="N1473" i="1"/>
  <c r="N1469" i="1"/>
  <c r="N1465" i="1"/>
  <c r="N1461" i="1"/>
  <c r="N1457" i="1"/>
  <c r="N1453" i="1"/>
  <c r="N1449" i="1"/>
  <c r="N1445" i="1"/>
  <c r="N1441" i="1"/>
  <c r="N1437" i="1"/>
  <c r="N1433" i="1"/>
  <c r="N1429" i="1"/>
  <c r="N1425" i="1"/>
  <c r="N1421" i="1"/>
  <c r="N1417" i="1"/>
  <c r="N1413" i="1"/>
  <c r="N1409" i="1"/>
  <c r="N1405" i="1"/>
  <c r="N1401" i="1"/>
  <c r="N1397" i="1"/>
  <c r="N1393" i="1"/>
  <c r="N1389" i="1"/>
  <c r="N1385" i="1"/>
  <c r="N1381" i="1"/>
  <c r="N1377" i="1"/>
  <c r="N1373" i="1"/>
  <c r="N1369" i="1"/>
  <c r="N1365" i="1"/>
  <c r="N1361" i="1"/>
  <c r="N1357" i="1"/>
  <c r="N1353" i="1"/>
  <c r="N1349" i="1"/>
  <c r="N1345" i="1"/>
  <c r="N1341" i="1"/>
  <c r="N1337" i="1"/>
  <c r="N1333" i="1"/>
  <c r="N1329" i="1"/>
  <c r="N1325" i="1"/>
  <c r="N1321" i="1"/>
  <c r="N1317" i="1"/>
  <c r="N1313" i="1"/>
  <c r="N1309" i="1"/>
  <c r="N1305" i="1"/>
  <c r="N1301" i="1"/>
  <c r="N1297" i="1"/>
  <c r="N1293" i="1"/>
  <c r="N1289" i="1"/>
  <c r="N1285" i="1"/>
  <c r="N1281" i="1"/>
  <c r="N1277" i="1"/>
  <c r="N1273" i="1"/>
  <c r="N1269" i="1"/>
  <c r="N1265" i="1"/>
  <c r="N1261" i="1"/>
  <c r="N1257" i="1"/>
  <c r="N1253" i="1"/>
  <c r="N1249" i="1"/>
  <c r="N1245" i="1"/>
  <c r="N1241" i="1"/>
  <c r="N1237" i="1"/>
  <c r="N1233" i="1"/>
  <c r="N1229" i="1"/>
  <c r="N1225" i="1"/>
  <c r="N1221" i="1"/>
  <c r="N1217" i="1"/>
  <c r="N1213" i="1"/>
  <c r="N1209" i="1"/>
  <c r="N1205" i="1"/>
  <c r="N1201" i="1"/>
  <c r="N1197" i="1"/>
  <c r="N1193" i="1"/>
  <c r="N1189" i="1"/>
  <c r="N1185" i="1"/>
  <c r="N1181" i="1"/>
  <c r="N1177" i="1"/>
  <c r="N1173" i="1"/>
  <c r="N1169" i="1"/>
  <c r="N1165" i="1"/>
  <c r="N1161" i="1"/>
  <c r="N1157" i="1"/>
  <c r="N1153" i="1"/>
  <c r="N1149" i="1"/>
  <c r="N1145" i="1"/>
  <c r="N1141" i="1"/>
  <c r="N1137" i="1"/>
  <c r="N1133" i="1"/>
  <c r="N1129" i="1"/>
  <c r="N1125" i="1"/>
  <c r="N1121" i="1"/>
  <c r="N1117" i="1"/>
  <c r="N1113" i="1"/>
  <c r="N1109" i="1"/>
  <c r="N1105" i="1"/>
  <c r="N1101" i="1"/>
  <c r="N1097" i="1"/>
  <c r="N1093" i="1"/>
  <c r="N1089" i="1"/>
  <c r="N1085" i="1"/>
  <c r="N1081" i="1"/>
  <c r="N1077" i="1"/>
  <c r="N1073" i="1"/>
  <c r="N1069" i="1"/>
  <c r="N1065" i="1"/>
  <c r="N1061" i="1"/>
  <c r="N1057" i="1"/>
  <c r="N1053" i="1"/>
  <c r="N1049" i="1"/>
  <c r="N1045" i="1"/>
  <c r="N1041" i="1"/>
  <c r="N1037" i="1"/>
  <c r="N1033" i="1"/>
  <c r="N1029" i="1"/>
  <c r="N1025" i="1"/>
  <c r="N1021" i="1"/>
  <c r="N1017" i="1"/>
  <c r="N1013" i="1"/>
  <c r="N1009" i="1"/>
  <c r="N1005" i="1"/>
  <c r="N1001" i="1"/>
  <c r="N997" i="1"/>
  <c r="N993" i="1"/>
  <c r="N989" i="1"/>
  <c r="N985" i="1"/>
  <c r="N981" i="1"/>
  <c r="N977" i="1"/>
  <c r="N973" i="1"/>
  <c r="N969" i="1"/>
  <c r="N965" i="1"/>
  <c r="N961" i="1"/>
  <c r="N957" i="1"/>
  <c r="N953" i="1"/>
  <c r="N949" i="1"/>
  <c r="N945" i="1"/>
  <c r="N941" i="1"/>
  <c r="N937" i="1"/>
  <c r="N933" i="1"/>
  <c r="N929" i="1"/>
  <c r="N925" i="1"/>
  <c r="N921" i="1"/>
  <c r="N917" i="1"/>
  <c r="N913" i="1"/>
  <c r="N909" i="1"/>
  <c r="N905" i="1"/>
  <c r="N901" i="1"/>
  <c r="N897" i="1"/>
  <c r="N893" i="1"/>
  <c r="N889" i="1"/>
  <c r="N885" i="1"/>
  <c r="N881" i="1"/>
  <c r="N877" i="1"/>
  <c r="N873" i="1"/>
  <c r="N869" i="1"/>
  <c r="N865" i="1"/>
  <c r="N861" i="1"/>
  <c r="N857" i="1"/>
  <c r="N853" i="1"/>
  <c r="N849" i="1"/>
  <c r="N845" i="1"/>
  <c r="N841" i="1"/>
  <c r="N837" i="1"/>
  <c r="N833" i="1"/>
  <c r="N829" i="1"/>
  <c r="N825" i="1"/>
  <c r="N821" i="1"/>
  <c r="N817" i="1"/>
  <c r="N813" i="1"/>
  <c r="N809" i="1"/>
  <c r="N805" i="1"/>
  <c r="N801" i="1"/>
  <c r="N797" i="1"/>
  <c r="N793" i="1"/>
  <c r="N789" i="1"/>
  <c r="N785" i="1"/>
  <c r="N781" i="1"/>
  <c r="N777" i="1"/>
  <c r="N773" i="1"/>
  <c r="N769" i="1"/>
  <c r="N765" i="1"/>
  <c r="N761" i="1"/>
  <c r="N757" i="1"/>
  <c r="N753" i="1"/>
  <c r="N749" i="1"/>
  <c r="N745" i="1"/>
  <c r="N741" i="1"/>
  <c r="N737" i="1"/>
  <c r="N733" i="1"/>
  <c r="N729" i="1"/>
  <c r="N725" i="1"/>
  <c r="N721" i="1"/>
  <c r="N717" i="1"/>
  <c r="N713" i="1"/>
  <c r="N709" i="1"/>
  <c r="N705" i="1"/>
  <c r="N701" i="1"/>
  <c r="N697" i="1"/>
  <c r="N693" i="1"/>
  <c r="N689" i="1"/>
  <c r="N685" i="1"/>
  <c r="N681" i="1"/>
  <c r="N677" i="1"/>
  <c r="N673" i="1"/>
  <c r="N669" i="1"/>
  <c r="N665" i="1"/>
  <c r="N661" i="1"/>
  <c r="N657" i="1"/>
  <c r="N653" i="1"/>
  <c r="N649" i="1"/>
  <c r="N645" i="1"/>
  <c r="N641" i="1"/>
  <c r="N637" i="1"/>
  <c r="N633" i="1"/>
  <c r="N629" i="1"/>
  <c r="N625" i="1"/>
  <c r="N621" i="1"/>
  <c r="N617" i="1"/>
  <c r="N613" i="1"/>
  <c r="N609" i="1"/>
  <c r="N605" i="1"/>
  <c r="N601" i="1"/>
  <c r="N597" i="1"/>
  <c r="N593" i="1"/>
  <c r="N589" i="1"/>
  <c r="N585" i="1"/>
  <c r="N581" i="1"/>
  <c r="N577" i="1"/>
  <c r="N573" i="1"/>
  <c r="N569" i="1"/>
  <c r="N565" i="1"/>
  <c r="N561" i="1"/>
  <c r="N557" i="1"/>
  <c r="N553" i="1"/>
  <c r="N549" i="1"/>
  <c r="N545" i="1"/>
  <c r="N541" i="1"/>
  <c r="N537" i="1"/>
  <c r="N533" i="1"/>
  <c r="N529" i="1"/>
  <c r="N525" i="1"/>
  <c r="N521" i="1"/>
  <c r="N517" i="1"/>
  <c r="N513" i="1"/>
  <c r="N509" i="1"/>
  <c r="N505" i="1"/>
  <c r="N501" i="1"/>
  <c r="N497" i="1"/>
  <c r="N493" i="1"/>
  <c r="N489" i="1"/>
  <c r="N485" i="1"/>
  <c r="N481" i="1"/>
  <c r="N477" i="1"/>
  <c r="N473" i="1"/>
  <c r="N469" i="1"/>
  <c r="N465" i="1"/>
  <c r="N461" i="1"/>
  <c r="N457" i="1"/>
  <c r="N453" i="1"/>
  <c r="N449" i="1"/>
  <c r="N445" i="1"/>
  <c r="N441" i="1"/>
  <c r="N437" i="1"/>
  <c r="N433" i="1"/>
  <c r="N429" i="1"/>
  <c r="N425" i="1"/>
  <c r="P438" i="1" s="1"/>
  <c r="N421" i="1"/>
  <c r="N417" i="1"/>
  <c r="N413" i="1"/>
  <c r="N409" i="1"/>
  <c r="N405" i="1"/>
  <c r="N401" i="1"/>
  <c r="N397" i="1"/>
  <c r="N393" i="1"/>
  <c r="N389" i="1"/>
  <c r="N385" i="1"/>
  <c r="N381" i="1"/>
  <c r="N377" i="1"/>
  <c r="N373" i="1"/>
  <c r="N369" i="1"/>
  <c r="N365" i="1"/>
  <c r="N361" i="1"/>
  <c r="N357" i="1"/>
  <c r="N353" i="1"/>
  <c r="N349" i="1"/>
  <c r="N345" i="1"/>
  <c r="N341" i="1"/>
  <c r="N337" i="1"/>
  <c r="N333" i="1"/>
  <c r="N329" i="1"/>
  <c r="N325" i="1"/>
  <c r="N321" i="1"/>
  <c r="N317" i="1"/>
  <c r="N313" i="1"/>
  <c r="N309" i="1"/>
  <c r="N305" i="1"/>
  <c r="N301" i="1"/>
  <c r="N297" i="1"/>
  <c r="N293" i="1"/>
  <c r="N289" i="1"/>
  <c r="N285" i="1"/>
  <c r="N281" i="1"/>
  <c r="N277" i="1"/>
  <c r="N273" i="1"/>
  <c r="N269" i="1"/>
  <c r="N265" i="1"/>
  <c r="N261" i="1"/>
  <c r="N257" i="1"/>
  <c r="N253" i="1"/>
  <c r="N249" i="1"/>
  <c r="N245" i="1"/>
  <c r="N241" i="1"/>
  <c r="N237" i="1"/>
  <c r="N233" i="1"/>
  <c r="N229" i="1"/>
  <c r="N225" i="1"/>
  <c r="N221" i="1"/>
  <c r="N217" i="1"/>
  <c r="N213" i="1"/>
  <c r="N209" i="1"/>
  <c r="N205" i="1"/>
  <c r="N201" i="1"/>
  <c r="N197" i="1"/>
  <c r="N193" i="1"/>
  <c r="N189" i="1"/>
  <c r="N185" i="1"/>
  <c r="N181" i="1"/>
  <c r="N177" i="1"/>
  <c r="N173" i="1"/>
  <c r="N169" i="1"/>
  <c r="N165" i="1"/>
  <c r="N161" i="1"/>
  <c r="N157" i="1"/>
  <c r="N153" i="1"/>
  <c r="N149" i="1"/>
  <c r="N145" i="1"/>
  <c r="N141" i="1"/>
  <c r="N137" i="1"/>
  <c r="N133" i="1"/>
  <c r="N129" i="1"/>
  <c r="N125" i="1"/>
  <c r="N121" i="1"/>
  <c r="N117" i="1"/>
  <c r="N113" i="1"/>
  <c r="N109" i="1"/>
  <c r="N105" i="1"/>
  <c r="N101" i="1"/>
  <c r="N97" i="1"/>
  <c r="N93" i="1"/>
  <c r="N89" i="1"/>
  <c r="N85" i="1"/>
  <c r="N81" i="1"/>
  <c r="N77" i="1"/>
  <c r="N73" i="1"/>
  <c r="N69" i="1"/>
  <c r="N65" i="1"/>
  <c r="N61" i="1"/>
  <c r="N57" i="1"/>
  <c r="N53" i="1"/>
  <c r="N49" i="1"/>
  <c r="N45" i="1"/>
  <c r="N41" i="1"/>
  <c r="N37" i="1"/>
  <c r="N33" i="1"/>
  <c r="N29" i="1"/>
  <c r="N25" i="1"/>
  <c r="N21" i="1"/>
  <c r="N17" i="1"/>
  <c r="N13" i="1"/>
  <c r="N9" i="1"/>
  <c r="N5" i="1"/>
  <c r="N4" i="1"/>
  <c r="O4" i="1" s="1"/>
  <c r="N2835" i="1"/>
  <c r="N2779" i="1"/>
  <c r="N2739" i="1"/>
  <c r="N2355" i="1"/>
  <c r="N2299" i="1"/>
  <c r="N482" i="1"/>
  <c r="N470" i="1"/>
  <c r="N402" i="1"/>
  <c r="N386" i="1"/>
  <c r="N374" i="1"/>
  <c r="N370" i="1"/>
  <c r="N354" i="1"/>
  <c r="N342" i="1"/>
  <c r="N274" i="1"/>
  <c r="N258" i="1"/>
  <c r="N246" i="1"/>
  <c r="N242" i="1"/>
  <c r="N226" i="1"/>
  <c r="N214" i="1"/>
  <c r="N146" i="1"/>
  <c r="N130" i="1"/>
  <c r="N118" i="1"/>
  <c r="N114" i="1"/>
  <c r="N98" i="1"/>
  <c r="N86" i="1"/>
  <c r="N18" i="1"/>
  <c r="N2683" i="1"/>
  <c r="N2555" i="1"/>
  <c r="N2099" i="1"/>
  <c r="N2043" i="1"/>
  <c r="N1851" i="1"/>
  <c r="N1267" i="1"/>
  <c r="N471" i="1"/>
  <c r="N467" i="1"/>
  <c r="N463" i="1"/>
  <c r="N459" i="1"/>
  <c r="N455" i="1"/>
  <c r="N451" i="1"/>
  <c r="N447" i="1"/>
  <c r="N439" i="1"/>
  <c r="N435" i="1"/>
  <c r="N431" i="1"/>
  <c r="N427" i="1"/>
  <c r="N419" i="1"/>
  <c r="N415" i="1"/>
  <c r="N403" i="1"/>
  <c r="N399" i="1"/>
  <c r="N387" i="1"/>
  <c r="N383" i="1"/>
  <c r="N371" i="1"/>
  <c r="N367" i="1"/>
  <c r="N359" i="1"/>
  <c r="N355" i="1"/>
  <c r="N351" i="1"/>
  <c r="N343" i="1"/>
  <c r="N339" i="1"/>
  <c r="N335" i="1"/>
  <c r="N331" i="1"/>
  <c r="N327" i="1"/>
  <c r="N323" i="1"/>
  <c r="N319" i="1"/>
  <c r="N311" i="1"/>
  <c r="N307" i="1"/>
  <c r="N303" i="1"/>
  <c r="N299" i="1"/>
  <c r="N291" i="1"/>
  <c r="N287" i="1"/>
  <c r="N275" i="1"/>
  <c r="N271" i="1"/>
  <c r="N259" i="1"/>
  <c r="N255" i="1"/>
  <c r="N243" i="1"/>
  <c r="N239" i="1"/>
  <c r="N231" i="1"/>
  <c r="N227" i="1"/>
  <c r="N223" i="1"/>
  <c r="N215" i="1"/>
  <c r="N211" i="1"/>
  <c r="N207" i="1"/>
  <c r="N203" i="1"/>
  <c r="N199" i="1"/>
  <c r="N195" i="1"/>
  <c r="N191" i="1"/>
  <c r="N183" i="1"/>
  <c r="N179" i="1"/>
  <c r="N175" i="1"/>
  <c r="N171" i="1"/>
  <c r="N163" i="1"/>
  <c r="N159" i="1"/>
  <c r="N147" i="1"/>
  <c r="N143" i="1"/>
  <c r="N131" i="1"/>
  <c r="N127" i="1"/>
  <c r="N115" i="1"/>
  <c r="N111" i="1"/>
  <c r="N103" i="1"/>
  <c r="N99" i="1"/>
  <c r="N95" i="1"/>
  <c r="N87" i="1"/>
  <c r="N83" i="1"/>
  <c r="N79" i="1"/>
  <c r="N75" i="1"/>
  <c r="N71" i="1"/>
  <c r="N67" i="1"/>
  <c r="N63" i="1"/>
  <c r="N55" i="1"/>
  <c r="N51" i="1"/>
  <c r="N47" i="1"/>
  <c r="N43" i="1"/>
  <c r="N35" i="1"/>
  <c r="N31" i="1"/>
  <c r="N19" i="1"/>
  <c r="N15" i="1"/>
  <c r="N486" i="1"/>
  <c r="N466" i="1"/>
  <c r="N454" i="1"/>
  <c r="N434" i="1"/>
  <c r="N422" i="1"/>
  <c r="N406" i="1"/>
  <c r="N358" i="1"/>
  <c r="N338" i="1"/>
  <c r="N322" i="1"/>
  <c r="N310" i="1"/>
  <c r="N290" i="1"/>
  <c r="N278" i="1"/>
  <c r="N262" i="1"/>
  <c r="N230" i="1"/>
  <c r="N210" i="1"/>
  <c r="N194" i="1"/>
  <c r="N178" i="1"/>
  <c r="N166" i="1"/>
  <c r="N150" i="1"/>
  <c r="N134" i="1"/>
  <c r="N102" i="1"/>
  <c r="N70" i="1"/>
  <c r="N54" i="1"/>
  <c r="N38" i="1"/>
  <c r="N22" i="1"/>
  <c r="N6" i="1"/>
  <c r="N2887" i="1"/>
  <c r="N2879" i="1"/>
  <c r="N2871" i="1"/>
  <c r="N2863" i="1"/>
  <c r="N2855" i="1"/>
  <c r="N2847" i="1"/>
  <c r="N2719" i="1"/>
  <c r="N2875" i="1"/>
  <c r="N2867" i="1"/>
  <c r="N2843" i="1"/>
  <c r="N2811" i="1"/>
  <c r="N2803" i="1"/>
  <c r="N2771" i="1"/>
  <c r="N2747" i="1"/>
  <c r="N2715" i="1"/>
  <c r="N2707" i="1"/>
  <c r="N2675" i="1"/>
  <c r="N2651" i="1"/>
  <c r="N2643" i="1"/>
  <c r="N2619" i="1"/>
  <c r="N2611" i="1"/>
  <c r="N2587" i="1"/>
  <c r="N2579" i="1"/>
  <c r="N2547" i="1"/>
  <c r="N2523" i="1"/>
  <c r="N2515" i="1"/>
  <c r="N2491" i="1"/>
  <c r="N2483" i="1"/>
  <c r="N2459" i="1"/>
  <c r="N2451" i="1"/>
  <c r="N2427" i="1"/>
  <c r="N2419" i="1"/>
  <c r="N2395" i="1"/>
  <c r="N2387" i="1"/>
  <c r="N2363" i="1"/>
  <c r="N2331" i="1"/>
  <c r="N2323" i="1"/>
  <c r="N2291" i="1"/>
  <c r="N2267" i="1"/>
  <c r="N2259" i="1"/>
  <c r="N2235" i="1"/>
  <c r="N2227" i="1"/>
  <c r="N2203" i="1"/>
  <c r="N2195" i="1"/>
  <c r="N2171" i="1"/>
  <c r="N2163" i="1"/>
  <c r="N2139" i="1"/>
  <c r="N2131" i="1"/>
  <c r="N2107" i="1"/>
  <c r="N2075" i="1"/>
  <c r="N2067" i="1"/>
  <c r="N2035" i="1"/>
  <c r="N2011" i="1"/>
  <c r="N2003" i="1"/>
  <c r="N1979" i="1"/>
  <c r="N1971" i="1"/>
  <c r="N1947" i="1"/>
  <c r="N1939" i="1"/>
  <c r="N1915" i="1"/>
  <c r="N1907" i="1"/>
  <c r="N1883" i="1"/>
  <c r="N1875" i="1"/>
  <c r="N1843" i="1"/>
  <c r="N1819" i="1"/>
  <c r="N1787" i="1"/>
  <c r="N1779" i="1"/>
  <c r="N1755" i="1"/>
  <c r="N1747" i="1"/>
  <c r="N1723" i="1"/>
  <c r="N1715" i="1"/>
  <c r="N1691" i="1"/>
  <c r="N1683" i="1"/>
  <c r="N1659" i="1"/>
  <c r="N1651" i="1"/>
  <c r="N1627" i="1"/>
  <c r="N1619" i="1"/>
  <c r="N1595" i="1"/>
  <c r="N1587" i="1"/>
  <c r="N1563" i="1"/>
  <c r="N1555" i="1"/>
  <c r="N1531" i="1"/>
  <c r="N1523" i="1"/>
  <c r="N1499" i="1"/>
  <c r="N1491" i="1"/>
  <c r="N1467" i="1"/>
  <c r="N1459" i="1"/>
  <c r="N1435" i="1"/>
  <c r="N1427" i="1"/>
  <c r="N1403" i="1"/>
  <c r="N1395" i="1"/>
  <c r="N1371" i="1"/>
  <c r="N1363" i="1"/>
  <c r="N1339" i="1"/>
  <c r="N1331" i="1"/>
  <c r="N1307" i="1"/>
  <c r="N1299" i="1"/>
  <c r="N1275" i="1"/>
  <c r="N1243" i="1"/>
  <c r="N1235" i="1"/>
  <c r="N1203" i="1"/>
  <c r="N1179" i="1"/>
  <c r="N1171" i="1"/>
  <c r="N1147" i="1"/>
  <c r="N1139" i="1"/>
  <c r="N1115" i="1"/>
  <c r="N1107" i="1"/>
  <c r="N1083" i="1"/>
  <c r="N1075" i="1"/>
  <c r="N1051" i="1"/>
  <c r="N1043" i="1"/>
  <c r="N1019" i="1"/>
  <c r="N1011" i="1"/>
  <c r="N987" i="1"/>
  <c r="N979" i="1"/>
  <c r="N955" i="1"/>
  <c r="N947" i="1"/>
  <c r="N923" i="1"/>
  <c r="N915" i="1"/>
  <c r="N891" i="1"/>
  <c r="N883" i="1"/>
  <c r="N859" i="1"/>
  <c r="N851" i="1"/>
  <c r="N827" i="1"/>
  <c r="N819" i="1"/>
  <c r="N795" i="1"/>
  <c r="N787" i="1"/>
  <c r="N763" i="1"/>
  <c r="N731" i="1"/>
  <c r="N723" i="1"/>
  <c r="N691" i="1"/>
  <c r="N667" i="1"/>
  <c r="N659" i="1"/>
  <c r="N635" i="1"/>
  <c r="N627" i="1"/>
  <c r="N603" i="1"/>
  <c r="N595" i="1"/>
  <c r="N571" i="1"/>
  <c r="N563" i="1"/>
  <c r="N450" i="1"/>
  <c r="N438" i="1"/>
  <c r="N418" i="1"/>
  <c r="N390" i="1"/>
  <c r="N326" i="1"/>
  <c r="N306" i="1"/>
  <c r="N294" i="1"/>
  <c r="N198" i="1"/>
  <c r="N182" i="1"/>
  <c r="N162" i="1"/>
  <c r="N82" i="1"/>
  <c r="N66" i="1"/>
  <c r="N50" i="1"/>
  <c r="N34" i="1"/>
  <c r="N2891" i="1"/>
  <c r="N2883" i="1"/>
  <c r="N2859" i="1"/>
  <c r="N2851" i="1"/>
  <c r="N2839" i="1"/>
  <c r="N2831" i="1"/>
  <c r="N2827" i="1"/>
  <c r="N2823" i="1"/>
  <c r="N2819" i="1"/>
  <c r="N2815" i="1"/>
  <c r="N2807" i="1"/>
  <c r="N2799" i="1"/>
  <c r="N2795" i="1"/>
  <c r="N2791" i="1"/>
  <c r="N2787" i="1"/>
  <c r="N2783" i="1"/>
  <c r="N2775" i="1"/>
  <c r="N2767" i="1"/>
  <c r="N2763" i="1"/>
  <c r="N2759" i="1"/>
  <c r="N2755" i="1"/>
  <c r="N2751" i="1"/>
  <c r="N2743" i="1"/>
  <c r="N2735" i="1"/>
  <c r="N2731" i="1"/>
  <c r="N2727" i="1"/>
  <c r="N2723" i="1"/>
  <c r="N2711" i="1"/>
  <c r="N2703" i="1"/>
  <c r="N2699" i="1"/>
  <c r="N2695" i="1"/>
  <c r="N2691" i="1"/>
  <c r="N2687" i="1"/>
  <c r="N2679" i="1"/>
  <c r="N2671" i="1"/>
  <c r="N2667" i="1"/>
  <c r="N2663" i="1"/>
  <c r="N2659" i="1"/>
  <c r="N2655" i="1"/>
  <c r="N2647" i="1"/>
  <c r="N2639" i="1"/>
  <c r="N2635" i="1"/>
  <c r="N2631" i="1"/>
  <c r="N2627" i="1"/>
  <c r="N2623" i="1"/>
  <c r="N2615" i="1"/>
  <c r="N2607" i="1"/>
  <c r="N2603" i="1"/>
  <c r="N2599" i="1"/>
  <c r="N2595" i="1"/>
  <c r="N2591" i="1"/>
  <c r="N2583" i="1"/>
  <c r="N2575" i="1"/>
  <c r="N2571" i="1"/>
  <c r="N2567" i="1"/>
  <c r="N2563" i="1"/>
  <c r="N2559" i="1"/>
  <c r="N2551" i="1"/>
  <c r="N2543" i="1"/>
  <c r="N2539" i="1"/>
  <c r="N2535" i="1"/>
  <c r="N2531" i="1"/>
  <c r="N2527" i="1"/>
  <c r="N2519" i="1"/>
  <c r="N2511" i="1"/>
  <c r="N2507" i="1"/>
  <c r="N2503" i="1"/>
  <c r="N2499" i="1"/>
  <c r="N2495" i="1"/>
  <c r="N2487" i="1"/>
  <c r="N2479" i="1"/>
  <c r="N2475" i="1"/>
  <c r="N2471" i="1"/>
  <c r="N2467" i="1"/>
  <c r="N2463" i="1"/>
  <c r="N2455" i="1"/>
  <c r="N2447" i="1"/>
  <c r="N2443" i="1"/>
  <c r="N2439" i="1"/>
  <c r="N2435" i="1"/>
  <c r="N2431" i="1"/>
  <c r="N2423" i="1"/>
  <c r="N2415" i="1"/>
  <c r="N2411" i="1"/>
  <c r="N2407" i="1"/>
  <c r="N2403" i="1"/>
  <c r="N2399" i="1"/>
  <c r="N2391" i="1"/>
  <c r="N2383" i="1"/>
  <c r="N2379" i="1"/>
  <c r="N2375" i="1"/>
  <c r="N2371" i="1"/>
  <c r="N2367" i="1"/>
  <c r="N2359" i="1"/>
  <c r="N2351" i="1"/>
  <c r="N2347" i="1"/>
  <c r="N2343" i="1"/>
  <c r="N2339" i="1"/>
  <c r="N2335" i="1"/>
  <c r="N2327" i="1"/>
  <c r="N2319" i="1"/>
  <c r="N2315" i="1"/>
  <c r="N2311" i="1"/>
  <c r="N2307" i="1"/>
  <c r="N2303" i="1"/>
  <c r="N2295" i="1"/>
  <c r="N2287" i="1"/>
  <c r="N2283" i="1"/>
  <c r="N2279" i="1"/>
  <c r="N2275" i="1"/>
  <c r="N2271" i="1"/>
  <c r="N2263" i="1"/>
  <c r="N2255" i="1"/>
  <c r="N2251" i="1"/>
  <c r="N2247" i="1"/>
  <c r="N2243" i="1"/>
  <c r="N2239" i="1"/>
  <c r="N2231" i="1"/>
  <c r="N2223" i="1"/>
  <c r="N2219" i="1"/>
  <c r="N2215" i="1"/>
  <c r="N2211" i="1"/>
  <c r="N2207" i="1"/>
  <c r="N2199" i="1"/>
  <c r="N2191" i="1"/>
  <c r="N2187" i="1"/>
  <c r="N2183" i="1"/>
  <c r="N2179" i="1"/>
  <c r="N2175" i="1"/>
  <c r="N2167" i="1"/>
  <c r="N2159" i="1"/>
  <c r="N2155" i="1"/>
  <c r="N2151" i="1"/>
  <c r="N2147" i="1"/>
  <c r="N2143" i="1"/>
  <c r="N2135" i="1"/>
  <c r="N2127" i="1"/>
  <c r="N2123" i="1"/>
  <c r="N2119" i="1"/>
  <c r="N2115" i="1"/>
  <c r="N2111" i="1"/>
  <c r="N2103" i="1"/>
  <c r="N2095" i="1"/>
  <c r="N2091" i="1"/>
  <c r="N2087" i="1"/>
  <c r="N2083" i="1"/>
  <c r="N2079" i="1"/>
  <c r="N2071" i="1"/>
  <c r="N2063" i="1"/>
  <c r="N2059" i="1"/>
  <c r="N2055" i="1"/>
  <c r="N2051" i="1"/>
  <c r="N2047" i="1"/>
  <c r="N2039" i="1"/>
  <c r="N2031" i="1"/>
  <c r="N2027" i="1"/>
  <c r="N2023" i="1"/>
  <c r="N2019" i="1"/>
  <c r="N2015" i="1"/>
  <c r="N2007" i="1"/>
  <c r="N1999" i="1"/>
  <c r="N1995" i="1"/>
  <c r="N1991" i="1"/>
  <c r="N1987" i="1"/>
  <c r="N1983" i="1"/>
  <c r="N1975" i="1"/>
  <c r="N1967" i="1"/>
  <c r="N1963" i="1"/>
  <c r="N1959" i="1"/>
  <c r="N1955" i="1"/>
  <c r="N1951" i="1"/>
  <c r="N1943" i="1"/>
  <c r="N1935" i="1"/>
  <c r="N1931" i="1"/>
  <c r="N1927" i="1"/>
  <c r="N1923" i="1"/>
  <c r="N1919" i="1"/>
  <c r="N1911" i="1"/>
  <c r="N1903" i="1"/>
  <c r="N1899" i="1"/>
  <c r="N1895" i="1"/>
  <c r="N1891" i="1"/>
  <c r="N1887" i="1"/>
  <c r="N1879" i="1"/>
  <c r="N1871" i="1"/>
  <c r="N1867" i="1"/>
  <c r="N1863" i="1"/>
  <c r="N1859" i="1"/>
  <c r="N1855" i="1"/>
  <c r="N1847" i="1"/>
  <c r="N1839" i="1"/>
  <c r="N1835" i="1"/>
  <c r="N1831" i="1"/>
  <c r="N1827" i="1"/>
  <c r="N1823" i="1"/>
  <c r="N1815" i="1"/>
  <c r="N1807" i="1"/>
  <c r="N1803" i="1"/>
  <c r="N1799" i="1"/>
  <c r="N1795" i="1"/>
  <c r="N1791" i="1"/>
  <c r="N1783" i="1"/>
  <c r="N1775" i="1"/>
  <c r="N1771" i="1"/>
  <c r="N1767" i="1"/>
  <c r="N1763" i="1"/>
  <c r="N1759" i="1"/>
  <c r="N1751" i="1"/>
  <c r="N1743" i="1"/>
  <c r="N1739" i="1"/>
  <c r="N1735" i="1"/>
  <c r="N1731" i="1"/>
  <c r="N1727" i="1"/>
  <c r="N1719" i="1"/>
  <c r="N1711" i="1"/>
  <c r="N1707" i="1"/>
  <c r="N1703" i="1"/>
  <c r="N1699" i="1"/>
  <c r="N1695" i="1"/>
  <c r="N1687" i="1"/>
  <c r="N1679" i="1"/>
  <c r="N1675" i="1"/>
  <c r="N1671" i="1"/>
  <c r="N1667" i="1"/>
  <c r="N1663" i="1"/>
  <c r="N1655" i="1"/>
  <c r="N1647" i="1"/>
  <c r="N1643" i="1"/>
  <c r="N1639" i="1"/>
  <c r="N1635" i="1"/>
  <c r="N1631" i="1"/>
  <c r="N1623" i="1"/>
  <c r="N1615" i="1"/>
  <c r="N1611" i="1"/>
  <c r="N1607" i="1"/>
  <c r="N1603" i="1"/>
  <c r="N1599" i="1"/>
  <c r="N1591" i="1"/>
  <c r="N1583" i="1"/>
  <c r="N1579" i="1"/>
  <c r="N1575" i="1"/>
  <c r="N1571" i="1"/>
  <c r="N1567" i="1"/>
  <c r="N1559" i="1"/>
  <c r="N1551" i="1"/>
  <c r="N1547" i="1"/>
  <c r="N1543" i="1"/>
  <c r="N1539" i="1"/>
  <c r="N1535" i="1"/>
  <c r="N1527" i="1"/>
  <c r="N1519" i="1"/>
  <c r="N1515" i="1"/>
  <c r="N1511" i="1"/>
  <c r="N1507" i="1"/>
  <c r="N1503" i="1"/>
  <c r="N1495" i="1"/>
  <c r="N1487" i="1"/>
  <c r="N1483" i="1"/>
  <c r="N1479" i="1"/>
  <c r="N1475" i="1"/>
  <c r="N1471" i="1"/>
  <c r="N1463" i="1"/>
  <c r="N1455" i="1"/>
  <c r="N1451" i="1"/>
  <c r="N1447" i="1"/>
  <c r="N1443" i="1"/>
  <c r="N1439" i="1"/>
  <c r="N1431" i="1"/>
  <c r="N1423" i="1"/>
  <c r="N1419" i="1"/>
  <c r="N1415" i="1"/>
  <c r="N1411" i="1"/>
  <c r="N1407" i="1"/>
  <c r="N1399" i="1"/>
  <c r="N1391" i="1"/>
  <c r="N1387" i="1"/>
  <c r="N1383" i="1"/>
  <c r="N1379" i="1"/>
  <c r="N1375" i="1"/>
  <c r="N1367" i="1"/>
  <c r="N1359" i="1"/>
  <c r="N1355" i="1"/>
  <c r="N1351" i="1"/>
  <c r="N1347" i="1"/>
  <c r="N1343" i="1"/>
  <c r="N1335" i="1"/>
  <c r="N1327" i="1"/>
  <c r="N1323" i="1"/>
  <c r="N1319" i="1"/>
  <c r="N1315" i="1"/>
  <c r="N1311" i="1"/>
  <c r="N1303" i="1"/>
  <c r="N1295" i="1"/>
  <c r="N1291" i="1"/>
  <c r="N1287" i="1"/>
  <c r="N1283" i="1"/>
  <c r="N1279" i="1"/>
  <c r="N1271" i="1"/>
  <c r="N1263" i="1"/>
  <c r="N1259" i="1"/>
  <c r="N1255" i="1"/>
  <c r="N1251" i="1"/>
  <c r="N1247" i="1"/>
  <c r="N1239" i="1"/>
  <c r="N1231" i="1"/>
  <c r="N1227" i="1"/>
  <c r="N1223" i="1"/>
  <c r="N1219" i="1"/>
  <c r="N1215" i="1"/>
  <c r="N1207" i="1"/>
  <c r="N1199" i="1"/>
  <c r="N1195" i="1"/>
  <c r="N1191" i="1"/>
  <c r="N1187" i="1"/>
  <c r="N1183" i="1"/>
  <c r="N1175" i="1"/>
  <c r="N1167" i="1"/>
  <c r="N1163" i="1"/>
  <c r="N1159" i="1"/>
  <c r="N1155" i="1"/>
  <c r="N1151" i="1"/>
  <c r="N1143" i="1"/>
  <c r="N1135" i="1"/>
  <c r="N1131" i="1"/>
  <c r="N1127" i="1"/>
  <c r="N1123" i="1"/>
  <c r="N1119" i="1"/>
  <c r="N1111" i="1"/>
  <c r="N1103" i="1"/>
  <c r="N1099" i="1"/>
  <c r="N1095" i="1"/>
  <c r="N1091" i="1"/>
  <c r="N1087" i="1"/>
  <c r="N1079" i="1"/>
  <c r="N1071" i="1"/>
  <c r="N1067" i="1"/>
  <c r="N1063" i="1"/>
  <c r="N1059" i="1"/>
  <c r="N1055" i="1"/>
  <c r="N1047" i="1"/>
  <c r="N1039" i="1"/>
  <c r="N1035" i="1"/>
  <c r="N1031" i="1"/>
  <c r="N1027" i="1"/>
  <c r="N1023" i="1"/>
  <c r="N1015" i="1"/>
  <c r="N1007" i="1"/>
  <c r="N1003" i="1"/>
  <c r="N999" i="1"/>
  <c r="N995" i="1"/>
  <c r="N991" i="1"/>
  <c r="N983" i="1"/>
  <c r="N975" i="1"/>
  <c r="N971" i="1"/>
  <c r="N967" i="1"/>
  <c r="N963" i="1"/>
  <c r="N959" i="1"/>
  <c r="N951" i="1"/>
  <c r="N943" i="1"/>
  <c r="N939" i="1"/>
  <c r="N935" i="1"/>
  <c r="N931" i="1"/>
  <c r="N927" i="1"/>
  <c r="N919" i="1"/>
  <c r="N911" i="1"/>
  <c r="N907" i="1"/>
  <c r="N903" i="1"/>
  <c r="N899" i="1"/>
  <c r="N895" i="1"/>
  <c r="N887" i="1"/>
  <c r="N879" i="1"/>
  <c r="N875" i="1"/>
  <c r="N871" i="1"/>
  <c r="N867" i="1"/>
  <c r="N863" i="1"/>
  <c r="N855" i="1"/>
  <c r="N847" i="1"/>
  <c r="N843" i="1"/>
  <c r="N839" i="1"/>
  <c r="N835" i="1"/>
  <c r="N831" i="1"/>
  <c r="N823" i="1"/>
  <c r="N815" i="1"/>
  <c r="N811" i="1"/>
  <c r="N807" i="1"/>
  <c r="N803" i="1"/>
  <c r="N799" i="1"/>
  <c r="N791" i="1"/>
  <c r="N783" i="1"/>
  <c r="N779" i="1"/>
  <c r="N775" i="1"/>
  <c r="N771" i="1"/>
  <c r="N767" i="1"/>
  <c r="N759" i="1"/>
  <c r="N751" i="1"/>
  <c r="N747" i="1"/>
  <c r="N743" i="1"/>
  <c r="N739" i="1"/>
  <c r="N735" i="1"/>
  <c r="N727" i="1"/>
  <c r="N719" i="1"/>
  <c r="N715" i="1"/>
  <c r="N711" i="1"/>
  <c r="N707" i="1"/>
  <c r="N703" i="1"/>
  <c r="N695" i="1"/>
  <c r="N687" i="1"/>
  <c r="N683" i="1"/>
  <c r="N679" i="1"/>
  <c r="N675" i="1"/>
  <c r="N671" i="1"/>
  <c r="N663" i="1"/>
  <c r="N655" i="1"/>
  <c r="N651" i="1"/>
  <c r="N647" i="1"/>
  <c r="N643" i="1"/>
  <c r="N639" i="1"/>
  <c r="N631" i="1"/>
  <c r="N623" i="1"/>
  <c r="N619" i="1"/>
  <c r="N615" i="1"/>
  <c r="N611" i="1"/>
  <c r="N607" i="1"/>
  <c r="N599" i="1"/>
  <c r="N591" i="1"/>
  <c r="N587" i="1"/>
  <c r="N583" i="1"/>
  <c r="N579" i="1"/>
  <c r="N575" i="1"/>
  <c r="N567" i="1"/>
  <c r="N559" i="1"/>
  <c r="N555" i="1"/>
  <c r="N551" i="1"/>
  <c r="N547" i="1"/>
  <c r="N543" i="1"/>
  <c r="N535" i="1"/>
  <c r="N527" i="1"/>
  <c r="N523" i="1"/>
  <c r="N519" i="1"/>
  <c r="N515" i="1"/>
  <c r="N511" i="1"/>
  <c r="N503" i="1"/>
  <c r="N495" i="1"/>
  <c r="N491" i="1"/>
  <c r="N475" i="1"/>
  <c r="N443" i="1"/>
  <c r="N423" i="1"/>
  <c r="N411" i="1"/>
  <c r="N407" i="1"/>
  <c r="N395" i="1"/>
  <c r="N391" i="1"/>
  <c r="N379" i="1"/>
  <c r="N375" i="1"/>
  <c r="N363" i="1"/>
  <c r="N347" i="1"/>
  <c r="N315" i="1"/>
  <c r="N295" i="1"/>
  <c r="N283" i="1"/>
  <c r="N279" i="1"/>
  <c r="N267" i="1"/>
  <c r="N263" i="1"/>
  <c r="N251" i="1"/>
  <c r="N247" i="1"/>
  <c r="N235" i="1"/>
  <c r="N219" i="1"/>
  <c r="N187" i="1"/>
  <c r="N167" i="1"/>
  <c r="N155" i="1"/>
  <c r="N151" i="1"/>
  <c r="N139" i="1"/>
  <c r="N135" i="1"/>
  <c r="N123" i="1"/>
  <c r="N119" i="1"/>
  <c r="N107" i="1"/>
  <c r="N91" i="1"/>
  <c r="N59" i="1"/>
  <c r="N39" i="1"/>
  <c r="N27" i="1"/>
  <c r="N23" i="1"/>
  <c r="N11" i="1"/>
  <c r="N7" i="1"/>
  <c r="O3" i="1"/>
  <c r="P3" i="1"/>
  <c r="N2890" i="1"/>
  <c r="N2886" i="1"/>
  <c r="N2882" i="1"/>
  <c r="N2878" i="1"/>
  <c r="N2874" i="1"/>
  <c r="N2870" i="1"/>
  <c r="N2866" i="1"/>
  <c r="N2862" i="1"/>
  <c r="N2858" i="1"/>
  <c r="N2854" i="1"/>
  <c r="N2850" i="1"/>
  <c r="N2846" i="1"/>
  <c r="N2842" i="1"/>
  <c r="N2838" i="1"/>
  <c r="N2834" i="1"/>
  <c r="N2830" i="1"/>
  <c r="N2826" i="1"/>
  <c r="N2822" i="1"/>
  <c r="N2818" i="1"/>
  <c r="N2814" i="1"/>
  <c r="N2810" i="1"/>
  <c r="N2806" i="1"/>
  <c r="N2802" i="1"/>
  <c r="N2798" i="1"/>
  <c r="N2794" i="1"/>
  <c r="N2790" i="1"/>
  <c r="N2786" i="1"/>
  <c r="N2782" i="1"/>
  <c r="N2778" i="1"/>
  <c r="N2774" i="1"/>
  <c r="N2770" i="1"/>
  <c r="N2766" i="1"/>
  <c r="N2762" i="1"/>
  <c r="N2758" i="1"/>
  <c r="N2754" i="1"/>
  <c r="N2750" i="1"/>
  <c r="N2746" i="1"/>
  <c r="N2742" i="1"/>
  <c r="N2738" i="1"/>
  <c r="N2734" i="1"/>
  <c r="N2730" i="1"/>
  <c r="N2726" i="1"/>
  <c r="N2722" i="1"/>
  <c r="N2718" i="1"/>
  <c r="N2714" i="1"/>
  <c r="N2710" i="1"/>
  <c r="N2706" i="1"/>
  <c r="N2702" i="1"/>
  <c r="N2698" i="1"/>
  <c r="N2694" i="1"/>
  <c r="N2690" i="1"/>
  <c r="N2686" i="1"/>
  <c r="N2682" i="1"/>
  <c r="N2678" i="1"/>
  <c r="N2674" i="1"/>
  <c r="N2670" i="1"/>
  <c r="N2666" i="1"/>
  <c r="N2662" i="1"/>
  <c r="N2658" i="1"/>
  <c r="N2654" i="1"/>
  <c r="N2650" i="1"/>
  <c r="N2646" i="1"/>
  <c r="N2642" i="1"/>
  <c r="N2638" i="1"/>
  <c r="N2634" i="1"/>
  <c r="N2630" i="1"/>
  <c r="N2626" i="1"/>
  <c r="N2622" i="1"/>
  <c r="N2618" i="1"/>
  <c r="N2614" i="1"/>
  <c r="N2610" i="1"/>
  <c r="N2606" i="1"/>
  <c r="N2602" i="1"/>
  <c r="N2598" i="1"/>
  <c r="N2594" i="1"/>
  <c r="N2590" i="1"/>
  <c r="N2586" i="1"/>
  <c r="N2582" i="1"/>
  <c r="N2578" i="1"/>
  <c r="N2574" i="1"/>
  <c r="N2570" i="1"/>
  <c r="N2566" i="1"/>
  <c r="N2562" i="1"/>
  <c r="N2558" i="1"/>
  <c r="N2554" i="1"/>
  <c r="N2550" i="1"/>
  <c r="N2546" i="1"/>
  <c r="N2542" i="1"/>
  <c r="N2538" i="1"/>
  <c r="N2534" i="1"/>
  <c r="N2530" i="1"/>
  <c r="N2526" i="1"/>
  <c r="N2522" i="1"/>
  <c r="N2518" i="1"/>
  <c r="N2514" i="1"/>
  <c r="N2510" i="1"/>
  <c r="N2506" i="1"/>
  <c r="N2502" i="1"/>
  <c r="N2498" i="1"/>
  <c r="N2494" i="1"/>
  <c r="N2490" i="1"/>
  <c r="N2486" i="1"/>
  <c r="N2482" i="1"/>
  <c r="N2478" i="1"/>
  <c r="N2474" i="1"/>
  <c r="N2470" i="1"/>
  <c r="N2466" i="1"/>
  <c r="N2462" i="1"/>
  <c r="N2458" i="1"/>
  <c r="N2454" i="1"/>
  <c r="N2450" i="1"/>
  <c r="N2446" i="1"/>
  <c r="N2442" i="1"/>
  <c r="N2438" i="1"/>
  <c r="N2434" i="1"/>
  <c r="N2430" i="1"/>
  <c r="N2426" i="1"/>
  <c r="N2422" i="1"/>
  <c r="N2418" i="1"/>
  <c r="N2414" i="1"/>
  <c r="N2410" i="1"/>
  <c r="N2406" i="1"/>
  <c r="N2402" i="1"/>
  <c r="N2398" i="1"/>
  <c r="N2394" i="1"/>
  <c r="N2390" i="1"/>
  <c r="N2386" i="1"/>
  <c r="N2382" i="1"/>
  <c r="N2378" i="1"/>
  <c r="N2374" i="1"/>
  <c r="N2370" i="1"/>
  <c r="N2366" i="1"/>
  <c r="N2362" i="1"/>
  <c r="N2358" i="1"/>
  <c r="N2354" i="1"/>
  <c r="N2350" i="1"/>
  <c r="N2346" i="1"/>
  <c r="N2342" i="1"/>
  <c r="N2338" i="1"/>
  <c r="N2334" i="1"/>
  <c r="N2330" i="1"/>
  <c r="N2326" i="1"/>
  <c r="N2322" i="1"/>
  <c r="N2318" i="1"/>
  <c r="N2314" i="1"/>
  <c r="N2310" i="1"/>
  <c r="N2306" i="1"/>
  <c r="N2302" i="1"/>
  <c r="N2298" i="1"/>
  <c r="N2294" i="1"/>
  <c r="N2290" i="1"/>
  <c r="N2286" i="1"/>
  <c r="N2282" i="1"/>
  <c r="N2278" i="1"/>
  <c r="N2274" i="1"/>
  <c r="N2270" i="1"/>
  <c r="N2266" i="1"/>
  <c r="N2262" i="1"/>
  <c r="N2258" i="1"/>
  <c r="N2254" i="1"/>
  <c r="N2250" i="1"/>
  <c r="N2246" i="1"/>
  <c r="N2242" i="1"/>
  <c r="N2238" i="1"/>
  <c r="N2234" i="1"/>
  <c r="N2230" i="1"/>
  <c r="N2226" i="1"/>
  <c r="N2222" i="1"/>
  <c r="N2218" i="1"/>
  <c r="N2214" i="1"/>
  <c r="N2210" i="1"/>
  <c r="N2206" i="1"/>
  <c r="N2202" i="1"/>
  <c r="N2198" i="1"/>
  <c r="N2194" i="1"/>
  <c r="N2190" i="1"/>
  <c r="N2186" i="1"/>
  <c r="N2182" i="1"/>
  <c r="N2178" i="1"/>
  <c r="N2174" i="1"/>
  <c r="N2170" i="1"/>
  <c r="N2166" i="1"/>
  <c r="N2162" i="1"/>
  <c r="N2158" i="1"/>
  <c r="N2154" i="1"/>
  <c r="N2150" i="1"/>
  <c r="N2146" i="1"/>
  <c r="N2142" i="1"/>
  <c r="N2138" i="1"/>
  <c r="N2134" i="1"/>
  <c r="N2130" i="1"/>
  <c r="N2126" i="1"/>
  <c r="N2122" i="1"/>
  <c r="N2118" i="1"/>
  <c r="N2114" i="1"/>
  <c r="N2110" i="1"/>
  <c r="N2106" i="1"/>
  <c r="N2102" i="1"/>
  <c r="N2098" i="1"/>
  <c r="N2094" i="1"/>
  <c r="N2090" i="1"/>
  <c r="N2086" i="1"/>
  <c r="N2082" i="1"/>
  <c r="N2078" i="1"/>
  <c r="N2074" i="1"/>
  <c r="N2070" i="1"/>
  <c r="N2066" i="1"/>
  <c r="N2062" i="1"/>
  <c r="N2058" i="1"/>
  <c r="N2054" i="1"/>
  <c r="N2050" i="1"/>
  <c r="N2046" i="1"/>
  <c r="N2042" i="1"/>
  <c r="N2038" i="1"/>
  <c r="N2034" i="1"/>
  <c r="N2030" i="1"/>
  <c r="N2026" i="1"/>
  <c r="N2022" i="1"/>
  <c r="N2018" i="1"/>
  <c r="N2014" i="1"/>
  <c r="N2010" i="1"/>
  <c r="N2006" i="1"/>
  <c r="N2002" i="1"/>
  <c r="N1998" i="1"/>
  <c r="N1994" i="1"/>
  <c r="N1990" i="1"/>
  <c r="N1986" i="1"/>
  <c r="N1982" i="1"/>
  <c r="N1978" i="1"/>
  <c r="N1974" i="1"/>
  <c r="N1970" i="1"/>
  <c r="N1966" i="1"/>
  <c r="N1962" i="1"/>
  <c r="N1958" i="1"/>
  <c r="N1954" i="1"/>
  <c r="N1950" i="1"/>
  <c r="N1946" i="1"/>
  <c r="N1942" i="1"/>
  <c r="N1938" i="1"/>
  <c r="N1934" i="1"/>
  <c r="N1930" i="1"/>
  <c r="N1926" i="1"/>
  <c r="N1922" i="1"/>
  <c r="N1918" i="1"/>
  <c r="N1914" i="1"/>
  <c r="N1910" i="1"/>
  <c r="N1906" i="1"/>
  <c r="N1902" i="1"/>
  <c r="N1898" i="1"/>
  <c r="N1894" i="1"/>
  <c r="N1890" i="1"/>
  <c r="N1886" i="1"/>
  <c r="N1882" i="1"/>
  <c r="N1878" i="1"/>
  <c r="N1874" i="1"/>
  <c r="N1870" i="1"/>
  <c r="N1866" i="1"/>
  <c r="N1862" i="1"/>
  <c r="N1858" i="1"/>
  <c r="N1854" i="1"/>
  <c r="N1850" i="1"/>
  <c r="N1846" i="1"/>
  <c r="N1842" i="1"/>
  <c r="N1838" i="1"/>
  <c r="N1834" i="1"/>
  <c r="N1830" i="1"/>
  <c r="N1826" i="1"/>
  <c r="N1822" i="1"/>
  <c r="N1818" i="1"/>
  <c r="N1814" i="1"/>
  <c r="N1810" i="1"/>
  <c r="N1806" i="1"/>
  <c r="N1802" i="1"/>
  <c r="N1798" i="1"/>
  <c r="N1794" i="1"/>
  <c r="N1790" i="1"/>
  <c r="N1786" i="1"/>
  <c r="N1782" i="1"/>
  <c r="N1778" i="1"/>
  <c r="N1774" i="1"/>
  <c r="N1770" i="1"/>
  <c r="N1766" i="1"/>
  <c r="N1762" i="1"/>
  <c r="N1758" i="1"/>
  <c r="N1754" i="1"/>
  <c r="N1750" i="1"/>
  <c r="N1746" i="1"/>
  <c r="N1742" i="1"/>
  <c r="N1738" i="1"/>
  <c r="N1734" i="1"/>
  <c r="N1730" i="1"/>
  <c r="N1726" i="1"/>
  <c r="N1722" i="1"/>
  <c r="N1718" i="1"/>
  <c r="N1714" i="1"/>
  <c r="N1710" i="1"/>
  <c r="N1706" i="1"/>
  <c r="N1702" i="1"/>
  <c r="N1698" i="1"/>
  <c r="N1694" i="1"/>
  <c r="N1690" i="1"/>
  <c r="N1686" i="1"/>
  <c r="N1682" i="1"/>
  <c r="N1678" i="1"/>
  <c r="N1674" i="1"/>
  <c r="N1670" i="1"/>
  <c r="N1666" i="1"/>
  <c r="N1662" i="1"/>
  <c r="N1658" i="1"/>
  <c r="N1654" i="1"/>
  <c r="N1650" i="1"/>
  <c r="N1646" i="1"/>
  <c r="N1642" i="1"/>
  <c r="N1638" i="1"/>
  <c r="N1634" i="1"/>
  <c r="N1630" i="1"/>
  <c r="N1626" i="1"/>
  <c r="N1622" i="1"/>
  <c r="N1618" i="1"/>
  <c r="N1614" i="1"/>
  <c r="N1610" i="1"/>
  <c r="N1606" i="1"/>
  <c r="N1602" i="1"/>
  <c r="N1598" i="1"/>
  <c r="N1594" i="1"/>
  <c r="N1590" i="1"/>
  <c r="N1586" i="1"/>
  <c r="N1582" i="1"/>
  <c r="N1578" i="1"/>
  <c r="N1574" i="1"/>
  <c r="N1570" i="1"/>
  <c r="N1566" i="1"/>
  <c r="N1562" i="1"/>
  <c r="N1558" i="1"/>
  <c r="N1554" i="1"/>
  <c r="N1550" i="1"/>
  <c r="N1546" i="1"/>
  <c r="N1542" i="1"/>
  <c r="N1538" i="1"/>
  <c r="N1534" i="1"/>
  <c r="N1530" i="1"/>
  <c r="N1526" i="1"/>
  <c r="N1522" i="1"/>
  <c r="N1518" i="1"/>
  <c r="N1514" i="1"/>
  <c r="N1510" i="1"/>
  <c r="N1506" i="1"/>
  <c r="N1502" i="1"/>
  <c r="N1498" i="1"/>
  <c r="N1494" i="1"/>
  <c r="N1490" i="1"/>
  <c r="N1486" i="1"/>
  <c r="N1482" i="1"/>
  <c r="N1478" i="1"/>
  <c r="N1474" i="1"/>
  <c r="N1470" i="1"/>
  <c r="N1466" i="1"/>
  <c r="N1462" i="1"/>
  <c r="N1458" i="1"/>
  <c r="N1454" i="1"/>
  <c r="N1450" i="1"/>
  <c r="N1446" i="1"/>
  <c r="N1442" i="1"/>
  <c r="N1438" i="1"/>
  <c r="N1434" i="1"/>
  <c r="N1430" i="1"/>
  <c r="N1426" i="1"/>
  <c r="N1422" i="1"/>
  <c r="N1418" i="1"/>
  <c r="N1414" i="1"/>
  <c r="N1410" i="1"/>
  <c r="N1406" i="1"/>
  <c r="N1402" i="1"/>
  <c r="N1398" i="1"/>
  <c r="N1394" i="1"/>
  <c r="N1390" i="1"/>
  <c r="N1386" i="1"/>
  <c r="N1382" i="1"/>
  <c r="N1378" i="1"/>
  <c r="N1374" i="1"/>
  <c r="N1370" i="1"/>
  <c r="N1366" i="1"/>
  <c r="N1362" i="1"/>
  <c r="N1358" i="1"/>
  <c r="N1354" i="1"/>
  <c r="N1350" i="1"/>
  <c r="N1346" i="1"/>
  <c r="N1342" i="1"/>
  <c r="N1338" i="1"/>
  <c r="N1334" i="1"/>
  <c r="N1330" i="1"/>
  <c r="N1326" i="1"/>
  <c r="N1322" i="1"/>
  <c r="N1318" i="1"/>
  <c r="N1314" i="1"/>
  <c r="N1310" i="1"/>
  <c r="N1306" i="1"/>
  <c r="N1302" i="1"/>
  <c r="N1298" i="1"/>
  <c r="N1294" i="1"/>
  <c r="N1290" i="1"/>
  <c r="N1286" i="1"/>
  <c r="N1282" i="1"/>
  <c r="N1278" i="1"/>
  <c r="N1274" i="1"/>
  <c r="N1270" i="1"/>
  <c r="N1266" i="1"/>
  <c r="N1262" i="1"/>
  <c r="N1258" i="1"/>
  <c r="N1254" i="1"/>
  <c r="N1250" i="1"/>
  <c r="N1246" i="1"/>
  <c r="N1242" i="1"/>
  <c r="N1238" i="1"/>
  <c r="N1234" i="1"/>
  <c r="N1230" i="1"/>
  <c r="N1226" i="1"/>
  <c r="N1222" i="1"/>
  <c r="N1218" i="1"/>
  <c r="N1214" i="1"/>
  <c r="N1210" i="1"/>
  <c r="N1206" i="1"/>
  <c r="N1202" i="1"/>
  <c r="N1198" i="1"/>
  <c r="N1194" i="1"/>
  <c r="N1190" i="1"/>
  <c r="N1186" i="1"/>
  <c r="N1182" i="1"/>
  <c r="N1178" i="1"/>
  <c r="N1174" i="1"/>
  <c r="N1170" i="1"/>
  <c r="N1166" i="1"/>
  <c r="N1162" i="1"/>
  <c r="N1158" i="1"/>
  <c r="N1154" i="1"/>
  <c r="N1150" i="1"/>
  <c r="N1146" i="1"/>
  <c r="N1142" i="1"/>
  <c r="N1138" i="1"/>
  <c r="N1134" i="1"/>
  <c r="N1130" i="1"/>
  <c r="N1126" i="1"/>
  <c r="N1122" i="1"/>
  <c r="N1118" i="1"/>
  <c r="N1114" i="1"/>
  <c r="N1110" i="1"/>
  <c r="N1106" i="1"/>
  <c r="N1102" i="1"/>
  <c r="N1098" i="1"/>
  <c r="N1094" i="1"/>
  <c r="N1090" i="1"/>
  <c r="N1086" i="1"/>
  <c r="N1082" i="1"/>
  <c r="N1078" i="1"/>
  <c r="N1074" i="1"/>
  <c r="N1070" i="1"/>
  <c r="N1066" i="1"/>
  <c r="N1062" i="1"/>
  <c r="N1058" i="1"/>
  <c r="N1054" i="1"/>
  <c r="N1050" i="1"/>
  <c r="N1046" i="1"/>
  <c r="N1042" i="1"/>
  <c r="N1038" i="1"/>
  <c r="N1034" i="1"/>
  <c r="N1030" i="1"/>
  <c r="N1026" i="1"/>
  <c r="N1022" i="1"/>
  <c r="N1018" i="1"/>
  <c r="N1014" i="1"/>
  <c r="N1010" i="1"/>
  <c r="N1006" i="1"/>
  <c r="N1002" i="1"/>
  <c r="N998" i="1"/>
  <c r="N994" i="1"/>
  <c r="N990" i="1"/>
  <c r="N986" i="1"/>
  <c r="N982" i="1"/>
  <c r="N978" i="1"/>
  <c r="N974" i="1"/>
  <c r="N970" i="1"/>
  <c r="N966" i="1"/>
  <c r="N962" i="1"/>
  <c r="N958" i="1"/>
  <c r="N954" i="1"/>
  <c r="N950" i="1"/>
  <c r="N946" i="1"/>
  <c r="N942" i="1"/>
  <c r="N938" i="1"/>
  <c r="N934" i="1"/>
  <c r="N930" i="1"/>
  <c r="N926" i="1"/>
  <c r="N922" i="1"/>
  <c r="N918" i="1"/>
  <c r="N914" i="1"/>
  <c r="N910" i="1"/>
  <c r="N906" i="1"/>
  <c r="N902" i="1"/>
  <c r="N898" i="1"/>
  <c r="N894" i="1"/>
  <c r="N890" i="1"/>
  <c r="N886" i="1"/>
  <c r="N882" i="1"/>
  <c r="N878" i="1"/>
  <c r="N874" i="1"/>
  <c r="N870" i="1"/>
  <c r="N866" i="1"/>
  <c r="N862" i="1"/>
  <c r="N858" i="1"/>
  <c r="N854" i="1"/>
  <c r="N850" i="1"/>
  <c r="N846" i="1"/>
  <c r="N842" i="1"/>
  <c r="N838" i="1"/>
  <c r="N834" i="1"/>
  <c r="N830" i="1"/>
  <c r="N826" i="1"/>
  <c r="N822" i="1"/>
  <c r="N818" i="1"/>
  <c r="N814" i="1"/>
  <c r="N810" i="1"/>
  <c r="N806" i="1"/>
  <c r="N802" i="1"/>
  <c r="N798" i="1"/>
  <c r="N794" i="1"/>
  <c r="N790" i="1"/>
  <c r="N786" i="1"/>
  <c r="N782" i="1"/>
  <c r="N778" i="1"/>
  <c r="N774" i="1"/>
  <c r="N770" i="1"/>
  <c r="N766" i="1"/>
  <c r="N762" i="1"/>
  <c r="N758" i="1"/>
  <c r="N754" i="1"/>
  <c r="N750" i="1"/>
  <c r="N746" i="1"/>
  <c r="N742" i="1"/>
  <c r="N738" i="1"/>
  <c r="N734" i="1"/>
  <c r="N730" i="1"/>
  <c r="N726" i="1"/>
  <c r="N722" i="1"/>
  <c r="N718" i="1"/>
  <c r="N714" i="1"/>
  <c r="N710" i="1"/>
  <c r="N706" i="1"/>
  <c r="N702" i="1"/>
  <c r="N698" i="1"/>
  <c r="N694" i="1"/>
  <c r="N690" i="1"/>
  <c r="N686" i="1"/>
  <c r="N682" i="1"/>
  <c r="N678" i="1"/>
  <c r="N674" i="1"/>
  <c r="N670" i="1"/>
  <c r="N666" i="1"/>
  <c r="N662" i="1"/>
  <c r="N658" i="1"/>
  <c r="N654" i="1"/>
  <c r="N650" i="1"/>
  <c r="N646" i="1"/>
  <c r="N642" i="1"/>
  <c r="N638" i="1"/>
  <c r="N634" i="1"/>
  <c r="N630" i="1"/>
  <c r="N626" i="1"/>
  <c r="N622" i="1"/>
  <c r="N618" i="1"/>
  <c r="N614" i="1"/>
  <c r="N610" i="1"/>
  <c r="N606" i="1"/>
  <c r="N602" i="1"/>
  <c r="N598" i="1"/>
  <c r="N594" i="1"/>
  <c r="N590" i="1"/>
  <c r="N586" i="1"/>
  <c r="N582" i="1"/>
  <c r="N578" i="1"/>
  <c r="N574" i="1"/>
  <c r="N570" i="1"/>
  <c r="N566" i="1"/>
  <c r="N562" i="1"/>
  <c r="N558" i="1"/>
  <c r="N554" i="1"/>
  <c r="N550" i="1"/>
  <c r="N546" i="1"/>
  <c r="N542" i="1"/>
  <c r="N538" i="1"/>
  <c r="N534" i="1"/>
  <c r="N530" i="1"/>
  <c r="N526" i="1"/>
  <c r="N522" i="1"/>
  <c r="N518" i="1"/>
  <c r="N514" i="1"/>
  <c r="N510" i="1"/>
  <c r="N506" i="1"/>
  <c r="N502" i="1"/>
  <c r="N498" i="1"/>
  <c r="N494" i="1"/>
  <c r="N490" i="1"/>
  <c r="N478" i="1"/>
  <c r="N474" i="1"/>
  <c r="N462" i="1"/>
  <c r="N458" i="1"/>
  <c r="N446" i="1"/>
  <c r="N442" i="1"/>
  <c r="N430" i="1"/>
  <c r="N426" i="1"/>
  <c r="N414" i="1"/>
  <c r="N410" i="1"/>
  <c r="N398" i="1"/>
  <c r="N394" i="1"/>
  <c r="N382" i="1"/>
  <c r="N378" i="1"/>
  <c r="N366" i="1"/>
  <c r="N362" i="1"/>
  <c r="N350" i="1"/>
  <c r="N346" i="1"/>
  <c r="N334" i="1"/>
  <c r="N330" i="1"/>
  <c r="N318" i="1"/>
  <c r="N314" i="1"/>
  <c r="N302" i="1"/>
  <c r="N298" i="1"/>
  <c r="N286" i="1"/>
  <c r="N282" i="1"/>
  <c r="N270" i="1"/>
  <c r="N266" i="1"/>
  <c r="N254" i="1"/>
  <c r="N250" i="1"/>
  <c r="N238" i="1"/>
  <c r="N234" i="1"/>
  <c r="N222" i="1"/>
  <c r="N218" i="1"/>
  <c r="N206" i="1"/>
  <c r="N202" i="1"/>
  <c r="N190" i="1"/>
  <c r="N186" i="1"/>
  <c r="N174" i="1"/>
  <c r="N170" i="1"/>
  <c r="N158" i="1"/>
  <c r="N154" i="1"/>
  <c r="N142" i="1"/>
  <c r="N138" i="1"/>
  <c r="N126" i="1"/>
  <c r="N122" i="1"/>
  <c r="N110" i="1"/>
  <c r="N106" i="1"/>
  <c r="N94" i="1"/>
  <c r="N90" i="1"/>
  <c r="N78" i="1"/>
  <c r="N74" i="1"/>
  <c r="N62" i="1"/>
  <c r="N58" i="1"/>
  <c r="N46" i="1"/>
  <c r="N42" i="1"/>
  <c r="N30" i="1"/>
  <c r="N26" i="1"/>
  <c r="N14" i="1"/>
  <c r="N10" i="1"/>
  <c r="P576" i="1" l="1"/>
  <c r="O704" i="1"/>
  <c r="P5" i="1"/>
  <c r="P138" i="1"/>
  <c r="P394" i="1"/>
  <c r="P83" i="1"/>
  <c r="P50" i="1"/>
  <c r="P341" i="1"/>
  <c r="P247" i="1"/>
  <c r="P242" i="1"/>
  <c r="P407" i="1"/>
  <c r="P783" i="1"/>
  <c r="P1550" i="1"/>
  <c r="P4" i="1"/>
  <c r="Q4" i="1" s="1"/>
  <c r="O5" i="1"/>
  <c r="Q5" i="1" s="1"/>
  <c r="P52" i="1"/>
  <c r="P310" i="1"/>
  <c r="P182" i="1"/>
  <c r="P266" i="1"/>
  <c r="P359" i="1"/>
  <c r="P507" i="1"/>
  <c r="P687" i="1"/>
  <c r="P739" i="1"/>
  <c r="P755" i="1"/>
  <c r="P771" i="1"/>
  <c r="P801" i="1"/>
  <c r="P847" i="1"/>
  <c r="P874" i="1"/>
  <c r="P915" i="1"/>
  <c r="P947" i="1"/>
  <c r="O960" i="1"/>
  <c r="P1038" i="1"/>
  <c r="P1057" i="1"/>
  <c r="P1070" i="1"/>
  <c r="P1139" i="1"/>
  <c r="O1170" i="1"/>
  <c r="P1203" i="1"/>
  <c r="P1267" i="1"/>
  <c r="P1299" i="1"/>
  <c r="P1313" i="1"/>
  <c r="P1326" i="1"/>
  <c r="P1344" i="1"/>
  <c r="P1390" i="1"/>
  <c r="P1422" i="1"/>
  <c r="P1454" i="1"/>
  <c r="O1472" i="1"/>
  <c r="P1518" i="1"/>
  <c r="P1650" i="1"/>
  <c r="O1697" i="1"/>
  <c r="P1709" i="1"/>
  <c r="O1728" i="1"/>
  <c r="P1810" i="1"/>
  <c r="P1835" i="1"/>
  <c r="O1927" i="1"/>
  <c r="P2066" i="1"/>
  <c r="P2091" i="1"/>
  <c r="P2125" i="1"/>
  <c r="O2209" i="1"/>
  <c r="P2322" i="1"/>
  <c r="P2400" i="1"/>
  <c r="O2499" i="1"/>
  <c r="P2881" i="1"/>
  <c r="O401" i="1"/>
  <c r="P43" i="1"/>
  <c r="P202" i="1"/>
  <c r="P330" i="1"/>
  <c r="P427" i="1"/>
  <c r="P555" i="1"/>
  <c r="P623" i="1"/>
  <c r="O145" i="1"/>
  <c r="P246" i="1"/>
  <c r="P434" i="1"/>
  <c r="O549" i="1"/>
  <c r="O677" i="1"/>
  <c r="P1047" i="1"/>
  <c r="P1207" i="1"/>
  <c r="O1333" i="1"/>
  <c r="O1381" i="1"/>
  <c r="O1397" i="1"/>
  <c r="O1445" i="1"/>
  <c r="O1461" i="1"/>
  <c r="O1525" i="1"/>
  <c r="O1573" i="1"/>
  <c r="P1589" i="1"/>
  <c r="P1653" i="1"/>
  <c r="P1701" i="1"/>
  <c r="P1717" i="1"/>
  <c r="P1765" i="1"/>
  <c r="P1829" i="1"/>
  <c r="P1845" i="1"/>
  <c r="P1909" i="1"/>
  <c r="P1973" i="1"/>
  <c r="O1988" i="1"/>
  <c r="P2037" i="1"/>
  <c r="O2084" i="1"/>
  <c r="O2148" i="1"/>
  <c r="O2212" i="1"/>
  <c r="P2277" i="1"/>
  <c r="P2293" i="1"/>
  <c r="O2341" i="1"/>
  <c r="O2597" i="1"/>
  <c r="O2660" i="1"/>
  <c r="O2725" i="1"/>
  <c r="O2853" i="1"/>
  <c r="P74" i="1"/>
  <c r="P171" i="1"/>
  <c r="P299" i="1"/>
  <c r="P545" i="1"/>
  <c r="P610" i="1"/>
  <c r="P674" i="1"/>
  <c r="P719" i="1"/>
  <c r="P118" i="1"/>
  <c r="P178" i="1"/>
  <c r="P374" i="1"/>
  <c r="O613" i="1"/>
  <c r="O116" i="1"/>
  <c r="P7" i="1"/>
  <c r="P123" i="1"/>
  <c r="P308" i="1"/>
  <c r="P379" i="1"/>
  <c r="O2548" i="1"/>
  <c r="P2676" i="1"/>
  <c r="P2757" i="1"/>
  <c r="P90" i="1"/>
  <c r="P304" i="1"/>
  <c r="P2468" i="1"/>
  <c r="P59" i="1"/>
  <c r="P218" i="1"/>
  <c r="P303" i="1"/>
  <c r="P370" i="1"/>
  <c r="O466" i="1"/>
  <c r="O114" i="1"/>
  <c r="P143" i="1"/>
  <c r="P251" i="1"/>
  <c r="O372" i="1"/>
  <c r="P906" i="1"/>
  <c r="P463" i="1"/>
  <c r="P114" i="1"/>
  <c r="O903" i="1"/>
  <c r="P983" i="1"/>
  <c r="P1143" i="1"/>
  <c r="O1301" i="1"/>
  <c r="P147" i="1"/>
  <c r="P551" i="1"/>
  <c r="O184" i="1"/>
  <c r="P39" i="1"/>
  <c r="P187" i="1"/>
  <c r="P671" i="1"/>
  <c r="P306" i="1"/>
  <c r="P1198" i="1"/>
  <c r="P186" i="1"/>
  <c r="P250" i="1"/>
  <c r="P225" i="1"/>
  <c r="P1239" i="1"/>
  <c r="P1868" i="1"/>
  <c r="P903" i="1"/>
  <c r="P510" i="1"/>
  <c r="P742" i="1"/>
  <c r="P315" i="1"/>
  <c r="P442" i="1"/>
  <c r="P474" i="1"/>
  <c r="P855" i="1"/>
  <c r="P951" i="1"/>
  <c r="P113" i="1"/>
  <c r="Q3" i="1"/>
  <c r="O199" i="1"/>
  <c r="P20" i="1"/>
  <c r="O7" i="1"/>
  <c r="O20" i="1"/>
  <c r="P11" i="1"/>
  <c r="O11" i="1"/>
  <c r="P8" i="1"/>
  <c r="O49" i="1"/>
  <c r="O48" i="1"/>
  <c r="P48" i="1"/>
  <c r="P51" i="1"/>
  <c r="P487" i="1"/>
  <c r="P587" i="1"/>
  <c r="P651" i="1"/>
  <c r="P715" i="1"/>
  <c r="O2252" i="1"/>
  <c r="P2377" i="1"/>
  <c r="O2744" i="1"/>
  <c r="O305" i="1"/>
  <c r="O306" i="1"/>
  <c r="O304" i="1"/>
  <c r="P305" i="1"/>
  <c r="O430" i="1"/>
  <c r="P430" i="1"/>
  <c r="P431" i="1"/>
  <c r="P2779" i="1"/>
  <c r="P154" i="1"/>
  <c r="P302" i="1"/>
  <c r="O369" i="1"/>
  <c r="P371" i="1"/>
  <c r="P369" i="1"/>
  <c r="O366" i="1"/>
  <c r="O368" i="1"/>
  <c r="P366" i="1"/>
  <c r="P464" i="1"/>
  <c r="P465" i="1"/>
  <c r="P462" i="1"/>
  <c r="O464" i="1"/>
  <c r="P87" i="1"/>
  <c r="P199" i="1"/>
  <c r="P307" i="1"/>
  <c r="P367" i="1"/>
  <c r="P423" i="1"/>
  <c r="P467" i="1"/>
  <c r="P683" i="1"/>
  <c r="P803" i="1"/>
  <c r="P1075" i="1"/>
  <c r="P54" i="1"/>
  <c r="P542" i="1"/>
  <c r="P1262" i="1"/>
  <c r="O22" i="1"/>
  <c r="O23" i="1"/>
  <c r="P21" i="1"/>
  <c r="P23" i="1"/>
  <c r="O21" i="1"/>
  <c r="O54" i="1"/>
  <c r="P53" i="1"/>
  <c r="O53" i="1"/>
  <c r="O55" i="1"/>
  <c r="O86" i="1"/>
  <c r="O84" i="1"/>
  <c r="P84" i="1"/>
  <c r="O85" i="1"/>
  <c r="P85" i="1"/>
  <c r="P78" i="1"/>
  <c r="P79" i="1"/>
  <c r="O78" i="1"/>
  <c r="O80" i="1"/>
  <c r="P80" i="1"/>
  <c r="O118" i="1"/>
  <c r="O113" i="1"/>
  <c r="O119" i="1"/>
  <c r="O110" i="1"/>
  <c r="O112" i="1"/>
  <c r="O117" i="1"/>
  <c r="P112" i="1"/>
  <c r="P110" i="1"/>
  <c r="P111" i="1"/>
  <c r="P117" i="1"/>
  <c r="O150" i="1"/>
  <c r="O146" i="1"/>
  <c r="O148" i="1"/>
  <c r="O151" i="1"/>
  <c r="P148" i="1"/>
  <c r="P145" i="1"/>
  <c r="P151" i="1"/>
  <c r="P144" i="1"/>
  <c r="P149" i="1"/>
  <c r="P142" i="1"/>
  <c r="O142" i="1"/>
  <c r="O144" i="1"/>
  <c r="O149" i="1"/>
  <c r="O182" i="1"/>
  <c r="P181" i="1"/>
  <c r="O181" i="1"/>
  <c r="O183" i="1"/>
  <c r="P183" i="1"/>
  <c r="O214" i="1"/>
  <c r="O210" i="1"/>
  <c r="O212" i="1"/>
  <c r="P212" i="1"/>
  <c r="P209" i="1"/>
  <c r="P207" i="1"/>
  <c r="O206" i="1"/>
  <c r="O208" i="1"/>
  <c r="O213" i="1"/>
  <c r="P213" i="1"/>
  <c r="P206" i="1"/>
  <c r="P211" i="1"/>
  <c r="O215" i="1"/>
  <c r="P208" i="1"/>
  <c r="O246" i="1"/>
  <c r="O247" i="1"/>
  <c r="P245" i="1"/>
  <c r="O245" i="1"/>
  <c r="P238" i="1"/>
  <c r="P243" i="1"/>
  <c r="P241" i="1"/>
  <c r="O271" i="1"/>
  <c r="O278" i="1"/>
  <c r="O279" i="1"/>
  <c r="O277" i="1"/>
  <c r="O303" i="1"/>
  <c r="P309" i="1"/>
  <c r="P311" i="1"/>
  <c r="O309" i="1"/>
  <c r="O335" i="1"/>
  <c r="O338" i="1"/>
  <c r="O340" i="1"/>
  <c r="P336" i="1"/>
  <c r="P339" i="1"/>
  <c r="P340" i="1"/>
  <c r="P337" i="1"/>
  <c r="P334" i="1"/>
  <c r="P343" i="1"/>
  <c r="O334" i="1"/>
  <c r="O336" i="1"/>
  <c r="O341" i="1"/>
  <c r="O343" i="1"/>
  <c r="O367" i="1"/>
  <c r="O375" i="1"/>
  <c r="P373" i="1"/>
  <c r="O373" i="1"/>
  <c r="P375" i="1"/>
  <c r="O374" i="1"/>
  <c r="P372" i="1"/>
  <c r="O399" i="1"/>
  <c r="O406" i="1"/>
  <c r="O404" i="1"/>
  <c r="P400" i="1"/>
  <c r="P399" i="1"/>
  <c r="O400" i="1"/>
  <c r="O405" i="1"/>
  <c r="O407" i="1"/>
  <c r="P404" i="1"/>
  <c r="P401" i="1"/>
  <c r="P398" i="1"/>
  <c r="P403" i="1"/>
  <c r="O402" i="1"/>
  <c r="O431" i="1"/>
  <c r="O433" i="1"/>
  <c r="P437" i="1"/>
  <c r="P436" i="1"/>
  <c r="O438" i="1"/>
  <c r="O432" i="1"/>
  <c r="O437" i="1"/>
  <c r="P433" i="1"/>
  <c r="O463" i="1"/>
  <c r="O468" i="1"/>
  <c r="O471" i="1"/>
  <c r="P471" i="1"/>
  <c r="P468" i="1"/>
  <c r="O469" i="1"/>
  <c r="O493" i="1"/>
  <c r="O494" i="1"/>
  <c r="P497" i="1"/>
  <c r="O496" i="1"/>
  <c r="P494" i="1"/>
  <c r="P519" i="1"/>
  <c r="P583" i="1"/>
  <c r="O647" i="1"/>
  <c r="P1685" i="1"/>
  <c r="P1749" i="1"/>
  <c r="O1780" i="1"/>
  <c r="P1813" i="1"/>
  <c r="P1876" i="1"/>
  <c r="P1925" i="1"/>
  <c r="O1924" i="1"/>
  <c r="P1957" i="1"/>
  <c r="P1989" i="1"/>
  <c r="P2005" i="1"/>
  <c r="O2100" i="1"/>
  <c r="O2196" i="1"/>
  <c r="P177" i="1"/>
  <c r="P116" i="1"/>
  <c r="O311" i="1"/>
  <c r="O209" i="1"/>
  <c r="O436" i="1"/>
  <c r="O310" i="1"/>
  <c r="P135" i="1"/>
  <c r="P1166" i="1"/>
  <c r="P47" i="1"/>
  <c r="O174" i="1"/>
  <c r="P832" i="1"/>
  <c r="P1088" i="1"/>
  <c r="O18" i="1"/>
  <c r="O177" i="1"/>
  <c r="O241" i="1"/>
  <c r="P55" i="1"/>
  <c r="P215" i="1"/>
  <c r="P327" i="1"/>
  <c r="P435" i="1"/>
  <c r="P495" i="1"/>
  <c r="P18" i="1"/>
  <c r="P146" i="1"/>
  <c r="P210" i="1"/>
  <c r="P338" i="1"/>
  <c r="P402" i="1"/>
  <c r="P466" i="1"/>
  <c r="O1162" i="1"/>
  <c r="P1579" i="1"/>
  <c r="P2347" i="1"/>
  <c r="P119" i="1"/>
  <c r="P175" i="1"/>
  <c r="P231" i="1"/>
  <c r="P279" i="1"/>
  <c r="P335" i="1"/>
  <c r="P391" i="1"/>
  <c r="P439" i="1"/>
  <c r="P22" i="1"/>
  <c r="P86" i="1"/>
  <c r="P150" i="1"/>
  <c r="Q150" i="1" s="1"/>
  <c r="P214" i="1"/>
  <c r="P278" i="1"/>
  <c r="P342" i="1"/>
  <c r="P406" i="1"/>
  <c r="Q406" i="1" s="1"/>
  <c r="P470" i="1"/>
  <c r="P2702" i="1"/>
  <c r="P49" i="1"/>
  <c r="P277" i="1"/>
  <c r="P244" i="1"/>
  <c r="P496" i="1"/>
  <c r="O87" i="1"/>
  <c r="O81" i="1"/>
  <c r="O337" i="1"/>
  <c r="P10" i="1"/>
  <c r="O52" i="1"/>
  <c r="O308" i="1"/>
  <c r="O2469" i="1"/>
  <c r="O50" i="1"/>
  <c r="O342" i="1"/>
  <c r="Q342" i="1" s="1"/>
  <c r="O470" i="1"/>
  <c r="O455" i="1"/>
  <c r="P455" i="1"/>
  <c r="P639" i="1"/>
  <c r="P642" i="1"/>
  <c r="P815" i="1"/>
  <c r="P819" i="1"/>
  <c r="P1011" i="1"/>
  <c r="P1006" i="1"/>
  <c r="O276" i="1"/>
  <c r="P276" i="1"/>
  <c r="O270" i="1"/>
  <c r="P273" i="1"/>
  <c r="P270" i="1"/>
  <c r="P271" i="1"/>
  <c r="O274" i="1"/>
  <c r="O272" i="1"/>
  <c r="P272" i="1"/>
  <c r="P539" i="1"/>
  <c r="O725" i="1"/>
  <c r="P774" i="1"/>
  <c r="P806" i="1"/>
  <c r="P871" i="1"/>
  <c r="P887" i="1"/>
  <c r="P935" i="1"/>
  <c r="O997" i="1"/>
  <c r="P1015" i="1"/>
  <c r="O1045" i="1"/>
  <c r="P1079" i="1"/>
  <c r="P1111" i="1"/>
  <c r="O1159" i="1"/>
  <c r="P1175" i="1"/>
  <c r="O1173" i="1"/>
  <c r="O1365" i="1"/>
  <c r="O1413" i="1"/>
  <c r="O1415" i="1"/>
  <c r="O1429" i="1"/>
  <c r="O1477" i="1"/>
  <c r="P1476" i="1"/>
  <c r="O1493" i="1"/>
  <c r="P1540" i="1"/>
  <c r="O1557" i="1"/>
  <c r="P1604" i="1"/>
  <c r="P1621" i="1"/>
  <c r="P1669" i="1"/>
  <c r="O1671" i="1"/>
  <c r="P1797" i="1"/>
  <c r="O1796" i="1"/>
  <c r="P1861" i="1"/>
  <c r="O1860" i="1"/>
  <c r="P1941" i="1"/>
  <c r="P2021" i="1"/>
  <c r="O2052" i="1"/>
  <c r="O2068" i="1"/>
  <c r="P2068" i="1"/>
  <c r="O2116" i="1"/>
  <c r="O2132" i="1"/>
  <c r="P2132" i="1"/>
  <c r="O2164" i="1"/>
  <c r="O2180" i="1"/>
  <c r="O2183" i="1"/>
  <c r="O2228" i="1"/>
  <c r="O2372" i="1"/>
  <c r="P2693" i="1"/>
  <c r="P2821" i="1"/>
  <c r="P405" i="1"/>
  <c r="P368" i="1"/>
  <c r="P1453" i="1"/>
  <c r="O465" i="1"/>
  <c r="O180" i="1"/>
  <c r="O178" i="1"/>
  <c r="P167" i="1"/>
  <c r="P1294" i="1"/>
  <c r="O1216" i="1"/>
  <c r="O82" i="1"/>
  <c r="P410" i="1"/>
  <c r="P115" i="1"/>
  <c r="P275" i="1"/>
  <c r="P607" i="1"/>
  <c r="P82" i="1"/>
  <c r="P274" i="1"/>
  <c r="O745" i="1"/>
  <c r="P2603" i="1"/>
  <c r="P2633" i="1"/>
  <c r="P469" i="1"/>
  <c r="P180" i="1"/>
  <c r="P432" i="1"/>
  <c r="O439" i="1"/>
  <c r="O17" i="1"/>
  <c r="O273" i="1"/>
  <c r="O244" i="1"/>
  <c r="O242" i="1"/>
  <c r="O370" i="1"/>
  <c r="O434" i="1"/>
  <c r="O2324" i="1"/>
  <c r="O2676" i="1"/>
  <c r="P46" i="1"/>
  <c r="P174" i="1"/>
  <c r="O33" i="1"/>
  <c r="P58" i="1"/>
  <c r="O94" i="1"/>
  <c r="P122" i="1"/>
  <c r="O161" i="1"/>
  <c r="O224" i="1"/>
  <c r="O289" i="1"/>
  <c r="P314" i="1"/>
  <c r="O352" i="1"/>
  <c r="P378" i="1"/>
  <c r="O417" i="1"/>
  <c r="P446" i="1"/>
  <c r="O480" i="1"/>
  <c r="P503" i="1"/>
  <c r="O522" i="1"/>
  <c r="P535" i="1"/>
  <c r="O551" i="1"/>
  <c r="P567" i="1"/>
  <c r="O581" i="1"/>
  <c r="P603" i="1"/>
  <c r="O615" i="1"/>
  <c r="P635" i="1"/>
  <c r="O645" i="1"/>
  <c r="P667" i="1"/>
  <c r="O679" i="1"/>
  <c r="P699" i="1"/>
  <c r="O713" i="1"/>
  <c r="P726" i="1"/>
  <c r="O743" i="1"/>
  <c r="P758" i="1"/>
  <c r="O778" i="1"/>
  <c r="O790" i="1"/>
  <c r="O807" i="1"/>
  <c r="P822" i="1"/>
  <c r="P858" i="1"/>
  <c r="O871" i="1"/>
  <c r="P890" i="1"/>
  <c r="P922" i="1"/>
  <c r="O935" i="1"/>
  <c r="P958" i="1"/>
  <c r="P990" i="1"/>
  <c r="O999" i="1"/>
  <c r="P1022" i="1"/>
  <c r="O1034" i="1"/>
  <c r="O1046" i="1"/>
  <c r="O1063" i="1"/>
  <c r="P1086" i="1"/>
  <c r="O1109" i="1"/>
  <c r="O1127" i="1"/>
  <c r="P1150" i="1"/>
  <c r="P1182" i="1"/>
  <c r="O1191" i="1"/>
  <c r="P1214" i="1"/>
  <c r="O1237" i="1"/>
  <c r="O1255" i="1"/>
  <c r="P1278" i="1"/>
  <c r="O1290" i="1"/>
  <c r="O1302" i="1"/>
  <c r="O1319" i="1"/>
  <c r="P1342" i="1"/>
  <c r="P1355" i="1"/>
  <c r="O1373" i="1"/>
  <c r="O1383" i="1"/>
  <c r="P1406" i="1"/>
  <c r="P1419" i="1"/>
  <c r="P1438" i="1"/>
  <c r="O1447" i="1"/>
  <c r="P1470" i="1"/>
  <c r="P1483" i="1"/>
  <c r="O1501" i="1"/>
  <c r="O1511" i="1"/>
  <c r="P1534" i="1"/>
  <c r="P1547" i="1"/>
  <c r="O1562" i="1"/>
  <c r="O1575" i="1"/>
  <c r="P1595" i="1"/>
  <c r="P1611" i="1"/>
  <c r="O1623" i="1"/>
  <c r="O1639" i="1"/>
  <c r="P1661" i="1"/>
  <c r="P1675" i="1"/>
  <c r="O1687" i="1"/>
  <c r="O1703" i="1"/>
  <c r="P1723" i="1"/>
  <c r="P1739" i="1"/>
  <c r="O1751" i="1"/>
  <c r="O1767" i="1"/>
  <c r="O1790" i="1"/>
  <c r="P1803" i="1"/>
  <c r="O1822" i="1"/>
  <c r="O1828" i="1"/>
  <c r="P1851" i="1"/>
  <c r="P1867" i="1"/>
  <c r="O1876" i="1"/>
  <c r="O1892" i="1"/>
  <c r="P1915" i="1"/>
  <c r="P1931" i="1"/>
  <c r="O1940" i="1"/>
  <c r="O1956" i="1"/>
  <c r="P1979" i="1"/>
  <c r="P1995" i="1"/>
  <c r="P2012" i="1"/>
  <c r="O2024" i="1"/>
  <c r="P2036" i="1"/>
  <c r="P2059" i="1"/>
  <c r="O2076" i="1"/>
  <c r="O2092" i="1"/>
  <c r="P2100" i="1"/>
  <c r="P2123" i="1"/>
  <c r="O2135" i="1"/>
  <c r="O2156" i="1"/>
  <c r="P2168" i="1"/>
  <c r="P2187" i="1"/>
  <c r="O2204" i="1"/>
  <c r="O2220" i="1"/>
  <c r="P2232" i="1"/>
  <c r="P2251" i="1"/>
  <c r="P2269" i="1"/>
  <c r="O2277" i="1"/>
  <c r="P2300" i="1"/>
  <c r="O2310" i="1"/>
  <c r="O2326" i="1"/>
  <c r="O2344" i="1"/>
  <c r="O2357" i="1"/>
  <c r="P2379" i="1"/>
  <c r="P2393" i="1"/>
  <c r="O2405" i="1"/>
  <c r="P2427" i="1"/>
  <c r="P2443" i="1"/>
  <c r="O2460" i="1"/>
  <c r="P2473" i="1"/>
  <c r="O2485" i="1"/>
  <c r="P2507" i="1"/>
  <c r="O2516" i="1"/>
  <c r="O2533" i="1"/>
  <c r="O2550" i="1"/>
  <c r="O2566" i="1"/>
  <c r="O2582" i="1"/>
  <c r="P2601" i="1"/>
  <c r="O2613" i="1"/>
  <c r="O2636" i="1"/>
  <c r="P2649" i="1"/>
  <c r="O2661" i="1"/>
  <c r="P2725" i="1"/>
  <c r="O2789" i="1"/>
  <c r="P2853" i="1"/>
  <c r="O2868" i="1"/>
  <c r="P176" i="1"/>
  <c r="P240" i="1"/>
  <c r="P288" i="1"/>
  <c r="O2695" i="1"/>
  <c r="P15" i="1"/>
  <c r="P9" i="1"/>
  <c r="O176" i="1"/>
  <c r="O240" i="1"/>
  <c r="O2492" i="1"/>
  <c r="O8" i="1"/>
  <c r="O9" i="1"/>
  <c r="O46" i="1"/>
  <c r="O238" i="1"/>
  <c r="O2174" i="1"/>
  <c r="O2308" i="1"/>
  <c r="O2628" i="1"/>
  <c r="O2692" i="1"/>
  <c r="P19" i="1"/>
  <c r="P71" i="1"/>
  <c r="P103" i="1"/>
  <c r="P179" i="1"/>
  <c r="P239" i="1"/>
  <c r="P263" i="1"/>
  <c r="P295" i="1"/>
  <c r="P443" i="1"/>
  <c r="P26" i="1"/>
  <c r="P282" i="1"/>
  <c r="P346" i="1"/>
  <c r="P938" i="1"/>
  <c r="P1134" i="1"/>
  <c r="O24" i="1"/>
  <c r="O56" i="1"/>
  <c r="O88" i="1"/>
  <c r="O120" i="1"/>
  <c r="O152" i="1"/>
  <c r="O216" i="1"/>
  <c r="O248" i="1"/>
  <c r="O312" i="1"/>
  <c r="O376" i="1"/>
  <c r="O408" i="1"/>
  <c r="O440" i="1"/>
  <c r="O472" i="1"/>
  <c r="P17" i="1"/>
  <c r="P81" i="1"/>
  <c r="P2446" i="1"/>
  <c r="O481" i="1"/>
  <c r="P6" i="1"/>
  <c r="O32" i="1"/>
  <c r="O12" i="1"/>
  <c r="O6" i="1"/>
  <c r="O2206" i="1"/>
  <c r="O40" i="1"/>
  <c r="O41" i="1"/>
  <c r="P40" i="1"/>
  <c r="P41" i="1"/>
  <c r="O43" i="1"/>
  <c r="O42" i="1"/>
  <c r="P42" i="1"/>
  <c r="P38" i="1"/>
  <c r="O72" i="1"/>
  <c r="O73" i="1"/>
  <c r="P72" i="1"/>
  <c r="P73" i="1"/>
  <c r="O74" i="1"/>
  <c r="O75" i="1"/>
  <c r="P70" i="1"/>
  <c r="P75" i="1"/>
  <c r="O104" i="1"/>
  <c r="O105" i="1"/>
  <c r="P104" i="1"/>
  <c r="P105" i="1"/>
  <c r="O106" i="1"/>
  <c r="O107" i="1"/>
  <c r="P106" i="1"/>
  <c r="P102" i="1"/>
  <c r="O136" i="1"/>
  <c r="O137" i="1"/>
  <c r="P136" i="1"/>
  <c r="P137" i="1"/>
  <c r="O138" i="1"/>
  <c r="O139" i="1"/>
  <c r="P134" i="1"/>
  <c r="P139" i="1"/>
  <c r="O168" i="1"/>
  <c r="O169" i="1"/>
  <c r="P168" i="1"/>
  <c r="P169" i="1"/>
  <c r="O170" i="1"/>
  <c r="O171" i="1"/>
  <c r="P170" i="1"/>
  <c r="P166" i="1"/>
  <c r="O200" i="1"/>
  <c r="O201" i="1"/>
  <c r="P200" i="1"/>
  <c r="P201" i="1"/>
  <c r="O202" i="1"/>
  <c r="O203" i="1"/>
  <c r="P198" i="1"/>
  <c r="P203" i="1"/>
  <c r="O232" i="1"/>
  <c r="O233" i="1"/>
  <c r="P232" i="1"/>
  <c r="P233" i="1"/>
  <c r="O234" i="1"/>
  <c r="O235" i="1"/>
  <c r="P234" i="1"/>
  <c r="P230" i="1"/>
  <c r="O264" i="1"/>
  <c r="O265" i="1"/>
  <c r="P264" i="1"/>
  <c r="P265" i="1"/>
  <c r="O266" i="1"/>
  <c r="O267" i="1"/>
  <c r="P262" i="1"/>
  <c r="P267" i="1"/>
  <c r="O298" i="1"/>
  <c r="O296" i="1"/>
  <c r="O297" i="1"/>
  <c r="P296" i="1"/>
  <c r="P297" i="1"/>
  <c r="O299" i="1"/>
  <c r="P298" i="1"/>
  <c r="P294" i="1"/>
  <c r="O328" i="1"/>
  <c r="O329" i="1"/>
  <c r="P328" i="1"/>
  <c r="P329" i="1"/>
  <c r="O330" i="1"/>
  <c r="O331" i="1"/>
  <c r="P326" i="1"/>
  <c r="P331" i="1"/>
  <c r="O360" i="1"/>
  <c r="O361" i="1"/>
  <c r="P360" i="1"/>
  <c r="P361" i="1"/>
  <c r="O362" i="1"/>
  <c r="O363" i="1"/>
  <c r="P362" i="1"/>
  <c r="P358" i="1"/>
  <c r="O392" i="1"/>
  <c r="O393" i="1"/>
  <c r="P392" i="1"/>
  <c r="P393" i="1"/>
  <c r="O395" i="1"/>
  <c r="O394" i="1"/>
  <c r="P390" i="1"/>
  <c r="P395" i="1"/>
  <c r="O424" i="1"/>
  <c r="O425" i="1"/>
  <c r="P424" i="1"/>
  <c r="P425" i="1"/>
  <c r="O426" i="1"/>
  <c r="O427" i="1"/>
  <c r="P426" i="1"/>
  <c r="O456" i="1"/>
  <c r="O457" i="1"/>
  <c r="P456" i="1"/>
  <c r="P457" i="1"/>
  <c r="O459" i="1"/>
  <c r="O458" i="1"/>
  <c r="P458" i="1"/>
  <c r="P459" i="1"/>
  <c r="O488" i="1"/>
  <c r="P488" i="1"/>
  <c r="P489" i="1"/>
  <c r="O490" i="1"/>
  <c r="O489" i="1"/>
  <c r="O491" i="1"/>
  <c r="P490" i="1"/>
  <c r="O514" i="1"/>
  <c r="P514" i="1"/>
  <c r="O513" i="1"/>
  <c r="O515" i="1"/>
  <c r="P515" i="1"/>
  <c r="P506" i="1"/>
  <c r="P513" i="1"/>
  <c r="P530" i="1"/>
  <c r="O529" i="1"/>
  <c r="O531" i="1"/>
  <c r="P531" i="1"/>
  <c r="P529" i="1"/>
  <c r="O530" i="1"/>
  <c r="O528" i="1"/>
  <c r="P522" i="1"/>
  <c r="P528" i="1"/>
  <c r="O546" i="1"/>
  <c r="P546" i="1"/>
  <c r="O545" i="1"/>
  <c r="O547" i="1"/>
  <c r="P547" i="1"/>
  <c r="P538" i="1"/>
  <c r="O544" i="1"/>
  <c r="P544" i="1"/>
  <c r="P562" i="1"/>
  <c r="O561" i="1"/>
  <c r="O563" i="1"/>
  <c r="P563" i="1"/>
  <c r="O562" i="1"/>
  <c r="O560" i="1"/>
  <c r="P560" i="1"/>
  <c r="P561" i="1"/>
  <c r="P554" i="1"/>
  <c r="P578" i="1"/>
  <c r="O578" i="1"/>
  <c r="O577" i="1"/>
  <c r="O579" i="1"/>
  <c r="P579" i="1"/>
  <c r="P570" i="1"/>
  <c r="P577" i="1"/>
  <c r="P595" i="1"/>
  <c r="O593" i="1"/>
  <c r="O595" i="1"/>
  <c r="O594" i="1"/>
  <c r="P593" i="1"/>
  <c r="P594" i="1"/>
  <c r="P592" i="1"/>
  <c r="P586" i="1"/>
  <c r="O592" i="1"/>
  <c r="P611" i="1"/>
  <c r="O610" i="1"/>
  <c r="O609" i="1"/>
  <c r="O611" i="1"/>
  <c r="P606" i="1"/>
  <c r="O608" i="1"/>
  <c r="P608" i="1"/>
  <c r="P627" i="1"/>
  <c r="O625" i="1"/>
  <c r="O627" i="1"/>
  <c r="O626" i="1"/>
  <c r="O624" i="1"/>
  <c r="P624" i="1"/>
  <c r="P626" i="1"/>
  <c r="P622" i="1"/>
  <c r="P625" i="1"/>
  <c r="O642" i="1"/>
  <c r="P643" i="1"/>
  <c r="O641" i="1"/>
  <c r="O643" i="1"/>
  <c r="P638" i="1"/>
  <c r="P641" i="1"/>
  <c r="P659" i="1"/>
  <c r="O657" i="1"/>
  <c r="O659" i="1"/>
  <c r="P657" i="1"/>
  <c r="P658" i="1"/>
  <c r="O656" i="1"/>
  <c r="P654" i="1"/>
  <c r="P656" i="1"/>
  <c r="P675" i="1"/>
  <c r="O674" i="1"/>
  <c r="O673" i="1"/>
  <c r="O675" i="1"/>
  <c r="P670" i="1"/>
  <c r="O672" i="1"/>
  <c r="P672" i="1"/>
  <c r="P691" i="1"/>
  <c r="O689" i="1"/>
  <c r="O691" i="1"/>
  <c r="O690" i="1"/>
  <c r="O688" i="1"/>
  <c r="P688" i="1"/>
  <c r="P690" i="1"/>
  <c r="P689" i="1"/>
  <c r="P686" i="1"/>
  <c r="O706" i="1"/>
  <c r="O705" i="1"/>
  <c r="P707" i="1"/>
  <c r="O707" i="1"/>
  <c r="P702" i="1"/>
  <c r="P705" i="1"/>
  <c r="O721" i="1"/>
  <c r="O722" i="1"/>
  <c r="P723" i="1"/>
  <c r="O723" i="1"/>
  <c r="P721" i="1"/>
  <c r="P722" i="1"/>
  <c r="P720" i="1"/>
  <c r="P718" i="1"/>
  <c r="O720" i="1"/>
  <c r="O737" i="1"/>
  <c r="O738" i="1"/>
  <c r="O739" i="1"/>
  <c r="P738" i="1"/>
  <c r="O736" i="1"/>
  <c r="P736" i="1"/>
  <c r="O755" i="1"/>
  <c r="O754" i="1"/>
  <c r="O753" i="1"/>
  <c r="O752" i="1"/>
  <c r="P752" i="1"/>
  <c r="P754" i="1"/>
  <c r="P753" i="1"/>
  <c r="O770" i="1"/>
  <c r="O771" i="1"/>
  <c r="P770" i="1"/>
  <c r="P769" i="1"/>
  <c r="O769" i="1"/>
  <c r="O786" i="1"/>
  <c r="O787" i="1"/>
  <c r="P785" i="1"/>
  <c r="O785" i="1"/>
  <c r="O784" i="1"/>
  <c r="P786" i="1"/>
  <c r="P784" i="1"/>
  <c r="O802" i="1"/>
  <c r="O803" i="1"/>
  <c r="O801" i="1"/>
  <c r="P802" i="1"/>
  <c r="O800" i="1"/>
  <c r="P800" i="1"/>
  <c r="O819" i="1"/>
  <c r="O818" i="1"/>
  <c r="O817" i="1"/>
  <c r="O816" i="1"/>
  <c r="P816" i="1"/>
  <c r="P817" i="1"/>
  <c r="P818" i="1"/>
  <c r="O834" i="1"/>
  <c r="O835" i="1"/>
  <c r="P834" i="1"/>
  <c r="P833" i="1"/>
  <c r="P850" i="1"/>
  <c r="O851" i="1"/>
  <c r="O850" i="1"/>
  <c r="P849" i="1"/>
  <c r="O849" i="1"/>
  <c r="P851" i="1"/>
  <c r="P848" i="1"/>
  <c r="O848" i="1"/>
  <c r="O866" i="1"/>
  <c r="O867" i="1"/>
  <c r="P866" i="1"/>
  <c r="O865" i="1"/>
  <c r="O864" i="1"/>
  <c r="P864" i="1"/>
  <c r="P867" i="1"/>
  <c r="P854" i="1"/>
  <c r="O883" i="1"/>
  <c r="P882" i="1"/>
  <c r="O881" i="1"/>
  <c r="O882" i="1"/>
  <c r="O880" i="1"/>
  <c r="P880" i="1"/>
  <c r="P870" i="1"/>
  <c r="P881" i="1"/>
  <c r="O898" i="1"/>
  <c r="O899" i="1"/>
  <c r="P898" i="1"/>
  <c r="O897" i="1"/>
  <c r="P897" i="1"/>
  <c r="P899" i="1"/>
  <c r="P886" i="1"/>
  <c r="O915" i="1"/>
  <c r="P914" i="1"/>
  <c r="P913" i="1"/>
  <c r="P902" i="1"/>
  <c r="O912" i="1"/>
  <c r="P912" i="1"/>
  <c r="O930" i="1"/>
  <c r="O931" i="1"/>
  <c r="P930" i="1"/>
  <c r="O928" i="1"/>
  <c r="P928" i="1"/>
  <c r="P931" i="1"/>
  <c r="P918" i="1"/>
  <c r="O929" i="1"/>
  <c r="P946" i="1"/>
  <c r="O947" i="1"/>
  <c r="O946" i="1"/>
  <c r="O945" i="1"/>
  <c r="O944" i="1"/>
  <c r="P944" i="1"/>
  <c r="P934" i="1"/>
  <c r="P945" i="1"/>
  <c r="O962" i="1"/>
  <c r="P962" i="1"/>
  <c r="O963" i="1"/>
  <c r="O961" i="1"/>
  <c r="P961" i="1"/>
  <c r="P963" i="1"/>
  <c r="P954" i="1"/>
  <c r="P978" i="1"/>
  <c r="O978" i="1"/>
  <c r="O979" i="1"/>
  <c r="P977" i="1"/>
  <c r="P970" i="1"/>
  <c r="P967" i="1"/>
  <c r="O977" i="1"/>
  <c r="O976" i="1"/>
  <c r="P976" i="1"/>
  <c r="P994" i="1"/>
  <c r="O994" i="1"/>
  <c r="O995" i="1"/>
  <c r="O993" i="1"/>
  <c r="O992" i="1"/>
  <c r="P992" i="1"/>
  <c r="P995" i="1"/>
  <c r="P986" i="1"/>
  <c r="P1010" i="1"/>
  <c r="O1009" i="1"/>
  <c r="O1011" i="1"/>
  <c r="O1010" i="1"/>
  <c r="O1008" i="1"/>
  <c r="P1008" i="1"/>
  <c r="P1002" i="1"/>
  <c r="P999" i="1"/>
  <c r="P1009" i="1"/>
  <c r="O1026" i="1"/>
  <c r="P1026" i="1"/>
  <c r="O1025" i="1"/>
  <c r="O1027" i="1"/>
  <c r="P1025" i="1"/>
  <c r="P1027" i="1"/>
  <c r="P1018" i="1"/>
  <c r="P1042" i="1"/>
  <c r="O1042" i="1"/>
  <c r="O1041" i="1"/>
  <c r="O1043" i="1"/>
  <c r="P1041" i="1"/>
  <c r="P1034" i="1"/>
  <c r="P1031" i="1"/>
  <c r="O1040" i="1"/>
  <c r="P1040" i="1"/>
  <c r="P1058" i="1"/>
  <c r="O1058" i="1"/>
  <c r="O1057" i="1"/>
  <c r="O1059" i="1"/>
  <c r="O1056" i="1"/>
  <c r="P1056" i="1"/>
  <c r="P1059" i="1"/>
  <c r="P1050" i="1"/>
  <c r="P1074" i="1"/>
  <c r="O1073" i="1"/>
  <c r="O1075" i="1"/>
  <c r="O1074" i="1"/>
  <c r="O1072" i="1"/>
  <c r="P1072" i="1"/>
  <c r="P1066" i="1"/>
  <c r="P1063" i="1"/>
  <c r="Q1063" i="1" s="1"/>
  <c r="P1073" i="1"/>
  <c r="O1090" i="1"/>
  <c r="P1090" i="1"/>
  <c r="O1089" i="1"/>
  <c r="O1091" i="1"/>
  <c r="P1089" i="1"/>
  <c r="P1091" i="1"/>
  <c r="P1082" i="1"/>
  <c r="P1106" i="1"/>
  <c r="O1106" i="1"/>
  <c r="O1105" i="1"/>
  <c r="O1107" i="1"/>
  <c r="P1105" i="1"/>
  <c r="P1098" i="1"/>
  <c r="P1095" i="1"/>
  <c r="O1104" i="1"/>
  <c r="P1104" i="1"/>
  <c r="O1122" i="1"/>
  <c r="P1122" i="1"/>
  <c r="O1121" i="1"/>
  <c r="O1123" i="1"/>
  <c r="O1120" i="1"/>
  <c r="P1120" i="1"/>
  <c r="P1123" i="1"/>
  <c r="P1114" i="1"/>
  <c r="P1138" i="1"/>
  <c r="O1137" i="1"/>
  <c r="O1139" i="1"/>
  <c r="O1138" i="1"/>
  <c r="O1136" i="1"/>
  <c r="P1136" i="1"/>
  <c r="P1130" i="1"/>
  <c r="P1127" i="1"/>
  <c r="P1137" i="1"/>
  <c r="O1154" i="1"/>
  <c r="P1154" i="1"/>
  <c r="O1153" i="1"/>
  <c r="O1155" i="1"/>
  <c r="P1153" i="1"/>
  <c r="P1155" i="1"/>
  <c r="P1146" i="1"/>
  <c r="P1170" i="1"/>
  <c r="O1169" i="1"/>
  <c r="O1171" i="1"/>
  <c r="P1169" i="1"/>
  <c r="P1162" i="1"/>
  <c r="P1159" i="1"/>
  <c r="P1168" i="1"/>
  <c r="O1168" i="1"/>
  <c r="P1186" i="1"/>
  <c r="O1186" i="1"/>
  <c r="O1185" i="1"/>
  <c r="O1187" i="1"/>
  <c r="O1184" i="1"/>
  <c r="P1184" i="1"/>
  <c r="P1187" i="1"/>
  <c r="P1178" i="1"/>
  <c r="P1202" i="1"/>
  <c r="O1201" i="1"/>
  <c r="O1203" i="1"/>
  <c r="O1202" i="1"/>
  <c r="O1200" i="1"/>
  <c r="P1200" i="1"/>
  <c r="P1194" i="1"/>
  <c r="P1191" i="1"/>
  <c r="P1201" i="1"/>
  <c r="O1218" i="1"/>
  <c r="P1218" i="1"/>
  <c r="O1217" i="1"/>
  <c r="O1219" i="1"/>
  <c r="P1217" i="1"/>
  <c r="P1219" i="1"/>
  <c r="P1210" i="1"/>
  <c r="P1234" i="1"/>
  <c r="O1233" i="1"/>
  <c r="O1235" i="1"/>
  <c r="O1234" i="1"/>
  <c r="P1233" i="1"/>
  <c r="P1226" i="1"/>
  <c r="P1223" i="1"/>
  <c r="O1232" i="1"/>
  <c r="P1232" i="1"/>
  <c r="P1250" i="1"/>
  <c r="O1250" i="1"/>
  <c r="O1249" i="1"/>
  <c r="O1251" i="1"/>
  <c r="O1248" i="1"/>
  <c r="P1248" i="1"/>
  <c r="P1251" i="1"/>
  <c r="P1242" i="1"/>
  <c r="P1266" i="1"/>
  <c r="O1266" i="1"/>
  <c r="O1265" i="1"/>
  <c r="O1267" i="1"/>
  <c r="O1264" i="1"/>
  <c r="P1264" i="1"/>
  <c r="P1258" i="1"/>
  <c r="P1255" i="1"/>
  <c r="P1265" i="1"/>
  <c r="O1282" i="1"/>
  <c r="P1282" i="1"/>
  <c r="O1281" i="1"/>
  <c r="O1283" i="1"/>
  <c r="P1281" i="1"/>
  <c r="P1283" i="1"/>
  <c r="P1271" i="1"/>
  <c r="P1274" i="1"/>
  <c r="P1298" i="1"/>
  <c r="O1297" i="1"/>
  <c r="O1299" i="1"/>
  <c r="O1298" i="1"/>
  <c r="P1297" i="1"/>
  <c r="P1290" i="1"/>
  <c r="P1287" i="1"/>
  <c r="O1296" i="1"/>
  <c r="P1296" i="1"/>
  <c r="O1314" i="1"/>
  <c r="P1314" i="1"/>
  <c r="O1313" i="1"/>
  <c r="O1315" i="1"/>
  <c r="O1312" i="1"/>
  <c r="P1312" i="1"/>
  <c r="P1315" i="1"/>
  <c r="P1306" i="1"/>
  <c r="P1303" i="1"/>
  <c r="O1330" i="1"/>
  <c r="O1329" i="1"/>
  <c r="P1330" i="1"/>
  <c r="O1331" i="1"/>
  <c r="O1328" i="1"/>
  <c r="P1328" i="1"/>
  <c r="P1322" i="1"/>
  <c r="P1319" i="1"/>
  <c r="P1329" i="1"/>
  <c r="O1345" i="1"/>
  <c r="P1347" i="1"/>
  <c r="P1346" i="1"/>
  <c r="O1347" i="1"/>
  <c r="O1346" i="1"/>
  <c r="P1345" i="1"/>
  <c r="P1335" i="1"/>
  <c r="P1338" i="1"/>
  <c r="P1363" i="1"/>
  <c r="P1362" i="1"/>
  <c r="O1361" i="1"/>
  <c r="O1362" i="1"/>
  <c r="O1363" i="1"/>
  <c r="P1361" i="1"/>
  <c r="P1354" i="1"/>
  <c r="O1360" i="1"/>
  <c r="P1360" i="1"/>
  <c r="P1379" i="1"/>
  <c r="P1378" i="1"/>
  <c r="P1377" i="1"/>
  <c r="O1379" i="1"/>
  <c r="O1377" i="1"/>
  <c r="O1378" i="1"/>
  <c r="O1376" i="1"/>
  <c r="P1376" i="1"/>
  <c r="P1370" i="1"/>
  <c r="P1395" i="1"/>
  <c r="P1394" i="1"/>
  <c r="O1393" i="1"/>
  <c r="O1394" i="1"/>
  <c r="O1395" i="1"/>
  <c r="P1393" i="1"/>
  <c r="O1392" i="1"/>
  <c r="P1392" i="1"/>
  <c r="P1386" i="1"/>
  <c r="P1411" i="1"/>
  <c r="P1410" i="1"/>
  <c r="O1410" i="1"/>
  <c r="P1409" i="1"/>
  <c r="O1411" i="1"/>
  <c r="O1409" i="1"/>
  <c r="P1402" i="1"/>
  <c r="P1427" i="1"/>
  <c r="P1426" i="1"/>
  <c r="O1425" i="1"/>
  <c r="O1426" i="1"/>
  <c r="O1427" i="1"/>
  <c r="P1425" i="1"/>
  <c r="P1418" i="1"/>
  <c r="O1424" i="1"/>
  <c r="P1424" i="1"/>
  <c r="P1443" i="1"/>
  <c r="P1442" i="1"/>
  <c r="P1441" i="1"/>
  <c r="O1443" i="1"/>
  <c r="O1442" i="1"/>
  <c r="O1441" i="1"/>
  <c r="O1440" i="1"/>
  <c r="P1440" i="1"/>
  <c r="P1434" i="1"/>
  <c r="P1459" i="1"/>
  <c r="P1458" i="1"/>
  <c r="O1457" i="1"/>
  <c r="O1458" i="1"/>
  <c r="O1459" i="1"/>
  <c r="P1457" i="1"/>
  <c r="O1456" i="1"/>
  <c r="P1456" i="1"/>
  <c r="P1450" i="1"/>
  <c r="P1475" i="1"/>
  <c r="P1474" i="1"/>
  <c r="O1474" i="1"/>
  <c r="P1473" i="1"/>
  <c r="O1475" i="1"/>
  <c r="P1472" i="1"/>
  <c r="O1473" i="1"/>
  <c r="P1466" i="1"/>
  <c r="O1490" i="1"/>
  <c r="P1491" i="1"/>
  <c r="P1490" i="1"/>
  <c r="O1489" i="1"/>
  <c r="O1491" i="1"/>
  <c r="P1488" i="1"/>
  <c r="P1489" i="1"/>
  <c r="P1482" i="1"/>
  <c r="O1488" i="1"/>
  <c r="P1507" i="1"/>
  <c r="P1506" i="1"/>
  <c r="P1505" i="1"/>
  <c r="O1507" i="1"/>
  <c r="P1504" i="1"/>
  <c r="O1505" i="1"/>
  <c r="O1504" i="1"/>
  <c r="O1506" i="1"/>
  <c r="P1498" i="1"/>
  <c r="P1523" i="1"/>
  <c r="P1522" i="1"/>
  <c r="O1521" i="1"/>
  <c r="O1522" i="1"/>
  <c r="O1523" i="1"/>
  <c r="P1520" i="1"/>
  <c r="P1521" i="1"/>
  <c r="O1520" i="1"/>
  <c r="P1514" i="1"/>
  <c r="P1539" i="1"/>
  <c r="P1538" i="1"/>
  <c r="O1537" i="1"/>
  <c r="P1537" i="1"/>
  <c r="O1539" i="1"/>
  <c r="P1536" i="1"/>
  <c r="O1538" i="1"/>
  <c r="P1530" i="1"/>
  <c r="P1555" i="1"/>
  <c r="O1554" i="1"/>
  <c r="O1555" i="1"/>
  <c r="P1552" i="1"/>
  <c r="O1553" i="1"/>
  <c r="P1553" i="1"/>
  <c r="P1546" i="1"/>
  <c r="O1552" i="1"/>
  <c r="P1571" i="1"/>
  <c r="P1569" i="1"/>
  <c r="O1571" i="1"/>
  <c r="P1568" i="1"/>
  <c r="O1569" i="1"/>
  <c r="O1570" i="1"/>
  <c r="O1568" i="1"/>
  <c r="P1570" i="1"/>
  <c r="P1587" i="1"/>
  <c r="O1586" i="1"/>
  <c r="O1587" i="1"/>
  <c r="P1584" i="1"/>
  <c r="P1585" i="1"/>
  <c r="O1584" i="1"/>
  <c r="O1585" i="1"/>
  <c r="P1603" i="1"/>
  <c r="P1601" i="1"/>
  <c r="O1603" i="1"/>
  <c r="P1600" i="1"/>
  <c r="O1602" i="1"/>
  <c r="O1601" i="1"/>
  <c r="P1602" i="1"/>
  <c r="P1619" i="1"/>
  <c r="O1618" i="1"/>
  <c r="O1619" i="1"/>
  <c r="P1616" i="1"/>
  <c r="P1617" i="1"/>
  <c r="O1617" i="1"/>
  <c r="O1616" i="1"/>
  <c r="P1635" i="1"/>
  <c r="P1632" i="1"/>
  <c r="P1633" i="1"/>
  <c r="O1635" i="1"/>
  <c r="O1634" i="1"/>
  <c r="O1633" i="1"/>
  <c r="O1632" i="1"/>
  <c r="P1634" i="1"/>
  <c r="P1651" i="1"/>
  <c r="P1648" i="1"/>
  <c r="O1650" i="1"/>
  <c r="O1651" i="1"/>
  <c r="P1649" i="1"/>
  <c r="O1649" i="1"/>
  <c r="O1648" i="1"/>
  <c r="P1667" i="1"/>
  <c r="P1664" i="1"/>
  <c r="O1666" i="1"/>
  <c r="P1665" i="1"/>
  <c r="O1667" i="1"/>
  <c r="O1665" i="1"/>
  <c r="P1666" i="1"/>
  <c r="P1683" i="1"/>
  <c r="P1680" i="1"/>
  <c r="O1682" i="1"/>
  <c r="O1683" i="1"/>
  <c r="P1681" i="1"/>
  <c r="O1681" i="1"/>
  <c r="O1680" i="1"/>
  <c r="P1699" i="1"/>
  <c r="P1696" i="1"/>
  <c r="P1697" i="1"/>
  <c r="O1699" i="1"/>
  <c r="O1698" i="1"/>
  <c r="O1696" i="1"/>
  <c r="P1698" i="1"/>
  <c r="O1714" i="1"/>
  <c r="P1715" i="1"/>
  <c r="P1712" i="1"/>
  <c r="O1715" i="1"/>
  <c r="P1713" i="1"/>
  <c r="O1712" i="1"/>
  <c r="O1713" i="1"/>
  <c r="P1731" i="1"/>
  <c r="P1728" i="1"/>
  <c r="O1730" i="1"/>
  <c r="P1729" i="1"/>
  <c r="O1731" i="1"/>
  <c r="O1729" i="1"/>
  <c r="P1730" i="1"/>
  <c r="O1746" i="1"/>
  <c r="P1747" i="1"/>
  <c r="P1744" i="1"/>
  <c r="O1747" i="1"/>
  <c r="P1745" i="1"/>
  <c r="O1745" i="1"/>
  <c r="O1744" i="1"/>
  <c r="P1763" i="1"/>
  <c r="P1760" i="1"/>
  <c r="O1763" i="1"/>
  <c r="P1761" i="1"/>
  <c r="O1761" i="1"/>
  <c r="O1760" i="1"/>
  <c r="O1762" i="1"/>
  <c r="P1762" i="1"/>
  <c r="P1779" i="1"/>
  <c r="P1777" i="1"/>
  <c r="O1778" i="1"/>
  <c r="O1779" i="1"/>
  <c r="P1776" i="1"/>
  <c r="O1777" i="1"/>
  <c r="O1776" i="1"/>
  <c r="P1778" i="1"/>
  <c r="P1795" i="1"/>
  <c r="O1794" i="1"/>
  <c r="P1792" i="1"/>
  <c r="O1792" i="1"/>
  <c r="O1795" i="1"/>
  <c r="P1793" i="1"/>
  <c r="O1793" i="1"/>
  <c r="P1794" i="1"/>
  <c r="O1810" i="1"/>
  <c r="P1811" i="1"/>
  <c r="P1809" i="1"/>
  <c r="O1808" i="1"/>
  <c r="O1811" i="1"/>
  <c r="P1808" i="1"/>
  <c r="O1809" i="1"/>
  <c r="P1827" i="1"/>
  <c r="P1824" i="1"/>
  <c r="O1824" i="1"/>
  <c r="O1827" i="1"/>
  <c r="P1825" i="1"/>
  <c r="O1826" i="1"/>
  <c r="P1826" i="1"/>
  <c r="O1842" i="1"/>
  <c r="P1843" i="1"/>
  <c r="P1841" i="1"/>
  <c r="O1840" i="1"/>
  <c r="O1843" i="1"/>
  <c r="P1840" i="1"/>
  <c r="P1842" i="1"/>
  <c r="O1841" i="1"/>
  <c r="P1859" i="1"/>
  <c r="P1856" i="1"/>
  <c r="O1856" i="1"/>
  <c r="O1859" i="1"/>
  <c r="P1857" i="1"/>
  <c r="O1858" i="1"/>
  <c r="O1857" i="1"/>
  <c r="P1858" i="1"/>
  <c r="O1874" i="1"/>
  <c r="P1875" i="1"/>
  <c r="P1872" i="1"/>
  <c r="O1872" i="1"/>
  <c r="O1875" i="1"/>
  <c r="O1873" i="1"/>
  <c r="P1873" i="1"/>
  <c r="P1891" i="1"/>
  <c r="O1888" i="1"/>
  <c r="O1891" i="1"/>
  <c r="O1890" i="1"/>
  <c r="P1889" i="1"/>
  <c r="O1889" i="1"/>
  <c r="P1890" i="1"/>
  <c r="P1888" i="1"/>
  <c r="O1906" i="1"/>
  <c r="P1907" i="1"/>
  <c r="O1904" i="1"/>
  <c r="O1907" i="1"/>
  <c r="O1905" i="1"/>
  <c r="P1904" i="1"/>
  <c r="P1906" i="1"/>
  <c r="P1923" i="1"/>
  <c r="P1921" i="1"/>
  <c r="O1920" i="1"/>
  <c r="O1923" i="1"/>
  <c r="O1921" i="1"/>
  <c r="O1922" i="1"/>
  <c r="P1920" i="1"/>
  <c r="P1922" i="1"/>
  <c r="O1938" i="1"/>
  <c r="P1939" i="1"/>
  <c r="O1936" i="1"/>
  <c r="O1939" i="1"/>
  <c r="P1937" i="1"/>
  <c r="O1937" i="1"/>
  <c r="P1955" i="1"/>
  <c r="P1953" i="1"/>
  <c r="O1952" i="1"/>
  <c r="O1955" i="1"/>
  <c r="O1954" i="1"/>
  <c r="P1952" i="1"/>
  <c r="P1954" i="1"/>
  <c r="O1970" i="1"/>
  <c r="P1971" i="1"/>
  <c r="O1968" i="1"/>
  <c r="O1971" i="1"/>
  <c r="P1969" i="1"/>
  <c r="P1968" i="1"/>
  <c r="P1970" i="1"/>
  <c r="O1969" i="1"/>
  <c r="P1987" i="1"/>
  <c r="P1985" i="1"/>
  <c r="O1984" i="1"/>
  <c r="O1987" i="1"/>
  <c r="O1986" i="1"/>
  <c r="O1985" i="1"/>
  <c r="P1984" i="1"/>
  <c r="P1986" i="1"/>
  <c r="O2002" i="1"/>
  <c r="P2003" i="1"/>
  <c r="O2000" i="1"/>
  <c r="O2003" i="1"/>
  <c r="P2001" i="1"/>
  <c r="O2001" i="1"/>
  <c r="O2016" i="1"/>
  <c r="P2019" i="1"/>
  <c r="P2017" i="1"/>
  <c r="O2019" i="1"/>
  <c r="P2016" i="1"/>
  <c r="O2017" i="1"/>
  <c r="O2018" i="1"/>
  <c r="P2018" i="1"/>
  <c r="O2034" i="1"/>
  <c r="O2032" i="1"/>
  <c r="P2035" i="1"/>
  <c r="O2035" i="1"/>
  <c r="P2032" i="1"/>
  <c r="P2033" i="1"/>
  <c r="O2033" i="1"/>
  <c r="P2034" i="1"/>
  <c r="P2051" i="1"/>
  <c r="O2048" i="1"/>
  <c r="P2049" i="1"/>
  <c r="O2051" i="1"/>
  <c r="P2048" i="1"/>
  <c r="O2049" i="1"/>
  <c r="P2050" i="1"/>
  <c r="O2050" i="1"/>
  <c r="O2066" i="1"/>
  <c r="P2067" i="1"/>
  <c r="O2067" i="1"/>
  <c r="P2064" i="1"/>
  <c r="O2064" i="1"/>
  <c r="P2065" i="1"/>
  <c r="O2065" i="1"/>
  <c r="P2083" i="1"/>
  <c r="O2080" i="1"/>
  <c r="P2081" i="1"/>
  <c r="O2083" i="1"/>
  <c r="P2080" i="1"/>
  <c r="O2082" i="1"/>
  <c r="P2082" i="1"/>
  <c r="O2098" i="1"/>
  <c r="P2099" i="1"/>
  <c r="O2099" i="1"/>
  <c r="P2096" i="1"/>
  <c r="O2096" i="1"/>
  <c r="P2097" i="1"/>
  <c r="P2098" i="1"/>
  <c r="O2097" i="1"/>
  <c r="P2115" i="1"/>
  <c r="O2112" i="1"/>
  <c r="P2113" i="1"/>
  <c r="O2115" i="1"/>
  <c r="P2112" i="1"/>
  <c r="O2114" i="1"/>
  <c r="O2113" i="1"/>
  <c r="P2114" i="1"/>
  <c r="O2130" i="1"/>
  <c r="P2131" i="1"/>
  <c r="O2131" i="1"/>
  <c r="P2128" i="1"/>
  <c r="O2128" i="1"/>
  <c r="P2129" i="1"/>
  <c r="O2129" i="1"/>
  <c r="P2147" i="1"/>
  <c r="P2144" i="1"/>
  <c r="O2144" i="1"/>
  <c r="P2145" i="1"/>
  <c r="O2147" i="1"/>
  <c r="O2146" i="1"/>
  <c r="O2145" i="1"/>
  <c r="P2146" i="1"/>
  <c r="O2162" i="1"/>
  <c r="P2163" i="1"/>
  <c r="P2160" i="1"/>
  <c r="O2163" i="1"/>
  <c r="O2160" i="1"/>
  <c r="P2161" i="1"/>
  <c r="O2161" i="1"/>
  <c r="P2162" i="1"/>
  <c r="P2179" i="1"/>
  <c r="P2176" i="1"/>
  <c r="O2176" i="1"/>
  <c r="P2177" i="1"/>
  <c r="O2179" i="1"/>
  <c r="O2177" i="1"/>
  <c r="O2178" i="1"/>
  <c r="P2178" i="1"/>
  <c r="O2194" i="1"/>
  <c r="P2195" i="1"/>
  <c r="P2192" i="1"/>
  <c r="O2195" i="1"/>
  <c r="O2192" i="1"/>
  <c r="P2193" i="1"/>
  <c r="O2193" i="1"/>
  <c r="P2211" i="1"/>
  <c r="P2208" i="1"/>
  <c r="O2208" i="1"/>
  <c r="P2209" i="1"/>
  <c r="O2211" i="1"/>
  <c r="O2210" i="1"/>
  <c r="P2210" i="1"/>
  <c r="O2226" i="1"/>
  <c r="P2227" i="1"/>
  <c r="P2224" i="1"/>
  <c r="O2227" i="1"/>
  <c r="O2224" i="1"/>
  <c r="P2225" i="1"/>
  <c r="P2226" i="1"/>
  <c r="O2225" i="1"/>
  <c r="P2243" i="1"/>
  <c r="P2240" i="1"/>
  <c r="O2240" i="1"/>
  <c r="P2241" i="1"/>
  <c r="O2241" i="1"/>
  <c r="O2243" i="1"/>
  <c r="O2242" i="1"/>
  <c r="P2242" i="1"/>
  <c r="P2259" i="1"/>
  <c r="P2256" i="1"/>
  <c r="O2257" i="1"/>
  <c r="O2259" i="1"/>
  <c r="O2256" i="1"/>
  <c r="P2257" i="1"/>
  <c r="O2258" i="1"/>
  <c r="O2274" i="1"/>
  <c r="P2275" i="1"/>
  <c r="O2275" i="1"/>
  <c r="P2272" i="1"/>
  <c r="P2273" i="1"/>
  <c r="O2273" i="1"/>
  <c r="P2274" i="1"/>
  <c r="O2272" i="1"/>
  <c r="O2290" i="1"/>
  <c r="P2291" i="1"/>
  <c r="O2289" i="1"/>
  <c r="P2289" i="1"/>
  <c r="O2291" i="1"/>
  <c r="P2288" i="1"/>
  <c r="O2288" i="1"/>
  <c r="P2290" i="1"/>
  <c r="O2306" i="1"/>
  <c r="P2307" i="1"/>
  <c r="O2304" i="1"/>
  <c r="P2305" i="1"/>
  <c r="P2304" i="1"/>
  <c r="O2305" i="1"/>
  <c r="O2307" i="1"/>
  <c r="P2306" i="1"/>
  <c r="O2322" i="1"/>
  <c r="O2320" i="1"/>
  <c r="P2321" i="1"/>
  <c r="P2323" i="1"/>
  <c r="O2321" i="1"/>
  <c r="O2323" i="1"/>
  <c r="P2320" i="1"/>
  <c r="O2336" i="1"/>
  <c r="P2337" i="1"/>
  <c r="P2339" i="1"/>
  <c r="O2339" i="1"/>
  <c r="O2337" i="1"/>
  <c r="O2338" i="1"/>
  <c r="P2338" i="1"/>
  <c r="O2352" i="1"/>
  <c r="P2353" i="1"/>
  <c r="P2355" i="1"/>
  <c r="O2355" i="1"/>
  <c r="O2353" i="1"/>
  <c r="O2354" i="1"/>
  <c r="P2354" i="1"/>
  <c r="P2352" i="1"/>
  <c r="P2369" i="1"/>
  <c r="P2371" i="1"/>
  <c r="O2369" i="1"/>
  <c r="O2368" i="1"/>
  <c r="O2370" i="1"/>
  <c r="P2370" i="1"/>
  <c r="O2371" i="1"/>
  <c r="P2368" i="1"/>
  <c r="P2385" i="1"/>
  <c r="P2387" i="1"/>
  <c r="P2386" i="1"/>
  <c r="O2385" i="1"/>
  <c r="O2387" i="1"/>
  <c r="O2386" i="1"/>
  <c r="P2384" i="1"/>
  <c r="O2384" i="1"/>
  <c r="O2402" i="1"/>
  <c r="P2401" i="1"/>
  <c r="P2403" i="1"/>
  <c r="O2403" i="1"/>
  <c r="P2402" i="1"/>
  <c r="O2401" i="1"/>
  <c r="O2400" i="1"/>
  <c r="P2417" i="1"/>
  <c r="P2419" i="1"/>
  <c r="O2417" i="1"/>
  <c r="P2416" i="1"/>
  <c r="P2418" i="1"/>
  <c r="O2419" i="1"/>
  <c r="O2418" i="1"/>
  <c r="O2416" i="1"/>
  <c r="O2434" i="1"/>
  <c r="P2433" i="1"/>
  <c r="P2435" i="1"/>
  <c r="P2434" i="1"/>
  <c r="O2433" i="1"/>
  <c r="P2432" i="1"/>
  <c r="O2435" i="1"/>
  <c r="P2449" i="1"/>
  <c r="P2451" i="1"/>
  <c r="O2448" i="1"/>
  <c r="O2449" i="1"/>
  <c r="O2451" i="1"/>
  <c r="P2448" i="1"/>
  <c r="P2450" i="1"/>
  <c r="P2465" i="1"/>
  <c r="P2467" i="1"/>
  <c r="O2467" i="1"/>
  <c r="O2464" i="1"/>
  <c r="P2466" i="1"/>
  <c r="O2465" i="1"/>
  <c r="P2464" i="1"/>
  <c r="O2466" i="1"/>
  <c r="P2481" i="1"/>
  <c r="P2483" i="1"/>
  <c r="P2480" i="1"/>
  <c r="O2481" i="1"/>
  <c r="O2480" i="1"/>
  <c r="P2482" i="1"/>
  <c r="O2483" i="1"/>
  <c r="O2482" i="1"/>
  <c r="O2496" i="1"/>
  <c r="P2497" i="1"/>
  <c r="P2499" i="1"/>
  <c r="P2496" i="1"/>
  <c r="P2498" i="1"/>
  <c r="O2497" i="1"/>
  <c r="O2498" i="1"/>
  <c r="P2513" i="1"/>
  <c r="P2515" i="1"/>
  <c r="P2512" i="1"/>
  <c r="O2513" i="1"/>
  <c r="O2512" i="1"/>
  <c r="O2515" i="1"/>
  <c r="P2514" i="1"/>
  <c r="O2514" i="1"/>
  <c r="P2529" i="1"/>
  <c r="P2531" i="1"/>
  <c r="O2531" i="1"/>
  <c r="P2528" i="1"/>
  <c r="P2530" i="1"/>
  <c r="O2529" i="1"/>
  <c r="O2528" i="1"/>
  <c r="O2530" i="1"/>
  <c r="O2546" i="1"/>
  <c r="P2545" i="1"/>
  <c r="P2547" i="1"/>
  <c r="O2547" i="1"/>
  <c r="O2545" i="1"/>
  <c r="O2544" i="1"/>
  <c r="P2546" i="1"/>
  <c r="P2544" i="1"/>
  <c r="O2562" i="1"/>
  <c r="P2561" i="1"/>
  <c r="P2563" i="1"/>
  <c r="P2562" i="1"/>
  <c r="P2560" i="1"/>
  <c r="O2561" i="1"/>
  <c r="O2560" i="1"/>
  <c r="O2563" i="1"/>
  <c r="O2578" i="1"/>
  <c r="P2577" i="1"/>
  <c r="P2579" i="1"/>
  <c r="P2576" i="1"/>
  <c r="O2577" i="1"/>
  <c r="O2579" i="1"/>
  <c r="P2578" i="1"/>
  <c r="O2576" i="1"/>
  <c r="P2593" i="1"/>
  <c r="P2595" i="1"/>
  <c r="O2595" i="1"/>
  <c r="P2594" i="1"/>
  <c r="O2593" i="1"/>
  <c r="P2592" i="1"/>
  <c r="O2594" i="1"/>
  <c r="O2592" i="1"/>
  <c r="P2609" i="1"/>
  <c r="P2611" i="1"/>
  <c r="O2611" i="1"/>
  <c r="O2609" i="1"/>
  <c r="P2610" i="1"/>
  <c r="O2610" i="1"/>
  <c r="O2626" i="1"/>
  <c r="P2625" i="1"/>
  <c r="P2627" i="1"/>
  <c r="O2624" i="1"/>
  <c r="P2626" i="1"/>
  <c r="O2625" i="1"/>
  <c r="O2627" i="1"/>
  <c r="P2624" i="1"/>
  <c r="P2643" i="1"/>
  <c r="P2641" i="1"/>
  <c r="O2641" i="1"/>
  <c r="O2643" i="1"/>
  <c r="O2640" i="1"/>
  <c r="P2642" i="1"/>
  <c r="O2642" i="1"/>
  <c r="P2640" i="1"/>
  <c r="O2658" i="1"/>
  <c r="P2659" i="1"/>
  <c r="P2657" i="1"/>
  <c r="O2659" i="1"/>
  <c r="O2656" i="1"/>
  <c r="P2658" i="1"/>
  <c r="O2657" i="1"/>
  <c r="P2656" i="1"/>
  <c r="O2674" i="1"/>
  <c r="P2675" i="1"/>
  <c r="O2673" i="1"/>
  <c r="P2673" i="1"/>
  <c r="P2672" i="1"/>
  <c r="O2672" i="1"/>
  <c r="P2674" i="1"/>
  <c r="O2690" i="1"/>
  <c r="P2691" i="1"/>
  <c r="O2688" i="1"/>
  <c r="O2689" i="1"/>
  <c r="P2689" i="1"/>
  <c r="O2691" i="1"/>
  <c r="P2688" i="1"/>
  <c r="P2690" i="1"/>
  <c r="O2706" i="1"/>
  <c r="P2707" i="1"/>
  <c r="O2707" i="1"/>
  <c r="O2704" i="1"/>
  <c r="P2706" i="1"/>
  <c r="O2705" i="1"/>
  <c r="P2705" i="1"/>
  <c r="P2704" i="1"/>
  <c r="O2722" i="1"/>
  <c r="P2723" i="1"/>
  <c r="O2723" i="1"/>
  <c r="O2721" i="1"/>
  <c r="P2721" i="1"/>
  <c r="P2720" i="1"/>
  <c r="P2722" i="1"/>
  <c r="O2720" i="1"/>
  <c r="O2738" i="1"/>
  <c r="P2739" i="1"/>
  <c r="O2736" i="1"/>
  <c r="P2736" i="1"/>
  <c r="P2738" i="1"/>
  <c r="O2737" i="1"/>
  <c r="P2737" i="1"/>
  <c r="O2739" i="1"/>
  <c r="P2755" i="1"/>
  <c r="O2752" i="1"/>
  <c r="O2755" i="1"/>
  <c r="P2752" i="1"/>
  <c r="O2753" i="1"/>
  <c r="P2753" i="1"/>
  <c r="P2754" i="1"/>
  <c r="O2754" i="1"/>
  <c r="P2771" i="1"/>
  <c r="P2768" i="1"/>
  <c r="P2770" i="1"/>
  <c r="O2771" i="1"/>
  <c r="O2768" i="1"/>
  <c r="O2769" i="1"/>
  <c r="P2769" i="1"/>
  <c r="O2770" i="1"/>
  <c r="O2786" i="1"/>
  <c r="P2787" i="1"/>
  <c r="P2784" i="1"/>
  <c r="O2784" i="1"/>
  <c r="O2785" i="1"/>
  <c r="P2785" i="1"/>
  <c r="P2786" i="1"/>
  <c r="O2787" i="1"/>
  <c r="O2802" i="1"/>
  <c r="P2803" i="1"/>
  <c r="P2802" i="1"/>
  <c r="O2803" i="1"/>
  <c r="O2800" i="1"/>
  <c r="O2801" i="1"/>
  <c r="P2801" i="1"/>
  <c r="P2800" i="1"/>
  <c r="O2818" i="1"/>
  <c r="P2819" i="1"/>
  <c r="O2816" i="1"/>
  <c r="O2817" i="1"/>
  <c r="P2817" i="1"/>
  <c r="P2818" i="1"/>
  <c r="O2819" i="1"/>
  <c r="P2816" i="1"/>
  <c r="O2832" i="1"/>
  <c r="P2835" i="1"/>
  <c r="P2834" i="1"/>
  <c r="P2832" i="1"/>
  <c r="O2833" i="1"/>
  <c r="P2833" i="1"/>
  <c r="O2835" i="1"/>
  <c r="O2834" i="1"/>
  <c r="O2850" i="1"/>
  <c r="O2848" i="1"/>
  <c r="P2851" i="1"/>
  <c r="O2849" i="1"/>
  <c r="P2849" i="1"/>
  <c r="O2851" i="1"/>
  <c r="P2850" i="1"/>
  <c r="P2848" i="1"/>
  <c r="P2867" i="1"/>
  <c r="P2866" i="1"/>
  <c r="O2864" i="1"/>
  <c r="O2865" i="1"/>
  <c r="O2867" i="1"/>
  <c r="O2866" i="1"/>
  <c r="P2865" i="1"/>
  <c r="P2864" i="1"/>
  <c r="P2883" i="1"/>
  <c r="O2881" i="1"/>
  <c r="P2882" i="1"/>
  <c r="O2882" i="1"/>
  <c r="O2880" i="1"/>
  <c r="O2883" i="1"/>
  <c r="P1618" i="1"/>
  <c r="P1746" i="1"/>
  <c r="P2002" i="1"/>
  <c r="P2258" i="1"/>
  <c r="P97" i="1"/>
  <c r="P737" i="1"/>
  <c r="P993" i="1"/>
  <c r="P1249" i="1"/>
  <c r="P160" i="1"/>
  <c r="P512" i="1"/>
  <c r="P768" i="1"/>
  <c r="P1024" i="1"/>
  <c r="P1280" i="1"/>
  <c r="P1804" i="1"/>
  <c r="P2336" i="1"/>
  <c r="P2608" i="1"/>
  <c r="P2880" i="1"/>
  <c r="O263" i="1"/>
  <c r="O583" i="1"/>
  <c r="O839" i="1"/>
  <c r="O1095" i="1"/>
  <c r="O1351" i="1"/>
  <c r="O1607" i="1"/>
  <c r="O1863" i="1"/>
  <c r="O2119" i="1"/>
  <c r="O2411" i="1"/>
  <c r="O2271" i="1"/>
  <c r="P1389" i="1"/>
  <c r="P1645" i="1"/>
  <c r="P1905" i="1"/>
  <c r="P2638" i="1"/>
  <c r="O353" i="1"/>
  <c r="P1515" i="1"/>
  <c r="P1771" i="1"/>
  <c r="P2027" i="1"/>
  <c r="P2283" i="1"/>
  <c r="P2539" i="1"/>
  <c r="P2061" i="1"/>
  <c r="P2317" i="1"/>
  <c r="P2569" i="1"/>
  <c r="O416" i="1"/>
  <c r="O640" i="1"/>
  <c r="O896" i="1"/>
  <c r="O1152" i="1"/>
  <c r="O1408" i="1"/>
  <c r="O1664" i="1"/>
  <c r="O2188" i="1"/>
  <c r="O2432" i="1"/>
  <c r="O2668" i="1"/>
  <c r="O1565" i="1"/>
  <c r="O2081" i="1"/>
  <c r="P2651" i="1"/>
  <c r="O2824" i="1"/>
  <c r="O914" i="1"/>
  <c r="O1950" i="1"/>
  <c r="O910" i="1"/>
  <c r="O1918" i="1"/>
  <c r="P107" i="1"/>
  <c r="P235" i="1"/>
  <c r="P363" i="1"/>
  <c r="P491" i="1"/>
  <c r="P523" i="1"/>
  <c r="P571" i="1"/>
  <c r="P619" i="1"/>
  <c r="P655" i="1"/>
  <c r="P703" i="1"/>
  <c r="P751" i="1"/>
  <c r="P787" i="1"/>
  <c r="P835" i="1"/>
  <c r="P883" i="1"/>
  <c r="P919" i="1"/>
  <c r="P979" i="1"/>
  <c r="P1043" i="1"/>
  <c r="P1107" i="1"/>
  <c r="P1171" i="1"/>
  <c r="P1235" i="1"/>
  <c r="P1331" i="1"/>
  <c r="P478" i="1"/>
  <c r="P574" i="1"/>
  <c r="P706" i="1"/>
  <c r="P838" i="1"/>
  <c r="P974" i="1"/>
  <c r="P1102" i="1"/>
  <c r="P1230" i="1"/>
  <c r="P1358" i="1"/>
  <c r="P1486" i="1"/>
  <c r="P1554" i="1"/>
  <c r="P1682" i="1"/>
  <c r="P1874" i="1"/>
  <c r="P2130" i="1"/>
  <c r="P353" i="1"/>
  <c r="P609" i="1"/>
  <c r="P865" i="1"/>
  <c r="P1121" i="1"/>
  <c r="P416" i="1"/>
  <c r="P640" i="1"/>
  <c r="P896" i="1"/>
  <c r="P1152" i="1"/>
  <c r="P1408" i="1"/>
  <c r="P1672" i="1"/>
  <c r="P1936" i="1"/>
  <c r="P2200" i="1"/>
  <c r="P2744" i="1"/>
  <c r="O135" i="1"/>
  <c r="O391" i="1"/>
  <c r="O711" i="1"/>
  <c r="O967" i="1"/>
  <c r="O1223" i="1"/>
  <c r="O1479" i="1"/>
  <c r="O1735" i="1"/>
  <c r="O1991" i="1"/>
  <c r="O2247" i="1"/>
  <c r="O2583" i="1"/>
  <c r="O2783" i="1"/>
  <c r="P1517" i="1"/>
  <c r="P1773" i="1"/>
  <c r="P2510" i="1"/>
  <c r="P2766" i="1"/>
  <c r="O97" i="1"/>
  <c r="P1387" i="1"/>
  <c r="P1643" i="1"/>
  <c r="P1899" i="1"/>
  <c r="P2155" i="1"/>
  <c r="P2411" i="1"/>
  <c r="P1933" i="1"/>
  <c r="P2189" i="1"/>
  <c r="P2441" i="1"/>
  <c r="O160" i="1"/>
  <c r="O512" i="1"/>
  <c r="O768" i="1"/>
  <c r="O1024" i="1"/>
  <c r="O1280" i="1"/>
  <c r="O1536" i="1"/>
  <c r="O2060" i="1"/>
  <c r="O2316" i="1"/>
  <c r="O833" i="1"/>
  <c r="O1825" i="1"/>
  <c r="O1434" i="1"/>
  <c r="O2450" i="1"/>
  <c r="O1406" i="1"/>
  <c r="O2438" i="1"/>
  <c r="O2684" i="1"/>
  <c r="P2699" i="1"/>
  <c r="P2715" i="1"/>
  <c r="O2743" i="1"/>
  <c r="O2760" i="1"/>
  <c r="P2776" i="1"/>
  <c r="O2815" i="1"/>
  <c r="O2822" i="1"/>
  <c r="P2843" i="1"/>
  <c r="P1586" i="1"/>
  <c r="P1714" i="1"/>
  <c r="P1938" i="1"/>
  <c r="P2194" i="1"/>
  <c r="P481" i="1"/>
  <c r="P673" i="1"/>
  <c r="P929" i="1"/>
  <c r="P1185" i="1"/>
  <c r="P32" i="1"/>
  <c r="P704" i="1"/>
  <c r="P960" i="1"/>
  <c r="P1216" i="1"/>
  <c r="P1736" i="1"/>
  <c r="P2000" i="1"/>
  <c r="P2264" i="1"/>
  <c r="P2540" i="1"/>
  <c r="P2812" i="1"/>
  <c r="O71" i="1"/>
  <c r="O327" i="1"/>
  <c r="O519" i="1"/>
  <c r="O775" i="1"/>
  <c r="O1031" i="1"/>
  <c r="O1287" i="1"/>
  <c r="O1543" i="1"/>
  <c r="O1799" i="1"/>
  <c r="O2055" i="1"/>
  <c r="O2327" i="1"/>
  <c r="O2675" i="1"/>
  <c r="O2855" i="1"/>
  <c r="P1581" i="1"/>
  <c r="P1837" i="1"/>
  <c r="P2574" i="1"/>
  <c r="P2830" i="1"/>
  <c r="O225" i="1"/>
  <c r="P1451" i="1"/>
  <c r="P1707" i="1"/>
  <c r="P1963" i="1"/>
  <c r="P2219" i="1"/>
  <c r="P2475" i="1"/>
  <c r="P1997" i="1"/>
  <c r="P2253" i="1"/>
  <c r="P2505" i="1"/>
  <c r="O288" i="1"/>
  <c r="O576" i="1"/>
  <c r="O832" i="1"/>
  <c r="O1088" i="1"/>
  <c r="O1344" i="1"/>
  <c r="O1600" i="1"/>
  <c r="O2124" i="1"/>
  <c r="O2608" i="1"/>
  <c r="O913" i="1"/>
  <c r="O1437" i="1"/>
  <c r="O1953" i="1"/>
  <c r="O222" i="1"/>
  <c r="O658" i="1"/>
  <c r="O1686" i="1"/>
  <c r="O2710" i="1"/>
  <c r="O650" i="1"/>
  <c r="O1662" i="1"/>
  <c r="O2694" i="1"/>
  <c r="O550" i="1"/>
  <c r="O614" i="1"/>
  <c r="O678" i="1"/>
  <c r="O774" i="1"/>
  <c r="O838" i="1"/>
  <c r="O870" i="1"/>
  <c r="O934" i="1"/>
  <c r="O1062" i="1"/>
  <c r="O1126" i="1"/>
  <c r="O1158" i="1"/>
  <c r="O1222" i="1"/>
  <c r="O1286" i="1"/>
  <c r="O1318" i="1"/>
  <c r="O1350" i="1"/>
  <c r="P1895" i="1"/>
  <c r="O2262" i="1"/>
  <c r="O2358" i="1"/>
  <c r="O2390" i="1"/>
  <c r="O2422" i="1"/>
  <c r="O2454" i="1"/>
  <c r="O2486" i="1"/>
  <c r="O2518" i="1"/>
  <c r="O2534" i="1"/>
  <c r="P2566" i="1"/>
  <c r="O2598" i="1"/>
  <c r="P2726" i="1"/>
  <c r="O2758" i="1"/>
  <c r="P2790" i="1"/>
  <c r="P2822" i="1"/>
  <c r="O2838" i="1"/>
  <c r="O2870" i="1"/>
  <c r="P1558" i="1"/>
  <c r="P1622" i="1"/>
  <c r="P1686" i="1"/>
  <c r="P128" i="1"/>
  <c r="P256" i="1"/>
  <c r="P384" i="1"/>
  <c r="P1492" i="1"/>
  <c r="P1620" i="1"/>
  <c r="P1752" i="1"/>
  <c r="P2020" i="1"/>
  <c r="P2152" i="1"/>
  <c r="P2284" i="1"/>
  <c r="P2420" i="1"/>
  <c r="P2556" i="1"/>
  <c r="P2760" i="1"/>
  <c r="O535" i="1"/>
  <c r="O663" i="1"/>
  <c r="O791" i="1"/>
  <c r="O919" i="1"/>
  <c r="O1047" i="1"/>
  <c r="O1175" i="1"/>
  <c r="O1303" i="1"/>
  <c r="O1431" i="1"/>
  <c r="O1559" i="1"/>
  <c r="O1879" i="1"/>
  <c r="O2071" i="1"/>
  <c r="O2199" i="1"/>
  <c r="O2347" i="1"/>
  <c r="O2519" i="1"/>
  <c r="P1464" i="1"/>
  <c r="O2715" i="1"/>
  <c r="P1469" i="1"/>
  <c r="P1597" i="1"/>
  <c r="P1725" i="1"/>
  <c r="P1853" i="1"/>
  <c r="P2462" i="1"/>
  <c r="P2526" i="1"/>
  <c r="P2654" i="1"/>
  <c r="P2782" i="1"/>
  <c r="O65" i="1"/>
  <c r="O321" i="1"/>
  <c r="O501" i="1"/>
  <c r="O565" i="1"/>
  <c r="O697" i="1"/>
  <c r="P1403" i="1"/>
  <c r="P1531" i="1"/>
  <c r="P1659" i="1"/>
  <c r="P1787" i="1"/>
  <c r="P2107" i="1"/>
  <c r="P2235" i="1"/>
  <c r="P2363" i="1"/>
  <c r="P2491" i="1"/>
  <c r="P2619" i="1"/>
  <c r="P2013" i="1"/>
  <c r="P2141" i="1"/>
  <c r="P2205" i="1"/>
  <c r="P2329" i="1"/>
  <c r="P2457" i="1"/>
  <c r="P2585" i="1"/>
  <c r="P2709" i="1"/>
  <c r="P2837" i="1"/>
  <c r="O128" i="1"/>
  <c r="O256" i="1"/>
  <c r="O384" i="1"/>
  <c r="O2008" i="1"/>
  <c r="O2140" i="1"/>
  <c r="O2504" i="1"/>
  <c r="O2623" i="1"/>
  <c r="O1189" i="1"/>
  <c r="O1453" i="1"/>
  <c r="O518" i="1"/>
  <c r="O582" i="1"/>
  <c r="O646" i="1"/>
  <c r="O710" i="1"/>
  <c r="O742" i="1"/>
  <c r="O806" i="1"/>
  <c r="O902" i="1"/>
  <c r="O966" i="1"/>
  <c r="O1030" i="1"/>
  <c r="O1094" i="1"/>
  <c r="O1190" i="1"/>
  <c r="O1254" i="1"/>
  <c r="O1510" i="1"/>
  <c r="O1542" i="1"/>
  <c r="O1606" i="1"/>
  <c r="O1638" i="1"/>
  <c r="O1734" i="1"/>
  <c r="O2246" i="1"/>
  <c r="O2342" i="1"/>
  <c r="O2374" i="1"/>
  <c r="P2406" i="1"/>
  <c r="P2438" i="1"/>
  <c r="O2470" i="1"/>
  <c r="O2502" i="1"/>
  <c r="P2550" i="1"/>
  <c r="P2582" i="1"/>
  <c r="O2614" i="1"/>
  <c r="O2646" i="1"/>
  <c r="P2710" i="1"/>
  <c r="P2742" i="1"/>
  <c r="O2774" i="1"/>
  <c r="P2806" i="1"/>
  <c r="P2854" i="1"/>
  <c r="O2886" i="1"/>
  <c r="P1590" i="1"/>
  <c r="P1654" i="1"/>
  <c r="P1718" i="1"/>
  <c r="P65" i="1"/>
  <c r="P193" i="1"/>
  <c r="P321" i="1"/>
  <c r="P449" i="1"/>
  <c r="P1556" i="1"/>
  <c r="P1688" i="1"/>
  <c r="P1820" i="1"/>
  <c r="P2084" i="1"/>
  <c r="P2216" i="1"/>
  <c r="P2488" i="1"/>
  <c r="P2692" i="1"/>
  <c r="P2828" i="1"/>
  <c r="O599" i="1"/>
  <c r="O727" i="1"/>
  <c r="O855" i="1"/>
  <c r="O983" i="1"/>
  <c r="O1111" i="1"/>
  <c r="O1239" i="1"/>
  <c r="O1367" i="1"/>
  <c r="O1495" i="1"/>
  <c r="O1815" i="1"/>
  <c r="O1943" i="1"/>
  <c r="O2007" i="1"/>
  <c r="O2263" i="1"/>
  <c r="O2603" i="1"/>
  <c r="O2399" i="1"/>
  <c r="O2799" i="1"/>
  <c r="P1405" i="1"/>
  <c r="P1533" i="1"/>
  <c r="P1789" i="1"/>
  <c r="P2398" i="1"/>
  <c r="P2590" i="1"/>
  <c r="P2718" i="1"/>
  <c r="P2846" i="1"/>
  <c r="O193" i="1"/>
  <c r="O449" i="1"/>
  <c r="O629" i="1"/>
  <c r="P1467" i="1"/>
  <c r="P2043" i="1"/>
  <c r="P2171" i="1"/>
  <c r="P2299" i="1"/>
  <c r="P2555" i="1"/>
  <c r="P1949" i="1"/>
  <c r="P2077" i="1"/>
  <c r="P2521" i="1"/>
  <c r="P2773" i="1"/>
  <c r="O1812" i="1"/>
  <c r="O2328" i="1"/>
  <c r="O2447" i="1"/>
  <c r="O2564" i="1"/>
  <c r="O1061" i="1"/>
  <c r="O1317" i="1"/>
  <c r="O2741" i="1"/>
  <c r="O2869" i="1"/>
  <c r="P2827" i="1"/>
  <c r="O190" i="1"/>
  <c r="O2036" i="1"/>
  <c r="O502" i="1"/>
  <c r="O758" i="1"/>
  <c r="O1014" i="1"/>
  <c r="O1270" i="1"/>
  <c r="O1526" i="1"/>
  <c r="O1782" i="1"/>
  <c r="O2046" i="1"/>
  <c r="O2294" i="1"/>
  <c r="O2806" i="1"/>
  <c r="O750" i="1"/>
  <c r="O1002" i="1"/>
  <c r="O1262" i="1"/>
  <c r="O2278" i="1"/>
  <c r="O2790" i="1"/>
  <c r="P27" i="1"/>
  <c r="P91" i="1"/>
  <c r="P155" i="1"/>
  <c r="P219" i="1"/>
  <c r="P283" i="1"/>
  <c r="P347" i="1"/>
  <c r="P411" i="1"/>
  <c r="P475" i="1"/>
  <c r="P735" i="1"/>
  <c r="P767" i="1"/>
  <c r="P799" i="1"/>
  <c r="P831" i="1"/>
  <c r="P526" i="1"/>
  <c r="P558" i="1"/>
  <c r="P590" i="1"/>
  <c r="P790" i="1"/>
  <c r="P1054" i="1"/>
  <c r="P1118" i="1"/>
  <c r="P1246" i="1"/>
  <c r="P1310" i="1"/>
  <c r="P1374" i="1"/>
  <c r="P1502" i="1"/>
  <c r="O282" i="1"/>
  <c r="O346" i="1"/>
  <c r="O504" i="1"/>
  <c r="O520" i="1"/>
  <c r="O538" i="1"/>
  <c r="O552" i="1"/>
  <c r="O568" i="1"/>
  <c r="O584" i="1"/>
  <c r="O600" i="1"/>
  <c r="O616" i="1"/>
  <c r="O634" i="1"/>
  <c r="O648" i="1"/>
  <c r="O664" i="1"/>
  <c r="O680" i="1"/>
  <c r="O698" i="1"/>
  <c r="O712" i="1"/>
  <c r="O728" i="1"/>
  <c r="O744" i="1"/>
  <c r="O762" i="1"/>
  <c r="O777" i="1"/>
  <c r="O793" i="1"/>
  <c r="O809" i="1"/>
  <c r="O825" i="1"/>
  <c r="O841" i="1"/>
  <c r="O858" i="1"/>
  <c r="O873" i="1"/>
  <c r="O889" i="1"/>
  <c r="O905" i="1"/>
  <c r="O922" i="1"/>
  <c r="O937" i="1"/>
  <c r="O953" i="1"/>
  <c r="O969" i="1"/>
  <c r="O986" i="1"/>
  <c r="O1000" i="1"/>
  <c r="O1016" i="1"/>
  <c r="O1032" i="1"/>
  <c r="O1050" i="1"/>
  <c r="O1064" i="1"/>
  <c r="O1082" i="1"/>
  <c r="O1096" i="1"/>
  <c r="O1112" i="1"/>
  <c r="O1128" i="1"/>
  <c r="O1144" i="1"/>
  <c r="O1160" i="1"/>
  <c r="O1176" i="1"/>
  <c r="O1192" i="1"/>
  <c r="O1210" i="1"/>
  <c r="O1224" i="1"/>
  <c r="O1240" i="1"/>
  <c r="O1256" i="1"/>
  <c r="O1274" i="1"/>
  <c r="O1288" i="1"/>
  <c r="O1304" i="1"/>
  <c r="O1320" i="1"/>
  <c r="O1336" i="1"/>
  <c r="O1352" i="1"/>
  <c r="O1368" i="1"/>
  <c r="O1386" i="1"/>
  <c r="O1400" i="1"/>
  <c r="O1418" i="1"/>
  <c r="O1432" i="1"/>
  <c r="O1450" i="1"/>
  <c r="O1464" i="1"/>
  <c r="O1482" i="1"/>
  <c r="O1496" i="1"/>
  <c r="O1512" i="1"/>
  <c r="O1528" i="1"/>
  <c r="O1544" i="1"/>
  <c r="O1560" i="1"/>
  <c r="O1578" i="1"/>
  <c r="O1593" i="1"/>
  <c r="O1609" i="1"/>
  <c r="O1625" i="1"/>
  <c r="O1641" i="1"/>
  <c r="O1657" i="1"/>
  <c r="O1674" i="1"/>
  <c r="O1689" i="1"/>
  <c r="O1706" i="1"/>
  <c r="O1721" i="1"/>
  <c r="O1737" i="1"/>
  <c r="O1753" i="1"/>
  <c r="O1770" i="1"/>
  <c r="O1785" i="1"/>
  <c r="O1802" i="1"/>
  <c r="O1817" i="1"/>
  <c r="O1833" i="1"/>
  <c r="O1849" i="1"/>
  <c r="O1865" i="1"/>
  <c r="O1881" i="1"/>
  <c r="O1897" i="1"/>
  <c r="O1913" i="1"/>
  <c r="O1929" i="1"/>
  <c r="O1945" i="1"/>
  <c r="O1961" i="1"/>
  <c r="O1977" i="1"/>
  <c r="O1993" i="1"/>
  <c r="O2009" i="1"/>
  <c r="O2025" i="1"/>
  <c r="O2041" i="1"/>
  <c r="O2057" i="1"/>
  <c r="O2073" i="1"/>
  <c r="O2089" i="1"/>
  <c r="O2105" i="1"/>
  <c r="O2121" i="1"/>
  <c r="O2137" i="1"/>
  <c r="O2153" i="1"/>
  <c r="O2169" i="1"/>
  <c r="O2185" i="1"/>
  <c r="O2201" i="1"/>
  <c r="O2217" i="1"/>
  <c r="P2234" i="1"/>
  <c r="P2250" i="1"/>
  <c r="O2264" i="1"/>
  <c r="O2280" i="1"/>
  <c r="O2296" i="1"/>
  <c r="O2315" i="1"/>
  <c r="P2328" i="1"/>
  <c r="P2344" i="1"/>
  <c r="P2360" i="1"/>
  <c r="O2379" i="1"/>
  <c r="O2392" i="1"/>
  <c r="O2408" i="1"/>
  <c r="O2424" i="1"/>
  <c r="O2440" i="1"/>
  <c r="O2458" i="1"/>
  <c r="O2472" i="1"/>
  <c r="O2490" i="1"/>
  <c r="O2507" i="1"/>
  <c r="P2522" i="1"/>
  <c r="O2538" i="1"/>
  <c r="O2554" i="1"/>
  <c r="O2571" i="1"/>
  <c r="O2584" i="1"/>
  <c r="O2616" i="1"/>
  <c r="O2635" i="1"/>
  <c r="P2648" i="1"/>
  <c r="O2666" i="1"/>
  <c r="O2683" i="1"/>
  <c r="O2696" i="1"/>
  <c r="O2712" i="1"/>
  <c r="O2728" i="1"/>
  <c r="O2746" i="1"/>
  <c r="O2762" i="1"/>
  <c r="P2778" i="1"/>
  <c r="O2794" i="1"/>
  <c r="P2810" i="1"/>
  <c r="O2826" i="1"/>
  <c r="O2843" i="1"/>
  <c r="P2857" i="1"/>
  <c r="P2873" i="1"/>
  <c r="O2888" i="1"/>
  <c r="P33" i="1"/>
  <c r="P161" i="1"/>
  <c r="P289" i="1"/>
  <c r="P417" i="1"/>
  <c r="P96" i="1"/>
  <c r="P224" i="1"/>
  <c r="P352" i="1"/>
  <c r="P480" i="1"/>
  <c r="P1508" i="1"/>
  <c r="P1572" i="1"/>
  <c r="P1640" i="1"/>
  <c r="P1704" i="1"/>
  <c r="P1772" i="1"/>
  <c r="P1836" i="1"/>
  <c r="P2436" i="1"/>
  <c r="P2504" i="1"/>
  <c r="P2572" i="1"/>
  <c r="P2708" i="1"/>
  <c r="P2844" i="1"/>
  <c r="O39" i="1"/>
  <c r="O103" i="1"/>
  <c r="O167" i="1"/>
  <c r="O231" i="1"/>
  <c r="O295" i="1"/>
  <c r="O359" i="1"/>
  <c r="O423" i="1"/>
  <c r="O487" i="1"/>
  <c r="O1831" i="1"/>
  <c r="O1895" i="1"/>
  <c r="O1959" i="1"/>
  <c r="O2023" i="1"/>
  <c r="O2087" i="1"/>
  <c r="O2151" i="1"/>
  <c r="O2215" i="1"/>
  <c r="O2283" i="1"/>
  <c r="O2455" i="1"/>
  <c r="O2539" i="1"/>
  <c r="O2527" i="1"/>
  <c r="P1357" i="1"/>
  <c r="P1421" i="1"/>
  <c r="P1485" i="1"/>
  <c r="P1549" i="1"/>
  <c r="P1613" i="1"/>
  <c r="P1677" i="1"/>
  <c r="P1741" i="1"/>
  <c r="P1805" i="1"/>
  <c r="P2414" i="1"/>
  <c r="P2478" i="1"/>
  <c r="P2542" i="1"/>
  <c r="P2606" i="1"/>
  <c r="P2670" i="1"/>
  <c r="P2734" i="1"/>
  <c r="P2798" i="1"/>
  <c r="P2862" i="1"/>
  <c r="O517" i="1"/>
  <c r="P2315" i="1"/>
  <c r="P2571" i="1"/>
  <c r="O2639" i="1"/>
  <c r="P1965" i="1"/>
  <c r="P2029" i="1"/>
  <c r="P2093" i="1"/>
  <c r="P2157" i="1"/>
  <c r="P2221" i="1"/>
  <c r="P2285" i="1"/>
  <c r="P2345" i="1"/>
  <c r="P2409" i="1"/>
  <c r="P2537" i="1"/>
  <c r="P2664" i="1"/>
  <c r="P2789" i="1"/>
  <c r="O96" i="1"/>
  <c r="O38" i="1"/>
  <c r="O31" i="1"/>
  <c r="P30" i="1"/>
  <c r="P31" i="1"/>
  <c r="O36" i="1"/>
  <c r="O27" i="1"/>
  <c r="P36" i="1"/>
  <c r="O28" i="1"/>
  <c r="O29" i="1"/>
  <c r="O35" i="1"/>
  <c r="P28" i="1"/>
  <c r="P29" i="1"/>
  <c r="P34" i="1"/>
  <c r="P35" i="1"/>
  <c r="O34" i="1"/>
  <c r="O37" i="1"/>
  <c r="P37" i="1"/>
  <c r="O30" i="1"/>
  <c r="O70" i="1"/>
  <c r="O63" i="1"/>
  <c r="P62" i="1"/>
  <c r="P63" i="1"/>
  <c r="O66" i="1"/>
  <c r="O69" i="1"/>
  <c r="P69" i="1"/>
  <c r="O60" i="1"/>
  <c r="O61" i="1"/>
  <c r="O67" i="1"/>
  <c r="P60" i="1"/>
  <c r="P61" i="1"/>
  <c r="P66" i="1"/>
  <c r="P67" i="1"/>
  <c r="O68" i="1"/>
  <c r="O59" i="1"/>
  <c r="P68" i="1"/>
  <c r="O102" i="1"/>
  <c r="O95" i="1"/>
  <c r="P94" i="1"/>
  <c r="P95" i="1"/>
  <c r="O100" i="1"/>
  <c r="O91" i="1"/>
  <c r="P100" i="1"/>
  <c r="O92" i="1"/>
  <c r="O93" i="1"/>
  <c r="O99" i="1"/>
  <c r="P92" i="1"/>
  <c r="P93" i="1"/>
  <c r="P98" i="1"/>
  <c r="P99" i="1"/>
  <c r="O98" i="1"/>
  <c r="O101" i="1"/>
  <c r="P101" i="1"/>
  <c r="O134" i="1"/>
  <c r="O127" i="1"/>
  <c r="P126" i="1"/>
  <c r="P127" i="1"/>
  <c r="O133" i="1"/>
  <c r="O123" i="1"/>
  <c r="P132" i="1"/>
  <c r="P133" i="1"/>
  <c r="O124" i="1"/>
  <c r="O125" i="1"/>
  <c r="O131" i="1"/>
  <c r="P124" i="1"/>
  <c r="P125" i="1"/>
  <c r="P130" i="1"/>
  <c r="P131" i="1"/>
  <c r="O130" i="1"/>
  <c r="O132" i="1"/>
  <c r="O126" i="1"/>
  <c r="O166" i="1"/>
  <c r="O159" i="1"/>
  <c r="P158" i="1"/>
  <c r="P159" i="1"/>
  <c r="O162" i="1"/>
  <c r="O164" i="1"/>
  <c r="O155" i="1"/>
  <c r="O156" i="1"/>
  <c r="O157" i="1"/>
  <c r="O163" i="1"/>
  <c r="P156" i="1"/>
  <c r="P157" i="1"/>
  <c r="P162" i="1"/>
  <c r="P163" i="1"/>
  <c r="O165" i="1"/>
  <c r="P164" i="1"/>
  <c r="P165" i="1"/>
  <c r="O158" i="1"/>
  <c r="O198" i="1"/>
  <c r="O191" i="1"/>
  <c r="P190" i="1"/>
  <c r="P191" i="1"/>
  <c r="O194" i="1"/>
  <c r="O197" i="1"/>
  <c r="O187" i="1"/>
  <c r="P196" i="1"/>
  <c r="P197" i="1"/>
  <c r="O188" i="1"/>
  <c r="O189" i="1"/>
  <c r="O195" i="1"/>
  <c r="P188" i="1"/>
  <c r="P189" i="1"/>
  <c r="P194" i="1"/>
  <c r="P195" i="1"/>
  <c r="O196" i="1"/>
  <c r="O230" i="1"/>
  <c r="O223" i="1"/>
  <c r="P222" i="1"/>
  <c r="P223" i="1"/>
  <c r="O226" i="1"/>
  <c r="O228" i="1"/>
  <c r="O219" i="1"/>
  <c r="P229" i="1"/>
  <c r="O220" i="1"/>
  <c r="O221" i="1"/>
  <c r="O227" i="1"/>
  <c r="P220" i="1"/>
  <c r="P221" i="1"/>
  <c r="P226" i="1"/>
  <c r="P227" i="1"/>
  <c r="O229" i="1"/>
  <c r="P228" i="1"/>
  <c r="O262" i="1"/>
  <c r="O255" i="1"/>
  <c r="P254" i="1"/>
  <c r="P255" i="1"/>
  <c r="O260" i="1"/>
  <c r="O261" i="1"/>
  <c r="O251" i="1"/>
  <c r="P260" i="1"/>
  <c r="P261" i="1"/>
  <c r="O252" i="1"/>
  <c r="O253" i="1"/>
  <c r="O259" i="1"/>
  <c r="P252" i="1"/>
  <c r="P253" i="1"/>
  <c r="P258" i="1"/>
  <c r="P259" i="1"/>
  <c r="O258" i="1"/>
  <c r="O254" i="1"/>
  <c r="O287" i="1"/>
  <c r="P286" i="1"/>
  <c r="P287" i="1"/>
  <c r="O292" i="1"/>
  <c r="O283" i="1"/>
  <c r="P293" i="1"/>
  <c r="O286" i="1"/>
  <c r="O284" i="1"/>
  <c r="O285" i="1"/>
  <c r="O291" i="1"/>
  <c r="P284" i="1"/>
  <c r="P285" i="1"/>
  <c r="P290" i="1"/>
  <c r="P291" i="1"/>
  <c r="O294" i="1"/>
  <c r="O293" i="1"/>
  <c r="P292" i="1"/>
  <c r="O290" i="1"/>
  <c r="O318" i="1"/>
  <c r="O322" i="1"/>
  <c r="O319" i="1"/>
  <c r="P318" i="1"/>
  <c r="P319" i="1"/>
  <c r="O314" i="1"/>
  <c r="O324" i="1"/>
  <c r="O315" i="1"/>
  <c r="P324" i="1"/>
  <c r="P325" i="1"/>
  <c r="O326" i="1"/>
  <c r="O316" i="1"/>
  <c r="O317" i="1"/>
  <c r="O323" i="1"/>
  <c r="P316" i="1"/>
  <c r="P317" i="1"/>
  <c r="P322" i="1"/>
  <c r="P323" i="1"/>
  <c r="O325" i="1"/>
  <c r="O358" i="1"/>
  <c r="O351" i="1"/>
  <c r="P350" i="1"/>
  <c r="P351" i="1"/>
  <c r="O356" i="1"/>
  <c r="O347" i="1"/>
  <c r="P356" i="1"/>
  <c r="P357" i="1"/>
  <c r="O354" i="1"/>
  <c r="O348" i="1"/>
  <c r="O349" i="1"/>
  <c r="O355" i="1"/>
  <c r="P348" i="1"/>
  <c r="P349" i="1"/>
  <c r="P354" i="1"/>
  <c r="P355" i="1"/>
  <c r="O350" i="1"/>
  <c r="O357" i="1"/>
  <c r="O382" i="1"/>
  <c r="O386" i="1"/>
  <c r="O383" i="1"/>
  <c r="P382" i="1"/>
  <c r="P383" i="1"/>
  <c r="O378" i="1"/>
  <c r="O388" i="1"/>
  <c r="O379" i="1"/>
  <c r="P388" i="1"/>
  <c r="P389" i="1"/>
  <c r="O390" i="1"/>
  <c r="O380" i="1"/>
  <c r="O381" i="1"/>
  <c r="O387" i="1"/>
  <c r="P380" i="1"/>
  <c r="P381" i="1"/>
  <c r="P386" i="1"/>
  <c r="P387" i="1"/>
  <c r="O389" i="1"/>
  <c r="O414" i="1"/>
  <c r="O422" i="1"/>
  <c r="O415" i="1"/>
  <c r="P418" i="1"/>
  <c r="P415" i="1"/>
  <c r="O420" i="1"/>
  <c r="O411" i="1"/>
  <c r="P420" i="1"/>
  <c r="P421" i="1"/>
  <c r="O418" i="1"/>
  <c r="O412" i="1"/>
  <c r="O413" i="1"/>
  <c r="O419" i="1"/>
  <c r="P412" i="1"/>
  <c r="P413" i="1"/>
  <c r="P414" i="1"/>
  <c r="P422" i="1"/>
  <c r="P419" i="1"/>
  <c r="O410" i="1"/>
  <c r="O421" i="1"/>
  <c r="O446" i="1"/>
  <c r="O450" i="1"/>
  <c r="O447" i="1"/>
  <c r="P450" i="1"/>
  <c r="P447" i="1"/>
  <c r="O442" i="1"/>
  <c r="O452" i="1"/>
  <c r="O443" i="1"/>
  <c r="P453" i="1"/>
  <c r="O454" i="1"/>
  <c r="O444" i="1"/>
  <c r="O445" i="1"/>
  <c r="O451" i="1"/>
  <c r="P444" i="1"/>
  <c r="P445" i="1"/>
  <c r="P454" i="1"/>
  <c r="P451" i="1"/>
  <c r="O453" i="1"/>
  <c r="P452" i="1"/>
  <c r="O478" i="1"/>
  <c r="O486" i="1"/>
  <c r="O479" i="1"/>
  <c r="P482" i="1"/>
  <c r="P479" i="1"/>
  <c r="O475" i="1"/>
  <c r="P485" i="1"/>
  <c r="O482" i="1"/>
  <c r="O485" i="1"/>
  <c r="O476" i="1"/>
  <c r="O477" i="1"/>
  <c r="O483" i="1"/>
  <c r="P476" i="1"/>
  <c r="P477" i="1"/>
  <c r="P486" i="1"/>
  <c r="P483" i="1"/>
  <c r="O474" i="1"/>
  <c r="O484" i="1"/>
  <c r="P484" i="1"/>
  <c r="O510" i="1"/>
  <c r="O509" i="1"/>
  <c r="O511" i="1"/>
  <c r="P498" i="1"/>
  <c r="P511" i="1"/>
  <c r="O506" i="1"/>
  <c r="O500" i="1"/>
  <c r="O505" i="1"/>
  <c r="P500" i="1"/>
  <c r="O508" i="1"/>
  <c r="P508" i="1"/>
  <c r="P509" i="1"/>
  <c r="P502" i="1"/>
  <c r="P499" i="1"/>
  <c r="O498" i="1"/>
  <c r="O507" i="1"/>
  <c r="P501" i="1"/>
  <c r="O525" i="1"/>
  <c r="O527" i="1"/>
  <c r="P527" i="1"/>
  <c r="O523" i="1"/>
  <c r="P517" i="1"/>
  <c r="O526" i="1"/>
  <c r="O524" i="1"/>
  <c r="P524" i="1"/>
  <c r="P525" i="1"/>
  <c r="P518" i="1"/>
  <c r="O516" i="1"/>
  <c r="O521" i="1"/>
  <c r="P516" i="1"/>
  <c r="O541" i="1"/>
  <c r="O543" i="1"/>
  <c r="P543" i="1"/>
  <c r="O534" i="1"/>
  <c r="O532" i="1"/>
  <c r="P532" i="1"/>
  <c r="P533" i="1"/>
  <c r="O540" i="1"/>
  <c r="P540" i="1"/>
  <c r="P541" i="1"/>
  <c r="P534" i="1"/>
  <c r="O542" i="1"/>
  <c r="O537" i="1"/>
  <c r="O539" i="1"/>
  <c r="O557" i="1"/>
  <c r="O559" i="1"/>
  <c r="P559" i="1"/>
  <c r="O553" i="1"/>
  <c r="O555" i="1"/>
  <c r="O558" i="1"/>
  <c r="O556" i="1"/>
  <c r="P556" i="1"/>
  <c r="P557" i="1"/>
  <c r="P550" i="1"/>
  <c r="O548" i="1"/>
  <c r="P548" i="1"/>
  <c r="P549" i="1"/>
  <c r="O554" i="1"/>
  <c r="O574" i="1"/>
  <c r="O573" i="1"/>
  <c r="O575" i="1"/>
  <c r="P575" i="1"/>
  <c r="O570" i="1"/>
  <c r="O564" i="1"/>
  <c r="P564" i="1"/>
  <c r="P565" i="1"/>
  <c r="O572" i="1"/>
  <c r="P572" i="1"/>
  <c r="P573" i="1"/>
  <c r="P566" i="1"/>
  <c r="O566" i="1"/>
  <c r="O569" i="1"/>
  <c r="O571" i="1"/>
  <c r="O589" i="1"/>
  <c r="O591" i="1"/>
  <c r="P591" i="1"/>
  <c r="O585" i="1"/>
  <c r="O587" i="1"/>
  <c r="O590" i="1"/>
  <c r="O588" i="1"/>
  <c r="P588" i="1"/>
  <c r="P589" i="1"/>
  <c r="P582" i="1"/>
  <c r="O580" i="1"/>
  <c r="P580" i="1"/>
  <c r="P581" i="1"/>
  <c r="O586" i="1"/>
  <c r="O606" i="1"/>
  <c r="O605" i="1"/>
  <c r="O607" i="1"/>
  <c r="P598" i="1"/>
  <c r="O598" i="1"/>
  <c r="O596" i="1"/>
  <c r="P596" i="1"/>
  <c r="P597" i="1"/>
  <c r="O604" i="1"/>
  <c r="P604" i="1"/>
  <c r="P605" i="1"/>
  <c r="P602" i="1"/>
  <c r="P599" i="1"/>
  <c r="O602" i="1"/>
  <c r="O601" i="1"/>
  <c r="O603" i="1"/>
  <c r="O621" i="1"/>
  <c r="O623" i="1"/>
  <c r="P614" i="1"/>
  <c r="O617" i="1"/>
  <c r="O619" i="1"/>
  <c r="O622" i="1"/>
  <c r="O620" i="1"/>
  <c r="P620" i="1"/>
  <c r="P621" i="1"/>
  <c r="P618" i="1"/>
  <c r="P615" i="1"/>
  <c r="O612" i="1"/>
  <c r="P612" i="1"/>
  <c r="P613" i="1"/>
  <c r="O637" i="1"/>
  <c r="O639" i="1"/>
  <c r="P630" i="1"/>
  <c r="O638" i="1"/>
  <c r="P628" i="1"/>
  <c r="P629" i="1"/>
  <c r="O636" i="1"/>
  <c r="P636" i="1"/>
  <c r="P637" i="1"/>
  <c r="P634" i="1"/>
  <c r="P631" i="1"/>
  <c r="O628" i="1"/>
  <c r="O633" i="1"/>
  <c r="O635" i="1"/>
  <c r="O653" i="1"/>
  <c r="O655" i="1"/>
  <c r="P646" i="1"/>
  <c r="O644" i="1"/>
  <c r="O649" i="1"/>
  <c r="O651" i="1"/>
  <c r="O654" i="1"/>
  <c r="O652" i="1"/>
  <c r="P652" i="1"/>
  <c r="P653" i="1"/>
  <c r="P650" i="1"/>
  <c r="P647" i="1"/>
  <c r="P644" i="1"/>
  <c r="P645" i="1"/>
  <c r="O670" i="1"/>
  <c r="O669" i="1"/>
  <c r="O671" i="1"/>
  <c r="P662" i="1"/>
  <c r="O662" i="1"/>
  <c r="O660" i="1"/>
  <c r="O667" i="1"/>
  <c r="P660" i="1"/>
  <c r="P661" i="1"/>
  <c r="O668" i="1"/>
  <c r="P668" i="1"/>
  <c r="P669" i="1"/>
  <c r="P666" i="1"/>
  <c r="P663" i="1"/>
  <c r="O666" i="1"/>
  <c r="O665" i="1"/>
  <c r="O685" i="1"/>
  <c r="O687" i="1"/>
  <c r="P678" i="1"/>
  <c r="O681" i="1"/>
  <c r="O686" i="1"/>
  <c r="O684" i="1"/>
  <c r="P684" i="1"/>
  <c r="P685" i="1"/>
  <c r="P682" i="1"/>
  <c r="P679" i="1"/>
  <c r="O676" i="1"/>
  <c r="O683" i="1"/>
  <c r="P676" i="1"/>
  <c r="P677" i="1"/>
  <c r="O682" i="1"/>
  <c r="O703" i="1"/>
  <c r="P694" i="1"/>
  <c r="O702" i="1"/>
  <c r="O699" i="1"/>
  <c r="P692" i="1"/>
  <c r="O700" i="1"/>
  <c r="P700" i="1"/>
  <c r="P701" i="1"/>
  <c r="P698" i="1"/>
  <c r="P695" i="1"/>
  <c r="O692" i="1"/>
  <c r="O701" i="1"/>
  <c r="P693" i="1"/>
  <c r="O694" i="1"/>
  <c r="O719" i="1"/>
  <c r="P710" i="1"/>
  <c r="O708" i="1"/>
  <c r="O717" i="1"/>
  <c r="P709" i="1"/>
  <c r="O716" i="1"/>
  <c r="P716" i="1"/>
  <c r="P717" i="1"/>
  <c r="P714" i="1"/>
  <c r="P711" i="1"/>
  <c r="O715" i="1"/>
  <c r="P708" i="1"/>
  <c r="O718" i="1"/>
  <c r="O734" i="1"/>
  <c r="O735" i="1"/>
  <c r="P730" i="1"/>
  <c r="P727" i="1"/>
  <c r="O731" i="1"/>
  <c r="P724" i="1"/>
  <c r="O732" i="1"/>
  <c r="P732" i="1"/>
  <c r="P733" i="1"/>
  <c r="P734" i="1"/>
  <c r="P731" i="1"/>
  <c r="O730" i="1"/>
  <c r="O724" i="1"/>
  <c r="O733" i="1"/>
  <c r="P725" i="1"/>
  <c r="O726" i="1"/>
  <c r="O751" i="1"/>
  <c r="P746" i="1"/>
  <c r="P743" i="1"/>
  <c r="O740" i="1"/>
  <c r="O749" i="1"/>
  <c r="P741" i="1"/>
  <c r="O748" i="1"/>
  <c r="P748" i="1"/>
  <c r="P749" i="1"/>
  <c r="P750" i="1"/>
  <c r="P747" i="1"/>
  <c r="O747" i="1"/>
  <c r="P740" i="1"/>
  <c r="O767" i="1"/>
  <c r="P762" i="1"/>
  <c r="P759" i="1"/>
  <c r="O766" i="1"/>
  <c r="O763" i="1"/>
  <c r="P756" i="1"/>
  <c r="O765" i="1"/>
  <c r="O764" i="1"/>
  <c r="P764" i="1"/>
  <c r="P765" i="1"/>
  <c r="P766" i="1"/>
  <c r="P763" i="1"/>
  <c r="O757" i="1"/>
  <c r="O756" i="1"/>
  <c r="P757" i="1"/>
  <c r="O783" i="1"/>
  <c r="P778" i="1"/>
  <c r="P775" i="1"/>
  <c r="O773" i="1"/>
  <c r="O772" i="1"/>
  <c r="P773" i="1"/>
  <c r="O782" i="1"/>
  <c r="O781" i="1"/>
  <c r="O780" i="1"/>
  <c r="P780" i="1"/>
  <c r="P781" i="1"/>
  <c r="P782" i="1"/>
  <c r="P779" i="1"/>
  <c r="O779" i="1"/>
  <c r="P772" i="1"/>
  <c r="O798" i="1"/>
  <c r="O799" i="1"/>
  <c r="P794" i="1"/>
  <c r="P791" i="1"/>
  <c r="P788" i="1"/>
  <c r="O797" i="1"/>
  <c r="O796" i="1"/>
  <c r="P796" i="1"/>
  <c r="P797" i="1"/>
  <c r="P798" i="1"/>
  <c r="P795" i="1"/>
  <c r="O794" i="1"/>
  <c r="O789" i="1"/>
  <c r="O788" i="1"/>
  <c r="O795" i="1"/>
  <c r="P789" i="1"/>
  <c r="O815" i="1"/>
  <c r="P810" i="1"/>
  <c r="P807" i="1"/>
  <c r="O805" i="1"/>
  <c r="O804" i="1"/>
  <c r="O811" i="1"/>
  <c r="P805" i="1"/>
  <c r="O814" i="1"/>
  <c r="O813" i="1"/>
  <c r="O812" i="1"/>
  <c r="P812" i="1"/>
  <c r="P813" i="1"/>
  <c r="P814" i="1"/>
  <c r="P811" i="1"/>
  <c r="P804" i="1"/>
  <c r="O810" i="1"/>
  <c r="O830" i="1"/>
  <c r="O831" i="1"/>
  <c r="P826" i="1"/>
  <c r="P823" i="1"/>
  <c r="O826" i="1"/>
  <c r="O827" i="1"/>
  <c r="P820" i="1"/>
  <c r="O829" i="1"/>
  <c r="O828" i="1"/>
  <c r="P828" i="1"/>
  <c r="P829" i="1"/>
  <c r="P830" i="1"/>
  <c r="P827" i="1"/>
  <c r="O821" i="1"/>
  <c r="O820" i="1"/>
  <c r="P821" i="1"/>
  <c r="O822" i="1"/>
  <c r="O847" i="1"/>
  <c r="P842" i="1"/>
  <c r="P839" i="1"/>
  <c r="O837" i="1"/>
  <c r="O836" i="1"/>
  <c r="P837" i="1"/>
  <c r="O845" i="1"/>
  <c r="O844" i="1"/>
  <c r="P844" i="1"/>
  <c r="P845" i="1"/>
  <c r="P846" i="1"/>
  <c r="P843" i="1"/>
  <c r="O843" i="1"/>
  <c r="P836" i="1"/>
  <c r="O846" i="1"/>
  <c r="O863" i="1"/>
  <c r="P862" i="1"/>
  <c r="P859" i="1"/>
  <c r="O854" i="1"/>
  <c r="O853" i="1"/>
  <c r="O859" i="1"/>
  <c r="P852" i="1"/>
  <c r="O861" i="1"/>
  <c r="O860" i="1"/>
  <c r="P860" i="1"/>
  <c r="P861" i="1"/>
  <c r="P863" i="1"/>
  <c r="O862" i="1"/>
  <c r="O852" i="1"/>
  <c r="P853" i="1"/>
  <c r="O879" i="1"/>
  <c r="P878" i="1"/>
  <c r="P875" i="1"/>
  <c r="O868" i="1"/>
  <c r="P869" i="1"/>
  <c r="O878" i="1"/>
  <c r="O877" i="1"/>
  <c r="O876" i="1"/>
  <c r="P876" i="1"/>
  <c r="P877" i="1"/>
  <c r="P879" i="1"/>
  <c r="O869" i="1"/>
  <c r="O875" i="1"/>
  <c r="P868" i="1"/>
  <c r="O894" i="1"/>
  <c r="O895" i="1"/>
  <c r="P894" i="1"/>
  <c r="P891" i="1"/>
  <c r="O890" i="1"/>
  <c r="O885" i="1"/>
  <c r="P884" i="1"/>
  <c r="O893" i="1"/>
  <c r="O892" i="1"/>
  <c r="P892" i="1"/>
  <c r="P893" i="1"/>
  <c r="P895" i="1"/>
  <c r="O886" i="1"/>
  <c r="O884" i="1"/>
  <c r="O891" i="1"/>
  <c r="P885" i="1"/>
  <c r="O911" i="1"/>
  <c r="P910" i="1"/>
  <c r="P907" i="1"/>
  <c r="O900" i="1"/>
  <c r="O907" i="1"/>
  <c r="P901" i="1"/>
  <c r="O909" i="1"/>
  <c r="O908" i="1"/>
  <c r="P908" i="1"/>
  <c r="P909" i="1"/>
  <c r="P911" i="1"/>
  <c r="O901" i="1"/>
  <c r="P900" i="1"/>
  <c r="O927" i="1"/>
  <c r="P926" i="1"/>
  <c r="P923" i="1"/>
  <c r="O918" i="1"/>
  <c r="O917" i="1"/>
  <c r="P916" i="1"/>
  <c r="O925" i="1"/>
  <c r="O924" i="1"/>
  <c r="P924" i="1"/>
  <c r="P925" i="1"/>
  <c r="P927" i="1"/>
  <c r="O926" i="1"/>
  <c r="O916" i="1"/>
  <c r="O923" i="1"/>
  <c r="P917" i="1"/>
  <c r="O943" i="1"/>
  <c r="P939" i="1"/>
  <c r="O932" i="1"/>
  <c r="O939" i="1"/>
  <c r="P933" i="1"/>
  <c r="O942" i="1"/>
  <c r="O941" i="1"/>
  <c r="O940" i="1"/>
  <c r="P940" i="1"/>
  <c r="P941" i="1"/>
  <c r="P942" i="1"/>
  <c r="P943" i="1"/>
  <c r="O933" i="1"/>
  <c r="P932" i="1"/>
  <c r="O938" i="1"/>
  <c r="O958" i="1"/>
  <c r="O959" i="1"/>
  <c r="P955" i="1"/>
  <c r="O954" i="1"/>
  <c r="O949" i="1"/>
  <c r="O948" i="1"/>
  <c r="P948" i="1"/>
  <c r="O957" i="1"/>
  <c r="O956" i="1"/>
  <c r="P956" i="1"/>
  <c r="P957" i="1"/>
  <c r="P950" i="1"/>
  <c r="P959" i="1"/>
  <c r="O950" i="1"/>
  <c r="O955" i="1"/>
  <c r="P949" i="1"/>
  <c r="O975" i="1"/>
  <c r="P971" i="1"/>
  <c r="O971" i="1"/>
  <c r="P965" i="1"/>
  <c r="O974" i="1"/>
  <c r="O973" i="1"/>
  <c r="O972" i="1"/>
  <c r="P972" i="1"/>
  <c r="P973" i="1"/>
  <c r="P966" i="1"/>
  <c r="P975" i="1"/>
  <c r="O965" i="1"/>
  <c r="O964" i="1"/>
  <c r="P964" i="1"/>
  <c r="O970" i="1"/>
  <c r="O991" i="1"/>
  <c r="P987" i="1"/>
  <c r="O981" i="1"/>
  <c r="O980" i="1"/>
  <c r="P980" i="1"/>
  <c r="O989" i="1"/>
  <c r="O988" i="1"/>
  <c r="P988" i="1"/>
  <c r="P989" i="1"/>
  <c r="P982" i="1"/>
  <c r="P991" i="1"/>
  <c r="O990" i="1"/>
  <c r="O987" i="1"/>
  <c r="P981" i="1"/>
  <c r="O982" i="1"/>
  <c r="O1005" i="1"/>
  <c r="O1007" i="1"/>
  <c r="P1003" i="1"/>
  <c r="O1003" i="1"/>
  <c r="P996" i="1"/>
  <c r="P997" i="1"/>
  <c r="O1006" i="1"/>
  <c r="O1004" i="1"/>
  <c r="P1004" i="1"/>
  <c r="P1005" i="1"/>
  <c r="P998" i="1"/>
  <c r="P1007" i="1"/>
  <c r="O1001" i="1"/>
  <c r="O996" i="1"/>
  <c r="O1022" i="1"/>
  <c r="O1021" i="1"/>
  <c r="O1023" i="1"/>
  <c r="P1019" i="1"/>
  <c r="O1018" i="1"/>
  <c r="O1017" i="1"/>
  <c r="O1012" i="1"/>
  <c r="O1020" i="1"/>
  <c r="P1020" i="1"/>
  <c r="P1021" i="1"/>
  <c r="P1014" i="1"/>
  <c r="P1023" i="1"/>
  <c r="O1019" i="1"/>
  <c r="P1012" i="1"/>
  <c r="P1013" i="1"/>
  <c r="O1013" i="1"/>
  <c r="O1037" i="1"/>
  <c r="O1039" i="1"/>
  <c r="P1035" i="1"/>
  <c r="O1035" i="1"/>
  <c r="P1028" i="1"/>
  <c r="P1029" i="1"/>
  <c r="O1038" i="1"/>
  <c r="O1036" i="1"/>
  <c r="P1036" i="1"/>
  <c r="P1037" i="1"/>
  <c r="P1030" i="1"/>
  <c r="P1039" i="1"/>
  <c r="O1033" i="1"/>
  <c r="O1028" i="1"/>
  <c r="O1029" i="1"/>
  <c r="O1053" i="1"/>
  <c r="O1055" i="1"/>
  <c r="P1051" i="1"/>
  <c r="O1049" i="1"/>
  <c r="O1044" i="1"/>
  <c r="O1052" i="1"/>
  <c r="P1052" i="1"/>
  <c r="P1053" i="1"/>
  <c r="P1046" i="1"/>
  <c r="P1055" i="1"/>
  <c r="O1054" i="1"/>
  <c r="O1051" i="1"/>
  <c r="P1044" i="1"/>
  <c r="P1045" i="1"/>
  <c r="O1069" i="1"/>
  <c r="O1071" i="1"/>
  <c r="P1067" i="1"/>
  <c r="O1067" i="1"/>
  <c r="P1060" i="1"/>
  <c r="P1061" i="1"/>
  <c r="O1070" i="1"/>
  <c r="O1068" i="1"/>
  <c r="P1068" i="1"/>
  <c r="P1069" i="1"/>
  <c r="P1062" i="1"/>
  <c r="P1071" i="1"/>
  <c r="O1065" i="1"/>
  <c r="O1060" i="1"/>
  <c r="O1066" i="1"/>
  <c r="O1085" i="1"/>
  <c r="O1087" i="1"/>
  <c r="P1083" i="1"/>
  <c r="O1086" i="1"/>
  <c r="O1081" i="1"/>
  <c r="O1076" i="1"/>
  <c r="O1083" i="1"/>
  <c r="O1084" i="1"/>
  <c r="P1084" i="1"/>
  <c r="P1085" i="1"/>
  <c r="P1078" i="1"/>
  <c r="P1087" i="1"/>
  <c r="O1078" i="1"/>
  <c r="P1076" i="1"/>
  <c r="P1077" i="1"/>
  <c r="O1077" i="1"/>
  <c r="O1101" i="1"/>
  <c r="O1103" i="1"/>
  <c r="P1099" i="1"/>
  <c r="P1092" i="1"/>
  <c r="P1093" i="1"/>
  <c r="O1102" i="1"/>
  <c r="O1100" i="1"/>
  <c r="P1100" i="1"/>
  <c r="P1101" i="1"/>
  <c r="P1094" i="1"/>
  <c r="P1103" i="1"/>
  <c r="O1097" i="1"/>
  <c r="O1092" i="1"/>
  <c r="O1099" i="1"/>
  <c r="O1098" i="1"/>
  <c r="O1093" i="1"/>
  <c r="O1118" i="1"/>
  <c r="O1117" i="1"/>
  <c r="O1119" i="1"/>
  <c r="P1115" i="1"/>
  <c r="O1108" i="1"/>
  <c r="O1115" i="1"/>
  <c r="O1116" i="1"/>
  <c r="P1116" i="1"/>
  <c r="P1117" i="1"/>
  <c r="P1110" i="1"/>
  <c r="P1119" i="1"/>
  <c r="O1114" i="1"/>
  <c r="O1113" i="1"/>
  <c r="P1108" i="1"/>
  <c r="P1109" i="1"/>
  <c r="O1110" i="1"/>
  <c r="O1133" i="1"/>
  <c r="O1135" i="1"/>
  <c r="P1131" i="1"/>
  <c r="O1129" i="1"/>
  <c r="P1124" i="1"/>
  <c r="P1125" i="1"/>
  <c r="O1132" i="1"/>
  <c r="P1132" i="1"/>
  <c r="P1133" i="1"/>
  <c r="P1126" i="1"/>
  <c r="P1135" i="1"/>
  <c r="O1124" i="1"/>
  <c r="O1131" i="1"/>
  <c r="O1150" i="1"/>
  <c r="O1149" i="1"/>
  <c r="O1151" i="1"/>
  <c r="P1147" i="1"/>
  <c r="O1142" i="1"/>
  <c r="O1146" i="1"/>
  <c r="O1140" i="1"/>
  <c r="O1147" i="1"/>
  <c r="O1148" i="1"/>
  <c r="P1148" i="1"/>
  <c r="P1149" i="1"/>
  <c r="P1142" i="1"/>
  <c r="P1151" i="1"/>
  <c r="O1145" i="1"/>
  <c r="P1140" i="1"/>
  <c r="P1141" i="1"/>
  <c r="O1141" i="1"/>
  <c r="O1165" i="1"/>
  <c r="O1167" i="1"/>
  <c r="P1163" i="1"/>
  <c r="O1161" i="1"/>
  <c r="P1156" i="1"/>
  <c r="P1157" i="1"/>
  <c r="O1166" i="1"/>
  <c r="O1164" i="1"/>
  <c r="P1164" i="1"/>
  <c r="P1165" i="1"/>
  <c r="P1158" i="1"/>
  <c r="P1167" i="1"/>
  <c r="O1156" i="1"/>
  <c r="O1163" i="1"/>
  <c r="O1157" i="1"/>
  <c r="O1182" i="1"/>
  <c r="O1181" i="1"/>
  <c r="O1183" i="1"/>
  <c r="P1179" i="1"/>
  <c r="O1172" i="1"/>
  <c r="O1179" i="1"/>
  <c r="O1180" i="1"/>
  <c r="P1180" i="1"/>
  <c r="P1181" i="1"/>
  <c r="P1174" i="1"/>
  <c r="P1183" i="1"/>
  <c r="O1174" i="1"/>
  <c r="O1178" i="1"/>
  <c r="O1177" i="1"/>
  <c r="P1172" i="1"/>
  <c r="P1173" i="1"/>
  <c r="O1197" i="1"/>
  <c r="O1199" i="1"/>
  <c r="P1195" i="1"/>
  <c r="O1193" i="1"/>
  <c r="P1189" i="1"/>
  <c r="O1196" i="1"/>
  <c r="P1196" i="1"/>
  <c r="P1197" i="1"/>
  <c r="P1190" i="1"/>
  <c r="P1199" i="1"/>
  <c r="O1188" i="1"/>
  <c r="O1195" i="1"/>
  <c r="P1188" i="1"/>
  <c r="O1198" i="1"/>
  <c r="O1213" i="1"/>
  <c r="O1215" i="1"/>
  <c r="P1211" i="1"/>
  <c r="O1206" i="1"/>
  <c r="O1214" i="1"/>
  <c r="O1204" i="1"/>
  <c r="O1211" i="1"/>
  <c r="P1204" i="1"/>
  <c r="O1212" i="1"/>
  <c r="P1212" i="1"/>
  <c r="P1213" i="1"/>
  <c r="P1206" i="1"/>
  <c r="P1215" i="1"/>
  <c r="O1209" i="1"/>
  <c r="P1205" i="1"/>
  <c r="O1205" i="1"/>
  <c r="O1229" i="1"/>
  <c r="O1231" i="1"/>
  <c r="P1227" i="1"/>
  <c r="O1225" i="1"/>
  <c r="P1221" i="1"/>
  <c r="O1230" i="1"/>
  <c r="O1228" i="1"/>
  <c r="P1228" i="1"/>
  <c r="P1229" i="1"/>
  <c r="P1222" i="1"/>
  <c r="P1231" i="1"/>
  <c r="O1220" i="1"/>
  <c r="O1227" i="1"/>
  <c r="P1220" i="1"/>
  <c r="O1226" i="1"/>
  <c r="O1221" i="1"/>
  <c r="O1246" i="1"/>
  <c r="O1245" i="1"/>
  <c r="O1247" i="1"/>
  <c r="P1243" i="1"/>
  <c r="O1241" i="1"/>
  <c r="O1236" i="1"/>
  <c r="O1243" i="1"/>
  <c r="P1236" i="1"/>
  <c r="O1244" i="1"/>
  <c r="P1244" i="1"/>
  <c r="P1245" i="1"/>
  <c r="P1238" i="1"/>
  <c r="P1247" i="1"/>
  <c r="O1242" i="1"/>
  <c r="P1237" i="1"/>
  <c r="O1238" i="1"/>
  <c r="O1261" i="1"/>
  <c r="O1263" i="1"/>
  <c r="P1259" i="1"/>
  <c r="P1253" i="1"/>
  <c r="O1260" i="1"/>
  <c r="P1260" i="1"/>
  <c r="P1261" i="1"/>
  <c r="P1254" i="1"/>
  <c r="P1263" i="1"/>
  <c r="O1257" i="1"/>
  <c r="O1252" i="1"/>
  <c r="O1259" i="1"/>
  <c r="P1252" i="1"/>
  <c r="O1277" i="1"/>
  <c r="O1279" i="1"/>
  <c r="P1275" i="1"/>
  <c r="O1278" i="1"/>
  <c r="O1268" i="1"/>
  <c r="P1268" i="1"/>
  <c r="O1276" i="1"/>
  <c r="P1276" i="1"/>
  <c r="P1277" i="1"/>
  <c r="P1270" i="1"/>
  <c r="P1279" i="1"/>
  <c r="O1273" i="1"/>
  <c r="O1275" i="1"/>
  <c r="P1269" i="1"/>
  <c r="O1269" i="1"/>
  <c r="O1293" i="1"/>
  <c r="O1295" i="1"/>
  <c r="P1291" i="1"/>
  <c r="O1289" i="1"/>
  <c r="O1291" i="1"/>
  <c r="P1285" i="1"/>
  <c r="O1294" i="1"/>
  <c r="O1292" i="1"/>
  <c r="P1292" i="1"/>
  <c r="P1293" i="1"/>
  <c r="P1286" i="1"/>
  <c r="P1295" i="1"/>
  <c r="O1284" i="1"/>
  <c r="P1284" i="1"/>
  <c r="O1285" i="1"/>
  <c r="O1310" i="1"/>
  <c r="O1309" i="1"/>
  <c r="O1311" i="1"/>
  <c r="P1307" i="1"/>
  <c r="O1300" i="1"/>
  <c r="P1300" i="1"/>
  <c r="O1308" i="1"/>
  <c r="P1308" i="1"/>
  <c r="P1309" i="1"/>
  <c r="P1302" i="1"/>
  <c r="P1311" i="1"/>
  <c r="O1306" i="1"/>
  <c r="O1305" i="1"/>
  <c r="O1307" i="1"/>
  <c r="P1301" i="1"/>
  <c r="O1327" i="1"/>
  <c r="P1323" i="1"/>
  <c r="O1322" i="1"/>
  <c r="O1325" i="1"/>
  <c r="O1323" i="1"/>
  <c r="P1317" i="1"/>
  <c r="O1326" i="1"/>
  <c r="O1324" i="1"/>
  <c r="P1324" i="1"/>
  <c r="P1325" i="1"/>
  <c r="P1318" i="1"/>
  <c r="P1327" i="1"/>
  <c r="O1316" i="1"/>
  <c r="P1316" i="1"/>
  <c r="O1321" i="1"/>
  <c r="O1343" i="1"/>
  <c r="P1339" i="1"/>
  <c r="O1342" i="1"/>
  <c r="O1332" i="1"/>
  <c r="P1343" i="1"/>
  <c r="P1332" i="1"/>
  <c r="O1340" i="1"/>
  <c r="P1340" i="1"/>
  <c r="P1341" i="1"/>
  <c r="P1334" i="1"/>
  <c r="O1341" i="1"/>
  <c r="O1339" i="1"/>
  <c r="P1333" i="1"/>
  <c r="O1334" i="1"/>
  <c r="O1337" i="1"/>
  <c r="O1358" i="1"/>
  <c r="O1359" i="1"/>
  <c r="O1355" i="1"/>
  <c r="O1356" i="1"/>
  <c r="P1356" i="1"/>
  <c r="P1350" i="1"/>
  <c r="O1354" i="1"/>
  <c r="O1348" i="1"/>
  <c r="P1359" i="1"/>
  <c r="P1348" i="1"/>
  <c r="O1353" i="1"/>
  <c r="O1357" i="1"/>
  <c r="O1375" i="1"/>
  <c r="O1364" i="1"/>
  <c r="P1375" i="1"/>
  <c r="P1364" i="1"/>
  <c r="O1372" i="1"/>
  <c r="P1372" i="1"/>
  <c r="P1366" i="1"/>
  <c r="O1374" i="1"/>
  <c r="O1371" i="1"/>
  <c r="O1366" i="1"/>
  <c r="O1390" i="1"/>
  <c r="O1391" i="1"/>
  <c r="O1382" i="1"/>
  <c r="O1387" i="1"/>
  <c r="O1388" i="1"/>
  <c r="P1388" i="1"/>
  <c r="P1382" i="1"/>
  <c r="O1380" i="1"/>
  <c r="P1391" i="1"/>
  <c r="P1380" i="1"/>
  <c r="O1407" i="1"/>
  <c r="O1396" i="1"/>
  <c r="P1407" i="1"/>
  <c r="P1396" i="1"/>
  <c r="O1404" i="1"/>
  <c r="P1404" i="1"/>
  <c r="P1398" i="1"/>
  <c r="O1403" i="1"/>
  <c r="O1405" i="1"/>
  <c r="O1422" i="1"/>
  <c r="O1423" i="1"/>
  <c r="O1419" i="1"/>
  <c r="O1420" i="1"/>
  <c r="P1420" i="1"/>
  <c r="P1414" i="1"/>
  <c r="O1414" i="1"/>
  <c r="O1412" i="1"/>
  <c r="P1423" i="1"/>
  <c r="P1412" i="1"/>
  <c r="O1421" i="1"/>
  <c r="O1439" i="1"/>
  <c r="O1428" i="1"/>
  <c r="P1428" i="1"/>
  <c r="O1436" i="1"/>
  <c r="P1436" i="1"/>
  <c r="P1430" i="1"/>
  <c r="P1439" i="1"/>
  <c r="O1435" i="1"/>
  <c r="O1438" i="1"/>
  <c r="O1454" i="1"/>
  <c r="O1455" i="1"/>
  <c r="O1446" i="1"/>
  <c r="P1455" i="1"/>
  <c r="O1451" i="1"/>
  <c r="O1452" i="1"/>
  <c r="P1452" i="1"/>
  <c r="P1446" i="1"/>
  <c r="O1444" i="1"/>
  <c r="P1444" i="1"/>
  <c r="O1471" i="1"/>
  <c r="P1468" i="1"/>
  <c r="O1460" i="1"/>
  <c r="P1460" i="1"/>
  <c r="O1468" i="1"/>
  <c r="P1462" i="1"/>
  <c r="P1471" i="1"/>
  <c r="O1467" i="1"/>
  <c r="O1470" i="1"/>
  <c r="O1466" i="1"/>
  <c r="O1469" i="1"/>
  <c r="O1487" i="1"/>
  <c r="P1484" i="1"/>
  <c r="P1487" i="1"/>
  <c r="O1483" i="1"/>
  <c r="O1486" i="1"/>
  <c r="O1484" i="1"/>
  <c r="P1478" i="1"/>
  <c r="O1478" i="1"/>
  <c r="O1476" i="1"/>
  <c r="P1480" i="1"/>
  <c r="O1485" i="1"/>
  <c r="O1503" i="1"/>
  <c r="P1500" i="1"/>
  <c r="O1492" i="1"/>
  <c r="P1496" i="1"/>
  <c r="O1500" i="1"/>
  <c r="P1494" i="1"/>
  <c r="O1502" i="1"/>
  <c r="P1503" i="1"/>
  <c r="O1499" i="1"/>
  <c r="O1498" i="1"/>
  <c r="O1518" i="1"/>
  <c r="O1519" i="1"/>
  <c r="P1516" i="1"/>
  <c r="O1514" i="1"/>
  <c r="P1519" i="1"/>
  <c r="O1515" i="1"/>
  <c r="O1516" i="1"/>
  <c r="P1510" i="1"/>
  <c r="O1508" i="1"/>
  <c r="P1512" i="1"/>
  <c r="O1535" i="1"/>
  <c r="P1532" i="1"/>
  <c r="O1534" i="1"/>
  <c r="O1524" i="1"/>
  <c r="P1528" i="1"/>
  <c r="O1532" i="1"/>
  <c r="P1526" i="1"/>
  <c r="P1535" i="1"/>
  <c r="O1531" i="1"/>
  <c r="O1533" i="1"/>
  <c r="O1550" i="1"/>
  <c r="O1551" i="1"/>
  <c r="P1548" i="1"/>
  <c r="P1551" i="1"/>
  <c r="O1547" i="1"/>
  <c r="O1548" i="1"/>
  <c r="P1542" i="1"/>
  <c r="O1546" i="1"/>
  <c r="O1540" i="1"/>
  <c r="P1544" i="1"/>
  <c r="O1549" i="1"/>
  <c r="O1567" i="1"/>
  <c r="P1564" i="1"/>
  <c r="O1556" i="1"/>
  <c r="P1560" i="1"/>
  <c r="O1564" i="1"/>
  <c r="P1566" i="1"/>
  <c r="O1566" i="1"/>
  <c r="P1567" i="1"/>
  <c r="O1563" i="1"/>
  <c r="O1582" i="1"/>
  <c r="O1583" i="1"/>
  <c r="P1580" i="1"/>
  <c r="O1574" i="1"/>
  <c r="P1583" i="1"/>
  <c r="O1579" i="1"/>
  <c r="O1581" i="1"/>
  <c r="O1580" i="1"/>
  <c r="P1582" i="1"/>
  <c r="O1572" i="1"/>
  <c r="P1576" i="1"/>
  <c r="O1599" i="1"/>
  <c r="P1596" i="1"/>
  <c r="O1598" i="1"/>
  <c r="O1589" i="1"/>
  <c r="O1588" i="1"/>
  <c r="P1592" i="1"/>
  <c r="O1597" i="1"/>
  <c r="O1596" i="1"/>
  <c r="P1598" i="1"/>
  <c r="P1599" i="1"/>
  <c r="O1595" i="1"/>
  <c r="O1594" i="1"/>
  <c r="O1614" i="1"/>
  <c r="O1615" i="1"/>
  <c r="P1612" i="1"/>
  <c r="O1605" i="1"/>
  <c r="P1615" i="1"/>
  <c r="O1611" i="1"/>
  <c r="O1613" i="1"/>
  <c r="O1612" i="1"/>
  <c r="P1614" i="1"/>
  <c r="O1610" i="1"/>
  <c r="O1604" i="1"/>
  <c r="P1608" i="1"/>
  <c r="O1631" i="1"/>
  <c r="O1620" i="1"/>
  <c r="P1628" i="1"/>
  <c r="O1627" i="1"/>
  <c r="P1624" i="1"/>
  <c r="O1629" i="1"/>
  <c r="O1628" i="1"/>
  <c r="P1630" i="1"/>
  <c r="O1621" i="1"/>
  <c r="P1631" i="1"/>
  <c r="O1622" i="1"/>
  <c r="O1646" i="1"/>
  <c r="O1647" i="1"/>
  <c r="O1642" i="1"/>
  <c r="O1637" i="1"/>
  <c r="P1647" i="1"/>
  <c r="O1645" i="1"/>
  <c r="O1644" i="1"/>
  <c r="P1646" i="1"/>
  <c r="O1636" i="1"/>
  <c r="O1643" i="1"/>
  <c r="P1644" i="1"/>
  <c r="O1663" i="1"/>
  <c r="O1652" i="1"/>
  <c r="O1659" i="1"/>
  <c r="P1660" i="1"/>
  <c r="O1661" i="1"/>
  <c r="O1660" i="1"/>
  <c r="P1662" i="1"/>
  <c r="O1653" i="1"/>
  <c r="P1663" i="1"/>
  <c r="O1678" i="1"/>
  <c r="O1679" i="1"/>
  <c r="O1669" i="1"/>
  <c r="P1679" i="1"/>
  <c r="O1677" i="1"/>
  <c r="O1676" i="1"/>
  <c r="P1678" i="1"/>
  <c r="O1670" i="1"/>
  <c r="O1668" i="1"/>
  <c r="O1675" i="1"/>
  <c r="P1676" i="1"/>
  <c r="O1695" i="1"/>
  <c r="O1684" i="1"/>
  <c r="O1691" i="1"/>
  <c r="P1692" i="1"/>
  <c r="O1693" i="1"/>
  <c r="O1692" i="1"/>
  <c r="P1694" i="1"/>
  <c r="O1685" i="1"/>
  <c r="P1695" i="1"/>
  <c r="O1694" i="1"/>
  <c r="O1711" i="1"/>
  <c r="O1702" i="1"/>
  <c r="O1701" i="1"/>
  <c r="P1711" i="1"/>
  <c r="O1710" i="1"/>
  <c r="O1709" i="1"/>
  <c r="O1708" i="1"/>
  <c r="P1710" i="1"/>
  <c r="O1700" i="1"/>
  <c r="O1707" i="1"/>
  <c r="P1708" i="1"/>
  <c r="O1727" i="1"/>
  <c r="O1716" i="1"/>
  <c r="O1723" i="1"/>
  <c r="P1724" i="1"/>
  <c r="O1725" i="1"/>
  <c r="O1724" i="1"/>
  <c r="P1726" i="1"/>
  <c r="O1717" i="1"/>
  <c r="P1727" i="1"/>
  <c r="O1726" i="1"/>
  <c r="O1722" i="1"/>
  <c r="O1743" i="1"/>
  <c r="O1733" i="1"/>
  <c r="P1743" i="1"/>
  <c r="O1742" i="1"/>
  <c r="O1741" i="1"/>
  <c r="O1740" i="1"/>
  <c r="P1742" i="1"/>
  <c r="O1738" i="1"/>
  <c r="O1732" i="1"/>
  <c r="O1739" i="1"/>
  <c r="P1740" i="1"/>
  <c r="P1756" i="1"/>
  <c r="O1759" i="1"/>
  <c r="O1748" i="1"/>
  <c r="O1755" i="1"/>
  <c r="O1757" i="1"/>
  <c r="O1756" i="1"/>
  <c r="P1758" i="1"/>
  <c r="O1758" i="1"/>
  <c r="O1749" i="1"/>
  <c r="P1759" i="1"/>
  <c r="P1750" i="1"/>
  <c r="O1750" i="1"/>
  <c r="O1774" i="1"/>
  <c r="O1775" i="1"/>
  <c r="O1766" i="1"/>
  <c r="P1775" i="1"/>
  <c r="P1766" i="1"/>
  <c r="O1773" i="1"/>
  <c r="O1772" i="1"/>
  <c r="P1774" i="1"/>
  <c r="O1765" i="1"/>
  <c r="O1764" i="1"/>
  <c r="O1771" i="1"/>
  <c r="O1788" i="1"/>
  <c r="O1791" i="1"/>
  <c r="O1781" i="1"/>
  <c r="O1784" i="1"/>
  <c r="O1787" i="1"/>
  <c r="O1789" i="1"/>
  <c r="P1790" i="1"/>
  <c r="P1791" i="1"/>
  <c r="P1782" i="1"/>
  <c r="O1806" i="1"/>
  <c r="O1804" i="1"/>
  <c r="O1807" i="1"/>
  <c r="P1807" i="1"/>
  <c r="P1798" i="1"/>
  <c r="O1805" i="1"/>
  <c r="P1806" i="1"/>
  <c r="O1798" i="1"/>
  <c r="O1797" i="1"/>
  <c r="O1800" i="1"/>
  <c r="O1803" i="1"/>
  <c r="O1820" i="1"/>
  <c r="O1823" i="1"/>
  <c r="O1813" i="1"/>
  <c r="O1816" i="1"/>
  <c r="O1819" i="1"/>
  <c r="O1821" i="1"/>
  <c r="P1822" i="1"/>
  <c r="P1823" i="1"/>
  <c r="P1814" i="1"/>
  <c r="O1838" i="1"/>
  <c r="O1836" i="1"/>
  <c r="O1839" i="1"/>
  <c r="O1834" i="1"/>
  <c r="P1839" i="1"/>
  <c r="P1830" i="1"/>
  <c r="O1837" i="1"/>
  <c r="P1838" i="1"/>
  <c r="O1830" i="1"/>
  <c r="O1829" i="1"/>
  <c r="O1832" i="1"/>
  <c r="O1835" i="1"/>
  <c r="O1852" i="1"/>
  <c r="O1855" i="1"/>
  <c r="O1845" i="1"/>
  <c r="O1848" i="1"/>
  <c r="O1851" i="1"/>
  <c r="O1853" i="1"/>
  <c r="P1854" i="1"/>
  <c r="P1855" i="1"/>
  <c r="P1846" i="1"/>
  <c r="O1854" i="1"/>
  <c r="O1870" i="1"/>
  <c r="O1868" i="1"/>
  <c r="O1871" i="1"/>
  <c r="O1866" i="1"/>
  <c r="P1871" i="1"/>
  <c r="P1862" i="1"/>
  <c r="O1869" i="1"/>
  <c r="P1870" i="1"/>
  <c r="O1862" i="1"/>
  <c r="O1861" i="1"/>
  <c r="O1864" i="1"/>
  <c r="P1869" i="1"/>
  <c r="O1867" i="1"/>
  <c r="O1884" i="1"/>
  <c r="O1887" i="1"/>
  <c r="O1877" i="1"/>
  <c r="O1880" i="1"/>
  <c r="P1877" i="1"/>
  <c r="O1883" i="1"/>
  <c r="O1885" i="1"/>
  <c r="P1885" i="1"/>
  <c r="P1884" i="1"/>
  <c r="P1886" i="1"/>
  <c r="P1887" i="1"/>
  <c r="P1878" i="1"/>
  <c r="O1902" i="1"/>
  <c r="O1900" i="1"/>
  <c r="O1903" i="1"/>
  <c r="O1898" i="1"/>
  <c r="P1903" i="1"/>
  <c r="P1894" i="1"/>
  <c r="O1901" i="1"/>
  <c r="P1901" i="1"/>
  <c r="P1900" i="1"/>
  <c r="P1902" i="1"/>
  <c r="O1894" i="1"/>
  <c r="O1893" i="1"/>
  <c r="O1896" i="1"/>
  <c r="P1893" i="1"/>
  <c r="O1899" i="1"/>
  <c r="P1892" i="1"/>
  <c r="O1916" i="1"/>
  <c r="O1919" i="1"/>
  <c r="O1909" i="1"/>
  <c r="O1912" i="1"/>
  <c r="O1915" i="1"/>
  <c r="P1908" i="1"/>
  <c r="O1917" i="1"/>
  <c r="P1916" i="1"/>
  <c r="P1918" i="1"/>
  <c r="P1919" i="1"/>
  <c r="P1910" i="1"/>
  <c r="O1934" i="1"/>
  <c r="O1932" i="1"/>
  <c r="O1935" i="1"/>
  <c r="O1930" i="1"/>
  <c r="P1935" i="1"/>
  <c r="P1926" i="1"/>
  <c r="O1933" i="1"/>
  <c r="P1932" i="1"/>
  <c r="P1934" i="1"/>
  <c r="O1926" i="1"/>
  <c r="O1925" i="1"/>
  <c r="O1928" i="1"/>
  <c r="O1931" i="1"/>
  <c r="P1924" i="1"/>
  <c r="O1948" i="1"/>
  <c r="O1951" i="1"/>
  <c r="O1941" i="1"/>
  <c r="O1944" i="1"/>
  <c r="O1947" i="1"/>
  <c r="P1940" i="1"/>
  <c r="O1949" i="1"/>
  <c r="P1948" i="1"/>
  <c r="P1950" i="1"/>
  <c r="P1951" i="1"/>
  <c r="P1942" i="1"/>
  <c r="O1966" i="1"/>
  <c r="O1964" i="1"/>
  <c r="O1967" i="1"/>
  <c r="O1962" i="1"/>
  <c r="P1967" i="1"/>
  <c r="O1965" i="1"/>
  <c r="P1964" i="1"/>
  <c r="P1966" i="1"/>
  <c r="O1958" i="1"/>
  <c r="O1957" i="1"/>
  <c r="O1960" i="1"/>
  <c r="O1963" i="1"/>
  <c r="P1956" i="1"/>
  <c r="P1958" i="1"/>
  <c r="O1980" i="1"/>
  <c r="O1983" i="1"/>
  <c r="O1973" i="1"/>
  <c r="O1976" i="1"/>
  <c r="O1979" i="1"/>
  <c r="P1972" i="1"/>
  <c r="P1974" i="1"/>
  <c r="O1981" i="1"/>
  <c r="P1980" i="1"/>
  <c r="P1982" i="1"/>
  <c r="P1983" i="1"/>
  <c r="O1982" i="1"/>
  <c r="O1998" i="1"/>
  <c r="O1996" i="1"/>
  <c r="O1999" i="1"/>
  <c r="O1994" i="1"/>
  <c r="P1999" i="1"/>
  <c r="O1997" i="1"/>
  <c r="P1996" i="1"/>
  <c r="P1998" i="1"/>
  <c r="O1990" i="1"/>
  <c r="O1989" i="1"/>
  <c r="O1992" i="1"/>
  <c r="O1995" i="1"/>
  <c r="P1988" i="1"/>
  <c r="P1990" i="1"/>
  <c r="O2015" i="1"/>
  <c r="O2005" i="1"/>
  <c r="O2012" i="1"/>
  <c r="O2011" i="1"/>
  <c r="P2004" i="1"/>
  <c r="P2006" i="1"/>
  <c r="O2013" i="1"/>
  <c r="P2014" i="1"/>
  <c r="P2015" i="1"/>
  <c r="O2014" i="1"/>
  <c r="O2030" i="1"/>
  <c r="O2031" i="1"/>
  <c r="P2028" i="1"/>
  <c r="O2026" i="1"/>
  <c r="P2031" i="1"/>
  <c r="P2022" i="1"/>
  <c r="O2029" i="1"/>
  <c r="P2030" i="1"/>
  <c r="O2022" i="1"/>
  <c r="O2021" i="1"/>
  <c r="O2028" i="1"/>
  <c r="O2027" i="1"/>
  <c r="P2024" i="1"/>
  <c r="O2047" i="1"/>
  <c r="P2044" i="1"/>
  <c r="O2037" i="1"/>
  <c r="P2047" i="1"/>
  <c r="O2043" i="1"/>
  <c r="P2040" i="1"/>
  <c r="O2045" i="1"/>
  <c r="P2046" i="1"/>
  <c r="P2038" i="1"/>
  <c r="O2062" i="1"/>
  <c r="O2063" i="1"/>
  <c r="P2060" i="1"/>
  <c r="O2054" i="1"/>
  <c r="P2054" i="1"/>
  <c r="O2061" i="1"/>
  <c r="P2062" i="1"/>
  <c r="O2058" i="1"/>
  <c r="O2053" i="1"/>
  <c r="P2063" i="1"/>
  <c r="O2059" i="1"/>
  <c r="P2056" i="1"/>
  <c r="O2079" i="1"/>
  <c r="P2076" i="1"/>
  <c r="O2069" i="1"/>
  <c r="P2079" i="1"/>
  <c r="O2075" i="1"/>
  <c r="P2072" i="1"/>
  <c r="O2077" i="1"/>
  <c r="P2078" i="1"/>
  <c r="P2070" i="1"/>
  <c r="O2078" i="1"/>
  <c r="O2094" i="1"/>
  <c r="O2095" i="1"/>
  <c r="P2092" i="1"/>
  <c r="O2086" i="1"/>
  <c r="P2086" i="1"/>
  <c r="O2093" i="1"/>
  <c r="P2094" i="1"/>
  <c r="O2090" i="1"/>
  <c r="O2085" i="1"/>
  <c r="P2095" i="1"/>
  <c r="O2091" i="1"/>
  <c r="P2088" i="1"/>
  <c r="O2111" i="1"/>
  <c r="P2108" i="1"/>
  <c r="O2101" i="1"/>
  <c r="P2111" i="1"/>
  <c r="O2107" i="1"/>
  <c r="P2104" i="1"/>
  <c r="O2109" i="1"/>
  <c r="P2110" i="1"/>
  <c r="P2102" i="1"/>
  <c r="O2110" i="1"/>
  <c r="O2126" i="1"/>
  <c r="O2127" i="1"/>
  <c r="P2124" i="1"/>
  <c r="O2122" i="1"/>
  <c r="P2118" i="1"/>
  <c r="O2125" i="1"/>
  <c r="P2126" i="1"/>
  <c r="O2118" i="1"/>
  <c r="O2117" i="1"/>
  <c r="P2127" i="1"/>
  <c r="O2123" i="1"/>
  <c r="P2120" i="1"/>
  <c r="O2143" i="1"/>
  <c r="O2133" i="1"/>
  <c r="P2143" i="1"/>
  <c r="O2139" i="1"/>
  <c r="P2136" i="1"/>
  <c r="O2141" i="1"/>
  <c r="P2142" i="1"/>
  <c r="P2140" i="1"/>
  <c r="P2134" i="1"/>
  <c r="O2142" i="1"/>
  <c r="O2158" i="1"/>
  <c r="O2159" i="1"/>
  <c r="O2154" i="1"/>
  <c r="P2150" i="1"/>
  <c r="O2157" i="1"/>
  <c r="P2158" i="1"/>
  <c r="O2150" i="1"/>
  <c r="O2149" i="1"/>
  <c r="P2159" i="1"/>
  <c r="O2155" i="1"/>
  <c r="P2156" i="1"/>
  <c r="O2175" i="1"/>
  <c r="O2165" i="1"/>
  <c r="P2175" i="1"/>
  <c r="O2171" i="1"/>
  <c r="P2172" i="1"/>
  <c r="O2173" i="1"/>
  <c r="P2174" i="1"/>
  <c r="P2166" i="1"/>
  <c r="O2190" i="1"/>
  <c r="O2191" i="1"/>
  <c r="O2182" i="1"/>
  <c r="P2182" i="1"/>
  <c r="O2189" i="1"/>
  <c r="P2190" i="1"/>
  <c r="O2186" i="1"/>
  <c r="O2181" i="1"/>
  <c r="P2191" i="1"/>
  <c r="O2187" i="1"/>
  <c r="P2188" i="1"/>
  <c r="O2207" i="1"/>
  <c r="O2197" i="1"/>
  <c r="P2207" i="1"/>
  <c r="O2203" i="1"/>
  <c r="P2204" i="1"/>
  <c r="O2205" i="1"/>
  <c r="P2206" i="1"/>
  <c r="P2198" i="1"/>
  <c r="O2222" i="1"/>
  <c r="O2223" i="1"/>
  <c r="O2214" i="1"/>
  <c r="P2214" i="1"/>
  <c r="O2221" i="1"/>
  <c r="P2222" i="1"/>
  <c r="O2218" i="1"/>
  <c r="O2213" i="1"/>
  <c r="P2223" i="1"/>
  <c r="O2219" i="1"/>
  <c r="P2220" i="1"/>
  <c r="O2237" i="1"/>
  <c r="O2239" i="1"/>
  <c r="O2238" i="1"/>
  <c r="P2239" i="1"/>
  <c r="O2235" i="1"/>
  <c r="P2236" i="1"/>
  <c r="P2238" i="1"/>
  <c r="O2233" i="1"/>
  <c r="P2230" i="1"/>
  <c r="O2230" i="1"/>
  <c r="O2253" i="1"/>
  <c r="O2255" i="1"/>
  <c r="O2249" i="1"/>
  <c r="P2246" i="1"/>
  <c r="P2254" i="1"/>
  <c r="O2254" i="1"/>
  <c r="P2255" i="1"/>
  <c r="O2251" i="1"/>
  <c r="P2252" i="1"/>
  <c r="O2245" i="1"/>
  <c r="O2269" i="1"/>
  <c r="O2267" i="1"/>
  <c r="P2268" i="1"/>
  <c r="O2268" i="1"/>
  <c r="P2270" i="1"/>
  <c r="O2270" i="1"/>
  <c r="O2265" i="1"/>
  <c r="P2271" i="1"/>
  <c r="P2262" i="1"/>
  <c r="O2261" i="1"/>
  <c r="O2285" i="1"/>
  <c r="O2286" i="1"/>
  <c r="O2281" i="1"/>
  <c r="O2276" i="1"/>
  <c r="P2287" i="1"/>
  <c r="P2278" i="1"/>
  <c r="O2284" i="1"/>
  <c r="P2286" i="1"/>
  <c r="O2287" i="1"/>
  <c r="O2301" i="1"/>
  <c r="O2302" i="1"/>
  <c r="O2300" i="1"/>
  <c r="P2302" i="1"/>
  <c r="O2297" i="1"/>
  <c r="O2292" i="1"/>
  <c r="P2303" i="1"/>
  <c r="P2294" i="1"/>
  <c r="O2317" i="1"/>
  <c r="O2313" i="1"/>
  <c r="P2319" i="1"/>
  <c r="O2311" i="1"/>
  <c r="P2310" i="1"/>
  <c r="P2318" i="1"/>
  <c r="O2318" i="1"/>
  <c r="O2319" i="1"/>
  <c r="O2309" i="1"/>
  <c r="O2333" i="1"/>
  <c r="O2335" i="1"/>
  <c r="O2330" i="1"/>
  <c r="O2332" i="1"/>
  <c r="P2333" i="1"/>
  <c r="O2334" i="1"/>
  <c r="P2332" i="1"/>
  <c r="P2334" i="1"/>
  <c r="O2329" i="1"/>
  <c r="P2335" i="1"/>
  <c r="O2331" i="1"/>
  <c r="P2324" i="1"/>
  <c r="P2326" i="1"/>
  <c r="O2325" i="1"/>
  <c r="O2349" i="1"/>
  <c r="O2346" i="1"/>
  <c r="O2345" i="1"/>
  <c r="P2351" i="1"/>
  <c r="P2340" i="1"/>
  <c r="P2342" i="1"/>
  <c r="O2350" i="1"/>
  <c r="O2351" i="1"/>
  <c r="P2348" i="1"/>
  <c r="P2350" i="1"/>
  <c r="O2348" i="1"/>
  <c r="P2349" i="1"/>
  <c r="O2365" i="1"/>
  <c r="O2367" i="1"/>
  <c r="O2364" i="1"/>
  <c r="P2365" i="1"/>
  <c r="O2366" i="1"/>
  <c r="P2364" i="1"/>
  <c r="P2366" i="1"/>
  <c r="O2362" i="1"/>
  <c r="O2361" i="1"/>
  <c r="P2367" i="1"/>
  <c r="P2356" i="1"/>
  <c r="P2358" i="1"/>
  <c r="O2381" i="1"/>
  <c r="O2380" i="1"/>
  <c r="O2377" i="1"/>
  <c r="P2383" i="1"/>
  <c r="P2372" i="1"/>
  <c r="P2374" i="1"/>
  <c r="O2383" i="1"/>
  <c r="P2380" i="1"/>
  <c r="P2382" i="1"/>
  <c r="O2382" i="1"/>
  <c r="O2376" i="1"/>
  <c r="P2381" i="1"/>
  <c r="O2375" i="1"/>
  <c r="O2373" i="1"/>
  <c r="O2397" i="1"/>
  <c r="O2398" i="1"/>
  <c r="O2388" i="1"/>
  <c r="P2397" i="1"/>
  <c r="O2395" i="1"/>
  <c r="O2396" i="1"/>
  <c r="P2396" i="1"/>
  <c r="O2393" i="1"/>
  <c r="P2399" i="1"/>
  <c r="P2388" i="1"/>
  <c r="O2389" i="1"/>
  <c r="O2413" i="1"/>
  <c r="P2412" i="1"/>
  <c r="O2410" i="1"/>
  <c r="O2409" i="1"/>
  <c r="P2415" i="1"/>
  <c r="O2415" i="1"/>
  <c r="O2414" i="1"/>
  <c r="O2412" i="1"/>
  <c r="O2404" i="1"/>
  <c r="P2413" i="1"/>
  <c r="P2408" i="1"/>
  <c r="O2429" i="1"/>
  <c r="P2428" i="1"/>
  <c r="O2420" i="1"/>
  <c r="P2429" i="1"/>
  <c r="P2424" i="1"/>
  <c r="O2428" i="1"/>
  <c r="O2430" i="1"/>
  <c r="O2431" i="1"/>
  <c r="O2425" i="1"/>
  <c r="P2431" i="1"/>
  <c r="O2445" i="1"/>
  <c r="P2444" i="1"/>
  <c r="O2441" i="1"/>
  <c r="P2447" i="1"/>
  <c r="O2439" i="1"/>
  <c r="O2446" i="1"/>
  <c r="O2444" i="1"/>
  <c r="O2442" i="1"/>
  <c r="O2436" i="1"/>
  <c r="P2445" i="1"/>
  <c r="P2440" i="1"/>
  <c r="O2437" i="1"/>
  <c r="O2461" i="1"/>
  <c r="O2463" i="1"/>
  <c r="P2460" i="1"/>
  <c r="O2462" i="1"/>
  <c r="P2461" i="1"/>
  <c r="P2456" i="1"/>
  <c r="O2457" i="1"/>
  <c r="P2463" i="1"/>
  <c r="O2459" i="1"/>
  <c r="O2453" i="1"/>
  <c r="O2477" i="1"/>
  <c r="O2474" i="1"/>
  <c r="O2473" i="1"/>
  <c r="P2479" i="1"/>
  <c r="O2478" i="1"/>
  <c r="O2479" i="1"/>
  <c r="P2477" i="1"/>
  <c r="P2476" i="1"/>
  <c r="O2493" i="1"/>
  <c r="P2493" i="1"/>
  <c r="P2492" i="1"/>
  <c r="O2494" i="1"/>
  <c r="O2489" i="1"/>
  <c r="O2495" i="1"/>
  <c r="P2495" i="1"/>
  <c r="O2509" i="1"/>
  <c r="O2511" i="1"/>
  <c r="O2505" i="1"/>
  <c r="O2508" i="1"/>
  <c r="P2511" i="1"/>
  <c r="O2503" i="1"/>
  <c r="O2510" i="1"/>
  <c r="P2509" i="1"/>
  <c r="P2508" i="1"/>
  <c r="O2501" i="1"/>
  <c r="O2525" i="1"/>
  <c r="O2524" i="1"/>
  <c r="O2522" i="1"/>
  <c r="O2521" i="1"/>
  <c r="P2525" i="1"/>
  <c r="P2527" i="1"/>
  <c r="P2524" i="1"/>
  <c r="O2526" i="1"/>
  <c r="O2520" i="1"/>
  <c r="O2523" i="1"/>
  <c r="O2517" i="1"/>
  <c r="O2541" i="1"/>
  <c r="O2540" i="1"/>
  <c r="O2542" i="1"/>
  <c r="O2536" i="1"/>
  <c r="P2536" i="1"/>
  <c r="O2537" i="1"/>
  <c r="P2541" i="1"/>
  <c r="P2543" i="1"/>
  <c r="O2543" i="1"/>
  <c r="O2559" i="1"/>
  <c r="O2557" i="1"/>
  <c r="O2556" i="1"/>
  <c r="O2553" i="1"/>
  <c r="P2557" i="1"/>
  <c r="P2559" i="1"/>
  <c r="O2558" i="1"/>
  <c r="O2552" i="1"/>
  <c r="O2573" i="1"/>
  <c r="O2572" i="1"/>
  <c r="O2568" i="1"/>
  <c r="O2575" i="1"/>
  <c r="O2574" i="1"/>
  <c r="O2569" i="1"/>
  <c r="P2573" i="1"/>
  <c r="P2575" i="1"/>
  <c r="O2567" i="1"/>
  <c r="O2565" i="1"/>
  <c r="O2589" i="1"/>
  <c r="O2591" i="1"/>
  <c r="O2590" i="1"/>
  <c r="O2585" i="1"/>
  <c r="P2589" i="1"/>
  <c r="P2591" i="1"/>
  <c r="O2587" i="1"/>
  <c r="O2588" i="1"/>
  <c r="O2580" i="1"/>
  <c r="O2581" i="1"/>
  <c r="O2605" i="1"/>
  <c r="O2602" i="1"/>
  <c r="O2596" i="1"/>
  <c r="O2606" i="1"/>
  <c r="O2604" i="1"/>
  <c r="O2607" i="1"/>
  <c r="P2604" i="1"/>
  <c r="O2601" i="1"/>
  <c r="P2605" i="1"/>
  <c r="P2607" i="1"/>
  <c r="O2621" i="1"/>
  <c r="O2617" i="1"/>
  <c r="P2621" i="1"/>
  <c r="P2623" i="1"/>
  <c r="P2612" i="1"/>
  <c r="O2622" i="1"/>
  <c r="O2620" i="1"/>
  <c r="P2620" i="1"/>
  <c r="O2618" i="1"/>
  <c r="O2612" i="1"/>
  <c r="O2637" i="1"/>
  <c r="P2639" i="1"/>
  <c r="O2638" i="1"/>
  <c r="P2636" i="1"/>
  <c r="O2634" i="1"/>
  <c r="O2633" i="1"/>
  <c r="P2637" i="1"/>
  <c r="O2631" i="1"/>
  <c r="P2628" i="1"/>
  <c r="O2630" i="1"/>
  <c r="O2629" i="1"/>
  <c r="O2653" i="1"/>
  <c r="O2654" i="1"/>
  <c r="O2649" i="1"/>
  <c r="P2653" i="1"/>
  <c r="O2651" i="1"/>
  <c r="P2644" i="1"/>
  <c r="P2652" i="1"/>
  <c r="P2655" i="1"/>
  <c r="O2645" i="1"/>
  <c r="O2669" i="1"/>
  <c r="P2669" i="1"/>
  <c r="O2671" i="1"/>
  <c r="P2668" i="1"/>
  <c r="O2670" i="1"/>
  <c r="P2671" i="1"/>
  <c r="O2667" i="1"/>
  <c r="O2665" i="1"/>
  <c r="P2665" i="1"/>
  <c r="P2660" i="1"/>
  <c r="P2667" i="1"/>
  <c r="O2685" i="1"/>
  <c r="P2685" i="1"/>
  <c r="P2684" i="1"/>
  <c r="O2681" i="1"/>
  <c r="P2681" i="1"/>
  <c r="P2680" i="1"/>
  <c r="O2686" i="1"/>
  <c r="O2687" i="1"/>
  <c r="O2682" i="1"/>
  <c r="P2687" i="1"/>
  <c r="O2679" i="1"/>
  <c r="P2683" i="1"/>
  <c r="O2703" i="1"/>
  <c r="O2701" i="1"/>
  <c r="P2701" i="1"/>
  <c r="P2700" i="1"/>
  <c r="P2703" i="1"/>
  <c r="O2702" i="1"/>
  <c r="O2698" i="1"/>
  <c r="O2697" i="1"/>
  <c r="P2697" i="1"/>
  <c r="O2699" i="1"/>
  <c r="P2696" i="1"/>
  <c r="O2693" i="1"/>
  <c r="O2700" i="1"/>
  <c r="O2717" i="1"/>
  <c r="P2717" i="1"/>
  <c r="P2716" i="1"/>
  <c r="O2714" i="1"/>
  <c r="O2708" i="1"/>
  <c r="O2713" i="1"/>
  <c r="P2713" i="1"/>
  <c r="P2712" i="1"/>
  <c r="O2718" i="1"/>
  <c r="O2719" i="1"/>
  <c r="O2716" i="1"/>
  <c r="P2719" i="1"/>
  <c r="O2709" i="1"/>
  <c r="O2733" i="1"/>
  <c r="P2733" i="1"/>
  <c r="O2734" i="1"/>
  <c r="P2735" i="1"/>
  <c r="O2729" i="1"/>
  <c r="O2735" i="1"/>
  <c r="O2724" i="1"/>
  <c r="P2729" i="1"/>
  <c r="P2732" i="1"/>
  <c r="O2726" i="1"/>
  <c r="P2731" i="1"/>
  <c r="O2751" i="1"/>
  <c r="O2749" i="1"/>
  <c r="P2749" i="1"/>
  <c r="O2745" i="1"/>
  <c r="O2748" i="1"/>
  <c r="P2745" i="1"/>
  <c r="P2748" i="1"/>
  <c r="O2750" i="1"/>
  <c r="P2751" i="1"/>
  <c r="O2747" i="1"/>
  <c r="P2747" i="1"/>
  <c r="O2742" i="1"/>
  <c r="O2764" i="1"/>
  <c r="O2765" i="1"/>
  <c r="P2765" i="1"/>
  <c r="O2763" i="1"/>
  <c r="P2767" i="1"/>
  <c r="O2766" i="1"/>
  <c r="O2761" i="1"/>
  <c r="P2761" i="1"/>
  <c r="P2764" i="1"/>
  <c r="O2757" i="1"/>
  <c r="O2780" i="1"/>
  <c r="O2781" i="1"/>
  <c r="P2781" i="1"/>
  <c r="O2778" i="1"/>
  <c r="O2777" i="1"/>
  <c r="P2777" i="1"/>
  <c r="P2780" i="1"/>
  <c r="O2782" i="1"/>
  <c r="O2776" i="1"/>
  <c r="P2783" i="1"/>
  <c r="O2773" i="1"/>
  <c r="O2772" i="1"/>
  <c r="O2796" i="1"/>
  <c r="O2797" i="1"/>
  <c r="P2797" i="1"/>
  <c r="O2798" i="1"/>
  <c r="O2792" i="1"/>
  <c r="P2799" i="1"/>
  <c r="O2793" i="1"/>
  <c r="P2793" i="1"/>
  <c r="O2788" i="1"/>
  <c r="P2795" i="1"/>
  <c r="O2812" i="1"/>
  <c r="O2813" i="1"/>
  <c r="P2813" i="1"/>
  <c r="O2809" i="1"/>
  <c r="P2809" i="1"/>
  <c r="O2814" i="1"/>
  <c r="O2810" i="1"/>
  <c r="O2808" i="1"/>
  <c r="P2815" i="1"/>
  <c r="P2811" i="1"/>
  <c r="O2829" i="1"/>
  <c r="P2829" i="1"/>
  <c r="O2820" i="1"/>
  <c r="O2830" i="1"/>
  <c r="O2828" i="1"/>
  <c r="P2831" i="1"/>
  <c r="O2825" i="1"/>
  <c r="P2825" i="1"/>
  <c r="O2831" i="1"/>
  <c r="O2821" i="1"/>
  <c r="O2845" i="1"/>
  <c r="P2845" i="1"/>
  <c r="O2846" i="1"/>
  <c r="O2841" i="1"/>
  <c r="P2841" i="1"/>
  <c r="O2839" i="1"/>
  <c r="O2847" i="1"/>
  <c r="O2844" i="1"/>
  <c r="P2847" i="1"/>
  <c r="O2837" i="1"/>
  <c r="O2840" i="1"/>
  <c r="O2860" i="1"/>
  <c r="O2861" i="1"/>
  <c r="O2863" i="1"/>
  <c r="O2856" i="1"/>
  <c r="P2863" i="1"/>
  <c r="O2862" i="1"/>
  <c r="P2861" i="1"/>
  <c r="P2860" i="1"/>
  <c r="O2858" i="1"/>
  <c r="O2857" i="1"/>
  <c r="P2856" i="1"/>
  <c r="O2852" i="1"/>
  <c r="O2854" i="1"/>
  <c r="P2859" i="1"/>
  <c r="O2876" i="1"/>
  <c r="O2877" i="1"/>
  <c r="O2873" i="1"/>
  <c r="P2869" i="1"/>
  <c r="P2868" i="1"/>
  <c r="O2878" i="1"/>
  <c r="O2879" i="1"/>
  <c r="P2877" i="1"/>
  <c r="P2876" i="1"/>
  <c r="O2874" i="1"/>
  <c r="O2872" i="1"/>
  <c r="P2879" i="1"/>
  <c r="P2875" i="1"/>
  <c r="O2884" i="1"/>
  <c r="O2889" i="1"/>
  <c r="O2887" i="1"/>
  <c r="O2890" i="1"/>
  <c r="P2885" i="1"/>
  <c r="P2884" i="1"/>
  <c r="O2885" i="1"/>
  <c r="P1574" i="1"/>
  <c r="P1606" i="1"/>
  <c r="P1638" i="1"/>
  <c r="P1670" i="1"/>
  <c r="P1702" i="1"/>
  <c r="P1734" i="1"/>
  <c r="P129" i="1"/>
  <c r="P257" i="1"/>
  <c r="P385" i="1"/>
  <c r="P64" i="1"/>
  <c r="P192" i="1"/>
  <c r="P320" i="1"/>
  <c r="P448" i="1"/>
  <c r="P1524" i="1"/>
  <c r="P1588" i="1"/>
  <c r="P1656" i="1"/>
  <c r="P1720" i="1"/>
  <c r="P1788" i="1"/>
  <c r="P1852" i="1"/>
  <c r="P2052" i="1"/>
  <c r="P2116" i="1"/>
  <c r="P2184" i="1"/>
  <c r="P2248" i="1"/>
  <c r="P2316" i="1"/>
  <c r="P2452" i="1"/>
  <c r="P2520" i="1"/>
  <c r="P2588" i="1"/>
  <c r="P2724" i="1"/>
  <c r="P2796" i="1"/>
  <c r="O503" i="1"/>
  <c r="O567" i="1"/>
  <c r="O631" i="1"/>
  <c r="O695" i="1"/>
  <c r="O759" i="1"/>
  <c r="O823" i="1"/>
  <c r="O887" i="1"/>
  <c r="O951" i="1"/>
  <c r="O1015" i="1"/>
  <c r="O1079" i="1"/>
  <c r="O1143" i="1"/>
  <c r="O1207" i="1"/>
  <c r="O1271" i="1"/>
  <c r="O1335" i="1"/>
  <c r="O1399" i="1"/>
  <c r="O1463" i="1"/>
  <c r="O1527" i="1"/>
  <c r="O1591" i="1"/>
  <c r="O1655" i="1"/>
  <c r="O1719" i="1"/>
  <c r="O1783" i="1"/>
  <c r="O1847" i="1"/>
  <c r="O1911" i="1"/>
  <c r="O1975" i="1"/>
  <c r="O2039" i="1"/>
  <c r="O2103" i="1"/>
  <c r="O2167" i="1"/>
  <c r="O2231" i="1"/>
  <c r="O2391" i="1"/>
  <c r="O2475" i="1"/>
  <c r="O2647" i="1"/>
  <c r="P2472" i="1"/>
  <c r="O2655" i="1"/>
  <c r="O2767" i="1"/>
  <c r="P1373" i="1"/>
  <c r="P1437" i="1"/>
  <c r="P1501" i="1"/>
  <c r="P1565" i="1"/>
  <c r="P1629" i="1"/>
  <c r="P1693" i="1"/>
  <c r="P1757" i="1"/>
  <c r="P1821" i="1"/>
  <c r="P2430" i="1"/>
  <c r="P2494" i="1"/>
  <c r="P2558" i="1"/>
  <c r="P2622" i="1"/>
  <c r="P2686" i="1"/>
  <c r="P2750" i="1"/>
  <c r="P2814" i="1"/>
  <c r="P2878" i="1"/>
  <c r="O129" i="1"/>
  <c r="O257" i="1"/>
  <c r="O385" i="1"/>
  <c r="O533" i="1"/>
  <c r="O597" i="1"/>
  <c r="O661" i="1"/>
  <c r="O729" i="1"/>
  <c r="P1371" i="1"/>
  <c r="P1435" i="1"/>
  <c r="P1499" i="1"/>
  <c r="P1563" i="1"/>
  <c r="P1627" i="1"/>
  <c r="P1691" i="1"/>
  <c r="P1755" i="1"/>
  <c r="P1819" i="1"/>
  <c r="P1883" i="1"/>
  <c r="P1947" i="1"/>
  <c r="P2011" i="1"/>
  <c r="P2075" i="1"/>
  <c r="P2139" i="1"/>
  <c r="P2203" i="1"/>
  <c r="P2267" i="1"/>
  <c r="P2331" i="1"/>
  <c r="P2395" i="1"/>
  <c r="P2459" i="1"/>
  <c r="P2523" i="1"/>
  <c r="P2587" i="1"/>
  <c r="P1917" i="1"/>
  <c r="P1981" i="1"/>
  <c r="P2045" i="1"/>
  <c r="P2109" i="1"/>
  <c r="P2173" i="1"/>
  <c r="P2237" i="1"/>
  <c r="P2301" i="1"/>
  <c r="P2361" i="1"/>
  <c r="P2425" i="1"/>
  <c r="P2489" i="1"/>
  <c r="P2553" i="1"/>
  <c r="P2617" i="1"/>
  <c r="P2677" i="1"/>
  <c r="P2741" i="1"/>
  <c r="P2805" i="1"/>
  <c r="O64" i="1"/>
  <c r="O192" i="1"/>
  <c r="O320" i="1"/>
  <c r="O448" i="1"/>
  <c r="O1844" i="1"/>
  <c r="O1908" i="1"/>
  <c r="O1972" i="1"/>
  <c r="O2044" i="1"/>
  <c r="O2108" i="1"/>
  <c r="O2172" i="1"/>
  <c r="O2236" i="1"/>
  <c r="O2303" i="1"/>
  <c r="O2360" i="1"/>
  <c r="O2476" i="1"/>
  <c r="O2532" i="1"/>
  <c r="O2652" i="1"/>
  <c r="O2732" i="1"/>
  <c r="O1125" i="1"/>
  <c r="O1253" i="1"/>
  <c r="O1389" i="1"/>
  <c r="O1517" i="1"/>
  <c r="O2293" i="1"/>
  <c r="O2421" i="1"/>
  <c r="O2549" i="1"/>
  <c r="O2677" i="1"/>
  <c r="O2805" i="1"/>
  <c r="P2635" i="1"/>
  <c r="P2763" i="1"/>
  <c r="P2891" i="1"/>
  <c r="O62" i="1"/>
  <c r="O2804" i="1"/>
  <c r="O630" i="1"/>
  <c r="O1402" i="1"/>
  <c r="O1658" i="1"/>
  <c r="O2678" i="1"/>
  <c r="O618" i="1"/>
  <c r="O874" i="1"/>
  <c r="O1134" i="1"/>
  <c r="O1630" i="1"/>
  <c r="O1886" i="1"/>
  <c r="O2406" i="1"/>
  <c r="O2662" i="1"/>
  <c r="O2891" i="1"/>
  <c r="P2600" i="1"/>
  <c r="P45" i="1"/>
  <c r="P77" i="1"/>
  <c r="P109" i="1"/>
  <c r="P141" i="1"/>
  <c r="P173" i="1"/>
  <c r="P205" i="1"/>
  <c r="P237" i="1"/>
  <c r="P269" i="1"/>
  <c r="P301" i="1"/>
  <c r="P333" i="1"/>
  <c r="P365" i="1"/>
  <c r="P397" i="1"/>
  <c r="P429" i="1"/>
  <c r="P461" i="1"/>
  <c r="P493" i="1"/>
  <c r="P44" i="1"/>
  <c r="P76" i="1"/>
  <c r="P108" i="1"/>
  <c r="P140" i="1"/>
  <c r="P172" i="1"/>
  <c r="P204" i="1"/>
  <c r="P236" i="1"/>
  <c r="P268" i="1"/>
  <c r="P300" i="1"/>
  <c r="P332" i="1"/>
  <c r="P364" i="1"/>
  <c r="P396" i="1"/>
  <c r="P428" i="1"/>
  <c r="P460" i="1"/>
  <c r="P492" i="1"/>
  <c r="P1636" i="1"/>
  <c r="P1652" i="1"/>
  <c r="P1668" i="1"/>
  <c r="P1684" i="1"/>
  <c r="P1700" i="1"/>
  <c r="P1716" i="1"/>
  <c r="P1732" i="1"/>
  <c r="P1748" i="1"/>
  <c r="P1768" i="1"/>
  <c r="P1784" i="1"/>
  <c r="P1800" i="1"/>
  <c r="P1816" i="1"/>
  <c r="P1832" i="1"/>
  <c r="P1848" i="1"/>
  <c r="P1864" i="1"/>
  <c r="P1880" i="1"/>
  <c r="P2148" i="1"/>
  <c r="P2164" i="1"/>
  <c r="P2180" i="1"/>
  <c r="P2196" i="1"/>
  <c r="P2212" i="1"/>
  <c r="P2228" i="1"/>
  <c r="P2244" i="1"/>
  <c r="P2260" i="1"/>
  <c r="P2280" i="1"/>
  <c r="P2296" i="1"/>
  <c r="P2312" i="1"/>
  <c r="P2484" i="1"/>
  <c r="P2500" i="1"/>
  <c r="P2516" i="1"/>
  <c r="P2532" i="1"/>
  <c r="P2552" i="1"/>
  <c r="P2568" i="1"/>
  <c r="P2584" i="1"/>
  <c r="P2740" i="1"/>
  <c r="P2756" i="1"/>
  <c r="P2772" i="1"/>
  <c r="P2788" i="1"/>
  <c r="P2808" i="1"/>
  <c r="P2824" i="1"/>
  <c r="P2840" i="1"/>
  <c r="O19" i="1"/>
  <c r="O51" i="1"/>
  <c r="O83" i="1"/>
  <c r="O115" i="1"/>
  <c r="O147" i="1"/>
  <c r="O179" i="1"/>
  <c r="O211" i="1"/>
  <c r="O243" i="1"/>
  <c r="O275" i="1"/>
  <c r="O307" i="1"/>
  <c r="O339" i="1"/>
  <c r="O371" i="1"/>
  <c r="O403" i="1"/>
  <c r="O435" i="1"/>
  <c r="O467" i="1"/>
  <c r="O499" i="1"/>
  <c r="O2279" i="1"/>
  <c r="O2299" i="1"/>
  <c r="O2343" i="1"/>
  <c r="O2363" i="1"/>
  <c r="O2407" i="1"/>
  <c r="O2427" i="1"/>
  <c r="O2471" i="1"/>
  <c r="O2491" i="1"/>
  <c r="O2535" i="1"/>
  <c r="O2555" i="1"/>
  <c r="O2599" i="1"/>
  <c r="O2619" i="1"/>
  <c r="O2663" i="1"/>
  <c r="P2404" i="1"/>
  <c r="P2792" i="1"/>
  <c r="O2711" i="1"/>
  <c r="O2759" i="1"/>
  <c r="O2779" i="1"/>
  <c r="O2795" i="1"/>
  <c r="O2811" i="1"/>
  <c r="O2827" i="1"/>
  <c r="O2875" i="1"/>
  <c r="P1353" i="1"/>
  <c r="P1369" i="1"/>
  <c r="P1385" i="1"/>
  <c r="P1401" i="1"/>
  <c r="P1417" i="1"/>
  <c r="P1433" i="1"/>
  <c r="P1449" i="1"/>
  <c r="P1465" i="1"/>
  <c r="P1481" i="1"/>
  <c r="P1497" i="1"/>
  <c r="P1513" i="1"/>
  <c r="P1529" i="1"/>
  <c r="P1545" i="1"/>
  <c r="P1561" i="1"/>
  <c r="P1577" i="1"/>
  <c r="P1593" i="1"/>
  <c r="P1609" i="1"/>
  <c r="P1625" i="1"/>
  <c r="P1641" i="1"/>
  <c r="P1657" i="1"/>
  <c r="P1673" i="1"/>
  <c r="P1689" i="1"/>
  <c r="P1705" i="1"/>
  <c r="P1721" i="1"/>
  <c r="P1737" i="1"/>
  <c r="P1753" i="1"/>
  <c r="P1769" i="1"/>
  <c r="P1785" i="1"/>
  <c r="P1801" i="1"/>
  <c r="P1817" i="1"/>
  <c r="P1833" i="1"/>
  <c r="P1849" i="1"/>
  <c r="P1865" i="1"/>
  <c r="P2394" i="1"/>
  <c r="P2410" i="1"/>
  <c r="P2426" i="1"/>
  <c r="P2442" i="1"/>
  <c r="P2458" i="1"/>
  <c r="P2474" i="1"/>
  <c r="P2490" i="1"/>
  <c r="P2506" i="1"/>
  <c r="P2538" i="1"/>
  <c r="P2554" i="1"/>
  <c r="P2570" i="1"/>
  <c r="P2586" i="1"/>
  <c r="P2602" i="1"/>
  <c r="P2618" i="1"/>
  <c r="P2634" i="1"/>
  <c r="P2650" i="1"/>
  <c r="P2666" i="1"/>
  <c r="P2682" i="1"/>
  <c r="P2698" i="1"/>
  <c r="P2714" i="1"/>
  <c r="P2730" i="1"/>
  <c r="P2746" i="1"/>
  <c r="P2762" i="1"/>
  <c r="P2794" i="1"/>
  <c r="P2826" i="1"/>
  <c r="P2842" i="1"/>
  <c r="P2858" i="1"/>
  <c r="P2874" i="1"/>
  <c r="P2890" i="1"/>
  <c r="O45" i="1"/>
  <c r="O77" i="1"/>
  <c r="O109" i="1"/>
  <c r="O141" i="1"/>
  <c r="O173" i="1"/>
  <c r="O205" i="1"/>
  <c r="O237" i="1"/>
  <c r="O269" i="1"/>
  <c r="O301" i="1"/>
  <c r="O333" i="1"/>
  <c r="O365" i="1"/>
  <c r="O397" i="1"/>
  <c r="O429" i="1"/>
  <c r="O461" i="1"/>
  <c r="O497" i="1"/>
  <c r="O709" i="1"/>
  <c r="O741" i="1"/>
  <c r="P1351" i="1"/>
  <c r="P1367" i="1"/>
  <c r="P1383" i="1"/>
  <c r="P1399" i="1"/>
  <c r="P1415" i="1"/>
  <c r="P1431" i="1"/>
  <c r="P1447" i="1"/>
  <c r="P1463" i="1"/>
  <c r="P1479" i="1"/>
  <c r="P1495" i="1"/>
  <c r="P1511" i="1"/>
  <c r="P1527" i="1"/>
  <c r="P1543" i="1"/>
  <c r="P1559" i="1"/>
  <c r="P1575" i="1"/>
  <c r="P1591" i="1"/>
  <c r="P1607" i="1"/>
  <c r="P1623" i="1"/>
  <c r="P1639" i="1"/>
  <c r="P1655" i="1"/>
  <c r="P1671" i="1"/>
  <c r="P1687" i="1"/>
  <c r="P1703" i="1"/>
  <c r="P1719" i="1"/>
  <c r="P1735" i="1"/>
  <c r="P1751" i="1"/>
  <c r="P1767" i="1"/>
  <c r="P1783" i="1"/>
  <c r="P1799" i="1"/>
  <c r="P1815" i="1"/>
  <c r="P1831" i="1"/>
  <c r="P1847" i="1"/>
  <c r="P1863" i="1"/>
  <c r="P1879" i="1"/>
  <c r="P1911" i="1"/>
  <c r="P1927" i="1"/>
  <c r="P1943" i="1"/>
  <c r="P1959" i="1"/>
  <c r="P1975" i="1"/>
  <c r="P1991" i="1"/>
  <c r="P2007" i="1"/>
  <c r="P2023" i="1"/>
  <c r="P2039" i="1"/>
  <c r="P2055" i="1"/>
  <c r="P2071" i="1"/>
  <c r="P2087" i="1"/>
  <c r="P2103" i="1"/>
  <c r="P2119" i="1"/>
  <c r="P2135" i="1"/>
  <c r="P2151" i="1"/>
  <c r="P2167" i="1"/>
  <c r="P2183" i="1"/>
  <c r="P2199" i="1"/>
  <c r="P2215" i="1"/>
  <c r="P2231" i="1"/>
  <c r="P2247" i="1"/>
  <c r="P2263" i="1"/>
  <c r="P2279" i="1"/>
  <c r="P2295" i="1"/>
  <c r="P2311" i="1"/>
  <c r="P2327" i="1"/>
  <c r="P2343" i="1"/>
  <c r="P2359" i="1"/>
  <c r="P2375" i="1"/>
  <c r="P2391" i="1"/>
  <c r="P2407" i="1"/>
  <c r="P2423" i="1"/>
  <c r="P2439" i="1"/>
  <c r="P2455" i="1"/>
  <c r="P2471" i="1"/>
  <c r="P2487" i="1"/>
  <c r="P2503" i="1"/>
  <c r="P2519" i="1"/>
  <c r="P2535" i="1"/>
  <c r="P2551" i="1"/>
  <c r="P2567" i="1"/>
  <c r="P2583" i="1"/>
  <c r="P2599" i="1"/>
  <c r="P2615" i="1"/>
  <c r="P2631" i="1"/>
  <c r="P1913" i="1"/>
  <c r="P1929" i="1"/>
  <c r="P1945" i="1"/>
  <c r="P1961" i="1"/>
  <c r="P1977" i="1"/>
  <c r="P1993" i="1"/>
  <c r="P2009" i="1"/>
  <c r="P2025" i="1"/>
  <c r="P2041" i="1"/>
  <c r="P2057" i="1"/>
  <c r="P2073" i="1"/>
  <c r="P2089" i="1"/>
  <c r="P2105" i="1"/>
  <c r="P2121" i="1"/>
  <c r="P2137" i="1"/>
  <c r="P2153" i="1"/>
  <c r="P2169" i="1"/>
  <c r="P2185" i="1"/>
  <c r="P2201" i="1"/>
  <c r="P2217" i="1"/>
  <c r="P2233" i="1"/>
  <c r="P2249" i="1"/>
  <c r="P2265" i="1"/>
  <c r="P2281" i="1"/>
  <c r="P2297" i="1"/>
  <c r="P2313" i="1"/>
  <c r="P2325" i="1"/>
  <c r="P2341" i="1"/>
  <c r="P2357" i="1"/>
  <c r="P2373" i="1"/>
  <c r="P2389" i="1"/>
  <c r="P2405" i="1"/>
  <c r="P2421" i="1"/>
  <c r="P2437" i="1"/>
  <c r="P2453" i="1"/>
  <c r="P2469" i="1"/>
  <c r="P2485" i="1"/>
  <c r="P2501" i="1"/>
  <c r="P2517" i="1"/>
  <c r="P2533" i="1"/>
  <c r="P2549" i="1"/>
  <c r="P2565" i="1"/>
  <c r="P2581" i="1"/>
  <c r="P2597" i="1"/>
  <c r="P2613" i="1"/>
  <c r="P2629" i="1"/>
  <c r="P2645" i="1"/>
  <c r="P2661" i="1"/>
  <c r="P12" i="1"/>
  <c r="O44" i="1"/>
  <c r="O76" i="1"/>
  <c r="O108" i="1"/>
  <c r="O140" i="1"/>
  <c r="O172" i="1"/>
  <c r="O204" i="1"/>
  <c r="O236" i="1"/>
  <c r="O268" i="1"/>
  <c r="O300" i="1"/>
  <c r="O332" i="1"/>
  <c r="O364" i="1"/>
  <c r="O396" i="1"/>
  <c r="O428" i="1"/>
  <c r="O460" i="1"/>
  <c r="O492" i="1"/>
  <c r="O2020" i="1"/>
  <c r="O2040" i="1"/>
  <c r="O2056" i="1"/>
  <c r="O2072" i="1"/>
  <c r="O2088" i="1"/>
  <c r="O2104" i="1"/>
  <c r="O2120" i="1"/>
  <c r="O2136" i="1"/>
  <c r="O2152" i="1"/>
  <c r="O2168" i="1"/>
  <c r="O2184" i="1"/>
  <c r="O2200" i="1"/>
  <c r="O2216" i="1"/>
  <c r="O2232" i="1"/>
  <c r="O2248" i="1"/>
  <c r="O2312" i="1"/>
  <c r="O2340" i="1"/>
  <c r="O2356" i="1"/>
  <c r="O2456" i="1"/>
  <c r="O2488" i="1"/>
  <c r="O2500" i="1"/>
  <c r="O2632" i="1"/>
  <c r="O2648" i="1"/>
  <c r="O2664" i="1"/>
  <c r="O2680" i="1"/>
  <c r="O2731" i="1"/>
  <c r="O2740" i="1"/>
  <c r="O1349" i="1"/>
  <c r="O1369" i="1"/>
  <c r="O1385" i="1"/>
  <c r="O1401" i="1"/>
  <c r="O1417" i="1"/>
  <c r="O1433" i="1"/>
  <c r="O1449" i="1"/>
  <c r="O1465" i="1"/>
  <c r="O1481" i="1"/>
  <c r="O1497" i="1"/>
  <c r="O1513" i="1"/>
  <c r="O1529" i="1"/>
  <c r="O1545" i="1"/>
  <c r="O1561" i="1"/>
  <c r="O13" i="1"/>
  <c r="O15" i="1"/>
  <c r="P2647" i="1"/>
  <c r="P2663" i="1"/>
  <c r="P2679" i="1"/>
  <c r="P2695" i="1"/>
  <c r="P2711" i="1"/>
  <c r="P2727" i="1"/>
  <c r="P2743" i="1"/>
  <c r="P2759" i="1"/>
  <c r="P2775" i="1"/>
  <c r="P2791" i="1"/>
  <c r="P2807" i="1"/>
  <c r="P2823" i="1"/>
  <c r="P2839" i="1"/>
  <c r="P2855" i="1"/>
  <c r="P2871" i="1"/>
  <c r="P2887" i="1"/>
  <c r="O26" i="1"/>
  <c r="O58" i="1"/>
  <c r="O90" i="1"/>
  <c r="O122" i="1"/>
  <c r="O154" i="1"/>
  <c r="O186" i="1"/>
  <c r="O218" i="1"/>
  <c r="O250" i="1"/>
  <c r="O302" i="1"/>
  <c r="O2004" i="1"/>
  <c r="O2756" i="1"/>
  <c r="O2836" i="1"/>
  <c r="O2260" i="1"/>
  <c r="O398" i="1"/>
  <c r="O462" i="1"/>
  <c r="O714" i="1"/>
  <c r="O746" i="1"/>
  <c r="O842" i="1"/>
  <c r="O906" i="1"/>
  <c r="O1130" i="1"/>
  <c r="O1194" i="1"/>
  <c r="O1258" i="1"/>
  <c r="O1814" i="1"/>
  <c r="O1846" i="1"/>
  <c r="O1882" i="1"/>
  <c r="O1914" i="1"/>
  <c r="O1942" i="1"/>
  <c r="O1978" i="1"/>
  <c r="O2006" i="1"/>
  <c r="O2042" i="1"/>
  <c r="O2070" i="1"/>
  <c r="O2106" i="1"/>
  <c r="O2138" i="1"/>
  <c r="O2170" i="1"/>
  <c r="O2198" i="1"/>
  <c r="O2229" i="1"/>
  <c r="O2250" i="1"/>
  <c r="O2282" i="1"/>
  <c r="O2314" i="1"/>
  <c r="O2378" i="1"/>
  <c r="O2506" i="1"/>
  <c r="O2570" i="1"/>
  <c r="O2730" i="1"/>
  <c r="O1577" i="1"/>
  <c r="O1338" i="1"/>
  <c r="O1370" i="1"/>
  <c r="O1398" i="1"/>
  <c r="O1430" i="1"/>
  <c r="O1462" i="1"/>
  <c r="O1494" i="1"/>
  <c r="O1530" i="1"/>
  <c r="O1558" i="1"/>
  <c r="O1590" i="1"/>
  <c r="O1626" i="1"/>
  <c r="O1654" i="1"/>
  <c r="O1690" i="1"/>
  <c r="O1718" i="1"/>
  <c r="O1754" i="1"/>
  <c r="O1786" i="1"/>
  <c r="O1818" i="1"/>
  <c r="O1850" i="1"/>
  <c r="O1878" i="1"/>
  <c r="O1910" i="1"/>
  <c r="O1946" i="1"/>
  <c r="O1974" i="1"/>
  <c r="O2010" i="1"/>
  <c r="O2038" i="1"/>
  <c r="O2074" i="1"/>
  <c r="O2102" i="1"/>
  <c r="O2134" i="1"/>
  <c r="O2166" i="1"/>
  <c r="O2202" i="1"/>
  <c r="O2234" i="1"/>
  <c r="O2266" i="1"/>
  <c r="O2298" i="1"/>
  <c r="O2394" i="1"/>
  <c r="O2426" i="1"/>
  <c r="O2586" i="1"/>
  <c r="O2650" i="1"/>
  <c r="O2842" i="1"/>
  <c r="O2859" i="1"/>
  <c r="O693" i="1"/>
  <c r="P1562" i="1"/>
  <c r="P1578" i="1"/>
  <c r="P1594" i="1"/>
  <c r="P1610" i="1"/>
  <c r="P1626" i="1"/>
  <c r="P1642" i="1"/>
  <c r="P1658" i="1"/>
  <c r="P1674" i="1"/>
  <c r="P1690" i="1"/>
  <c r="P1706" i="1"/>
  <c r="P1722" i="1"/>
  <c r="P1738" i="1"/>
  <c r="P1754" i="1"/>
  <c r="P1770" i="1"/>
  <c r="P1786" i="1"/>
  <c r="P1802" i="1"/>
  <c r="P1818" i="1"/>
  <c r="P1834" i="1"/>
  <c r="P1850" i="1"/>
  <c r="P1866" i="1"/>
  <c r="P1882" i="1"/>
  <c r="P1898" i="1"/>
  <c r="P1914" i="1"/>
  <c r="P1930" i="1"/>
  <c r="P1946" i="1"/>
  <c r="P1962" i="1"/>
  <c r="P1978" i="1"/>
  <c r="P1994" i="1"/>
  <c r="P2010" i="1"/>
  <c r="P2026" i="1"/>
  <c r="P2042" i="1"/>
  <c r="P2058" i="1"/>
  <c r="P2074" i="1"/>
  <c r="P2090" i="1"/>
  <c r="P2106" i="1"/>
  <c r="P2122" i="1"/>
  <c r="P2138" i="1"/>
  <c r="P2154" i="1"/>
  <c r="P2170" i="1"/>
  <c r="P2186" i="1"/>
  <c r="P2202" i="1"/>
  <c r="P2218" i="1"/>
  <c r="P2266" i="1"/>
  <c r="P2282" i="1"/>
  <c r="P2298" i="1"/>
  <c r="P2314" i="1"/>
  <c r="P2330" i="1"/>
  <c r="P2346" i="1"/>
  <c r="P2362" i="1"/>
  <c r="P2378" i="1"/>
  <c r="P25" i="1"/>
  <c r="P57" i="1"/>
  <c r="P89" i="1"/>
  <c r="P121" i="1"/>
  <c r="P153" i="1"/>
  <c r="P185" i="1"/>
  <c r="P217" i="1"/>
  <c r="P249" i="1"/>
  <c r="P281" i="1"/>
  <c r="P313" i="1"/>
  <c r="P345" i="1"/>
  <c r="P377" i="1"/>
  <c r="P409" i="1"/>
  <c r="P441" i="1"/>
  <c r="P473" i="1"/>
  <c r="P505" i="1"/>
  <c r="P521" i="1"/>
  <c r="P537" i="1"/>
  <c r="P553" i="1"/>
  <c r="P569" i="1"/>
  <c r="P585" i="1"/>
  <c r="P601" i="1"/>
  <c r="P617" i="1"/>
  <c r="P633" i="1"/>
  <c r="P649" i="1"/>
  <c r="P665" i="1"/>
  <c r="P681" i="1"/>
  <c r="P697" i="1"/>
  <c r="P713" i="1"/>
  <c r="P729" i="1"/>
  <c r="P745" i="1"/>
  <c r="P761" i="1"/>
  <c r="P777" i="1"/>
  <c r="P793" i="1"/>
  <c r="P809" i="1"/>
  <c r="P825" i="1"/>
  <c r="P841" i="1"/>
  <c r="P857" i="1"/>
  <c r="P873" i="1"/>
  <c r="P889" i="1"/>
  <c r="P905" i="1"/>
  <c r="P921" i="1"/>
  <c r="P937" i="1"/>
  <c r="P953" i="1"/>
  <c r="P969" i="1"/>
  <c r="P985" i="1"/>
  <c r="P1001" i="1"/>
  <c r="P1017" i="1"/>
  <c r="P1033" i="1"/>
  <c r="P1049" i="1"/>
  <c r="P1065" i="1"/>
  <c r="P1081" i="1"/>
  <c r="P1097" i="1"/>
  <c r="P1113" i="1"/>
  <c r="P1129" i="1"/>
  <c r="P1145" i="1"/>
  <c r="P1161" i="1"/>
  <c r="P1177" i="1"/>
  <c r="P1193" i="1"/>
  <c r="P1209" i="1"/>
  <c r="P1225" i="1"/>
  <c r="P1241" i="1"/>
  <c r="P1257" i="1"/>
  <c r="P1273" i="1"/>
  <c r="P1289" i="1"/>
  <c r="P1305" i="1"/>
  <c r="P1321" i="1"/>
  <c r="P1337" i="1"/>
  <c r="P24" i="1"/>
  <c r="P56" i="1"/>
  <c r="P88" i="1"/>
  <c r="P120" i="1"/>
  <c r="P152" i="1"/>
  <c r="P184" i="1"/>
  <c r="P216" i="1"/>
  <c r="P248" i="1"/>
  <c r="P280" i="1"/>
  <c r="P312" i="1"/>
  <c r="P344" i="1"/>
  <c r="P376" i="1"/>
  <c r="P408" i="1"/>
  <c r="P440" i="1"/>
  <c r="P472" i="1"/>
  <c r="P504" i="1"/>
  <c r="P520" i="1"/>
  <c r="P536" i="1"/>
  <c r="P552" i="1"/>
  <c r="P568" i="1"/>
  <c r="P584" i="1"/>
  <c r="P600" i="1"/>
  <c r="P616" i="1"/>
  <c r="P632" i="1"/>
  <c r="P648" i="1"/>
  <c r="P664" i="1"/>
  <c r="P680" i="1"/>
  <c r="P696" i="1"/>
  <c r="P712" i="1"/>
  <c r="P728" i="1"/>
  <c r="P744" i="1"/>
  <c r="P760" i="1"/>
  <c r="P776" i="1"/>
  <c r="P792" i="1"/>
  <c r="P808" i="1"/>
  <c r="P824" i="1"/>
  <c r="P840" i="1"/>
  <c r="P856" i="1"/>
  <c r="P872" i="1"/>
  <c r="P888" i="1"/>
  <c r="P904" i="1"/>
  <c r="P920" i="1"/>
  <c r="P936" i="1"/>
  <c r="P952" i="1"/>
  <c r="P968" i="1"/>
  <c r="P984" i="1"/>
  <c r="P1000" i="1"/>
  <c r="P1016" i="1"/>
  <c r="P1032" i="1"/>
  <c r="P1048" i="1"/>
  <c r="P1064" i="1"/>
  <c r="P1080" i="1"/>
  <c r="P1096" i="1"/>
  <c r="P1112" i="1"/>
  <c r="P1128" i="1"/>
  <c r="P1144" i="1"/>
  <c r="P1160" i="1"/>
  <c r="P1176" i="1"/>
  <c r="P1192" i="1"/>
  <c r="P1208" i="1"/>
  <c r="P1224" i="1"/>
  <c r="P1240" i="1"/>
  <c r="P1256" i="1"/>
  <c r="P1272" i="1"/>
  <c r="P1288" i="1"/>
  <c r="P1304" i="1"/>
  <c r="P1320" i="1"/>
  <c r="P1336" i="1"/>
  <c r="P1352" i="1"/>
  <c r="P1368" i="1"/>
  <c r="P1384" i="1"/>
  <c r="P1400" i="1"/>
  <c r="P1416" i="1"/>
  <c r="P1432" i="1"/>
  <c r="P1448" i="1"/>
  <c r="P1764" i="1"/>
  <c r="P1780" i="1"/>
  <c r="P1796" i="1"/>
  <c r="P1812" i="1"/>
  <c r="P1828" i="1"/>
  <c r="P1844" i="1"/>
  <c r="P1860" i="1"/>
  <c r="P1896" i="1"/>
  <c r="P1912" i="1"/>
  <c r="P1928" i="1"/>
  <c r="P1944" i="1"/>
  <c r="P1960" i="1"/>
  <c r="P1976" i="1"/>
  <c r="P1992" i="1"/>
  <c r="P2008" i="1"/>
  <c r="P2292" i="1"/>
  <c r="P2308" i="1"/>
  <c r="P2376" i="1"/>
  <c r="P2392" i="1"/>
  <c r="P2548" i="1"/>
  <c r="P2564" i="1"/>
  <c r="P2580" i="1"/>
  <c r="P2596" i="1"/>
  <c r="P2616" i="1"/>
  <c r="P2632" i="1"/>
  <c r="P2804" i="1"/>
  <c r="P2820" i="1"/>
  <c r="P2836" i="1"/>
  <c r="P2852" i="1"/>
  <c r="P2872" i="1"/>
  <c r="P2888" i="1"/>
  <c r="O47" i="1"/>
  <c r="O79" i="1"/>
  <c r="O111" i="1"/>
  <c r="O143" i="1"/>
  <c r="O175" i="1"/>
  <c r="O207" i="1"/>
  <c r="O239" i="1"/>
  <c r="O495" i="1"/>
  <c r="O2295" i="1"/>
  <c r="O2359" i="1"/>
  <c r="O2423" i="1"/>
  <c r="O2443" i="1"/>
  <c r="O2487" i="1"/>
  <c r="O2551" i="1"/>
  <c r="O2615" i="1"/>
  <c r="P2276" i="1"/>
  <c r="P2728" i="1"/>
  <c r="O2727" i="1"/>
  <c r="O2775" i="1"/>
  <c r="O2791" i="1"/>
  <c r="O2807" i="1"/>
  <c r="O2823" i="1"/>
  <c r="O2871" i="1"/>
  <c r="P1349" i="1"/>
  <c r="P1365" i="1"/>
  <c r="P1381" i="1"/>
  <c r="P1397" i="1"/>
  <c r="P1413" i="1"/>
  <c r="P1429" i="1"/>
  <c r="P1445" i="1"/>
  <c r="P1461" i="1"/>
  <c r="P1477" i="1"/>
  <c r="P1493" i="1"/>
  <c r="P1509" i="1"/>
  <c r="P1525" i="1"/>
  <c r="P1541" i="1"/>
  <c r="P1557" i="1"/>
  <c r="P1573" i="1"/>
  <c r="P1605" i="1"/>
  <c r="P1637" i="1"/>
  <c r="P1733" i="1"/>
  <c r="P1781" i="1"/>
  <c r="P1881" i="1"/>
  <c r="P1897" i="1"/>
  <c r="P2390" i="1"/>
  <c r="P2422" i="1"/>
  <c r="P2454" i="1"/>
  <c r="P2470" i="1"/>
  <c r="P2486" i="1"/>
  <c r="P2502" i="1"/>
  <c r="P2518" i="1"/>
  <c r="P2534" i="1"/>
  <c r="P2598" i="1"/>
  <c r="P2614" i="1"/>
  <c r="P2630" i="1"/>
  <c r="P2646" i="1"/>
  <c r="P2662" i="1"/>
  <c r="P2678" i="1"/>
  <c r="P2694" i="1"/>
  <c r="P2758" i="1"/>
  <c r="P2774" i="1"/>
  <c r="P2838" i="1"/>
  <c r="P2870" i="1"/>
  <c r="P2886" i="1"/>
  <c r="O25" i="1"/>
  <c r="O57" i="1"/>
  <c r="O89" i="1"/>
  <c r="O121" i="1"/>
  <c r="O153" i="1"/>
  <c r="O185" i="1"/>
  <c r="O217" i="1"/>
  <c r="O249" i="1"/>
  <c r="O281" i="1"/>
  <c r="O313" i="1"/>
  <c r="O345" i="1"/>
  <c r="O377" i="1"/>
  <c r="O409" i="1"/>
  <c r="O441" i="1"/>
  <c r="O473" i="1"/>
  <c r="P2053" i="1"/>
  <c r="P2069" i="1"/>
  <c r="P2085" i="1"/>
  <c r="P2101" i="1"/>
  <c r="P2117" i="1"/>
  <c r="P2133" i="1"/>
  <c r="P2149" i="1"/>
  <c r="P2165" i="1"/>
  <c r="P2181" i="1"/>
  <c r="P2197" i="1"/>
  <c r="P2213" i="1"/>
  <c r="P2229" i="1"/>
  <c r="P2245" i="1"/>
  <c r="P2261" i="1"/>
  <c r="P2309" i="1"/>
  <c r="P2889" i="1"/>
  <c r="P14" i="1"/>
  <c r="P16" i="1"/>
  <c r="P13" i="1"/>
  <c r="O280" i="1"/>
  <c r="O344" i="1"/>
  <c r="O536" i="1"/>
  <c r="O632" i="1"/>
  <c r="O696" i="1"/>
  <c r="O760" i="1"/>
  <c r="O776" i="1"/>
  <c r="O792" i="1"/>
  <c r="O808" i="1"/>
  <c r="O824" i="1"/>
  <c r="O840" i="1"/>
  <c r="O856" i="1"/>
  <c r="O872" i="1"/>
  <c r="O888" i="1"/>
  <c r="O904" i="1"/>
  <c r="O920" i="1"/>
  <c r="O936" i="1"/>
  <c r="O952" i="1"/>
  <c r="O968" i="1"/>
  <c r="O984" i="1"/>
  <c r="O1048" i="1"/>
  <c r="O1080" i="1"/>
  <c r="O1208" i="1"/>
  <c r="O1272" i="1"/>
  <c r="O1384" i="1"/>
  <c r="O1416" i="1"/>
  <c r="O1448" i="1"/>
  <c r="O1480" i="1"/>
  <c r="O1576" i="1"/>
  <c r="O1592" i="1"/>
  <c r="O1608" i="1"/>
  <c r="O1624" i="1"/>
  <c r="O1640" i="1"/>
  <c r="O1656" i="1"/>
  <c r="O1672" i="1"/>
  <c r="O1688" i="1"/>
  <c r="O1704" i="1"/>
  <c r="O1720" i="1"/>
  <c r="O1736" i="1"/>
  <c r="O1752" i="1"/>
  <c r="O1768" i="1"/>
  <c r="O2244" i="1"/>
  <c r="O2452" i="1"/>
  <c r="O2468" i="1"/>
  <c r="O2484" i="1"/>
  <c r="O2600" i="1"/>
  <c r="O2644" i="1"/>
  <c r="O761" i="1"/>
  <c r="O857" i="1"/>
  <c r="O921" i="1"/>
  <c r="O985" i="1"/>
  <c r="O1509" i="1"/>
  <c r="O1541" i="1"/>
  <c r="O1673" i="1"/>
  <c r="O1705" i="1"/>
  <c r="O1769" i="1"/>
  <c r="O1801" i="1"/>
  <c r="O10" i="1"/>
  <c r="O16" i="1"/>
  <c r="O14" i="1"/>
  <c r="O998" i="1"/>
  <c r="V3" i="1"/>
  <c r="Q408" i="1" l="1"/>
  <c r="Q713" i="1"/>
  <c r="Q2661" i="1"/>
  <c r="Q2533" i="1"/>
  <c r="Q2405" i="1"/>
  <c r="Q2183" i="1"/>
  <c r="Q2084" i="1"/>
  <c r="Q1445" i="1"/>
  <c r="Q2148" i="1"/>
  <c r="Q49" i="1"/>
  <c r="Q1828" i="1"/>
  <c r="Q2695" i="1"/>
  <c r="Q1767" i="1"/>
  <c r="Q1639" i="1"/>
  <c r="Q1575" i="1"/>
  <c r="Q1447" i="1"/>
  <c r="Q1383" i="1"/>
  <c r="Q2156" i="1"/>
  <c r="Q1956" i="1"/>
  <c r="Q56" i="1"/>
  <c r="Q1373" i="1"/>
  <c r="Q2052" i="1"/>
  <c r="Q1319" i="1"/>
  <c r="Q1703" i="1"/>
  <c r="Q1511" i="1"/>
  <c r="Q2092" i="1"/>
  <c r="Q1429" i="1"/>
  <c r="Q216" i="1"/>
  <c r="Q2116" i="1"/>
  <c r="Q2868" i="1"/>
  <c r="Q2326" i="1"/>
  <c r="Q1045" i="1"/>
  <c r="Q209" i="1"/>
  <c r="Q2196" i="1"/>
  <c r="Q55" i="1"/>
  <c r="Q312" i="1"/>
  <c r="Q1472" i="1"/>
  <c r="Q1397" i="1"/>
  <c r="Q2469" i="1"/>
  <c r="Q2228" i="1"/>
  <c r="Q2660" i="1"/>
  <c r="Q2492" i="1"/>
  <c r="Q679" i="1"/>
  <c r="Q2789" i="1"/>
  <c r="Q161" i="1"/>
  <c r="Q54" i="1"/>
  <c r="Q352" i="1"/>
  <c r="Q2174" i="1"/>
  <c r="Q120" i="1"/>
  <c r="Q960" i="1"/>
  <c r="Q87" i="1"/>
  <c r="Q343" i="1"/>
  <c r="Q118" i="1"/>
  <c r="Q1413" i="1"/>
  <c r="Q1728" i="1"/>
  <c r="Q439" i="1"/>
  <c r="Q433" i="1"/>
  <c r="Q369" i="1"/>
  <c r="Q305" i="1"/>
  <c r="Q8" i="1"/>
  <c r="Q289" i="1"/>
  <c r="Q2344" i="1"/>
  <c r="Q1796" i="1"/>
  <c r="Q2135" i="1"/>
  <c r="Q1415" i="1"/>
  <c r="Q2180" i="1"/>
  <c r="Q2628" i="1"/>
  <c r="Q2220" i="1"/>
  <c r="Q2024" i="1"/>
  <c r="Q581" i="1"/>
  <c r="Q94" i="1"/>
  <c r="Q2499" i="1"/>
  <c r="Q1697" i="1"/>
  <c r="Q778" i="1"/>
  <c r="Q1255" i="1"/>
  <c r="Q1162" i="1"/>
  <c r="Q401" i="1"/>
  <c r="Q375" i="1"/>
  <c r="Q246" i="1"/>
  <c r="Q183" i="1"/>
  <c r="Q119" i="1"/>
  <c r="Q86" i="1"/>
  <c r="Q23" i="1"/>
  <c r="Q465" i="1"/>
  <c r="R4" i="1"/>
  <c r="Q114" i="1"/>
  <c r="Q374" i="1"/>
  <c r="Q2853" i="1"/>
  <c r="Q116" i="1"/>
  <c r="Q113" i="1"/>
  <c r="Q2164" i="1"/>
  <c r="Q2566" i="1"/>
  <c r="Q472" i="1"/>
  <c r="Q2636" i="1"/>
  <c r="Q2372" i="1"/>
  <c r="Q807" i="1"/>
  <c r="Q480" i="1"/>
  <c r="Q1127" i="1"/>
  <c r="Q2324" i="1"/>
  <c r="Q2310" i="1"/>
  <c r="Q1988" i="1"/>
  <c r="Q1046" i="1"/>
  <c r="Q743" i="1"/>
  <c r="Q615" i="1"/>
  <c r="Q33" i="1"/>
  <c r="Q22" i="1"/>
  <c r="Q471" i="1"/>
  <c r="Q151" i="1"/>
  <c r="Q1780" i="1"/>
  <c r="Q152" i="1"/>
  <c r="Q1822" i="1"/>
  <c r="Q1302" i="1"/>
  <c r="Q725" i="1"/>
  <c r="Q224" i="1"/>
  <c r="Q2209" i="1"/>
  <c r="Q999" i="1"/>
  <c r="Q24" i="1"/>
  <c r="Q1940" i="1"/>
  <c r="Q2308" i="1"/>
  <c r="Q376" i="1"/>
  <c r="Q1501" i="1"/>
  <c r="Q2460" i="1"/>
  <c r="Q2252" i="1"/>
  <c r="Q2076" i="1"/>
  <c r="Q177" i="1"/>
  <c r="Q903" i="1"/>
  <c r="Q2516" i="1"/>
  <c r="Q2206" i="1"/>
  <c r="Q1493" i="1"/>
  <c r="Q1562" i="1"/>
  <c r="Q1751" i="1"/>
  <c r="Q1687" i="1"/>
  <c r="Q1623" i="1"/>
  <c r="Q2204" i="1"/>
  <c r="Q1924" i="1"/>
  <c r="Q1237" i="1"/>
  <c r="Q2582" i="1"/>
  <c r="Q145" i="1"/>
  <c r="Q248" i="1"/>
  <c r="Q88" i="1"/>
  <c r="Q745" i="1"/>
  <c r="R3" i="1"/>
  <c r="S3" i="1" s="1"/>
  <c r="T3" i="1" s="1"/>
  <c r="Q1477" i="1"/>
  <c r="Q1860" i="1"/>
  <c r="Q440" i="1"/>
  <c r="Q12" i="1"/>
  <c r="Q2613" i="1"/>
  <c r="Q2485" i="1"/>
  <c r="Q2357" i="1"/>
  <c r="Q1671" i="1"/>
  <c r="Q493" i="1"/>
  <c r="Q1790" i="1"/>
  <c r="Q997" i="1"/>
  <c r="Q1557" i="1"/>
  <c r="Q1365" i="1"/>
  <c r="Q1109" i="1"/>
  <c r="Q2692" i="1"/>
  <c r="Q2644" i="1"/>
  <c r="Q1736" i="1"/>
  <c r="Q536" i="1"/>
  <c r="Q47" i="1"/>
  <c r="Q2650" i="1"/>
  <c r="Q1398" i="1"/>
  <c r="Q2198" i="1"/>
  <c r="Q906" i="1"/>
  <c r="Q218" i="1"/>
  <c r="Q2356" i="1"/>
  <c r="Q2104" i="1"/>
  <c r="Q497" i="1"/>
  <c r="Q109" i="1"/>
  <c r="Q211" i="1"/>
  <c r="Q1402" i="1"/>
  <c r="Q2732" i="1"/>
  <c r="Q759" i="1"/>
  <c r="Q2844" i="1"/>
  <c r="Q2521" i="1"/>
  <c r="Q2205" i="1"/>
  <c r="Q2061" i="1"/>
  <c r="Q2037" i="1"/>
  <c r="Q2005" i="1"/>
  <c r="Q1709" i="1"/>
  <c r="Q1653" i="1"/>
  <c r="Q1547" i="1"/>
  <c r="Q1470" i="1"/>
  <c r="Q1421" i="1"/>
  <c r="Q1419" i="1"/>
  <c r="Q1342" i="1"/>
  <c r="Q1098" i="1"/>
  <c r="Q1083" i="1"/>
  <c r="Q990" i="1"/>
  <c r="Q703" i="1"/>
  <c r="Q622" i="1"/>
  <c r="Q510" i="1"/>
  <c r="Q482" i="1"/>
  <c r="Q410" i="1"/>
  <c r="Q411" i="1"/>
  <c r="Q326" i="1"/>
  <c r="Q251" i="1"/>
  <c r="Q38" i="1"/>
  <c r="Q1895" i="1"/>
  <c r="Q983" i="1"/>
  <c r="Q10" i="1"/>
  <c r="Q2244" i="1"/>
  <c r="Q121" i="1"/>
  <c r="Q184" i="1"/>
  <c r="Q16" i="1"/>
  <c r="Q2452" i="1"/>
  <c r="Q1608" i="1"/>
  <c r="Q1448" i="1"/>
  <c r="Q2487" i="1"/>
  <c r="Q2295" i="1"/>
  <c r="Q2166" i="1"/>
  <c r="Q1910" i="1"/>
  <c r="Q1654" i="1"/>
  <c r="Q2730" i="1"/>
  <c r="Q2314" i="1"/>
  <c r="Q1942" i="1"/>
  <c r="Q1814" i="1"/>
  <c r="Q2756" i="1"/>
  <c r="Q13" i="1"/>
  <c r="Q2632" i="1"/>
  <c r="Q2168" i="1"/>
  <c r="Q365" i="1"/>
  <c r="Q237" i="1"/>
  <c r="Q2795" i="1"/>
  <c r="Q339" i="1"/>
  <c r="Q83" i="1"/>
  <c r="Q874" i="1"/>
  <c r="Q1517" i="1"/>
  <c r="Q2360" i="1"/>
  <c r="Q2391" i="1"/>
  <c r="Q2039" i="1"/>
  <c r="Q1271" i="1"/>
  <c r="Q1015" i="1"/>
  <c r="Q2873" i="1"/>
  <c r="Q2854" i="1"/>
  <c r="Q2821" i="1"/>
  <c r="Q2734" i="1"/>
  <c r="Q2606" i="1"/>
  <c r="Q2526" i="1"/>
  <c r="Q2478" i="1"/>
  <c r="Q2409" i="1"/>
  <c r="Q2219" i="1"/>
  <c r="Q2189" i="1"/>
  <c r="Q2027" i="1"/>
  <c r="Q1957" i="1"/>
  <c r="Q1797" i="1"/>
  <c r="Q1749" i="1"/>
  <c r="Q1723" i="1"/>
  <c r="Q1669" i="1"/>
  <c r="Q1620" i="1"/>
  <c r="Q1550" i="1"/>
  <c r="Q1518" i="1"/>
  <c r="Q1198" i="1"/>
  <c r="Q1156" i="1"/>
  <c r="Q955" i="1"/>
  <c r="Q715" i="1"/>
  <c r="Q683" i="1"/>
  <c r="Q613" i="1"/>
  <c r="Q549" i="1"/>
  <c r="Q198" i="1"/>
  <c r="Q359" i="1"/>
  <c r="Q2507" i="1"/>
  <c r="Q1262" i="1"/>
  <c r="Q249" i="1"/>
  <c r="Q2791" i="1"/>
  <c r="Q2443" i="1"/>
  <c r="Q143" i="1"/>
  <c r="Q576" i="1"/>
  <c r="Q985" i="1"/>
  <c r="Q1672" i="1"/>
  <c r="Q1208" i="1"/>
  <c r="Q2807" i="1"/>
  <c r="Q175" i="1"/>
  <c r="Q2548" i="1"/>
  <c r="Q2038" i="1"/>
  <c r="Q1530" i="1"/>
  <c r="Q2070" i="1"/>
  <c r="Q462" i="1"/>
  <c r="Q90" i="1"/>
  <c r="Q2731" i="1"/>
  <c r="Q2232" i="1"/>
  <c r="Q2040" i="1"/>
  <c r="Q467" i="1"/>
  <c r="Q2406" i="1"/>
  <c r="Q2677" i="1"/>
  <c r="Q2108" i="1"/>
  <c r="Q729" i="1"/>
  <c r="Q503" i="1"/>
  <c r="Q2742" i="1"/>
  <c r="Q2601" i="1"/>
  <c r="Q2285" i="1"/>
  <c r="Q2141" i="1"/>
  <c r="Q2125" i="1"/>
  <c r="Q1995" i="1"/>
  <c r="Q1925" i="1"/>
  <c r="Q1851" i="1"/>
  <c r="Q1765" i="1"/>
  <c r="Q1707" i="1"/>
  <c r="Q1685" i="1"/>
  <c r="Q1611" i="1"/>
  <c r="Q1540" i="1"/>
  <c r="Q1534" i="1"/>
  <c r="Q1484" i="1"/>
  <c r="Q1238" i="1"/>
  <c r="Q1146" i="1"/>
  <c r="Q1038" i="1"/>
  <c r="Q970" i="1"/>
  <c r="Q820" i="1"/>
  <c r="Q651" i="1"/>
  <c r="Q638" i="1"/>
  <c r="Q623" i="1"/>
  <c r="Q555" i="1"/>
  <c r="Q523" i="1"/>
  <c r="Q378" i="1"/>
  <c r="Q134" i="1"/>
  <c r="Q2539" i="1"/>
  <c r="Q103" i="1"/>
  <c r="Q2379" i="1"/>
  <c r="Q1175" i="1"/>
  <c r="Q921" i="1"/>
  <c r="Q1720" i="1"/>
  <c r="Q377" i="1"/>
  <c r="Q495" i="1"/>
  <c r="Q870" i="1"/>
  <c r="Q1258" i="1"/>
  <c r="Q186" i="1"/>
  <c r="Q1497" i="1"/>
  <c r="Q2500" i="1"/>
  <c r="Q2216" i="1"/>
  <c r="Q396" i="1"/>
  <c r="Q140" i="1"/>
  <c r="Q2299" i="1"/>
  <c r="Q51" i="1"/>
  <c r="Q630" i="1"/>
  <c r="Q385" i="1"/>
  <c r="Q1207" i="1"/>
  <c r="Q2878" i="1"/>
  <c r="Q2856" i="1"/>
  <c r="Q2810" i="1"/>
  <c r="Q2796" i="1"/>
  <c r="Q2556" i="1"/>
  <c r="Q2517" i="1"/>
  <c r="Q2270" i="1"/>
  <c r="Q2230" i="1"/>
  <c r="Q2154" i="1"/>
  <c r="Q2091" i="1"/>
  <c r="Q2029" i="1"/>
  <c r="Q1966" i="1"/>
  <c r="Q1926" i="1"/>
  <c r="Q1915" i="1"/>
  <c r="Q1835" i="1"/>
  <c r="Q1700" i="1"/>
  <c r="Q1675" i="1"/>
  <c r="Q1659" i="1"/>
  <c r="Q1647" i="1"/>
  <c r="Q1574" i="1"/>
  <c r="Q1546" i="1"/>
  <c r="Q1390" i="1"/>
  <c r="Q1334" i="1"/>
  <c r="Q1197" i="1"/>
  <c r="Q1141" i="1"/>
  <c r="Q1142" i="1"/>
  <c r="Q1117" i="1"/>
  <c r="Q1003" i="1"/>
  <c r="Q959" i="1"/>
  <c r="Q933" i="1"/>
  <c r="Q943" i="1"/>
  <c r="Q918" i="1"/>
  <c r="Q886" i="1"/>
  <c r="Q890" i="1"/>
  <c r="Q877" i="1"/>
  <c r="Q843" i="1"/>
  <c r="Q847" i="1"/>
  <c r="Q827" i="1"/>
  <c r="Q797" i="1"/>
  <c r="Q783" i="1"/>
  <c r="Q766" i="1"/>
  <c r="Q701" i="1"/>
  <c r="Q667" i="1"/>
  <c r="Q619" i="1"/>
  <c r="Q606" i="1"/>
  <c r="Q422" i="1"/>
  <c r="Q284" i="1"/>
  <c r="Q93" i="1"/>
  <c r="Q102" i="1"/>
  <c r="Q28" i="1"/>
  <c r="Q39" i="1"/>
  <c r="Q1082" i="1"/>
  <c r="Q1002" i="1"/>
  <c r="Q2036" i="1"/>
  <c r="Q855" i="1"/>
  <c r="Q1047" i="1"/>
  <c r="Q535" i="1"/>
  <c r="Q1406" i="1"/>
  <c r="Q1825" i="1"/>
  <c r="Q1536" i="1"/>
  <c r="Q512" i="1"/>
  <c r="Q391" i="1"/>
  <c r="Q2432" i="1"/>
  <c r="Q2881" i="1"/>
  <c r="Q2866" i="1"/>
  <c r="Q2848" i="1"/>
  <c r="Q2691" i="1"/>
  <c r="Q2497" i="1"/>
  <c r="Q2416" i="1"/>
  <c r="Q2400" i="1"/>
  <c r="Q2322" i="1"/>
  <c r="Q1777" i="1"/>
  <c r="Q1760" i="1"/>
  <c r="Q1696" i="1"/>
  <c r="Q1650" i="1"/>
  <c r="Q1552" i="1"/>
  <c r="Q1523" i="1"/>
  <c r="Q1411" i="1"/>
  <c r="Q1299" i="1"/>
  <c r="Q1267" i="1"/>
  <c r="Q1170" i="1"/>
  <c r="Q915" i="1"/>
  <c r="Q427" i="1"/>
  <c r="Q425" i="1"/>
  <c r="Q394" i="1"/>
  <c r="Q393" i="1"/>
  <c r="Q361" i="1"/>
  <c r="Q331" i="1"/>
  <c r="Q329" i="1"/>
  <c r="Q299" i="1"/>
  <c r="Q171" i="1"/>
  <c r="Q238" i="1"/>
  <c r="Q2725" i="1"/>
  <c r="Q1034" i="1"/>
  <c r="Q871" i="1"/>
  <c r="Q434" i="1"/>
  <c r="Q50" i="1"/>
  <c r="Q437" i="1"/>
  <c r="Q372" i="1"/>
  <c r="Q341" i="1"/>
  <c r="Q309" i="1"/>
  <c r="Q214" i="1"/>
  <c r="Q148" i="1"/>
  <c r="Q112" i="1"/>
  <c r="Q1878" i="1"/>
  <c r="Q1370" i="1"/>
  <c r="Q398" i="1"/>
  <c r="Q58" i="1"/>
  <c r="Q1433" i="1"/>
  <c r="Q1369" i="1"/>
  <c r="Q2020" i="1"/>
  <c r="Q268" i="1"/>
  <c r="Q2875" i="1"/>
  <c r="Q2427" i="1"/>
  <c r="Q307" i="1"/>
  <c r="Q179" i="1"/>
  <c r="Q2652" i="1"/>
  <c r="Q2846" i="1"/>
  <c r="Q2776" i="1"/>
  <c r="Q2693" i="1"/>
  <c r="Q2638" i="1"/>
  <c r="Q2509" i="1"/>
  <c r="Q2453" i="1"/>
  <c r="Q2446" i="1"/>
  <c r="Q2325" i="1"/>
  <c r="Q2300" i="1"/>
  <c r="Q2171" i="1"/>
  <c r="Q2079" i="1"/>
  <c r="Q1916" i="1"/>
  <c r="Q1868" i="1"/>
  <c r="Q1787" i="1"/>
  <c r="Q1758" i="1"/>
  <c r="Q1710" i="1"/>
  <c r="Q1580" i="1"/>
  <c r="Q1533" i="1"/>
  <c r="Q1514" i="1"/>
  <c r="Q1486" i="1"/>
  <c r="Q1423" i="1"/>
  <c r="Q1354" i="1"/>
  <c r="Q1355" i="1"/>
  <c r="Q1327" i="1"/>
  <c r="Q1306" i="1"/>
  <c r="Q1285" i="1"/>
  <c r="Q1294" i="1"/>
  <c r="Q1226" i="1"/>
  <c r="Q1211" i="1"/>
  <c r="Q1178" i="1"/>
  <c r="Q1182" i="1"/>
  <c r="Q1150" i="1"/>
  <c r="Q1054" i="1"/>
  <c r="Q1028" i="1"/>
  <c r="Q982" i="1"/>
  <c r="Q981" i="1"/>
  <c r="Q973" i="1"/>
  <c r="Q788" i="1"/>
  <c r="Q699" i="1"/>
  <c r="Q671" i="1"/>
  <c r="Q598" i="1"/>
  <c r="Q539" i="1"/>
  <c r="Q507" i="1"/>
  <c r="Q477" i="1"/>
  <c r="Q453" i="1"/>
  <c r="Q442" i="1"/>
  <c r="Q381" i="1"/>
  <c r="Q382" i="1"/>
  <c r="Q349" i="1"/>
  <c r="Q314" i="1"/>
  <c r="Q322" i="1"/>
  <c r="Q252" i="1"/>
  <c r="Q261" i="1"/>
  <c r="Q998" i="1"/>
  <c r="Q1704" i="1"/>
  <c r="Q1640" i="1"/>
  <c r="Q1576" i="1"/>
  <c r="Q280" i="1"/>
  <c r="Q1525" i="1"/>
  <c r="Q1461" i="1"/>
  <c r="Q2775" i="1"/>
  <c r="Q239" i="1"/>
  <c r="Q111" i="1"/>
  <c r="Q2234" i="1"/>
  <c r="Q1590" i="1"/>
  <c r="Q1338" i="1"/>
  <c r="Q1194" i="1"/>
  <c r="Q302" i="1"/>
  <c r="Q154" i="1"/>
  <c r="Q26" i="1"/>
  <c r="Q2488" i="1"/>
  <c r="Q2200" i="1"/>
  <c r="Q2597" i="1"/>
  <c r="Q2341" i="1"/>
  <c r="Q1927" i="1"/>
  <c r="Q403" i="1"/>
  <c r="Q275" i="1"/>
  <c r="Q147" i="1"/>
  <c r="Q19" i="1"/>
  <c r="Q1630" i="1"/>
  <c r="Q1972" i="1"/>
  <c r="Q597" i="1"/>
  <c r="Q1143" i="1"/>
  <c r="Q887" i="1"/>
  <c r="Q2837" i="1"/>
  <c r="Q2757" i="1"/>
  <c r="Q2766" i="1"/>
  <c r="Q2649" i="1"/>
  <c r="Q2633" i="1"/>
  <c r="Q2377" i="1"/>
  <c r="Q2329" i="1"/>
  <c r="Q2284" i="1"/>
  <c r="Q2269" i="1"/>
  <c r="Q2021" i="1"/>
  <c r="Q1989" i="1"/>
  <c r="Q1941" i="1"/>
  <c r="Q1931" i="1"/>
  <c r="Q1867" i="1"/>
  <c r="Q1845" i="1"/>
  <c r="Q1803" i="1"/>
  <c r="Q1739" i="1"/>
  <c r="Q1589" i="1"/>
  <c r="Q1516" i="1"/>
  <c r="Q1483" i="1"/>
  <c r="Q1454" i="1"/>
  <c r="Q1422" i="1"/>
  <c r="Q1387" i="1"/>
  <c r="Q1333" i="1"/>
  <c r="Q1301" i="1"/>
  <c r="Q1242" i="1"/>
  <c r="Q1230" i="1"/>
  <c r="Q1147" i="1"/>
  <c r="Q1018" i="1"/>
  <c r="Q974" i="1"/>
  <c r="Q958" i="1"/>
  <c r="Q878" i="1"/>
  <c r="Q822" i="1"/>
  <c r="Q726" i="1"/>
  <c r="Q718" i="1"/>
  <c r="Q719" i="1"/>
  <c r="Q702" i="1"/>
  <c r="Q677" i="1"/>
  <c r="Q687" i="1"/>
  <c r="Q635" i="1"/>
  <c r="Q639" i="1"/>
  <c r="Q603" i="1"/>
  <c r="Q586" i="1"/>
  <c r="Q446" i="1"/>
  <c r="Q379" i="1"/>
  <c r="Q294" i="1"/>
  <c r="Q262" i="1"/>
  <c r="Q187" i="1"/>
  <c r="Q166" i="1"/>
  <c r="Q70" i="1"/>
  <c r="Q487" i="1"/>
  <c r="Q231" i="1"/>
  <c r="Q1450" i="1"/>
  <c r="Q1386" i="1"/>
  <c r="Q346" i="1"/>
  <c r="Q790" i="1"/>
  <c r="Q2790" i="1"/>
  <c r="Q758" i="1"/>
  <c r="Q1239" i="1"/>
  <c r="Q806" i="1"/>
  <c r="Q407" i="1"/>
  <c r="Q2570" i="1"/>
  <c r="Q1561" i="1"/>
  <c r="Q2779" i="1"/>
  <c r="Q1389" i="1"/>
  <c r="Q448" i="1"/>
  <c r="Q951" i="1"/>
  <c r="Q2852" i="1"/>
  <c r="Q2840" i="1"/>
  <c r="Q2828" i="1"/>
  <c r="Q2716" i="1"/>
  <c r="Q2671" i="1"/>
  <c r="Q2568" i="1"/>
  <c r="Q2522" i="1"/>
  <c r="Q2414" i="1"/>
  <c r="Q2398" i="1"/>
  <c r="Q2351" i="1"/>
  <c r="Q2318" i="1"/>
  <c r="Q2251" i="1"/>
  <c r="Q2221" i="1"/>
  <c r="Q2028" i="1"/>
  <c r="Q1973" i="1"/>
  <c r="Q1861" i="1"/>
  <c r="Q1834" i="1"/>
  <c r="Q1750" i="1"/>
  <c r="Q1711" i="1"/>
  <c r="Q1643" i="1"/>
  <c r="Q1621" i="1"/>
  <c r="Q1567" i="1"/>
  <c r="Q1532" i="1"/>
  <c r="Q1498" i="1"/>
  <c r="Q1476" i="1"/>
  <c r="Q1509" i="1"/>
  <c r="Q761" i="1"/>
  <c r="Q2468" i="1"/>
  <c r="Q1688" i="1"/>
  <c r="Q1272" i="1"/>
  <c r="Q632" i="1"/>
  <c r="Q1573" i="1"/>
  <c r="Q1381" i="1"/>
  <c r="Q2823" i="1"/>
  <c r="Q2551" i="1"/>
  <c r="Q2359" i="1"/>
  <c r="Q207" i="1"/>
  <c r="Q79" i="1"/>
  <c r="Q2394" i="1"/>
  <c r="Q1430" i="1"/>
  <c r="Q1130" i="1"/>
  <c r="Q714" i="1"/>
  <c r="Q250" i="1"/>
  <c r="Q122" i="1"/>
  <c r="Q15" i="1"/>
  <c r="Q2120" i="1"/>
  <c r="Q2056" i="1"/>
  <c r="Q709" i="1"/>
  <c r="Q2811" i="1"/>
  <c r="Q2619" i="1"/>
  <c r="Q2363" i="1"/>
  <c r="Q371" i="1"/>
  <c r="Q243" i="1"/>
  <c r="Q115" i="1"/>
  <c r="Q2212" i="1"/>
  <c r="Q1134" i="1"/>
  <c r="Q2293" i="1"/>
  <c r="Q2475" i="1"/>
  <c r="Q1335" i="1"/>
  <c r="Q1079" i="1"/>
  <c r="Q567" i="1"/>
  <c r="Q2857" i="1"/>
  <c r="Q2862" i="1"/>
  <c r="Q2861" i="1"/>
  <c r="Q2845" i="1"/>
  <c r="Q2825" i="1"/>
  <c r="Q2812" i="1"/>
  <c r="Q2793" i="1"/>
  <c r="Q2773" i="1"/>
  <c r="Q2718" i="1"/>
  <c r="Q2708" i="1"/>
  <c r="Q2717" i="1"/>
  <c r="Q2699" i="1"/>
  <c r="Q2702" i="1"/>
  <c r="Q2701" i="1"/>
  <c r="Q2670" i="1"/>
  <c r="Q2669" i="1"/>
  <c r="Q2654" i="1"/>
  <c r="Q2620" i="1"/>
  <c r="Q2590" i="1"/>
  <c r="Q2574" i="1"/>
  <c r="Q2559" i="1"/>
  <c r="Q2540" i="1"/>
  <c r="Q2510" i="1"/>
  <c r="Q2505" i="1"/>
  <c r="Q2495" i="1"/>
  <c r="Q2428" i="1"/>
  <c r="Q2413" i="1"/>
  <c r="Q2393" i="1"/>
  <c r="Q2317" i="1"/>
  <c r="Q2255" i="1"/>
  <c r="Q2214" i="1"/>
  <c r="Q2187" i="1"/>
  <c r="Q2157" i="1"/>
  <c r="Q2158" i="1"/>
  <c r="Q2123" i="1"/>
  <c r="Q2107" i="1"/>
  <c r="Q2077" i="1"/>
  <c r="Q2059" i="1"/>
  <c r="Q2022" i="1"/>
  <c r="Q2013" i="1"/>
  <c r="Q2012" i="1"/>
  <c r="Q1990" i="1"/>
  <c r="Q1979" i="1"/>
  <c r="Q1909" i="1"/>
  <c r="Q1899" i="1"/>
  <c r="Q1901" i="1"/>
  <c r="Q1885" i="1"/>
  <c r="Q1854" i="1"/>
  <c r="Q1853" i="1"/>
  <c r="Q1829" i="1"/>
  <c r="Q1836" i="1"/>
  <c r="Q1813" i="1"/>
  <c r="Q1805" i="1"/>
  <c r="Q1804" i="1"/>
  <c r="Q1773" i="1"/>
  <c r="Q1741" i="1"/>
  <c r="Q1717" i="1"/>
  <c r="Q1701" i="1"/>
  <c r="Q1661" i="1"/>
  <c r="Q1622" i="1"/>
  <c r="Q1628" i="1"/>
  <c r="Q1604" i="1"/>
  <c r="Q1613" i="1"/>
  <c r="Q1595" i="1"/>
  <c r="Q1597" i="1"/>
  <c r="Q1572" i="1"/>
  <c r="Q1579" i="1"/>
  <c r="Q1556" i="1"/>
  <c r="Q1548" i="1"/>
  <c r="Q1515" i="1"/>
  <c r="Q1485" i="1"/>
  <c r="Q1466" i="1"/>
  <c r="Q1438" i="1"/>
  <c r="Q1420" i="1"/>
  <c r="Q1405" i="1"/>
  <c r="Q1404" i="1"/>
  <c r="Q1372" i="1"/>
  <c r="Q1358" i="1"/>
  <c r="Q1326" i="1"/>
  <c r="Q1322" i="1"/>
  <c r="Q1284" i="1"/>
  <c r="Q1293" i="1"/>
  <c r="Q1278" i="1"/>
  <c r="Q1260" i="1"/>
  <c r="Q1244" i="1"/>
  <c r="Q1246" i="1"/>
  <c r="Q1212" i="1"/>
  <c r="Q1214" i="1"/>
  <c r="Q1180" i="1"/>
  <c r="Q1163" i="1"/>
  <c r="Q1124" i="1"/>
  <c r="Q1114" i="1"/>
  <c r="Q1093" i="1"/>
  <c r="Q1084" i="1"/>
  <c r="Q1086" i="1"/>
  <c r="Q1066" i="1"/>
  <c r="Q1070" i="1"/>
  <c r="Q1036" i="1"/>
  <c r="Q1020" i="1"/>
  <c r="Q987" i="1"/>
  <c r="Q965" i="1"/>
  <c r="Q954" i="1"/>
  <c r="Q938" i="1"/>
  <c r="Q923" i="1"/>
  <c r="Q891" i="1"/>
  <c r="Q854" i="1"/>
  <c r="Q846" i="1"/>
  <c r="Q814" i="1"/>
  <c r="Q782" i="1"/>
  <c r="Q756" i="1"/>
  <c r="Q748" i="1"/>
  <c r="Q732" i="1"/>
  <c r="Q2710" i="1"/>
  <c r="Q1953" i="1"/>
  <c r="Q832" i="1"/>
  <c r="Q225" i="1"/>
  <c r="Q1031" i="1"/>
  <c r="Q71" i="1"/>
  <c r="Q704" i="1"/>
  <c r="Q1223" i="1"/>
  <c r="Q583" i="1"/>
  <c r="Q2867" i="1"/>
  <c r="Q2561" i="1"/>
  <c r="Q2515" i="1"/>
  <c r="Q2435" i="1"/>
  <c r="Q2401" i="1"/>
  <c r="Q2272" i="1"/>
  <c r="Q2179" i="1"/>
  <c r="Q2147" i="1"/>
  <c r="Q1810" i="1"/>
  <c r="Q1795" i="1"/>
  <c r="Q1427" i="1"/>
  <c r="Q1395" i="1"/>
  <c r="Q1378" i="1"/>
  <c r="Q1191" i="1"/>
  <c r="Q947" i="1"/>
  <c r="Q610" i="1"/>
  <c r="Q545" i="1"/>
  <c r="Q330" i="1"/>
  <c r="Q266" i="1"/>
  <c r="Q202" i="1"/>
  <c r="Q138" i="1"/>
  <c r="Q74" i="1"/>
  <c r="Q43" i="1"/>
  <c r="Q46" i="1"/>
  <c r="Q2277" i="1"/>
  <c r="Q935" i="1"/>
  <c r="Q522" i="1"/>
  <c r="Q370" i="1"/>
  <c r="Q17" i="1"/>
  <c r="Q272" i="1"/>
  <c r="Q273" i="1"/>
  <c r="Q337" i="1"/>
  <c r="Q468" i="1"/>
  <c r="Q405" i="1"/>
  <c r="Q336" i="1"/>
  <c r="Q340" i="1"/>
  <c r="Q247" i="1"/>
  <c r="Q182" i="1"/>
  <c r="Q146" i="1"/>
  <c r="Q84" i="1"/>
  <c r="Q304" i="1"/>
  <c r="Q48" i="1"/>
  <c r="Q466" i="1"/>
  <c r="Q694" i="1"/>
  <c r="Q700" i="1"/>
  <c r="Q686" i="1"/>
  <c r="Q670" i="1"/>
  <c r="Q654" i="1"/>
  <c r="Q620" i="1"/>
  <c r="Q607" i="1"/>
  <c r="Q587" i="1"/>
  <c r="Q554" i="1"/>
  <c r="Q558" i="1"/>
  <c r="Q559" i="1"/>
  <c r="Q542" i="1"/>
  <c r="Q540" i="1"/>
  <c r="Q508" i="1"/>
  <c r="Q506" i="1"/>
  <c r="Q474" i="1"/>
  <c r="Q478" i="1"/>
  <c r="Q443" i="1"/>
  <c r="Q421" i="1"/>
  <c r="Q390" i="1"/>
  <c r="Q358" i="1"/>
  <c r="Q315" i="1"/>
  <c r="Q226" i="1"/>
  <c r="Q230" i="1"/>
  <c r="Q126" i="1"/>
  <c r="Q123" i="1"/>
  <c r="Q59" i="1"/>
  <c r="Q30" i="1"/>
  <c r="Q423" i="1"/>
  <c r="Q167" i="1"/>
  <c r="Q1050" i="1"/>
  <c r="Q922" i="1"/>
  <c r="Q858" i="1"/>
  <c r="Q538" i="1"/>
  <c r="Q282" i="1"/>
  <c r="Q2603" i="1"/>
  <c r="Q1111" i="1"/>
  <c r="Q2550" i="1"/>
  <c r="Q742" i="1"/>
  <c r="Q1453" i="1"/>
  <c r="Q774" i="1"/>
  <c r="Q1344" i="1"/>
  <c r="Q288" i="1"/>
  <c r="Q519" i="1"/>
  <c r="Q1216" i="1"/>
  <c r="Q1434" i="1"/>
  <c r="Q1024" i="1"/>
  <c r="Q967" i="1"/>
  <c r="Q2744" i="1"/>
  <c r="Q914" i="1"/>
  <c r="Q263" i="1"/>
  <c r="Q2657" i="1"/>
  <c r="Q2627" i="1"/>
  <c r="Q2593" i="1"/>
  <c r="Q2419" i="1"/>
  <c r="Q2211" i="1"/>
  <c r="Q2113" i="1"/>
  <c r="Q2066" i="1"/>
  <c r="Q1744" i="1"/>
  <c r="Q1475" i="1"/>
  <c r="Q1203" i="1"/>
  <c r="Q1139" i="1"/>
  <c r="Q801" i="1"/>
  <c r="Q2676" i="1"/>
  <c r="Q242" i="1"/>
  <c r="Q308" i="1"/>
  <c r="Q463" i="1"/>
  <c r="Q438" i="1"/>
  <c r="Q149" i="1"/>
  <c r="Q306" i="1"/>
  <c r="Q1287" i="1"/>
  <c r="Q327" i="1"/>
  <c r="Q1095" i="1"/>
  <c r="Q2864" i="1"/>
  <c r="Q2835" i="1"/>
  <c r="Q2819" i="1"/>
  <c r="Q2816" i="1"/>
  <c r="Q2736" i="1"/>
  <c r="Q2723" i="1"/>
  <c r="Q2707" i="1"/>
  <c r="Q2672" i="1"/>
  <c r="Q2625" i="1"/>
  <c r="Q2609" i="1"/>
  <c r="Q2576" i="1"/>
  <c r="Q2563" i="1"/>
  <c r="Q2547" i="1"/>
  <c r="Q2530" i="1"/>
  <c r="Q2514" i="1"/>
  <c r="Q2513" i="1"/>
  <c r="Q2483" i="1"/>
  <c r="Q2467" i="1"/>
  <c r="Q2433" i="1"/>
  <c r="Q2434" i="1"/>
  <c r="Q2403" i="1"/>
  <c r="Q2384" i="1"/>
  <c r="Q1985" i="1"/>
  <c r="Q1809" i="1"/>
  <c r="Q1731" i="1"/>
  <c r="Q1667" i="1"/>
  <c r="Q1601" i="1"/>
  <c r="Q1539" i="1"/>
  <c r="Q1459" i="1"/>
  <c r="Q1363" i="1"/>
  <c r="Q1313" i="1"/>
  <c r="Q1057" i="1"/>
  <c r="Q803" i="1"/>
  <c r="Q771" i="1"/>
  <c r="Q755" i="1"/>
  <c r="Q739" i="1"/>
  <c r="Q674" i="1"/>
  <c r="Q562" i="1"/>
  <c r="Q6" i="1"/>
  <c r="R6" i="1" s="1"/>
  <c r="Q551" i="1"/>
  <c r="Q82" i="1"/>
  <c r="Q178" i="1"/>
  <c r="Q52" i="1"/>
  <c r="Q310" i="1"/>
  <c r="Q494" i="1"/>
  <c r="Q373" i="1"/>
  <c r="Q303" i="1"/>
  <c r="Q245" i="1"/>
  <c r="Q181" i="1"/>
  <c r="Q144" i="1"/>
  <c r="Q85" i="1"/>
  <c r="Q464" i="1"/>
  <c r="Q430" i="1"/>
  <c r="Q7" i="1"/>
  <c r="Q693" i="1"/>
  <c r="Q618" i="1"/>
  <c r="Q2831" i="1"/>
  <c r="Q2150" i="1"/>
  <c r="Q842" i="1"/>
  <c r="Q2088" i="1"/>
  <c r="Q1886" i="1"/>
  <c r="Q2884" i="1"/>
  <c r="Q2761" i="1"/>
  <c r="Q2396" i="1"/>
  <c r="Q2222" i="1"/>
  <c r="Q1958" i="1"/>
  <c r="Q1902" i="1"/>
  <c r="Q1798" i="1"/>
  <c r="Q1726" i="1"/>
  <c r="Q1676" i="1"/>
  <c r="Q1631" i="1"/>
  <c r="Q1599" i="1"/>
  <c r="Q1564" i="1"/>
  <c r="Q1452" i="1"/>
  <c r="Q1388" i="1"/>
  <c r="Q1316" i="1"/>
  <c r="Q1323" i="1"/>
  <c r="Q1279" i="1"/>
  <c r="Q1243" i="1"/>
  <c r="Q1228" i="1"/>
  <c r="Q1541" i="1"/>
  <c r="Q857" i="1"/>
  <c r="Q1768" i="1"/>
  <c r="Q1048" i="1"/>
  <c r="Q696" i="1"/>
  <c r="Q2287" i="1"/>
  <c r="Q795" i="1"/>
  <c r="Q229" i="1"/>
  <c r="Q1592" i="1"/>
  <c r="Q2340" i="1"/>
  <c r="Q129" i="1"/>
  <c r="Q2829" i="1"/>
  <c r="Q2777" i="1"/>
  <c r="Q2697" i="1"/>
  <c r="Q2681" i="1"/>
  <c r="Q2536" i="1"/>
  <c r="Q62" i="1"/>
  <c r="Q533" i="1"/>
  <c r="Q2887" i="1"/>
  <c r="Q2709" i="1"/>
  <c r="Q2634" i="1"/>
  <c r="Q2537" i="1"/>
  <c r="Q2462" i="1"/>
  <c r="Q2404" i="1"/>
  <c r="Q2382" i="1"/>
  <c r="Q2332" i="1"/>
  <c r="Q2301" i="1"/>
  <c r="Q2268" i="1"/>
  <c r="Q2254" i="1"/>
  <c r="Q2191" i="1"/>
  <c r="Q2173" i="1"/>
  <c r="Q2111" i="1"/>
  <c r="Q2030" i="1"/>
  <c r="Q1998" i="1"/>
  <c r="Q1894" i="1"/>
  <c r="Q1756" i="1"/>
  <c r="Q1583" i="1"/>
  <c r="Q1566" i="1"/>
  <c r="Q1519" i="1"/>
  <c r="Q1309" i="1"/>
  <c r="Q1077" i="1"/>
  <c r="Q1053" i="1"/>
  <c r="Q1035" i="1"/>
  <c r="Q1013" i="1"/>
  <c r="Q996" i="1"/>
  <c r="Q957" i="1"/>
  <c r="Q941" i="1"/>
  <c r="Q932" i="1"/>
  <c r="Q909" i="1"/>
  <c r="Q861" i="1"/>
  <c r="Q845" i="1"/>
  <c r="Q829" i="1"/>
  <c r="Q805" i="1"/>
  <c r="Q794" i="1"/>
  <c r="Q685" i="1"/>
  <c r="Q662" i="1"/>
  <c r="Q534" i="1"/>
  <c r="Q445" i="1"/>
  <c r="Q413" i="1"/>
  <c r="Q389" i="1"/>
  <c r="Q316" i="1"/>
  <c r="Q290" i="1"/>
  <c r="Q220" i="1"/>
  <c r="Q188" i="1"/>
  <c r="Q197" i="1"/>
  <c r="Q156" i="1"/>
  <c r="Q125" i="1"/>
  <c r="Q60" i="1"/>
  <c r="Q2615" i="1"/>
  <c r="Q2423" i="1"/>
  <c r="Q2426" i="1"/>
  <c r="Q1974" i="1"/>
  <c r="Q1718" i="1"/>
  <c r="Q2006" i="1"/>
  <c r="Q746" i="1"/>
  <c r="Q2664" i="1"/>
  <c r="Q2312" i="1"/>
  <c r="Q2136" i="1"/>
  <c r="Q2072" i="1"/>
  <c r="Q741" i="1"/>
  <c r="Q429" i="1"/>
  <c r="Q301" i="1"/>
  <c r="Q173" i="1"/>
  <c r="Q45" i="1"/>
  <c r="Q2827" i="1"/>
  <c r="Q2759" i="1"/>
  <c r="Q2678" i="1"/>
  <c r="Q1253" i="1"/>
  <c r="Q2236" i="1"/>
  <c r="Q2167" i="1"/>
  <c r="Q1911" i="1"/>
  <c r="Q631" i="1"/>
  <c r="Q2830" i="1"/>
  <c r="Q2585" i="1"/>
  <c r="Q2473" i="1"/>
  <c r="Q2043" i="1"/>
  <c r="Q1997" i="1"/>
  <c r="Q1949" i="1"/>
  <c r="Q1892" i="1"/>
  <c r="Q1771" i="1"/>
  <c r="Q1581" i="1"/>
  <c r="Q1549" i="1"/>
  <c r="Q1469" i="1"/>
  <c r="Q1451" i="1"/>
  <c r="Q1173" i="1"/>
  <c r="Q1166" i="1"/>
  <c r="Q1022" i="1"/>
  <c r="Q815" i="1"/>
  <c r="Q590" i="1"/>
  <c r="Q570" i="1"/>
  <c r="Q295" i="1"/>
  <c r="Q417" i="1"/>
  <c r="Q1210" i="1"/>
  <c r="Q629" i="1"/>
  <c r="Q902" i="1"/>
  <c r="Q1088" i="1"/>
  <c r="Q2081" i="1"/>
  <c r="Q1011" i="1"/>
  <c r="Q279" i="1"/>
  <c r="Q436" i="1"/>
  <c r="Q2715" i="1"/>
  <c r="Q1600" i="1"/>
  <c r="Q2849" i="1"/>
  <c r="Q2817" i="1"/>
  <c r="Q2771" i="1"/>
  <c r="Q2721" i="1"/>
  <c r="Q2689" i="1"/>
  <c r="Q2673" i="1"/>
  <c r="Q2577" i="1"/>
  <c r="Q2545" i="1"/>
  <c r="Q2481" i="1"/>
  <c r="Q2466" i="1"/>
  <c r="Q2387" i="1"/>
  <c r="Q176" i="1"/>
  <c r="Q1876" i="1"/>
  <c r="Q270" i="1"/>
  <c r="Q470" i="1"/>
  <c r="Q81" i="1"/>
  <c r="Q241" i="1"/>
  <c r="Q311" i="1"/>
  <c r="Q367" i="1"/>
  <c r="Q20" i="1"/>
  <c r="Q1164" i="1"/>
  <c r="Q1148" i="1"/>
  <c r="Q1135" i="1"/>
  <c r="Q1099" i="1"/>
  <c r="Q1102" i="1"/>
  <c r="Q1103" i="1"/>
  <c r="Q1069" i="1"/>
  <c r="Q1004" i="1"/>
  <c r="Q988" i="1"/>
  <c r="Q948" i="1"/>
  <c r="Q924" i="1"/>
  <c r="Q892" i="1"/>
  <c r="Q852" i="1"/>
  <c r="Q859" i="1"/>
  <c r="Q836" i="1"/>
  <c r="Q831" i="1"/>
  <c r="Q812" i="1"/>
  <c r="Q799" i="1"/>
  <c r="Q780" i="1"/>
  <c r="Q764" i="1"/>
  <c r="Q751" i="1"/>
  <c r="Q724" i="1"/>
  <c r="Q734" i="1"/>
  <c r="Q716" i="1"/>
  <c r="Q653" i="1"/>
  <c r="Q636" i="1"/>
  <c r="Q604" i="1"/>
  <c r="Q580" i="1"/>
  <c r="Q588" i="1"/>
  <c r="Q564" i="1"/>
  <c r="Q573" i="1"/>
  <c r="Q543" i="1"/>
  <c r="Q524" i="1"/>
  <c r="Q292" i="1"/>
  <c r="Q254" i="1"/>
  <c r="Q219" i="1"/>
  <c r="Q158" i="1"/>
  <c r="Q69" i="1"/>
  <c r="Q37" i="1"/>
  <c r="Q2315" i="1"/>
  <c r="Q1303" i="1"/>
  <c r="Q353" i="1"/>
  <c r="Q2755" i="1"/>
  <c r="Q2592" i="1"/>
  <c r="Q2498" i="1"/>
  <c r="Q2323" i="1"/>
  <c r="Q2305" i="1"/>
  <c r="Q2224" i="1"/>
  <c r="Q2226" i="1"/>
  <c r="Q2114" i="1"/>
  <c r="Q2019" i="1"/>
  <c r="Q1954" i="1"/>
  <c r="Q1888" i="1"/>
  <c r="Q1842" i="1"/>
  <c r="Q1776" i="1"/>
  <c r="Q1763" i="1"/>
  <c r="Q1715" i="1"/>
  <c r="Q1619" i="1"/>
  <c r="Q1504" i="1"/>
  <c r="Q1409" i="1"/>
  <c r="Q1346" i="1"/>
  <c r="Q1283" i="1"/>
  <c r="Q1169" i="1"/>
  <c r="Q1105" i="1"/>
  <c r="Q1025" i="1"/>
  <c r="Q898" i="1"/>
  <c r="Q866" i="1"/>
  <c r="Q834" i="1"/>
  <c r="Q784" i="1"/>
  <c r="Q691" i="1"/>
  <c r="Q656" i="1"/>
  <c r="Q657" i="1"/>
  <c r="Q643" i="1"/>
  <c r="Q592" i="1"/>
  <c r="Q297" i="1"/>
  <c r="Q1290" i="1"/>
  <c r="Q244" i="1"/>
  <c r="Q335" i="1"/>
  <c r="Q78" i="1"/>
  <c r="Q2663" i="1"/>
  <c r="Q2535" i="1"/>
  <c r="Q2407" i="1"/>
  <c r="Q2279" i="1"/>
  <c r="Q2891" i="1"/>
  <c r="Q2421" i="1"/>
  <c r="Q2532" i="1"/>
  <c r="Q320" i="1"/>
  <c r="Q2874" i="1"/>
  <c r="Q2877" i="1"/>
  <c r="Q2847" i="1"/>
  <c r="Q2792" i="1"/>
  <c r="Q2780" i="1"/>
  <c r="Q2726" i="1"/>
  <c r="Q2735" i="1"/>
  <c r="Q2687" i="1"/>
  <c r="Q2629" i="1"/>
  <c r="Q2621" i="1"/>
  <c r="Q2596" i="1"/>
  <c r="Q2558" i="1"/>
  <c r="Q2494" i="1"/>
  <c r="Q2463" i="1"/>
  <c r="Q2431" i="1"/>
  <c r="Q2334" i="1"/>
  <c r="Q2276" i="1"/>
  <c r="Q2267" i="1"/>
  <c r="Q2239" i="1"/>
  <c r="Q2207" i="1"/>
  <c r="Q2181" i="1"/>
  <c r="Q2143" i="1"/>
  <c r="Q2117" i="1"/>
  <c r="Q2126" i="1"/>
  <c r="Q2109" i="1"/>
  <c r="Q2075" i="1"/>
  <c r="Q2053" i="1"/>
  <c r="Q2062" i="1"/>
  <c r="Q1999" i="1"/>
  <c r="Q1944" i="1"/>
  <c r="Q1932" i="1"/>
  <c r="Q1819" i="1"/>
  <c r="Q1820" i="1"/>
  <c r="Q1755" i="1"/>
  <c r="Q1724" i="1"/>
  <c r="Q1679" i="1"/>
  <c r="Q1645" i="1"/>
  <c r="Q1588" i="1"/>
  <c r="Q1487" i="1"/>
  <c r="Q1467" i="1"/>
  <c r="Q1455" i="1"/>
  <c r="Q1252" i="1"/>
  <c r="Q1247" i="1"/>
  <c r="Q1172" i="1"/>
  <c r="Q1115" i="1"/>
  <c r="Q1087" i="1"/>
  <c r="Q1039" i="1"/>
  <c r="Q950" i="1"/>
  <c r="Q926" i="1"/>
  <c r="Q907" i="1"/>
  <c r="Q911" i="1"/>
  <c r="Q894" i="1"/>
  <c r="Q821" i="1"/>
  <c r="Q772" i="1"/>
  <c r="Q731" i="1"/>
  <c r="Q682" i="1"/>
  <c r="Q676" i="1"/>
  <c r="Q666" i="1"/>
  <c r="Q516" i="1"/>
  <c r="Q479" i="1"/>
  <c r="Q454" i="1"/>
  <c r="Q450" i="1"/>
  <c r="Q418" i="1"/>
  <c r="Q420" i="1"/>
  <c r="Q293" i="1"/>
  <c r="Q255" i="1"/>
  <c r="Q164" i="1"/>
  <c r="Q159" i="1"/>
  <c r="Q130" i="1"/>
  <c r="Q100" i="1"/>
  <c r="Q63" i="1"/>
  <c r="Q517" i="1"/>
  <c r="Q2283" i="1"/>
  <c r="Q18" i="1"/>
  <c r="Q14" i="1"/>
  <c r="Q1752" i="1"/>
  <c r="Q1624" i="1"/>
  <c r="Q1480" i="1"/>
  <c r="Q984" i="1"/>
  <c r="Q920" i="1"/>
  <c r="Q856" i="1"/>
  <c r="Q792" i="1"/>
  <c r="Q441" i="1"/>
  <c r="Q313" i="1"/>
  <c r="Q185" i="1"/>
  <c r="Q57" i="1"/>
  <c r="Q2727" i="1"/>
  <c r="Q1558" i="1"/>
  <c r="Q1846" i="1"/>
  <c r="Q1529" i="1"/>
  <c r="Q1465" i="1"/>
  <c r="Q1401" i="1"/>
  <c r="Q2740" i="1"/>
  <c r="Q2648" i="1"/>
  <c r="Q2248" i="1"/>
  <c r="Q460" i="1"/>
  <c r="Q332" i="1"/>
  <c r="Q204" i="1"/>
  <c r="Q76" i="1"/>
  <c r="Q2491" i="1"/>
  <c r="Q499" i="1"/>
  <c r="Q2805" i="1"/>
  <c r="Q2172" i="1"/>
  <c r="Q1908" i="1"/>
  <c r="Q192" i="1"/>
  <c r="Q823" i="1"/>
  <c r="Q2863" i="1"/>
  <c r="Q2798" i="1"/>
  <c r="Q2782" i="1"/>
  <c r="Q2778" i="1"/>
  <c r="Q2719" i="1"/>
  <c r="Q2569" i="1"/>
  <c r="Q2572" i="1"/>
  <c r="Q2542" i="1"/>
  <c r="Q2436" i="1"/>
  <c r="Q2420" i="1"/>
  <c r="Q2348" i="1"/>
  <c r="Q2345" i="1"/>
  <c r="Q2302" i="1"/>
  <c r="Q2235" i="1"/>
  <c r="Q2155" i="1"/>
  <c r="Q2110" i="1"/>
  <c r="Q2093" i="1"/>
  <c r="Q1963" i="1"/>
  <c r="Q1893" i="1"/>
  <c r="Q1837" i="1"/>
  <c r="Q1839" i="1"/>
  <c r="Q1772" i="1"/>
  <c r="Q1766" i="1"/>
  <c r="Q1692" i="1"/>
  <c r="Q1677" i="1"/>
  <c r="Q1678" i="1"/>
  <c r="Q1660" i="1"/>
  <c r="Q1596" i="1"/>
  <c r="Q1531" i="1"/>
  <c r="Q1396" i="1"/>
  <c r="Q1380" i="1"/>
  <c r="Q1364" i="1"/>
  <c r="Q1325" i="1"/>
  <c r="Q1295" i="1"/>
  <c r="Q1275" i="1"/>
  <c r="Q1236" i="1"/>
  <c r="Q1204" i="1"/>
  <c r="Q1174" i="1"/>
  <c r="Q1131" i="1"/>
  <c r="Q1118" i="1"/>
  <c r="Q1078" i="1"/>
  <c r="Q1006" i="1"/>
  <c r="Q975" i="1"/>
  <c r="Q939" i="1"/>
  <c r="Q901" i="1"/>
  <c r="Q853" i="1"/>
  <c r="Q837" i="1"/>
  <c r="Q826" i="1"/>
  <c r="Q804" i="1"/>
  <c r="Q773" i="1"/>
  <c r="Q692" i="1"/>
  <c r="Q660" i="1"/>
  <c r="Q669" i="1"/>
  <c r="Q574" i="1"/>
  <c r="Q500" i="1"/>
  <c r="Q511" i="1"/>
  <c r="Q475" i="1"/>
  <c r="Q357" i="1"/>
  <c r="Q347" i="1"/>
  <c r="Q351" i="1"/>
  <c r="Q258" i="1"/>
  <c r="Q223" i="1"/>
  <c r="Q34" i="1"/>
  <c r="Q2264" i="1"/>
  <c r="Q2806" i="1"/>
  <c r="Q2608" i="1"/>
  <c r="Q2675" i="1"/>
  <c r="Q2803" i="1"/>
  <c r="Q2787" i="1"/>
  <c r="Q2739" i="1"/>
  <c r="Q2720" i="1"/>
  <c r="Q2578" i="1"/>
  <c r="Q2546" i="1"/>
  <c r="Q2512" i="1"/>
  <c r="Q2482" i="1"/>
  <c r="Q2304" i="1"/>
  <c r="Q2195" i="1"/>
  <c r="Q2163" i="1"/>
  <c r="Q1939" i="1"/>
  <c r="Q1891" i="1"/>
  <c r="Q1858" i="1"/>
  <c r="Q1808" i="1"/>
  <c r="Q1729" i="1"/>
  <c r="Q1665" i="1"/>
  <c r="Q1603" i="1"/>
  <c r="Q1584" i="1"/>
  <c r="Q1570" i="1"/>
  <c r="Q1506" i="1"/>
  <c r="Q1490" i="1"/>
  <c r="Q1426" i="1"/>
  <c r="Q1394" i="1"/>
  <c r="Q1377" i="1"/>
  <c r="Q1089" i="1"/>
  <c r="Q1027" i="1"/>
  <c r="Q930" i="1"/>
  <c r="Q819" i="1"/>
  <c r="Q720" i="1"/>
  <c r="Q659" i="1"/>
  <c r="Q642" i="1"/>
  <c r="Q240" i="1"/>
  <c r="Q645" i="1"/>
  <c r="Q647" i="1"/>
  <c r="Q496" i="1"/>
  <c r="Q469" i="1"/>
  <c r="Q432" i="1"/>
  <c r="Q404" i="1"/>
  <c r="Q208" i="1"/>
  <c r="Q110" i="1"/>
  <c r="Q368" i="1"/>
  <c r="R5" i="1"/>
  <c r="Q1673" i="1"/>
  <c r="Q1656" i="1"/>
  <c r="Q2152" i="1"/>
  <c r="Q2555" i="1"/>
  <c r="Q435" i="1"/>
  <c r="Q661" i="1"/>
  <c r="Q695" i="1"/>
  <c r="Q2651" i="1"/>
  <c r="Q2457" i="1"/>
  <c r="Q2441" i="1"/>
  <c r="Q2253" i="1"/>
  <c r="Q1933" i="1"/>
  <c r="Q1789" i="1"/>
  <c r="Q1508" i="1"/>
  <c r="Q1502" i="1"/>
  <c r="Q1492" i="1"/>
  <c r="Q1310" i="1"/>
  <c r="Q767" i="1"/>
  <c r="Q571" i="1"/>
  <c r="Q91" i="1"/>
  <c r="Q1014" i="1"/>
  <c r="Q646" i="1"/>
  <c r="Q321" i="1"/>
  <c r="Q791" i="1"/>
  <c r="Q550" i="1"/>
  <c r="Q1686" i="1"/>
  <c r="Q2438" i="1"/>
  <c r="Q135" i="1"/>
  <c r="Q402" i="1"/>
  <c r="Q399" i="1"/>
  <c r="Q271" i="1"/>
  <c r="Q210" i="1"/>
  <c r="Q117" i="1"/>
  <c r="Q21" i="1"/>
  <c r="Q1801" i="1"/>
  <c r="Q2484" i="1"/>
  <c r="Q1384" i="1"/>
  <c r="Q936" i="1"/>
  <c r="Q872" i="1"/>
  <c r="Q808" i="1"/>
  <c r="Q473" i="1"/>
  <c r="Q345" i="1"/>
  <c r="Q217" i="1"/>
  <c r="Q89" i="1"/>
  <c r="Q2871" i="1"/>
  <c r="Q2859" i="1"/>
  <c r="Q2102" i="1"/>
  <c r="Q1462" i="1"/>
  <c r="Q2506" i="1"/>
  <c r="Q2250" i="1"/>
  <c r="Q2138" i="1"/>
  <c r="Q1882" i="1"/>
  <c r="Q2260" i="1"/>
  <c r="Q1545" i="1"/>
  <c r="Q1481" i="1"/>
  <c r="Q1417" i="1"/>
  <c r="Q1349" i="1"/>
  <c r="Q492" i="1"/>
  <c r="Q364" i="1"/>
  <c r="Q236" i="1"/>
  <c r="Q108" i="1"/>
  <c r="Q2504" i="1"/>
  <c r="Q256" i="1"/>
  <c r="Q65" i="1"/>
  <c r="Q2347" i="1"/>
  <c r="Q934" i="1"/>
  <c r="Q658" i="1"/>
  <c r="Q913" i="1"/>
  <c r="Q32" i="1"/>
  <c r="Q481" i="1"/>
  <c r="Q2450" i="1"/>
  <c r="Q833" i="1"/>
  <c r="Q1664" i="1"/>
  <c r="Q2785" i="1"/>
  <c r="Q2768" i="1"/>
  <c r="Q2753" i="1"/>
  <c r="Q2643" i="1"/>
  <c r="Q2579" i="1"/>
  <c r="Q2529" i="1"/>
  <c r="Q2449" i="1"/>
  <c r="Q2386" i="1"/>
  <c r="Q2354" i="1"/>
  <c r="Q2337" i="1"/>
  <c r="Q2257" i="1"/>
  <c r="Q2242" i="1"/>
  <c r="Q2240" i="1"/>
  <c r="Q2210" i="1"/>
  <c r="Q2162" i="1"/>
  <c r="Q2115" i="1"/>
  <c r="Q2049" i="1"/>
  <c r="Q2048" i="1"/>
  <c r="Q2032" i="1"/>
  <c r="Q2017" i="1"/>
  <c r="Q1987" i="1"/>
  <c r="Q1969" i="1"/>
  <c r="Q1952" i="1"/>
  <c r="Q1921" i="1"/>
  <c r="Q1890" i="1"/>
  <c r="Q1856" i="1"/>
  <c r="Q1826" i="1"/>
  <c r="Q1811" i="1"/>
  <c r="Q1761" i="1"/>
  <c r="Q1712" i="1"/>
  <c r="Q1683" i="1"/>
  <c r="Q1649" i="1"/>
  <c r="Q1633" i="1"/>
  <c r="Q1568" i="1"/>
  <c r="Q1538" i="1"/>
  <c r="Q1537" i="1"/>
  <c r="Q1456" i="1"/>
  <c r="Q1457" i="1"/>
  <c r="Q1443" i="1"/>
  <c r="Q1361" i="1"/>
  <c r="Q1312" i="1"/>
  <c r="Q1314" i="1"/>
  <c r="Q1297" i="1"/>
  <c r="Q1232" i="1"/>
  <c r="Q1234" i="1"/>
  <c r="Q1202" i="1"/>
  <c r="Q1187" i="1"/>
  <c r="Q1168" i="1"/>
  <c r="Q1138" i="1"/>
  <c r="Q1123" i="1"/>
  <c r="Q1072" i="1"/>
  <c r="Q1056" i="1"/>
  <c r="Q1042" i="1"/>
  <c r="Q1026" i="1"/>
  <c r="Q1009" i="1"/>
  <c r="Q994" i="1"/>
  <c r="Q977" i="1"/>
  <c r="Q881" i="1"/>
  <c r="Q818" i="1"/>
  <c r="Q736" i="1"/>
  <c r="Q707" i="1"/>
  <c r="Q688" i="1"/>
  <c r="Q675" i="1"/>
  <c r="Q608" i="1"/>
  <c r="Q578" i="1"/>
  <c r="Q563" i="1"/>
  <c r="Q544" i="1"/>
  <c r="Q458" i="1"/>
  <c r="Q395" i="1"/>
  <c r="Q180" i="1"/>
  <c r="Q2132" i="1"/>
  <c r="Q2068" i="1"/>
  <c r="Q276" i="1"/>
  <c r="Q174" i="1"/>
  <c r="Q2100" i="1"/>
  <c r="Q431" i="1"/>
  <c r="Q400" i="1"/>
  <c r="Q334" i="1"/>
  <c r="Q338" i="1"/>
  <c r="Q278" i="1"/>
  <c r="Q206" i="1"/>
  <c r="Q212" i="1"/>
  <c r="Q80" i="1"/>
  <c r="Q199" i="1"/>
  <c r="Q366" i="1"/>
  <c r="Q2385" i="1"/>
  <c r="Q2355" i="1"/>
  <c r="Q2320" i="1"/>
  <c r="Q2273" i="1"/>
  <c r="Q2256" i="1"/>
  <c r="Q2241" i="1"/>
  <c r="Q2193" i="1"/>
  <c r="Q2178" i="1"/>
  <c r="Q2176" i="1"/>
  <c r="Q2161" i="1"/>
  <c r="Q2145" i="1"/>
  <c r="Q2144" i="1"/>
  <c r="Q2112" i="1"/>
  <c r="Q2050" i="1"/>
  <c r="Q2051" i="1"/>
  <c r="Q2035" i="1"/>
  <c r="Q2001" i="1"/>
  <c r="Q1889" i="1"/>
  <c r="Q1875" i="1"/>
  <c r="Q1843" i="1"/>
  <c r="Q1827" i="1"/>
  <c r="Q1793" i="1"/>
  <c r="Q1778" i="1"/>
  <c r="Q1762" i="1"/>
  <c r="Q1745" i="1"/>
  <c r="Q1681" i="1"/>
  <c r="Q1651" i="1"/>
  <c r="Q1635" i="1"/>
  <c r="Q1616" i="1"/>
  <c r="Q1569" i="1"/>
  <c r="Q1553" i="1"/>
  <c r="Q1489" i="1"/>
  <c r="Q1441" i="1"/>
  <c r="Q1425" i="1"/>
  <c r="Q1392" i="1"/>
  <c r="Q1393" i="1"/>
  <c r="Q1379" i="1"/>
  <c r="Q1345" i="1"/>
  <c r="Q1329" i="1"/>
  <c r="Q1296" i="1"/>
  <c r="Q1298" i="1"/>
  <c r="Q1264" i="1"/>
  <c r="Q1248" i="1"/>
  <c r="Q1233" i="1"/>
  <c r="Q1218" i="1"/>
  <c r="Q1201" i="1"/>
  <c r="Q1186" i="1"/>
  <c r="Q1159" i="1"/>
  <c r="Q1154" i="1"/>
  <c r="Q1137" i="1"/>
  <c r="Q1075" i="1"/>
  <c r="Q1040" i="1"/>
  <c r="Q1010" i="1"/>
  <c r="Q993" i="1"/>
  <c r="Q961" i="1"/>
  <c r="Q929" i="1"/>
  <c r="Q928" i="1"/>
  <c r="Q880" i="1"/>
  <c r="Q883" i="1"/>
  <c r="Q864" i="1"/>
  <c r="Q849" i="1"/>
  <c r="Q816" i="1"/>
  <c r="Q786" i="1"/>
  <c r="Q723" i="1"/>
  <c r="Q672" i="1"/>
  <c r="Q624" i="1"/>
  <c r="Q611" i="1"/>
  <c r="Q579" i="1"/>
  <c r="Q546" i="1"/>
  <c r="Q530" i="1"/>
  <c r="Q529" i="1"/>
  <c r="Q514" i="1"/>
  <c r="Q490" i="1"/>
  <c r="Q9" i="1"/>
  <c r="Q274" i="1"/>
  <c r="Q455" i="1"/>
  <c r="Q277" i="1"/>
  <c r="Q215" i="1"/>
  <c r="Q213" i="1"/>
  <c r="Q142" i="1"/>
  <c r="Q53" i="1"/>
  <c r="Q11" i="1"/>
  <c r="Q1850" i="1"/>
  <c r="Q2804" i="1"/>
  <c r="Q2647" i="1"/>
  <c r="Q1655" i="1"/>
  <c r="Q1399" i="1"/>
  <c r="Q2788" i="1"/>
  <c r="Q2667" i="1"/>
  <c r="Q2618" i="1"/>
  <c r="Q2580" i="1"/>
  <c r="Q2589" i="1"/>
  <c r="Q2410" i="1"/>
  <c r="Q2362" i="1"/>
  <c r="Q2335" i="1"/>
  <c r="Q2261" i="1"/>
  <c r="Q2101" i="1"/>
  <c r="Q2015" i="1"/>
  <c r="Q1992" i="1"/>
  <c r="Q1896" i="1"/>
  <c r="Q1884" i="1"/>
  <c r="Q1848" i="1"/>
  <c r="Q1788" i="1"/>
  <c r="Q1716" i="1"/>
  <c r="Q1691" i="1"/>
  <c r="Q1614" i="1"/>
  <c r="Q1563" i="1"/>
  <c r="Q1353" i="1"/>
  <c r="Q1161" i="1"/>
  <c r="Q1076" i="1"/>
  <c r="Q1065" i="1"/>
  <c r="Q1017" i="1"/>
  <c r="Q1021" i="1"/>
  <c r="Q811" i="1"/>
  <c r="Q749" i="1"/>
  <c r="Q649" i="1"/>
  <c r="Q621" i="1"/>
  <c r="Q569" i="1"/>
  <c r="Q553" i="1"/>
  <c r="Q505" i="1"/>
  <c r="Q323" i="1"/>
  <c r="Q227" i="1"/>
  <c r="Q195" i="1"/>
  <c r="Q163" i="1"/>
  <c r="Q67" i="1"/>
  <c r="Q2023" i="1"/>
  <c r="Q2746" i="1"/>
  <c r="Q2683" i="1"/>
  <c r="Q2616" i="1"/>
  <c r="Q2538" i="1"/>
  <c r="Q2472" i="1"/>
  <c r="Q2408" i="1"/>
  <c r="Q2280" i="1"/>
  <c r="Q2217" i="1"/>
  <c r="Q2153" i="1"/>
  <c r="Q2089" i="1"/>
  <c r="Q2025" i="1"/>
  <c r="Q1961" i="1"/>
  <c r="Q1897" i="1"/>
  <c r="Q1833" i="1"/>
  <c r="Q1770" i="1"/>
  <c r="Q1706" i="1"/>
  <c r="Q1641" i="1"/>
  <c r="Q1578" i="1"/>
  <c r="Q1512" i="1"/>
  <c r="Q1320" i="1"/>
  <c r="Q1256" i="1"/>
  <c r="Q1192" i="1"/>
  <c r="Q1128" i="1"/>
  <c r="Q1064" i="1"/>
  <c r="Q1000" i="1"/>
  <c r="Q937" i="1"/>
  <c r="Q873" i="1"/>
  <c r="Q809" i="1"/>
  <c r="Q744" i="1"/>
  <c r="Q680" i="1"/>
  <c r="Q616" i="1"/>
  <c r="Q552" i="1"/>
  <c r="Q2316" i="1"/>
  <c r="Q2583" i="1"/>
  <c r="Q1479" i="1"/>
  <c r="Q2119" i="1"/>
  <c r="Q2688" i="1"/>
  <c r="Q1769" i="1"/>
  <c r="Q2842" i="1"/>
  <c r="Q2202" i="1"/>
  <c r="Q2074" i="1"/>
  <c r="Q1946" i="1"/>
  <c r="Q1818" i="1"/>
  <c r="Q1690" i="1"/>
  <c r="Q1577" i="1"/>
  <c r="Q2378" i="1"/>
  <c r="Q2229" i="1"/>
  <c r="Q2106" i="1"/>
  <c r="Q1978" i="1"/>
  <c r="Q2836" i="1"/>
  <c r="Q2456" i="1"/>
  <c r="Q2184" i="1"/>
  <c r="Q397" i="1"/>
  <c r="Q269" i="1"/>
  <c r="Q141" i="1"/>
  <c r="Q2711" i="1"/>
  <c r="Q2662" i="1"/>
  <c r="Q1658" i="1"/>
  <c r="Q1125" i="1"/>
  <c r="Q2476" i="1"/>
  <c r="Q257" i="1"/>
  <c r="Q2767" i="1"/>
  <c r="Q2103" i="1"/>
  <c r="Q1847" i="1"/>
  <c r="Q1591" i="1"/>
  <c r="Q2890" i="1"/>
  <c r="Q2876" i="1"/>
  <c r="Q2839" i="1"/>
  <c r="Q2814" i="1"/>
  <c r="Q2813" i="1"/>
  <c r="Q2772" i="1"/>
  <c r="Q2765" i="1"/>
  <c r="Q2747" i="1"/>
  <c r="Q2749" i="1"/>
  <c r="Q2729" i="1"/>
  <c r="Q2733" i="1"/>
  <c r="Q2713" i="1"/>
  <c r="Q2698" i="1"/>
  <c r="Q2679" i="1"/>
  <c r="Q2686" i="1"/>
  <c r="Q2630" i="1"/>
  <c r="Q2607" i="1"/>
  <c r="Q2602" i="1"/>
  <c r="Q2588" i="1"/>
  <c r="Q2565" i="1"/>
  <c r="Q2557" i="1"/>
  <c r="Q2523" i="1"/>
  <c r="Q2524" i="1"/>
  <c r="Q2508" i="1"/>
  <c r="Q2459" i="1"/>
  <c r="Q2461" i="1"/>
  <c r="Q2439" i="1"/>
  <c r="Q2445" i="1"/>
  <c r="Q2430" i="1"/>
  <c r="Q2415" i="1"/>
  <c r="Q2395" i="1"/>
  <c r="Q2397" i="1"/>
  <c r="Q2376" i="1"/>
  <c r="Q2383" i="1"/>
  <c r="Q2364" i="1"/>
  <c r="Q2350" i="1"/>
  <c r="Q2333" i="1"/>
  <c r="Q2313" i="1"/>
  <c r="Q2292" i="1"/>
  <c r="Q2281" i="1"/>
  <c r="Q2249" i="1"/>
  <c r="Q2237" i="1"/>
  <c r="Q2213" i="1"/>
  <c r="Q2203" i="1"/>
  <c r="Q2186" i="1"/>
  <c r="Q2182" i="1"/>
  <c r="Q2159" i="1"/>
  <c r="Q2139" i="1"/>
  <c r="Q2118" i="1"/>
  <c r="Q2122" i="1"/>
  <c r="Q2095" i="1"/>
  <c r="Q2058" i="1"/>
  <c r="Q2054" i="1"/>
  <c r="Q2047" i="1"/>
  <c r="Q2031" i="1"/>
  <c r="Q2011" i="1"/>
  <c r="Q1996" i="1"/>
  <c r="Q1983" i="1"/>
  <c r="Q1962" i="1"/>
  <c r="Q1934" i="1"/>
  <c r="Q1912" i="1"/>
  <c r="Q1898" i="1"/>
  <c r="Q1880" i="1"/>
  <c r="Q1862" i="1"/>
  <c r="Q1870" i="1"/>
  <c r="Q1832" i="1"/>
  <c r="Q1816" i="1"/>
  <c r="Q1807" i="1"/>
  <c r="Q1784" i="1"/>
  <c r="Q2188" i="1"/>
  <c r="Q896" i="1"/>
  <c r="Q1705" i="1"/>
  <c r="Q968" i="1"/>
  <c r="Q904" i="1"/>
  <c r="Q840" i="1"/>
  <c r="Q776" i="1"/>
  <c r="Q409" i="1"/>
  <c r="Q281" i="1"/>
  <c r="Q153" i="1"/>
  <c r="Q25" i="1"/>
  <c r="Q2298" i="1"/>
  <c r="Q1786" i="1"/>
  <c r="Q1513" i="1"/>
  <c r="Q1449" i="1"/>
  <c r="Q1385" i="1"/>
  <c r="Q428" i="1"/>
  <c r="Q300" i="1"/>
  <c r="Q172" i="1"/>
  <c r="Q44" i="1"/>
  <c r="Q2599" i="1"/>
  <c r="Q2471" i="1"/>
  <c r="Q2343" i="1"/>
  <c r="Q1844" i="1"/>
  <c r="Q64" i="1"/>
  <c r="Q2655" i="1"/>
  <c r="Q1783" i="1"/>
  <c r="Q1527" i="1"/>
  <c r="Q2885" i="1"/>
  <c r="Q2820" i="1"/>
  <c r="Q2764" i="1"/>
  <c r="Q2748" i="1"/>
  <c r="Q2751" i="1"/>
  <c r="Q2637" i="1"/>
  <c r="Q2604" i="1"/>
  <c r="Q2605" i="1"/>
  <c r="Q2587" i="1"/>
  <c r="Q2567" i="1"/>
  <c r="Q2573" i="1"/>
  <c r="Q2520" i="1"/>
  <c r="Q2525" i="1"/>
  <c r="Q2479" i="1"/>
  <c r="Q2474" i="1"/>
  <c r="Q2437" i="1"/>
  <c r="Q2442" i="1"/>
  <c r="Q2373" i="1"/>
  <c r="Q2380" i="1"/>
  <c r="Q2367" i="1"/>
  <c r="Q2346" i="1"/>
  <c r="Q2309" i="1"/>
  <c r="Q2297" i="1"/>
  <c r="Q2286" i="1"/>
  <c r="Q2245" i="1"/>
  <c r="Q2233" i="1"/>
  <c r="Q2218" i="1"/>
  <c r="Q2165" i="1"/>
  <c r="Q2085" i="1"/>
  <c r="Q2094" i="1"/>
  <c r="Q2069" i="1"/>
  <c r="Q1980" i="1"/>
  <c r="Q1960" i="1"/>
  <c r="Q1967" i="1"/>
  <c r="Q1951" i="1"/>
  <c r="Q1928" i="1"/>
  <c r="Q1930" i="1"/>
  <c r="Q1917" i="1"/>
  <c r="Q1903" i="1"/>
  <c r="Q1877" i="1"/>
  <c r="Q1866" i="1"/>
  <c r="Q1855" i="1"/>
  <c r="Q1800" i="1"/>
  <c r="Q1781" i="1"/>
  <c r="Q1764" i="1"/>
  <c r="Q1775" i="1"/>
  <c r="Q1759" i="1"/>
  <c r="Q1732" i="1"/>
  <c r="Q1743" i="1"/>
  <c r="Q1708" i="1"/>
  <c r="Q1693" i="1"/>
  <c r="Q1695" i="1"/>
  <c r="Q1670" i="1"/>
  <c r="Q1663" i="1"/>
  <c r="Q1637" i="1"/>
  <c r="Q1598" i="1"/>
  <c r="Q1551" i="1"/>
  <c r="Q1524" i="1"/>
  <c r="Q1439" i="1"/>
  <c r="Q1412" i="1"/>
  <c r="Q1407" i="1"/>
  <c r="Q1382" i="1"/>
  <c r="Q1371" i="1"/>
  <c r="Q1375" i="1"/>
  <c r="Q1339" i="1"/>
  <c r="Q1332" i="1"/>
  <c r="Q1321" i="1"/>
  <c r="Q1307" i="1"/>
  <c r="Q1291" i="1"/>
  <c r="Q1273" i="1"/>
  <c r="Q1261" i="1"/>
  <c r="Q1241" i="1"/>
  <c r="Q1227" i="1"/>
  <c r="Q1229" i="1"/>
  <c r="Q1213" i="1"/>
  <c r="Q1188" i="1"/>
  <c r="Q2046" i="1"/>
  <c r="Q2741" i="1"/>
  <c r="Q2447" i="1"/>
  <c r="Q2799" i="1"/>
  <c r="Q2007" i="1"/>
  <c r="Q1367" i="1"/>
  <c r="Q2774" i="1"/>
  <c r="Q2614" i="1"/>
  <c r="Q2470" i="1"/>
  <c r="Q2342" i="1"/>
  <c r="Q1606" i="1"/>
  <c r="Q1190" i="1"/>
  <c r="Q1189" i="1"/>
  <c r="Q2008" i="1"/>
  <c r="Q2071" i="1"/>
  <c r="Q2598" i="1"/>
  <c r="Q2486" i="1"/>
  <c r="Q2358" i="1"/>
  <c r="Q1318" i="1"/>
  <c r="Q1126" i="1"/>
  <c r="Q838" i="1"/>
  <c r="Q1543" i="1"/>
  <c r="Q2600" i="1"/>
  <c r="Q1416" i="1"/>
  <c r="Q1080" i="1"/>
  <c r="Q952" i="1"/>
  <c r="Q888" i="1"/>
  <c r="Q824" i="1"/>
  <c r="Q760" i="1"/>
  <c r="Q344" i="1"/>
  <c r="Q2586" i="1"/>
  <c r="Q2266" i="1"/>
  <c r="Q2134" i="1"/>
  <c r="Q2010" i="1"/>
  <c r="Q1754" i="1"/>
  <c r="Q1626" i="1"/>
  <c r="Q1494" i="1"/>
  <c r="Q2282" i="1"/>
  <c r="Q2170" i="1"/>
  <c r="Q2042" i="1"/>
  <c r="Q1914" i="1"/>
  <c r="Q2004" i="1"/>
  <c r="Q2680" i="1"/>
  <c r="Q461" i="1"/>
  <c r="Q333" i="1"/>
  <c r="Q205" i="1"/>
  <c r="Q77" i="1"/>
  <c r="Q2549" i="1"/>
  <c r="Q2303" i="1"/>
  <c r="Q2044" i="1"/>
  <c r="Q2231" i="1"/>
  <c r="Q1975" i="1"/>
  <c r="Q1719" i="1"/>
  <c r="Q1463" i="1"/>
  <c r="Q2889" i="1"/>
  <c r="Q2872" i="1"/>
  <c r="Q2879" i="1"/>
  <c r="Q2858" i="1"/>
  <c r="Q2860" i="1"/>
  <c r="Q2841" i="1"/>
  <c r="Q2808" i="1"/>
  <c r="Q2809" i="1"/>
  <c r="Q2797" i="1"/>
  <c r="Q2781" i="1"/>
  <c r="Q2763" i="1"/>
  <c r="Q2750" i="1"/>
  <c r="Q2745" i="1"/>
  <c r="Q2724" i="1"/>
  <c r="Q2714" i="1"/>
  <c r="Q2700" i="1"/>
  <c r="Q2703" i="1"/>
  <c r="Q2682" i="1"/>
  <c r="Q2685" i="1"/>
  <c r="Q2665" i="1"/>
  <c r="Q2645" i="1"/>
  <c r="Q2653" i="1"/>
  <c r="Q2631" i="1"/>
  <c r="Q2612" i="1"/>
  <c r="Q2622" i="1"/>
  <c r="Q2617" i="1"/>
  <c r="Q2581" i="1"/>
  <c r="Q2591" i="1"/>
  <c r="Q2575" i="1"/>
  <c r="Q2552" i="1"/>
  <c r="Q2553" i="1"/>
  <c r="Q2543" i="1"/>
  <c r="Q2541" i="1"/>
  <c r="Q2501" i="1"/>
  <c r="Q2503" i="1"/>
  <c r="Q2511" i="1"/>
  <c r="Q2489" i="1"/>
  <c r="Q2493" i="1"/>
  <c r="Q2477" i="1"/>
  <c r="Q2444" i="1"/>
  <c r="Q2425" i="1"/>
  <c r="Q2429" i="1"/>
  <c r="Q2412" i="1"/>
  <c r="Q2389" i="1"/>
  <c r="Q2388" i="1"/>
  <c r="Q2375" i="1"/>
  <c r="Q2381" i="1"/>
  <c r="Q2361" i="1"/>
  <c r="Q2366" i="1"/>
  <c r="Q2365" i="1"/>
  <c r="Q2349" i="1"/>
  <c r="Q2331" i="1"/>
  <c r="Q2330" i="1"/>
  <c r="Q2319" i="1"/>
  <c r="Q2311" i="1"/>
  <c r="Q2265" i="1"/>
  <c r="Q2238" i="1"/>
  <c r="Q2223" i="1"/>
  <c r="Q2197" i="1"/>
  <c r="Q2190" i="1"/>
  <c r="Q2175" i="1"/>
  <c r="Q2149" i="1"/>
  <c r="Q2142" i="1"/>
  <c r="Q2133" i="1"/>
  <c r="Q2127" i="1"/>
  <c r="Q2090" i="1"/>
  <c r="Q2086" i="1"/>
  <c r="Q2078" i="1"/>
  <c r="Q2063" i="1"/>
  <c r="Q2045" i="1"/>
  <c r="Q2026" i="1"/>
  <c r="Q2014" i="1"/>
  <c r="Q1994" i="1"/>
  <c r="Q1982" i="1"/>
  <c r="Q1981" i="1"/>
  <c r="Q1976" i="1"/>
  <c r="Q1965" i="1"/>
  <c r="Q1964" i="1"/>
  <c r="Q1947" i="1"/>
  <c r="Q1948" i="1"/>
  <c r="Q1935" i="1"/>
  <c r="Q1919" i="1"/>
  <c r="Q1900" i="1"/>
  <c r="Q1883" i="1"/>
  <c r="Q1887" i="1"/>
  <c r="Q1864" i="1"/>
  <c r="Q1869" i="1"/>
  <c r="Q1871" i="1"/>
  <c r="Q1852" i="1"/>
  <c r="Q1830" i="1"/>
  <c r="Q2368" i="1"/>
  <c r="Q1936" i="1"/>
  <c r="Q1920" i="1"/>
  <c r="Q1874" i="1"/>
  <c r="Q1043" i="1"/>
  <c r="Q945" i="1"/>
  <c r="Q705" i="1"/>
  <c r="Q1748" i="1"/>
  <c r="Q1740" i="1"/>
  <c r="Q1733" i="1"/>
  <c r="Q1725" i="1"/>
  <c r="Q1727" i="1"/>
  <c r="Q1694" i="1"/>
  <c r="Q1684" i="1"/>
  <c r="Q1668" i="1"/>
  <c r="Q1652" i="1"/>
  <c r="Q1636" i="1"/>
  <c r="Q1646" i="1"/>
  <c r="Q1627" i="1"/>
  <c r="Q1612" i="1"/>
  <c r="Q1605" i="1"/>
  <c r="Q1594" i="1"/>
  <c r="Q1535" i="1"/>
  <c r="Q1499" i="1"/>
  <c r="Q1500" i="1"/>
  <c r="Q1503" i="1"/>
  <c r="Q1478" i="1"/>
  <c r="Q1460" i="1"/>
  <c r="Q1444" i="1"/>
  <c r="Q1428" i="1"/>
  <c r="Q1366" i="1"/>
  <c r="Q1359" i="1"/>
  <c r="Q1343" i="1"/>
  <c r="Q1324" i="1"/>
  <c r="Q1308" i="1"/>
  <c r="Q1311" i="1"/>
  <c r="Q1268" i="1"/>
  <c r="Q1277" i="1"/>
  <c r="Q1257" i="1"/>
  <c r="Q1263" i="1"/>
  <c r="Q1245" i="1"/>
  <c r="Q1231" i="1"/>
  <c r="Q1209" i="1"/>
  <c r="Q1215" i="1"/>
  <c r="Q1195" i="1"/>
  <c r="Q1193" i="1"/>
  <c r="Q1157" i="1"/>
  <c r="Q1133" i="1"/>
  <c r="Q1113" i="1"/>
  <c r="Q1108" i="1"/>
  <c r="Q1092" i="1"/>
  <c r="Q1101" i="1"/>
  <c r="Q1081" i="1"/>
  <c r="Q1085" i="1"/>
  <c r="Q1068" i="1"/>
  <c r="Q1067" i="1"/>
  <c r="Q1052" i="1"/>
  <c r="Q1055" i="1"/>
  <c r="Q1033" i="1"/>
  <c r="Q1037" i="1"/>
  <c r="Q1019" i="1"/>
  <c r="Q989" i="1"/>
  <c r="Q964" i="1"/>
  <c r="Q956" i="1"/>
  <c r="Q949" i="1"/>
  <c r="Q940" i="1"/>
  <c r="Q925" i="1"/>
  <c r="Q908" i="1"/>
  <c r="Q900" i="1"/>
  <c r="Q893" i="1"/>
  <c r="Q862" i="1"/>
  <c r="Q860" i="1"/>
  <c r="Q863" i="1"/>
  <c r="Q844" i="1"/>
  <c r="Q828" i="1"/>
  <c r="Q830" i="1"/>
  <c r="Q813" i="1"/>
  <c r="Q789" i="1"/>
  <c r="Q798" i="1"/>
  <c r="Q781" i="1"/>
  <c r="Q765" i="1"/>
  <c r="Q747" i="1"/>
  <c r="Q740" i="1"/>
  <c r="Q730" i="1"/>
  <c r="Q684" i="1"/>
  <c r="Q668" i="1"/>
  <c r="Q652" i="1"/>
  <c r="Q644" i="1"/>
  <c r="Q612" i="1"/>
  <c r="Q617" i="1"/>
  <c r="Q591" i="1"/>
  <c r="Q566" i="1"/>
  <c r="Q572" i="1"/>
  <c r="Q548" i="1"/>
  <c r="Q556" i="1"/>
  <c r="Q537" i="1"/>
  <c r="Q532" i="1"/>
  <c r="Q541" i="1"/>
  <c r="Q526" i="1"/>
  <c r="Q527" i="1"/>
  <c r="Q498" i="1"/>
  <c r="Q484" i="1"/>
  <c r="Q476" i="1"/>
  <c r="Q486" i="1"/>
  <c r="Q451" i="1"/>
  <c r="Q419" i="1"/>
  <c r="Q414" i="1"/>
  <c r="Q380" i="1"/>
  <c r="Q348" i="1"/>
  <c r="Q317" i="1"/>
  <c r="Q318" i="1"/>
  <c r="Q286" i="1"/>
  <c r="Q260" i="1"/>
  <c r="Q221" i="1"/>
  <c r="Q228" i="1"/>
  <c r="Q189" i="1"/>
  <c r="Q157" i="1"/>
  <c r="Q162" i="1"/>
  <c r="Q131" i="1"/>
  <c r="Q101" i="1"/>
  <c r="Q92" i="1"/>
  <c r="Q61" i="1"/>
  <c r="Q66" i="1"/>
  <c r="Q96" i="1"/>
  <c r="Q2639" i="1"/>
  <c r="Q2527" i="1"/>
  <c r="Q2215" i="1"/>
  <c r="Q1959" i="1"/>
  <c r="Q2794" i="1"/>
  <c r="Q2728" i="1"/>
  <c r="Q2666" i="1"/>
  <c r="Q2584" i="1"/>
  <c r="Q2458" i="1"/>
  <c r="Q2392" i="1"/>
  <c r="Q2201" i="1"/>
  <c r="Q2137" i="1"/>
  <c r="Q2073" i="1"/>
  <c r="Q2009" i="1"/>
  <c r="Q1945" i="1"/>
  <c r="Q1881" i="1"/>
  <c r="Q1817" i="1"/>
  <c r="Q1753" i="1"/>
  <c r="Q1689" i="1"/>
  <c r="Q1625" i="1"/>
  <c r="Q1560" i="1"/>
  <c r="Q1496" i="1"/>
  <c r="Q1432" i="1"/>
  <c r="Q1368" i="1"/>
  <c r="Q1304" i="1"/>
  <c r="Q1240" i="1"/>
  <c r="Q1176" i="1"/>
  <c r="Q1112" i="1"/>
  <c r="Q986" i="1"/>
  <c r="Q793" i="1"/>
  <c r="Q728" i="1"/>
  <c r="Q664" i="1"/>
  <c r="Q600" i="1"/>
  <c r="Q750" i="1"/>
  <c r="Q1782" i="1"/>
  <c r="Q190" i="1"/>
  <c r="Q1317" i="1"/>
  <c r="Q2328" i="1"/>
  <c r="Q449" i="1"/>
  <c r="Q2399" i="1"/>
  <c r="Q1943" i="1"/>
  <c r="Q727" i="1"/>
  <c r="Q2886" i="1"/>
  <c r="Q2246" i="1"/>
  <c r="Q1542" i="1"/>
  <c r="Q1094" i="1"/>
  <c r="Q582" i="1"/>
  <c r="Q2623" i="1"/>
  <c r="Q384" i="1"/>
  <c r="Q697" i="1"/>
  <c r="Q2519" i="1"/>
  <c r="Q1879" i="1"/>
  <c r="Q663" i="1"/>
  <c r="Q2454" i="1"/>
  <c r="Q2262" i="1"/>
  <c r="Q1286" i="1"/>
  <c r="Q1062" i="1"/>
  <c r="Q2694" i="1"/>
  <c r="Q2124" i="1"/>
  <c r="Q2327" i="1"/>
  <c r="Q2822" i="1"/>
  <c r="Q2760" i="1"/>
  <c r="Q2684" i="1"/>
  <c r="Q2060" i="1"/>
  <c r="Q768" i="1"/>
  <c r="Q2247" i="1"/>
  <c r="Q1918" i="1"/>
  <c r="Q2824" i="1"/>
  <c r="Q1565" i="1"/>
  <c r="Q640" i="1"/>
  <c r="Q1863" i="1"/>
  <c r="Q839" i="1"/>
  <c r="Q2883" i="1"/>
  <c r="Q2851" i="1"/>
  <c r="Q2801" i="1"/>
  <c r="Q2769" i="1"/>
  <c r="Q2752" i="1"/>
  <c r="Q2737" i="1"/>
  <c r="Q2705" i="1"/>
  <c r="Q2674" i="1"/>
  <c r="Q2656" i="1"/>
  <c r="Q2658" i="1"/>
  <c r="Q2640" i="1"/>
  <c r="Q2626" i="1"/>
  <c r="Q2611" i="1"/>
  <c r="Q2594" i="1"/>
  <c r="Q2595" i="1"/>
  <c r="Q2560" i="1"/>
  <c r="Q2528" i="1"/>
  <c r="Q2531" i="1"/>
  <c r="Q2465" i="1"/>
  <c r="Q2451" i="1"/>
  <c r="Q2371" i="1"/>
  <c r="Q2369" i="1"/>
  <c r="Q2338" i="1"/>
  <c r="Q2321" i="1"/>
  <c r="Q2306" i="1"/>
  <c r="Q2291" i="1"/>
  <c r="Q2290" i="1"/>
  <c r="Q2274" i="1"/>
  <c r="Q2259" i="1"/>
  <c r="Q2225" i="1"/>
  <c r="Q2227" i="1"/>
  <c r="Q2208" i="1"/>
  <c r="Q2177" i="1"/>
  <c r="Q2146" i="1"/>
  <c r="Q2128" i="1"/>
  <c r="Q2130" i="1"/>
  <c r="Q2096" i="1"/>
  <c r="Q2098" i="1"/>
  <c r="Q2083" i="1"/>
  <c r="Q2065" i="1"/>
  <c r="Q2067" i="1"/>
  <c r="Q2033" i="1"/>
  <c r="Q2018" i="1"/>
  <c r="Q2002" i="1"/>
  <c r="Q1986" i="1"/>
  <c r="Q1970" i="1"/>
  <c r="Q1955" i="1"/>
  <c r="Q1937" i="1"/>
  <c r="Q1922" i="1"/>
  <c r="Q1905" i="1"/>
  <c r="Q1906" i="1"/>
  <c r="Q1872" i="1"/>
  <c r="Q1859" i="1"/>
  <c r="Q1841" i="1"/>
  <c r="Q1840" i="1"/>
  <c r="Q1824" i="1"/>
  <c r="Q1794" i="1"/>
  <c r="Q1746" i="1"/>
  <c r="Q1713" i="1"/>
  <c r="Q1648" i="1"/>
  <c r="Q1632" i="1"/>
  <c r="Q1617" i="1"/>
  <c r="Q1618" i="1"/>
  <c r="Q1602" i="1"/>
  <c r="Q1505" i="1"/>
  <c r="Q1473" i="1"/>
  <c r="Q1474" i="1"/>
  <c r="Q1458" i="1"/>
  <c r="Q1442" i="1"/>
  <c r="Q1376" i="1"/>
  <c r="Q1360" i="1"/>
  <c r="Q1362" i="1"/>
  <c r="Q1347" i="1"/>
  <c r="Q1328" i="1"/>
  <c r="Q1330" i="1"/>
  <c r="Q1281" i="1"/>
  <c r="Q1251" i="1"/>
  <c r="Q1219" i="1"/>
  <c r="Q1200" i="1"/>
  <c r="Q1184" i="1"/>
  <c r="Q1155" i="1"/>
  <c r="Q1136" i="1"/>
  <c r="Q1120" i="1"/>
  <c r="Q1122" i="1"/>
  <c r="Q1106" i="1"/>
  <c r="Q1090" i="1"/>
  <c r="Q1073" i="1"/>
  <c r="Q1058" i="1"/>
  <c r="Q1041" i="1"/>
  <c r="Q995" i="1"/>
  <c r="Q976" i="1"/>
  <c r="Q963" i="1"/>
  <c r="Q946" i="1"/>
  <c r="Q912" i="1"/>
  <c r="Q897" i="1"/>
  <c r="Q882" i="1"/>
  <c r="Q865" i="1"/>
  <c r="Q848" i="1"/>
  <c r="Q817" i="1"/>
  <c r="Q800" i="1"/>
  <c r="Q802" i="1"/>
  <c r="Q785" i="1"/>
  <c r="Q769" i="1"/>
  <c r="Q770" i="1"/>
  <c r="Q752" i="1"/>
  <c r="Q738" i="1"/>
  <c r="Q706" i="1"/>
  <c r="Q689" i="1"/>
  <c r="Q641" i="1"/>
  <c r="Q626" i="1"/>
  <c r="Q609" i="1"/>
  <c r="Q594" i="1"/>
  <c r="Q577" i="1"/>
  <c r="Q547" i="1"/>
  <c r="Q515" i="1"/>
  <c r="Q363" i="1"/>
  <c r="Q296" i="1"/>
  <c r="Q267" i="1"/>
  <c r="Q265" i="1"/>
  <c r="Q235" i="1"/>
  <c r="Q233" i="1"/>
  <c r="Q203" i="1"/>
  <c r="Q201" i="1"/>
  <c r="Q169" i="1"/>
  <c r="Q139" i="1"/>
  <c r="Q137" i="1"/>
  <c r="Q107" i="1"/>
  <c r="Q105" i="1"/>
  <c r="Q75" i="1"/>
  <c r="Q73" i="1"/>
  <c r="Q42" i="1"/>
  <c r="Q41" i="1"/>
  <c r="Q1183" i="1"/>
  <c r="Q1167" i="1"/>
  <c r="Q1140" i="1"/>
  <c r="Q1151" i="1"/>
  <c r="Q1129" i="1"/>
  <c r="Q1110" i="1"/>
  <c r="Q1097" i="1"/>
  <c r="Q1044" i="1"/>
  <c r="Q1007" i="1"/>
  <c r="Q991" i="1"/>
  <c r="Q875" i="1"/>
  <c r="Q879" i="1"/>
  <c r="Q810" i="1"/>
  <c r="Q717" i="1"/>
  <c r="Q633" i="1"/>
  <c r="Q637" i="1"/>
  <c r="Q601" i="1"/>
  <c r="Q589" i="1"/>
  <c r="Q525" i="1"/>
  <c r="Q509" i="1"/>
  <c r="Q485" i="1"/>
  <c r="Q388" i="1"/>
  <c r="Q383" i="1"/>
  <c r="Q350" i="1"/>
  <c r="Q354" i="1"/>
  <c r="Q356" i="1"/>
  <c r="Q291" i="1"/>
  <c r="Q259" i="1"/>
  <c r="Q191" i="1"/>
  <c r="Q127" i="1"/>
  <c r="Q98" i="1"/>
  <c r="Q35" i="1"/>
  <c r="Q27" i="1"/>
  <c r="Q31" i="1"/>
  <c r="Q2151" i="1"/>
  <c r="Q2843" i="1"/>
  <c r="Q2712" i="1"/>
  <c r="Q2571" i="1"/>
  <c r="Q2440" i="1"/>
  <c r="Q2185" i="1"/>
  <c r="Q2121" i="1"/>
  <c r="Q2057" i="1"/>
  <c r="Q1993" i="1"/>
  <c r="Q1929" i="1"/>
  <c r="Q1865" i="1"/>
  <c r="Q1802" i="1"/>
  <c r="Q1737" i="1"/>
  <c r="Q1674" i="1"/>
  <c r="Q1609" i="1"/>
  <c r="Q1544" i="1"/>
  <c r="Q1482" i="1"/>
  <c r="Q1418" i="1"/>
  <c r="Q1352" i="1"/>
  <c r="Q1288" i="1"/>
  <c r="Q1224" i="1"/>
  <c r="Q1160" i="1"/>
  <c r="Q1096" i="1"/>
  <c r="Q1032" i="1"/>
  <c r="Q969" i="1"/>
  <c r="Q905" i="1"/>
  <c r="Q841" i="1"/>
  <c r="Q777" i="1"/>
  <c r="Q712" i="1"/>
  <c r="Q648" i="1"/>
  <c r="Q584" i="1"/>
  <c r="Q520" i="1"/>
  <c r="Q2278" i="1"/>
  <c r="Q1526" i="1"/>
  <c r="Q502" i="1"/>
  <c r="Q1061" i="1"/>
  <c r="Q1812" i="1"/>
  <c r="Q1815" i="1"/>
  <c r="Q599" i="1"/>
  <c r="Q1734" i="1"/>
  <c r="Q1510" i="1"/>
  <c r="Q1030" i="1"/>
  <c r="Q518" i="1"/>
  <c r="Q565" i="1"/>
  <c r="Q1559" i="1"/>
  <c r="Q2870" i="1"/>
  <c r="Q2758" i="1"/>
  <c r="Q2534" i="1"/>
  <c r="Q2422" i="1"/>
  <c r="Q1222" i="1"/>
  <c r="Q678" i="1"/>
  <c r="Q1662" i="1"/>
  <c r="Q1437" i="1"/>
  <c r="Q2055" i="1"/>
  <c r="Q2815" i="1"/>
  <c r="Q2743" i="1"/>
  <c r="Q97" i="1"/>
  <c r="Q1991" i="1"/>
  <c r="Q910" i="1"/>
  <c r="Q2668" i="1"/>
  <c r="Q1408" i="1"/>
  <c r="Q416" i="1"/>
  <c r="Q2271" i="1"/>
  <c r="Q1607" i="1"/>
  <c r="Q2880" i="1"/>
  <c r="Q2850" i="1"/>
  <c r="Q2833" i="1"/>
  <c r="Q2832" i="1"/>
  <c r="Q2818" i="1"/>
  <c r="Q2800" i="1"/>
  <c r="Q2802" i="1"/>
  <c r="Q2786" i="1"/>
  <c r="Q2738" i="1"/>
  <c r="Q2722" i="1"/>
  <c r="Q2706" i="1"/>
  <c r="Q2690" i="1"/>
  <c r="Q2659" i="1"/>
  <c r="Q2624" i="1"/>
  <c r="Q2610" i="1"/>
  <c r="Q2544" i="1"/>
  <c r="Q2496" i="1"/>
  <c r="Q2480" i="1"/>
  <c r="Q2418" i="1"/>
  <c r="Q2417" i="1"/>
  <c r="Q2336" i="1"/>
  <c r="Q2258" i="1"/>
  <c r="Q2192" i="1"/>
  <c r="Q2194" i="1"/>
  <c r="Q2160" i="1"/>
  <c r="Q2097" i="1"/>
  <c r="Q2003" i="1"/>
  <c r="Q1971" i="1"/>
  <c r="Q1938" i="1"/>
  <c r="Q1907" i="1"/>
  <c r="Q1857" i="1"/>
  <c r="Q1747" i="1"/>
  <c r="Q1730" i="1"/>
  <c r="Q1698" i="1"/>
  <c r="Q1666" i="1"/>
  <c r="Q1585" i="1"/>
  <c r="Q1587" i="1"/>
  <c r="Q1571" i="1"/>
  <c r="Q1555" i="1"/>
  <c r="Q1520" i="1"/>
  <c r="Q1522" i="1"/>
  <c r="Q1331" i="1"/>
  <c r="Q1265" i="1"/>
  <c r="Q1249" i="1"/>
  <c r="Q1217" i="1"/>
  <c r="Q1153" i="1"/>
  <c r="Q1091" i="1"/>
  <c r="Q979" i="1"/>
  <c r="Q931" i="1"/>
  <c r="Q850" i="1"/>
  <c r="Q753" i="1"/>
  <c r="Q737" i="1"/>
  <c r="Q722" i="1"/>
  <c r="Q627" i="1"/>
  <c r="Q595" i="1"/>
  <c r="Q513" i="1"/>
  <c r="Q491" i="1"/>
  <c r="Q457" i="1"/>
  <c r="Q426" i="1"/>
  <c r="Q424" i="1"/>
  <c r="Q392" i="1"/>
  <c r="Q362" i="1"/>
  <c r="Q360" i="1"/>
  <c r="Q328" i="1"/>
  <c r="Q298" i="1"/>
  <c r="Q264" i="1"/>
  <c r="Q234" i="1"/>
  <c r="Q232" i="1"/>
  <c r="Q200" i="1"/>
  <c r="Q170" i="1"/>
  <c r="Q168" i="1"/>
  <c r="Q136" i="1"/>
  <c r="Q106" i="1"/>
  <c r="Q104" i="1"/>
  <c r="Q72" i="1"/>
  <c r="Q40" i="1"/>
  <c r="Q1838" i="1"/>
  <c r="Q1821" i="1"/>
  <c r="Q1823" i="1"/>
  <c r="Q1806" i="1"/>
  <c r="Q1791" i="1"/>
  <c r="Q1774" i="1"/>
  <c r="Q1757" i="1"/>
  <c r="Q1738" i="1"/>
  <c r="Q1742" i="1"/>
  <c r="Q1722" i="1"/>
  <c r="Q1702" i="1"/>
  <c r="Q1644" i="1"/>
  <c r="Q1642" i="1"/>
  <c r="Q1629" i="1"/>
  <c r="Q1610" i="1"/>
  <c r="Q1615" i="1"/>
  <c r="Q1582" i="1"/>
  <c r="Q1468" i="1"/>
  <c r="Q1471" i="1"/>
  <c r="Q1446" i="1"/>
  <c r="Q1435" i="1"/>
  <c r="Q1436" i="1"/>
  <c r="Q1414" i="1"/>
  <c r="Q1403" i="1"/>
  <c r="Q1391" i="1"/>
  <c r="Q1374" i="1"/>
  <c r="Q1357" i="1"/>
  <c r="Q1348" i="1"/>
  <c r="Q1356" i="1"/>
  <c r="Q1337" i="1"/>
  <c r="Q1341" i="1"/>
  <c r="Q1340" i="1"/>
  <c r="Q1305" i="1"/>
  <c r="Q1300" i="1"/>
  <c r="Q1292" i="1"/>
  <c r="Q1289" i="1"/>
  <c r="Q1269" i="1"/>
  <c r="Q1276" i="1"/>
  <c r="Q1259" i="1"/>
  <c r="Q1221" i="1"/>
  <c r="Q1220" i="1"/>
  <c r="Q1225" i="1"/>
  <c r="Q1205" i="1"/>
  <c r="Q1206" i="1"/>
  <c r="Q1196" i="1"/>
  <c r="Q1199" i="1"/>
  <c r="Q1177" i="1"/>
  <c r="Q1179" i="1"/>
  <c r="Q1181" i="1"/>
  <c r="Q1165" i="1"/>
  <c r="Q1145" i="1"/>
  <c r="Q1149" i="1"/>
  <c r="Q1132" i="1"/>
  <c r="Q1116" i="1"/>
  <c r="Q1119" i="1"/>
  <c r="Q1100" i="1"/>
  <c r="Q1060" i="1"/>
  <c r="Q1071" i="1"/>
  <c r="Q1051" i="1"/>
  <c r="Q1049" i="1"/>
  <c r="Q1029" i="1"/>
  <c r="Q1012" i="1"/>
  <c r="Q1023" i="1"/>
  <c r="Q1001" i="1"/>
  <c r="Q1005" i="1"/>
  <c r="Q980" i="1"/>
  <c r="Q972" i="1"/>
  <c r="Q971" i="1"/>
  <c r="Q942" i="1"/>
  <c r="Q916" i="1"/>
  <c r="Q917" i="1"/>
  <c r="Q927" i="1"/>
  <c r="Q884" i="1"/>
  <c r="Q885" i="1"/>
  <c r="Q895" i="1"/>
  <c r="Q869" i="1"/>
  <c r="Q876" i="1"/>
  <c r="Q868" i="1"/>
  <c r="Q796" i="1"/>
  <c r="Q779" i="1"/>
  <c r="Q757" i="1"/>
  <c r="Q763" i="1"/>
  <c r="Q733" i="1"/>
  <c r="Q735" i="1"/>
  <c r="Q708" i="1"/>
  <c r="Q681" i="1"/>
  <c r="Q665" i="1"/>
  <c r="Q655" i="1"/>
  <c r="Q628" i="1"/>
  <c r="Q602" i="1"/>
  <c r="Q596" i="1"/>
  <c r="Q605" i="1"/>
  <c r="Q585" i="1"/>
  <c r="Q575" i="1"/>
  <c r="Q557" i="1"/>
  <c r="Q521" i="1"/>
  <c r="Q483" i="1"/>
  <c r="Q444" i="1"/>
  <c r="Q452" i="1"/>
  <c r="Q447" i="1"/>
  <c r="Q412" i="1"/>
  <c r="Q415" i="1"/>
  <c r="Q387" i="1"/>
  <c r="Q386" i="1"/>
  <c r="Q355" i="1"/>
  <c r="Q325" i="1"/>
  <c r="Q324" i="1"/>
  <c r="Q319" i="1"/>
  <c r="Q285" i="1"/>
  <c r="Q283" i="1"/>
  <c r="Q287" i="1"/>
  <c r="Q253" i="1"/>
  <c r="Q196" i="1"/>
  <c r="Q194" i="1"/>
  <c r="Q165" i="1"/>
  <c r="Q155" i="1"/>
  <c r="Q132" i="1"/>
  <c r="Q124" i="1"/>
  <c r="Q133" i="1"/>
  <c r="Q99" i="1"/>
  <c r="Q95" i="1"/>
  <c r="Q68" i="1"/>
  <c r="Q29" i="1"/>
  <c r="Q36" i="1"/>
  <c r="Q2455" i="1"/>
  <c r="Q2087" i="1"/>
  <c r="Q1831" i="1"/>
  <c r="Q2888" i="1"/>
  <c r="Q2826" i="1"/>
  <c r="Q2762" i="1"/>
  <c r="Q2696" i="1"/>
  <c r="Q2635" i="1"/>
  <c r="Q2554" i="1"/>
  <c r="Q2490" i="1"/>
  <c r="Q2424" i="1"/>
  <c r="Q2296" i="1"/>
  <c r="Q2169" i="1"/>
  <c r="Q2105" i="1"/>
  <c r="Q2041" i="1"/>
  <c r="Q1977" i="1"/>
  <c r="Q1913" i="1"/>
  <c r="Q1849" i="1"/>
  <c r="Q1785" i="1"/>
  <c r="Q1721" i="1"/>
  <c r="Q1657" i="1"/>
  <c r="Q1593" i="1"/>
  <c r="Q1528" i="1"/>
  <c r="Q1464" i="1"/>
  <c r="Q1400" i="1"/>
  <c r="Q1336" i="1"/>
  <c r="Q1274" i="1"/>
  <c r="Q1144" i="1"/>
  <c r="Q1016" i="1"/>
  <c r="Q953" i="1"/>
  <c r="Q889" i="1"/>
  <c r="Q825" i="1"/>
  <c r="Q762" i="1"/>
  <c r="Q698" i="1"/>
  <c r="Q634" i="1"/>
  <c r="Q568" i="1"/>
  <c r="Q504" i="1"/>
  <c r="Q2294" i="1"/>
  <c r="Q1270" i="1"/>
  <c r="Q2869" i="1"/>
  <c r="Q2564" i="1"/>
  <c r="Q193" i="1"/>
  <c r="Q2263" i="1"/>
  <c r="Q1495" i="1"/>
  <c r="Q2646" i="1"/>
  <c r="Q2502" i="1"/>
  <c r="Q2374" i="1"/>
  <c r="Q1638" i="1"/>
  <c r="Q1254" i="1"/>
  <c r="Q966" i="1"/>
  <c r="Q710" i="1"/>
  <c r="Q2140" i="1"/>
  <c r="Q128" i="1"/>
  <c r="Q501" i="1"/>
  <c r="Q2199" i="1"/>
  <c r="Q1431" i="1"/>
  <c r="Q919" i="1"/>
  <c r="Q2838" i="1"/>
  <c r="Q2518" i="1"/>
  <c r="Q2390" i="1"/>
  <c r="Q1350" i="1"/>
  <c r="Q1158" i="1"/>
  <c r="Q614" i="1"/>
  <c r="Q650" i="1"/>
  <c r="Q222" i="1"/>
  <c r="Q2855" i="1"/>
  <c r="Q1799" i="1"/>
  <c r="Q775" i="1"/>
  <c r="Q1280" i="1"/>
  <c r="Q160" i="1"/>
  <c r="Q2783" i="1"/>
  <c r="Q1735" i="1"/>
  <c r="Q711" i="1"/>
  <c r="Q1950" i="1"/>
  <c r="Q1152" i="1"/>
  <c r="Q2411" i="1"/>
  <c r="Q1351" i="1"/>
  <c r="Q2882" i="1"/>
  <c r="Q2865" i="1"/>
  <c r="Q2834" i="1"/>
  <c r="Q2784" i="1"/>
  <c r="Q2770" i="1"/>
  <c r="Q2754" i="1"/>
  <c r="Q2704" i="1"/>
  <c r="Q2642" i="1"/>
  <c r="Q2641" i="1"/>
  <c r="Q2562" i="1"/>
  <c r="Q2464" i="1"/>
  <c r="Q2448" i="1"/>
  <c r="Q2402" i="1"/>
  <c r="Q2370" i="1"/>
  <c r="Q2353" i="1"/>
  <c r="Q2352" i="1"/>
  <c r="Q2339" i="1"/>
  <c r="Q2307" i="1"/>
  <c r="Q2288" i="1"/>
  <c r="Q2289" i="1"/>
  <c r="Q2275" i="1"/>
  <c r="Q2243" i="1"/>
  <c r="Q2129" i="1"/>
  <c r="Q2131" i="1"/>
  <c r="Q2099" i="1"/>
  <c r="Q2082" i="1"/>
  <c r="Q2080" i="1"/>
  <c r="Q2064" i="1"/>
  <c r="Q2034" i="1"/>
  <c r="Q2016" i="1"/>
  <c r="Q2000" i="1"/>
  <c r="Q1984" i="1"/>
  <c r="Q1968" i="1"/>
  <c r="Q1923" i="1"/>
  <c r="Q1904" i="1"/>
  <c r="Q1873" i="1"/>
  <c r="Q1792" i="1"/>
  <c r="Q1779" i="1"/>
  <c r="Q1714" i="1"/>
  <c r="Q1699" i="1"/>
  <c r="Q1680" i="1"/>
  <c r="Q1682" i="1"/>
  <c r="Q1634" i="1"/>
  <c r="Q1586" i="1"/>
  <c r="Q1554" i="1"/>
  <c r="Q1521" i="1"/>
  <c r="Q1507" i="1"/>
  <c r="Q1488" i="1"/>
  <c r="Q1491" i="1"/>
  <c r="Q1440" i="1"/>
  <c r="Q1424" i="1"/>
  <c r="Q1410" i="1"/>
  <c r="Q1315" i="1"/>
  <c r="Q1282" i="1"/>
  <c r="Q1266" i="1"/>
  <c r="Q1250" i="1"/>
  <c r="Q1235" i="1"/>
  <c r="Q1185" i="1"/>
  <c r="Q1171" i="1"/>
  <c r="Q1121" i="1"/>
  <c r="Q1104" i="1"/>
  <c r="Q1107" i="1"/>
  <c r="Q1074" i="1"/>
  <c r="Q1059" i="1"/>
  <c r="Q1008" i="1"/>
  <c r="Q992" i="1"/>
  <c r="Q978" i="1"/>
  <c r="Q962" i="1"/>
  <c r="Q944" i="1"/>
  <c r="Q899" i="1"/>
  <c r="Q867" i="1"/>
  <c r="Q851" i="1"/>
  <c r="Q835" i="1"/>
  <c r="Q787" i="1"/>
  <c r="Q754" i="1"/>
  <c r="Q721" i="1"/>
  <c r="Q690" i="1"/>
  <c r="Q673" i="1"/>
  <c r="Q625" i="1"/>
  <c r="Q593" i="1"/>
  <c r="Q560" i="1"/>
  <c r="Q561" i="1"/>
  <c r="Q528" i="1"/>
  <c r="Q531" i="1"/>
  <c r="Q489" i="1"/>
  <c r="Q488" i="1"/>
  <c r="Q459" i="1"/>
  <c r="Q456" i="1"/>
  <c r="G4" i="1"/>
  <c r="G5" i="1"/>
  <c r="G6" i="1"/>
  <c r="G7" i="1"/>
  <c r="G8" i="1"/>
  <c r="G9" i="1"/>
  <c r="G10" i="1"/>
  <c r="G11" i="1"/>
  <c r="G12" i="1"/>
  <c r="G13" i="1"/>
  <c r="G14" i="1"/>
  <c r="G15" i="1"/>
  <c r="G16" i="1"/>
  <c r="G17" i="1"/>
  <c r="G18" i="1"/>
  <c r="G19" i="1"/>
  <c r="G20" i="1"/>
  <c r="G21" i="1"/>
  <c r="G22" i="1"/>
  <c r="G23" i="1"/>
  <c r="G24" i="1"/>
  <c r="G25" i="1"/>
  <c r="G26" i="1"/>
  <c r="G27" i="1"/>
  <c r="G28" i="1"/>
  <c r="G29" i="1"/>
  <c r="G30" i="1"/>
  <c r="G31" i="1"/>
  <c r="G32" i="1"/>
  <c r="G33" i="1"/>
  <c r="G34" i="1"/>
  <c r="G35" i="1"/>
  <c r="G36" i="1"/>
  <c r="G37" i="1"/>
  <c r="G38" i="1"/>
  <c r="G39" i="1"/>
  <c r="G40" i="1"/>
  <c r="G41" i="1"/>
  <c r="G42" i="1"/>
  <c r="G43" i="1"/>
  <c r="G44" i="1"/>
  <c r="G45" i="1"/>
  <c r="G46" i="1"/>
  <c r="G47" i="1"/>
  <c r="G48" i="1"/>
  <c r="G49" i="1"/>
  <c r="G50" i="1"/>
  <c r="G51" i="1"/>
  <c r="G52" i="1"/>
  <c r="G53" i="1"/>
  <c r="G54" i="1"/>
  <c r="G55" i="1"/>
  <c r="G56" i="1"/>
  <c r="G57" i="1"/>
  <c r="G58" i="1"/>
  <c r="G59" i="1"/>
  <c r="G60" i="1"/>
  <c r="G61" i="1"/>
  <c r="G62" i="1"/>
  <c r="G63" i="1"/>
  <c r="G64" i="1"/>
  <c r="G65" i="1"/>
  <c r="G66" i="1"/>
  <c r="G67" i="1"/>
  <c r="G68" i="1"/>
  <c r="G69" i="1"/>
  <c r="G70" i="1"/>
  <c r="G71" i="1"/>
  <c r="G72" i="1"/>
  <c r="G73" i="1"/>
  <c r="G74" i="1"/>
  <c r="G75" i="1"/>
  <c r="G76" i="1"/>
  <c r="G77" i="1"/>
  <c r="G78" i="1"/>
  <c r="G79" i="1"/>
  <c r="G80" i="1"/>
  <c r="G81" i="1"/>
  <c r="G82" i="1"/>
  <c r="G83" i="1"/>
  <c r="G84" i="1"/>
  <c r="G85" i="1"/>
  <c r="G86" i="1"/>
  <c r="G87" i="1"/>
  <c r="G88" i="1"/>
  <c r="G89" i="1"/>
  <c r="G90" i="1"/>
  <c r="G91" i="1"/>
  <c r="G92" i="1"/>
  <c r="G93" i="1"/>
  <c r="G94" i="1"/>
  <c r="G95" i="1"/>
  <c r="G96" i="1"/>
  <c r="G97" i="1"/>
  <c r="G98" i="1"/>
  <c r="G99" i="1"/>
  <c r="G100" i="1"/>
  <c r="G101" i="1"/>
  <c r="G102" i="1"/>
  <c r="G103" i="1"/>
  <c r="G104" i="1"/>
  <c r="G105" i="1"/>
  <c r="G106" i="1"/>
  <c r="G107" i="1"/>
  <c r="G108" i="1"/>
  <c r="G109" i="1"/>
  <c r="G110" i="1"/>
  <c r="G111" i="1"/>
  <c r="G112" i="1"/>
  <c r="G113" i="1"/>
  <c r="G114" i="1"/>
  <c r="G115" i="1"/>
  <c r="G116" i="1"/>
  <c r="G117" i="1"/>
  <c r="G118" i="1"/>
  <c r="G119" i="1"/>
  <c r="G120" i="1"/>
  <c r="G121" i="1"/>
  <c r="G122" i="1"/>
  <c r="G123" i="1"/>
  <c r="G124" i="1"/>
  <c r="G125" i="1"/>
  <c r="G126" i="1"/>
  <c r="G127" i="1"/>
  <c r="G128" i="1"/>
  <c r="G129" i="1"/>
  <c r="G130" i="1"/>
  <c r="G131" i="1"/>
  <c r="G132" i="1"/>
  <c r="G133" i="1"/>
  <c r="G134" i="1"/>
  <c r="G135" i="1"/>
  <c r="G136" i="1"/>
  <c r="G137" i="1"/>
  <c r="G138" i="1"/>
  <c r="G139" i="1"/>
  <c r="G140" i="1"/>
  <c r="G141" i="1"/>
  <c r="G142" i="1"/>
  <c r="G143" i="1"/>
  <c r="G144" i="1"/>
  <c r="G145" i="1"/>
  <c r="G146" i="1"/>
  <c r="G147" i="1"/>
  <c r="G148" i="1"/>
  <c r="G149" i="1"/>
  <c r="G150" i="1"/>
  <c r="G151" i="1"/>
  <c r="G152" i="1"/>
  <c r="G153" i="1"/>
  <c r="G154" i="1"/>
  <c r="G155" i="1"/>
  <c r="G156" i="1"/>
  <c r="G157" i="1"/>
  <c r="G158" i="1"/>
  <c r="G159" i="1"/>
  <c r="G160" i="1"/>
  <c r="G161" i="1"/>
  <c r="G162" i="1"/>
  <c r="G163" i="1"/>
  <c r="G164" i="1"/>
  <c r="G165" i="1"/>
  <c r="G166" i="1"/>
  <c r="G167" i="1"/>
  <c r="G168" i="1"/>
  <c r="G169" i="1"/>
  <c r="G170" i="1"/>
  <c r="G171" i="1"/>
  <c r="G172" i="1"/>
  <c r="G173" i="1"/>
  <c r="G174" i="1"/>
  <c r="G175" i="1"/>
  <c r="G176" i="1"/>
  <c r="G177" i="1"/>
  <c r="G178" i="1"/>
  <c r="G179" i="1"/>
  <c r="G180" i="1"/>
  <c r="G181" i="1"/>
  <c r="G182" i="1"/>
  <c r="G183" i="1"/>
  <c r="G184" i="1"/>
  <c r="G185" i="1"/>
  <c r="G186" i="1"/>
  <c r="G187" i="1"/>
  <c r="G188" i="1"/>
  <c r="G189" i="1"/>
  <c r="G190" i="1"/>
  <c r="G191" i="1"/>
  <c r="G192" i="1"/>
  <c r="G193" i="1"/>
  <c r="G194" i="1"/>
  <c r="G195" i="1"/>
  <c r="G196" i="1"/>
  <c r="G197" i="1"/>
  <c r="G198" i="1"/>
  <c r="G199" i="1"/>
  <c r="G200" i="1"/>
  <c r="G201" i="1"/>
  <c r="G202" i="1"/>
  <c r="G203" i="1"/>
  <c r="G204" i="1"/>
  <c r="G205" i="1"/>
  <c r="G206" i="1"/>
  <c r="G207" i="1"/>
  <c r="G208" i="1"/>
  <c r="G209" i="1"/>
  <c r="G210" i="1"/>
  <c r="G211" i="1"/>
  <c r="G212" i="1"/>
  <c r="G213" i="1"/>
  <c r="G214" i="1"/>
  <c r="G215" i="1"/>
  <c r="G216" i="1"/>
  <c r="G217" i="1"/>
  <c r="G218" i="1"/>
  <c r="G219" i="1"/>
  <c r="G220" i="1"/>
  <c r="G221" i="1"/>
  <c r="G222" i="1"/>
  <c r="G223" i="1"/>
  <c r="G224" i="1"/>
  <c r="G225" i="1"/>
  <c r="G226" i="1"/>
  <c r="G227" i="1"/>
  <c r="G228" i="1"/>
  <c r="G229" i="1"/>
  <c r="G230" i="1"/>
  <c r="G231" i="1"/>
  <c r="G232" i="1"/>
  <c r="G233" i="1"/>
  <c r="G234" i="1"/>
  <c r="G235" i="1"/>
  <c r="G236" i="1"/>
  <c r="G237" i="1"/>
  <c r="G238" i="1"/>
  <c r="G239" i="1"/>
  <c r="G240" i="1"/>
  <c r="G241" i="1"/>
  <c r="G242" i="1"/>
  <c r="G243" i="1"/>
  <c r="G244" i="1"/>
  <c r="G245" i="1"/>
  <c r="G246" i="1"/>
  <c r="G247" i="1"/>
  <c r="G248" i="1"/>
  <c r="G249" i="1"/>
  <c r="G250" i="1"/>
  <c r="G251" i="1"/>
  <c r="G252" i="1"/>
  <c r="G253" i="1"/>
  <c r="G254" i="1"/>
  <c r="G255" i="1"/>
  <c r="G256" i="1"/>
  <c r="G257" i="1"/>
  <c r="G258" i="1"/>
  <c r="G259" i="1"/>
  <c r="G260" i="1"/>
  <c r="G261" i="1"/>
  <c r="G262" i="1"/>
  <c r="G263" i="1"/>
  <c r="G264" i="1"/>
  <c r="G265" i="1"/>
  <c r="G266" i="1"/>
  <c r="G267" i="1"/>
  <c r="G268" i="1"/>
  <c r="G269" i="1"/>
  <c r="G270" i="1"/>
  <c r="G271" i="1"/>
  <c r="G272" i="1"/>
  <c r="G273" i="1"/>
  <c r="G274" i="1"/>
  <c r="G275" i="1"/>
  <c r="G276" i="1"/>
  <c r="G277" i="1"/>
  <c r="G278" i="1"/>
  <c r="G279" i="1"/>
  <c r="G280" i="1"/>
  <c r="G281" i="1"/>
  <c r="G282" i="1"/>
  <c r="G283" i="1"/>
  <c r="G284" i="1"/>
  <c r="G285" i="1"/>
  <c r="G286" i="1"/>
  <c r="G287" i="1"/>
  <c r="G288" i="1"/>
  <c r="G289" i="1"/>
  <c r="G290" i="1"/>
  <c r="G291" i="1"/>
  <c r="G292" i="1"/>
  <c r="G293" i="1"/>
  <c r="G294" i="1"/>
  <c r="G295" i="1"/>
  <c r="G296" i="1"/>
  <c r="G297" i="1"/>
  <c r="G298" i="1"/>
  <c r="G299" i="1"/>
  <c r="G300" i="1"/>
  <c r="G301" i="1"/>
  <c r="G302" i="1"/>
  <c r="G303" i="1"/>
  <c r="G304" i="1"/>
  <c r="G305" i="1"/>
  <c r="G306" i="1"/>
  <c r="G307" i="1"/>
  <c r="G308" i="1"/>
  <c r="G309" i="1"/>
  <c r="G310" i="1"/>
  <c r="G311" i="1"/>
  <c r="G312" i="1"/>
  <c r="G313" i="1"/>
  <c r="G314" i="1"/>
  <c r="G315" i="1"/>
  <c r="G316" i="1"/>
  <c r="G317" i="1"/>
  <c r="G318" i="1"/>
  <c r="G319" i="1"/>
  <c r="G320" i="1"/>
  <c r="G321" i="1"/>
  <c r="G322" i="1"/>
  <c r="G323" i="1"/>
  <c r="G324" i="1"/>
  <c r="G325" i="1"/>
  <c r="G326" i="1"/>
  <c r="G327" i="1"/>
  <c r="G328" i="1"/>
  <c r="G329" i="1"/>
  <c r="G330" i="1"/>
  <c r="G331" i="1"/>
  <c r="G332" i="1"/>
  <c r="G333" i="1"/>
  <c r="G334" i="1"/>
  <c r="G335" i="1"/>
  <c r="G336" i="1"/>
  <c r="G337" i="1"/>
  <c r="G338" i="1"/>
  <c r="G339" i="1"/>
  <c r="G340" i="1"/>
  <c r="G341" i="1"/>
  <c r="G342" i="1"/>
  <c r="G343" i="1"/>
  <c r="G344" i="1"/>
  <c r="G345" i="1"/>
  <c r="G346" i="1"/>
  <c r="G347" i="1"/>
  <c r="G348" i="1"/>
  <c r="G349" i="1"/>
  <c r="G350" i="1"/>
  <c r="G351" i="1"/>
  <c r="G352" i="1"/>
  <c r="G353" i="1"/>
  <c r="G354" i="1"/>
  <c r="G355" i="1"/>
  <c r="G356" i="1"/>
  <c r="G357" i="1"/>
  <c r="G358" i="1"/>
  <c r="G359" i="1"/>
  <c r="G360" i="1"/>
  <c r="G361" i="1"/>
  <c r="G362" i="1"/>
  <c r="G363" i="1"/>
  <c r="G364" i="1"/>
  <c r="G365" i="1"/>
  <c r="G366" i="1"/>
  <c r="G367" i="1"/>
  <c r="G368" i="1"/>
  <c r="G369" i="1"/>
  <c r="G370" i="1"/>
  <c r="G371" i="1"/>
  <c r="G372" i="1"/>
  <c r="G373" i="1"/>
  <c r="G374" i="1"/>
  <c r="G375" i="1"/>
  <c r="G376" i="1"/>
  <c r="G377" i="1"/>
  <c r="G378" i="1"/>
  <c r="G379" i="1"/>
  <c r="G380" i="1"/>
  <c r="G381" i="1"/>
  <c r="G382" i="1"/>
  <c r="G383" i="1"/>
  <c r="G384" i="1"/>
  <c r="G385" i="1"/>
  <c r="G386" i="1"/>
  <c r="G387" i="1"/>
  <c r="G388" i="1"/>
  <c r="G389" i="1"/>
  <c r="G390" i="1"/>
  <c r="G391" i="1"/>
  <c r="G392" i="1"/>
  <c r="G393" i="1"/>
  <c r="G394" i="1"/>
  <c r="G395" i="1"/>
  <c r="G396" i="1"/>
  <c r="G397" i="1"/>
  <c r="G398" i="1"/>
  <c r="G399" i="1"/>
  <c r="G400" i="1"/>
  <c r="G401" i="1"/>
  <c r="G402" i="1"/>
  <c r="G403" i="1"/>
  <c r="G404" i="1"/>
  <c r="G405" i="1"/>
  <c r="G406" i="1"/>
  <c r="G407" i="1"/>
  <c r="G408" i="1"/>
  <c r="G409" i="1"/>
  <c r="G410" i="1"/>
  <c r="G411" i="1"/>
  <c r="G412" i="1"/>
  <c r="G413" i="1"/>
  <c r="G414" i="1"/>
  <c r="G415" i="1"/>
  <c r="G416" i="1"/>
  <c r="G417" i="1"/>
  <c r="G418" i="1"/>
  <c r="G419" i="1"/>
  <c r="G420" i="1"/>
  <c r="G421" i="1"/>
  <c r="G422" i="1"/>
  <c r="G423" i="1"/>
  <c r="G424" i="1"/>
  <c r="G425" i="1"/>
  <c r="G426" i="1"/>
  <c r="G427" i="1"/>
  <c r="G428" i="1"/>
  <c r="G429" i="1"/>
  <c r="G430" i="1"/>
  <c r="G431" i="1"/>
  <c r="G432" i="1"/>
  <c r="G433" i="1"/>
  <c r="G434" i="1"/>
  <c r="G435" i="1"/>
  <c r="G436" i="1"/>
  <c r="G437" i="1"/>
  <c r="G438" i="1"/>
  <c r="G439" i="1"/>
  <c r="G440" i="1"/>
  <c r="G441" i="1"/>
  <c r="G442" i="1"/>
  <c r="G443" i="1"/>
  <c r="G444" i="1"/>
  <c r="G445" i="1"/>
  <c r="G446" i="1"/>
  <c r="G447" i="1"/>
  <c r="G448" i="1"/>
  <c r="G449" i="1"/>
  <c r="G450" i="1"/>
  <c r="G451" i="1"/>
  <c r="G452" i="1"/>
  <c r="G453" i="1"/>
  <c r="G454" i="1"/>
  <c r="G455" i="1"/>
  <c r="G456" i="1"/>
  <c r="G457" i="1"/>
  <c r="G458" i="1"/>
  <c r="G459" i="1"/>
  <c r="G460" i="1"/>
  <c r="G461" i="1"/>
  <c r="G462" i="1"/>
  <c r="G463" i="1"/>
  <c r="G464" i="1"/>
  <c r="G465" i="1"/>
  <c r="G466" i="1"/>
  <c r="G467" i="1"/>
  <c r="G468" i="1"/>
  <c r="G469" i="1"/>
  <c r="G470" i="1"/>
  <c r="G471" i="1"/>
  <c r="G472" i="1"/>
  <c r="G473" i="1"/>
  <c r="G474" i="1"/>
  <c r="G475" i="1"/>
  <c r="G476" i="1"/>
  <c r="G477" i="1"/>
  <c r="G478" i="1"/>
  <c r="G479" i="1"/>
  <c r="G480" i="1"/>
  <c r="G481" i="1"/>
  <c r="G482" i="1"/>
  <c r="G483" i="1"/>
  <c r="G484" i="1"/>
  <c r="G485" i="1"/>
  <c r="G486" i="1"/>
  <c r="G487" i="1"/>
  <c r="G488" i="1"/>
  <c r="G489" i="1"/>
  <c r="G490" i="1"/>
  <c r="G491" i="1"/>
  <c r="G492" i="1"/>
  <c r="G493" i="1"/>
  <c r="G494" i="1"/>
  <c r="G495" i="1"/>
  <c r="G496" i="1"/>
  <c r="G497" i="1"/>
  <c r="G498" i="1"/>
  <c r="G499" i="1"/>
  <c r="G500" i="1"/>
  <c r="G501" i="1"/>
  <c r="G502" i="1"/>
  <c r="G503" i="1"/>
  <c r="G504" i="1"/>
  <c r="G505" i="1"/>
  <c r="G506" i="1"/>
  <c r="G507" i="1"/>
  <c r="G508" i="1"/>
  <c r="G509" i="1"/>
  <c r="G510" i="1"/>
  <c r="G511" i="1"/>
  <c r="G512" i="1"/>
  <c r="G513" i="1"/>
  <c r="G514" i="1"/>
  <c r="G515" i="1"/>
  <c r="G516" i="1"/>
  <c r="G517" i="1"/>
  <c r="G518" i="1"/>
  <c r="G519" i="1"/>
  <c r="G520" i="1"/>
  <c r="G521" i="1"/>
  <c r="G522" i="1"/>
  <c r="G523" i="1"/>
  <c r="G524" i="1"/>
  <c r="G525" i="1"/>
  <c r="G526" i="1"/>
  <c r="G527" i="1"/>
  <c r="G528" i="1"/>
  <c r="G529" i="1"/>
  <c r="G530" i="1"/>
  <c r="G531" i="1"/>
  <c r="G532" i="1"/>
  <c r="G533" i="1"/>
  <c r="G534" i="1"/>
  <c r="G535" i="1"/>
  <c r="G536" i="1"/>
  <c r="G537" i="1"/>
  <c r="G538" i="1"/>
  <c r="G539" i="1"/>
  <c r="G540" i="1"/>
  <c r="G541" i="1"/>
  <c r="G542" i="1"/>
  <c r="G543" i="1"/>
  <c r="G544" i="1"/>
  <c r="G545" i="1"/>
  <c r="G546" i="1"/>
  <c r="G547" i="1"/>
  <c r="G548" i="1"/>
  <c r="G549" i="1"/>
  <c r="G550" i="1"/>
  <c r="G551" i="1"/>
  <c r="G552" i="1"/>
  <c r="G553" i="1"/>
  <c r="G554" i="1"/>
  <c r="G555" i="1"/>
  <c r="G556" i="1"/>
  <c r="G557" i="1"/>
  <c r="G558" i="1"/>
  <c r="G559" i="1"/>
  <c r="G560" i="1"/>
  <c r="G561" i="1"/>
  <c r="G562" i="1"/>
  <c r="G563" i="1"/>
  <c r="G564" i="1"/>
  <c r="G565" i="1"/>
  <c r="G566" i="1"/>
  <c r="G567" i="1"/>
  <c r="G568" i="1"/>
  <c r="G569" i="1"/>
  <c r="G570" i="1"/>
  <c r="G571" i="1"/>
  <c r="G572" i="1"/>
  <c r="G573" i="1"/>
  <c r="G574" i="1"/>
  <c r="G575" i="1"/>
  <c r="G576" i="1"/>
  <c r="G577" i="1"/>
  <c r="G578" i="1"/>
  <c r="G579" i="1"/>
  <c r="G580" i="1"/>
  <c r="G581" i="1"/>
  <c r="G582" i="1"/>
  <c r="G583" i="1"/>
  <c r="G584" i="1"/>
  <c r="G585" i="1"/>
  <c r="G586" i="1"/>
  <c r="G587" i="1"/>
  <c r="G588" i="1"/>
  <c r="G589" i="1"/>
  <c r="G590" i="1"/>
  <c r="G591" i="1"/>
  <c r="G592" i="1"/>
  <c r="G593" i="1"/>
  <c r="G594" i="1"/>
  <c r="G595" i="1"/>
  <c r="G596" i="1"/>
  <c r="G597" i="1"/>
  <c r="G598" i="1"/>
  <c r="G599" i="1"/>
  <c r="G600" i="1"/>
  <c r="G601" i="1"/>
  <c r="G602" i="1"/>
  <c r="G603" i="1"/>
  <c r="G604" i="1"/>
  <c r="G605" i="1"/>
  <c r="G606" i="1"/>
  <c r="G607" i="1"/>
  <c r="G608" i="1"/>
  <c r="G609" i="1"/>
  <c r="G610" i="1"/>
  <c r="G611" i="1"/>
  <c r="G612" i="1"/>
  <c r="G613" i="1"/>
  <c r="G614" i="1"/>
  <c r="G615" i="1"/>
  <c r="G616" i="1"/>
  <c r="G617" i="1"/>
  <c r="G618" i="1"/>
  <c r="G619" i="1"/>
  <c r="G620" i="1"/>
  <c r="G621" i="1"/>
  <c r="G622" i="1"/>
  <c r="G623" i="1"/>
  <c r="G624" i="1"/>
  <c r="G625" i="1"/>
  <c r="G626" i="1"/>
  <c r="G627" i="1"/>
  <c r="G628" i="1"/>
  <c r="G629" i="1"/>
  <c r="G630" i="1"/>
  <c r="G631" i="1"/>
  <c r="G632" i="1"/>
  <c r="G633" i="1"/>
  <c r="G634" i="1"/>
  <c r="G635" i="1"/>
  <c r="G636" i="1"/>
  <c r="G637" i="1"/>
  <c r="G638" i="1"/>
  <c r="G639" i="1"/>
  <c r="G640" i="1"/>
  <c r="G641" i="1"/>
  <c r="G642" i="1"/>
  <c r="G643" i="1"/>
  <c r="G644" i="1"/>
  <c r="G645" i="1"/>
  <c r="G646" i="1"/>
  <c r="G647" i="1"/>
  <c r="G648" i="1"/>
  <c r="G649" i="1"/>
  <c r="G650" i="1"/>
  <c r="G651" i="1"/>
  <c r="G652" i="1"/>
  <c r="G653" i="1"/>
  <c r="G654" i="1"/>
  <c r="G655" i="1"/>
  <c r="G656" i="1"/>
  <c r="G657" i="1"/>
  <c r="G658" i="1"/>
  <c r="G659" i="1"/>
  <c r="G660" i="1"/>
  <c r="G661" i="1"/>
  <c r="G662" i="1"/>
  <c r="G663" i="1"/>
  <c r="G664" i="1"/>
  <c r="G665" i="1"/>
  <c r="G666" i="1"/>
  <c r="G667" i="1"/>
  <c r="G668" i="1"/>
  <c r="G669" i="1"/>
  <c r="G670" i="1"/>
  <c r="G671" i="1"/>
  <c r="G672" i="1"/>
  <c r="G673" i="1"/>
  <c r="G674" i="1"/>
  <c r="G675" i="1"/>
  <c r="G676" i="1"/>
  <c r="G677" i="1"/>
  <c r="G678" i="1"/>
  <c r="G679" i="1"/>
  <c r="G680" i="1"/>
  <c r="G681" i="1"/>
  <c r="G682" i="1"/>
  <c r="G683" i="1"/>
  <c r="G684" i="1"/>
  <c r="G685" i="1"/>
  <c r="G686" i="1"/>
  <c r="G687" i="1"/>
  <c r="G688" i="1"/>
  <c r="G689" i="1"/>
  <c r="G690" i="1"/>
  <c r="G691" i="1"/>
  <c r="G692" i="1"/>
  <c r="G693" i="1"/>
  <c r="G694" i="1"/>
  <c r="G695" i="1"/>
  <c r="G696" i="1"/>
  <c r="G697" i="1"/>
  <c r="G698" i="1"/>
  <c r="G699" i="1"/>
  <c r="G700" i="1"/>
  <c r="G701" i="1"/>
  <c r="G702" i="1"/>
  <c r="G703" i="1"/>
  <c r="G704" i="1"/>
  <c r="G705" i="1"/>
  <c r="G706" i="1"/>
  <c r="G707" i="1"/>
  <c r="G708" i="1"/>
  <c r="G709" i="1"/>
  <c r="G710" i="1"/>
  <c r="G711" i="1"/>
  <c r="G712" i="1"/>
  <c r="G713" i="1"/>
  <c r="G714" i="1"/>
  <c r="G715" i="1"/>
  <c r="G716" i="1"/>
  <c r="G717" i="1"/>
  <c r="G718" i="1"/>
  <c r="G719" i="1"/>
  <c r="G720" i="1"/>
  <c r="G721" i="1"/>
  <c r="G722" i="1"/>
  <c r="G723" i="1"/>
  <c r="G724" i="1"/>
  <c r="G725" i="1"/>
  <c r="G726" i="1"/>
  <c r="G727" i="1"/>
  <c r="G728" i="1"/>
  <c r="G729" i="1"/>
  <c r="G730" i="1"/>
  <c r="G731" i="1"/>
  <c r="G732" i="1"/>
  <c r="G733" i="1"/>
  <c r="G734" i="1"/>
  <c r="G735" i="1"/>
  <c r="G736" i="1"/>
  <c r="G737" i="1"/>
  <c r="G738" i="1"/>
  <c r="G739" i="1"/>
  <c r="G740" i="1"/>
  <c r="G741" i="1"/>
  <c r="G742" i="1"/>
  <c r="G743" i="1"/>
  <c r="G744" i="1"/>
  <c r="G745" i="1"/>
  <c r="G746" i="1"/>
  <c r="G747" i="1"/>
  <c r="G748" i="1"/>
  <c r="G749" i="1"/>
  <c r="G750" i="1"/>
  <c r="G751" i="1"/>
  <c r="G752" i="1"/>
  <c r="G753" i="1"/>
  <c r="G754" i="1"/>
  <c r="G755" i="1"/>
  <c r="G756" i="1"/>
  <c r="G757" i="1"/>
  <c r="G758" i="1"/>
  <c r="G759" i="1"/>
  <c r="G760" i="1"/>
  <c r="G761" i="1"/>
  <c r="G762" i="1"/>
  <c r="G763" i="1"/>
  <c r="G764" i="1"/>
  <c r="G765" i="1"/>
  <c r="G766" i="1"/>
  <c r="G767" i="1"/>
  <c r="G768" i="1"/>
  <c r="G769" i="1"/>
  <c r="G770" i="1"/>
  <c r="G771" i="1"/>
  <c r="G772" i="1"/>
  <c r="G773" i="1"/>
  <c r="G774" i="1"/>
  <c r="G775" i="1"/>
  <c r="G776" i="1"/>
  <c r="G777" i="1"/>
  <c r="G778" i="1"/>
  <c r="G779" i="1"/>
  <c r="G780" i="1"/>
  <c r="G781" i="1"/>
  <c r="G782" i="1"/>
  <c r="G783" i="1"/>
  <c r="G784" i="1"/>
  <c r="G785" i="1"/>
  <c r="G786" i="1"/>
  <c r="G787" i="1"/>
  <c r="G788" i="1"/>
  <c r="G789" i="1"/>
  <c r="G790" i="1"/>
  <c r="G791" i="1"/>
  <c r="G792" i="1"/>
  <c r="G793" i="1"/>
  <c r="G794" i="1"/>
  <c r="G795" i="1"/>
  <c r="G796" i="1"/>
  <c r="G797" i="1"/>
  <c r="G798" i="1"/>
  <c r="G799" i="1"/>
  <c r="G800" i="1"/>
  <c r="G801" i="1"/>
  <c r="G802" i="1"/>
  <c r="G803" i="1"/>
  <c r="G804" i="1"/>
  <c r="G805" i="1"/>
  <c r="G806" i="1"/>
  <c r="G807" i="1"/>
  <c r="G808" i="1"/>
  <c r="G809" i="1"/>
  <c r="G810" i="1"/>
  <c r="G811" i="1"/>
  <c r="G812" i="1"/>
  <c r="G813" i="1"/>
  <c r="G814" i="1"/>
  <c r="G815" i="1"/>
  <c r="G816" i="1"/>
  <c r="G817" i="1"/>
  <c r="G818" i="1"/>
  <c r="G819" i="1"/>
  <c r="G820" i="1"/>
  <c r="G821" i="1"/>
  <c r="G822" i="1"/>
  <c r="G823" i="1"/>
  <c r="G824" i="1"/>
  <c r="G825" i="1"/>
  <c r="G826" i="1"/>
  <c r="G827" i="1"/>
  <c r="G828" i="1"/>
  <c r="G829" i="1"/>
  <c r="G830" i="1"/>
  <c r="G831" i="1"/>
  <c r="G832" i="1"/>
  <c r="G833" i="1"/>
  <c r="G834" i="1"/>
  <c r="G835" i="1"/>
  <c r="G836" i="1"/>
  <c r="G837" i="1"/>
  <c r="G838" i="1"/>
  <c r="G839" i="1"/>
  <c r="G840" i="1"/>
  <c r="G841" i="1"/>
  <c r="G842" i="1"/>
  <c r="G843" i="1"/>
  <c r="G844" i="1"/>
  <c r="G845" i="1"/>
  <c r="G846" i="1"/>
  <c r="G847" i="1"/>
  <c r="G848" i="1"/>
  <c r="G849" i="1"/>
  <c r="G850" i="1"/>
  <c r="G851" i="1"/>
  <c r="G852" i="1"/>
  <c r="G853" i="1"/>
  <c r="G854" i="1"/>
  <c r="G855" i="1"/>
  <c r="G856" i="1"/>
  <c r="G857" i="1"/>
  <c r="G858" i="1"/>
  <c r="G859" i="1"/>
  <c r="G860" i="1"/>
  <c r="G861" i="1"/>
  <c r="G862" i="1"/>
  <c r="G863" i="1"/>
  <c r="G864" i="1"/>
  <c r="G865" i="1"/>
  <c r="G866" i="1"/>
  <c r="G867" i="1"/>
  <c r="G868" i="1"/>
  <c r="G869" i="1"/>
  <c r="G870" i="1"/>
  <c r="G871" i="1"/>
  <c r="G872" i="1"/>
  <c r="G873" i="1"/>
  <c r="G874" i="1"/>
  <c r="G875" i="1"/>
  <c r="G876" i="1"/>
  <c r="G877" i="1"/>
  <c r="G878" i="1"/>
  <c r="G879" i="1"/>
  <c r="G880" i="1"/>
  <c r="G881" i="1"/>
  <c r="G882" i="1"/>
  <c r="G883" i="1"/>
  <c r="G884" i="1"/>
  <c r="G885" i="1"/>
  <c r="G886" i="1"/>
  <c r="G887" i="1"/>
  <c r="G888" i="1"/>
  <c r="G889" i="1"/>
  <c r="G890" i="1"/>
  <c r="G891" i="1"/>
  <c r="G892" i="1"/>
  <c r="G893" i="1"/>
  <c r="G894" i="1"/>
  <c r="G895" i="1"/>
  <c r="G896" i="1"/>
  <c r="G897" i="1"/>
  <c r="G898" i="1"/>
  <c r="G899" i="1"/>
  <c r="G900" i="1"/>
  <c r="G901" i="1"/>
  <c r="G902" i="1"/>
  <c r="G903" i="1"/>
  <c r="G904" i="1"/>
  <c r="G905" i="1"/>
  <c r="G906" i="1"/>
  <c r="G907" i="1"/>
  <c r="G908" i="1"/>
  <c r="G909" i="1"/>
  <c r="G910" i="1"/>
  <c r="G911" i="1"/>
  <c r="G912" i="1"/>
  <c r="G913" i="1"/>
  <c r="G914" i="1"/>
  <c r="G915" i="1"/>
  <c r="G916" i="1"/>
  <c r="G917" i="1"/>
  <c r="G918" i="1"/>
  <c r="G919" i="1"/>
  <c r="G920" i="1"/>
  <c r="G921" i="1"/>
  <c r="G922" i="1"/>
  <c r="G923" i="1"/>
  <c r="G924" i="1"/>
  <c r="G925" i="1"/>
  <c r="G926" i="1"/>
  <c r="G927" i="1"/>
  <c r="G928" i="1"/>
  <c r="G929" i="1"/>
  <c r="G930" i="1"/>
  <c r="G931" i="1"/>
  <c r="G932" i="1"/>
  <c r="G933" i="1"/>
  <c r="G934" i="1"/>
  <c r="G935" i="1"/>
  <c r="G936" i="1"/>
  <c r="G937" i="1"/>
  <c r="G938" i="1"/>
  <c r="G939" i="1"/>
  <c r="G940" i="1"/>
  <c r="G941" i="1"/>
  <c r="G942" i="1"/>
  <c r="G943" i="1"/>
  <c r="G944" i="1"/>
  <c r="G945" i="1"/>
  <c r="G946" i="1"/>
  <c r="G947" i="1"/>
  <c r="G948" i="1"/>
  <c r="G949" i="1"/>
  <c r="G950" i="1"/>
  <c r="G951" i="1"/>
  <c r="G952" i="1"/>
  <c r="G953" i="1"/>
  <c r="G954" i="1"/>
  <c r="G955" i="1"/>
  <c r="G956" i="1"/>
  <c r="G957" i="1"/>
  <c r="G958" i="1"/>
  <c r="G959" i="1"/>
  <c r="G960" i="1"/>
  <c r="G961" i="1"/>
  <c r="G962" i="1"/>
  <c r="G963" i="1"/>
  <c r="G964" i="1"/>
  <c r="G965" i="1"/>
  <c r="G966" i="1"/>
  <c r="G967" i="1"/>
  <c r="G968" i="1"/>
  <c r="G969" i="1"/>
  <c r="G970" i="1"/>
  <c r="G971" i="1"/>
  <c r="G972" i="1"/>
  <c r="G973" i="1"/>
  <c r="G974" i="1"/>
  <c r="G975" i="1"/>
  <c r="G976" i="1"/>
  <c r="G977" i="1"/>
  <c r="G978" i="1"/>
  <c r="G979" i="1"/>
  <c r="G980" i="1"/>
  <c r="G981" i="1"/>
  <c r="G982" i="1"/>
  <c r="G983" i="1"/>
  <c r="G984" i="1"/>
  <c r="G985" i="1"/>
  <c r="G986" i="1"/>
  <c r="G987" i="1"/>
  <c r="G988" i="1"/>
  <c r="G989" i="1"/>
  <c r="G990" i="1"/>
  <c r="G991" i="1"/>
  <c r="G992" i="1"/>
  <c r="G993" i="1"/>
  <c r="G994" i="1"/>
  <c r="G995" i="1"/>
  <c r="G996" i="1"/>
  <c r="G997" i="1"/>
  <c r="G998" i="1"/>
  <c r="G999" i="1"/>
  <c r="G1000" i="1"/>
  <c r="G1001" i="1"/>
  <c r="G1002" i="1"/>
  <c r="G1003" i="1"/>
  <c r="G1004" i="1"/>
  <c r="G1005" i="1"/>
  <c r="G1006" i="1"/>
  <c r="G1007" i="1"/>
  <c r="G1008" i="1"/>
  <c r="G1009" i="1"/>
  <c r="G1010" i="1"/>
  <c r="G1011" i="1"/>
  <c r="G1012" i="1"/>
  <c r="G1013" i="1"/>
  <c r="G1014" i="1"/>
  <c r="G1015" i="1"/>
  <c r="G1016" i="1"/>
  <c r="G1017" i="1"/>
  <c r="G1018" i="1"/>
  <c r="G1019" i="1"/>
  <c r="G1020" i="1"/>
  <c r="G1021" i="1"/>
  <c r="G1022" i="1"/>
  <c r="G1023" i="1"/>
  <c r="G1024" i="1"/>
  <c r="G1025" i="1"/>
  <c r="G1026" i="1"/>
  <c r="G1027" i="1"/>
  <c r="G1028" i="1"/>
  <c r="G1029" i="1"/>
  <c r="G1030" i="1"/>
  <c r="G1031" i="1"/>
  <c r="G1032" i="1"/>
  <c r="G1033" i="1"/>
  <c r="G1034" i="1"/>
  <c r="G1035" i="1"/>
  <c r="G1036" i="1"/>
  <c r="G1037" i="1"/>
  <c r="G1038" i="1"/>
  <c r="G1039" i="1"/>
  <c r="G1040" i="1"/>
  <c r="G1041" i="1"/>
  <c r="G1042" i="1"/>
  <c r="G1043" i="1"/>
  <c r="G1044" i="1"/>
  <c r="G1045" i="1"/>
  <c r="G1046" i="1"/>
  <c r="G1047" i="1"/>
  <c r="G1048" i="1"/>
  <c r="G1049" i="1"/>
  <c r="G1050" i="1"/>
  <c r="G1051" i="1"/>
  <c r="G1052" i="1"/>
  <c r="G1053" i="1"/>
  <c r="G1054" i="1"/>
  <c r="G1055" i="1"/>
  <c r="G1056" i="1"/>
  <c r="G1057" i="1"/>
  <c r="G1058" i="1"/>
  <c r="G1059" i="1"/>
  <c r="G1060" i="1"/>
  <c r="G1061" i="1"/>
  <c r="G1062" i="1"/>
  <c r="G1063" i="1"/>
  <c r="G1064" i="1"/>
  <c r="G1065" i="1"/>
  <c r="G1066" i="1"/>
  <c r="G1067" i="1"/>
  <c r="G1068" i="1"/>
  <c r="G1069" i="1"/>
  <c r="G1070" i="1"/>
  <c r="G1071" i="1"/>
  <c r="G1072" i="1"/>
  <c r="G1073" i="1"/>
  <c r="G1074" i="1"/>
  <c r="G1075" i="1"/>
  <c r="G1076" i="1"/>
  <c r="G1077" i="1"/>
  <c r="G1078" i="1"/>
  <c r="G1079" i="1"/>
  <c r="G1080" i="1"/>
  <c r="G1081" i="1"/>
  <c r="G1082" i="1"/>
  <c r="G1083" i="1"/>
  <c r="G1084" i="1"/>
  <c r="G1085" i="1"/>
  <c r="G1086" i="1"/>
  <c r="G1087" i="1"/>
  <c r="G1088" i="1"/>
  <c r="G1089" i="1"/>
  <c r="G1090" i="1"/>
  <c r="G1091" i="1"/>
  <c r="G1092" i="1"/>
  <c r="G1093" i="1"/>
  <c r="G1094" i="1"/>
  <c r="G1095" i="1"/>
  <c r="G1096" i="1"/>
  <c r="G1097" i="1"/>
  <c r="G1098" i="1"/>
  <c r="G1099" i="1"/>
  <c r="G1100" i="1"/>
  <c r="G1101" i="1"/>
  <c r="G1102" i="1"/>
  <c r="G1103" i="1"/>
  <c r="G1104" i="1"/>
  <c r="G1105" i="1"/>
  <c r="G1106" i="1"/>
  <c r="G1107" i="1"/>
  <c r="G1108" i="1"/>
  <c r="G1109" i="1"/>
  <c r="G1110" i="1"/>
  <c r="G1111" i="1"/>
  <c r="G1112" i="1"/>
  <c r="G1113" i="1"/>
  <c r="G1114" i="1"/>
  <c r="G1115" i="1"/>
  <c r="G1116" i="1"/>
  <c r="G1117" i="1"/>
  <c r="G1118" i="1"/>
  <c r="G1119" i="1"/>
  <c r="G1120" i="1"/>
  <c r="G1121" i="1"/>
  <c r="G1122" i="1"/>
  <c r="G1123" i="1"/>
  <c r="G1124" i="1"/>
  <c r="G1125" i="1"/>
  <c r="G1126" i="1"/>
  <c r="G1127" i="1"/>
  <c r="G1128" i="1"/>
  <c r="G1129" i="1"/>
  <c r="G1130" i="1"/>
  <c r="G1131" i="1"/>
  <c r="G1132" i="1"/>
  <c r="G1133" i="1"/>
  <c r="G1134" i="1"/>
  <c r="G1135" i="1"/>
  <c r="G1136" i="1"/>
  <c r="G1137" i="1"/>
  <c r="G1138" i="1"/>
  <c r="G1139" i="1"/>
  <c r="G1140" i="1"/>
  <c r="G1141" i="1"/>
  <c r="G1142" i="1"/>
  <c r="G1143" i="1"/>
  <c r="G1144" i="1"/>
  <c r="G1145" i="1"/>
  <c r="G1146" i="1"/>
  <c r="G1147" i="1"/>
  <c r="G1148" i="1"/>
  <c r="G1149" i="1"/>
  <c r="G1150" i="1"/>
  <c r="G1151" i="1"/>
  <c r="G1152" i="1"/>
  <c r="G1153" i="1"/>
  <c r="G1154" i="1"/>
  <c r="G1155" i="1"/>
  <c r="G1156" i="1"/>
  <c r="G1157" i="1"/>
  <c r="G1158" i="1"/>
  <c r="G1159" i="1"/>
  <c r="G1160" i="1"/>
  <c r="G1161" i="1"/>
  <c r="G1162" i="1"/>
  <c r="G1163" i="1"/>
  <c r="G1164" i="1"/>
  <c r="G1165" i="1"/>
  <c r="G1166" i="1"/>
  <c r="G1167" i="1"/>
  <c r="G1168" i="1"/>
  <c r="G1169" i="1"/>
  <c r="G1170" i="1"/>
  <c r="G1171" i="1"/>
  <c r="G1172" i="1"/>
  <c r="G1173" i="1"/>
  <c r="G1174" i="1"/>
  <c r="G1175" i="1"/>
  <c r="G1176" i="1"/>
  <c r="G1177" i="1"/>
  <c r="G1178" i="1"/>
  <c r="G1179" i="1"/>
  <c r="G1180" i="1"/>
  <c r="G1181" i="1"/>
  <c r="G1182" i="1"/>
  <c r="G1183" i="1"/>
  <c r="G1184" i="1"/>
  <c r="G1185" i="1"/>
  <c r="G1186" i="1"/>
  <c r="G1187" i="1"/>
  <c r="G1188" i="1"/>
  <c r="G1189" i="1"/>
  <c r="G1190" i="1"/>
  <c r="G1191" i="1"/>
  <c r="G1192" i="1"/>
  <c r="G1193" i="1"/>
  <c r="G1194" i="1"/>
  <c r="G1195" i="1"/>
  <c r="G1196" i="1"/>
  <c r="G1197" i="1"/>
  <c r="G1198" i="1"/>
  <c r="G1199" i="1"/>
  <c r="G1200" i="1"/>
  <c r="G1201" i="1"/>
  <c r="G1202" i="1"/>
  <c r="G1203" i="1"/>
  <c r="G1204" i="1"/>
  <c r="G1205" i="1"/>
  <c r="G1206" i="1"/>
  <c r="G1207" i="1"/>
  <c r="G1208" i="1"/>
  <c r="G1209" i="1"/>
  <c r="G1210" i="1"/>
  <c r="G1211" i="1"/>
  <c r="G1212" i="1"/>
  <c r="G1213" i="1"/>
  <c r="G1214" i="1"/>
  <c r="G1215" i="1"/>
  <c r="G1216" i="1"/>
  <c r="G1217" i="1"/>
  <c r="G1218" i="1"/>
  <c r="G1219" i="1"/>
  <c r="G1220" i="1"/>
  <c r="G1221" i="1"/>
  <c r="G1222" i="1"/>
  <c r="G1223" i="1"/>
  <c r="G1224" i="1"/>
  <c r="G1225" i="1"/>
  <c r="G1226" i="1"/>
  <c r="G1227" i="1"/>
  <c r="G1228" i="1"/>
  <c r="G1229" i="1"/>
  <c r="G1230" i="1"/>
  <c r="G1231" i="1"/>
  <c r="G1232" i="1"/>
  <c r="G1233" i="1"/>
  <c r="G1234" i="1"/>
  <c r="G1235" i="1"/>
  <c r="G1236" i="1"/>
  <c r="G1237" i="1"/>
  <c r="G1238" i="1"/>
  <c r="G1239" i="1"/>
  <c r="G1240" i="1"/>
  <c r="G1241" i="1"/>
  <c r="G1242" i="1"/>
  <c r="G1243" i="1"/>
  <c r="G1244" i="1"/>
  <c r="G1245" i="1"/>
  <c r="G1246" i="1"/>
  <c r="G1247" i="1"/>
  <c r="G1248" i="1"/>
  <c r="G1249" i="1"/>
  <c r="G1250" i="1"/>
  <c r="G1251" i="1"/>
  <c r="G1252" i="1"/>
  <c r="G1253" i="1"/>
  <c r="G1254" i="1"/>
  <c r="G1255" i="1"/>
  <c r="G1256" i="1"/>
  <c r="G1257" i="1"/>
  <c r="G1258" i="1"/>
  <c r="G1259" i="1"/>
  <c r="G1260" i="1"/>
  <c r="G1261" i="1"/>
  <c r="G1262" i="1"/>
  <c r="G1263" i="1"/>
  <c r="G1264" i="1"/>
  <c r="G1265" i="1"/>
  <c r="G1266" i="1"/>
  <c r="G1267" i="1"/>
  <c r="G1268" i="1"/>
  <c r="G1269" i="1"/>
  <c r="G1270" i="1"/>
  <c r="G1271" i="1"/>
  <c r="G1272" i="1"/>
  <c r="G1273" i="1"/>
  <c r="G1274" i="1"/>
  <c r="G1275" i="1"/>
  <c r="G1276" i="1"/>
  <c r="G1277" i="1"/>
  <c r="G1278" i="1"/>
  <c r="G1279" i="1"/>
  <c r="G1280" i="1"/>
  <c r="G1281" i="1"/>
  <c r="G1282" i="1"/>
  <c r="G1283" i="1"/>
  <c r="G1284" i="1"/>
  <c r="G1285" i="1"/>
  <c r="G1286" i="1"/>
  <c r="G1287" i="1"/>
  <c r="G1288" i="1"/>
  <c r="G1289" i="1"/>
  <c r="G1290" i="1"/>
  <c r="G1291" i="1"/>
  <c r="G1292" i="1"/>
  <c r="G1293" i="1"/>
  <c r="G1294" i="1"/>
  <c r="G1295" i="1"/>
  <c r="G1296" i="1"/>
  <c r="G1297" i="1"/>
  <c r="G1298" i="1"/>
  <c r="G1299" i="1"/>
  <c r="G1300" i="1"/>
  <c r="G1301" i="1"/>
  <c r="G1302" i="1"/>
  <c r="G1303" i="1"/>
  <c r="G1304" i="1"/>
  <c r="G1305" i="1"/>
  <c r="G1306" i="1"/>
  <c r="G1307" i="1"/>
  <c r="G1308" i="1"/>
  <c r="G1309" i="1"/>
  <c r="G1310" i="1"/>
  <c r="G1311" i="1"/>
  <c r="G1312" i="1"/>
  <c r="G1313" i="1"/>
  <c r="G1314" i="1"/>
  <c r="G1315" i="1"/>
  <c r="G1316" i="1"/>
  <c r="G1317" i="1"/>
  <c r="G1318" i="1"/>
  <c r="G1319" i="1"/>
  <c r="G1320" i="1"/>
  <c r="G1321" i="1"/>
  <c r="G1322" i="1"/>
  <c r="G1323" i="1"/>
  <c r="G1324" i="1"/>
  <c r="G1325" i="1"/>
  <c r="G1326" i="1"/>
  <c r="G1327" i="1"/>
  <c r="G1328" i="1"/>
  <c r="G1329" i="1"/>
  <c r="G1330" i="1"/>
  <c r="G1331" i="1"/>
  <c r="G1332" i="1"/>
  <c r="G1333" i="1"/>
  <c r="G1334" i="1"/>
  <c r="G1335" i="1"/>
  <c r="G1336" i="1"/>
  <c r="G1337" i="1"/>
  <c r="G1338" i="1"/>
  <c r="G1339" i="1"/>
  <c r="G1340" i="1"/>
  <c r="G1341" i="1"/>
  <c r="G1342" i="1"/>
  <c r="G1343" i="1"/>
  <c r="G1344" i="1"/>
  <c r="G1345" i="1"/>
  <c r="G1346" i="1"/>
  <c r="G1347" i="1"/>
  <c r="G1348" i="1"/>
  <c r="G1349" i="1"/>
  <c r="G1350" i="1"/>
  <c r="G1351" i="1"/>
  <c r="G1352" i="1"/>
  <c r="G1353" i="1"/>
  <c r="G1354" i="1"/>
  <c r="G1355" i="1"/>
  <c r="G1356" i="1"/>
  <c r="G1357" i="1"/>
  <c r="G1358" i="1"/>
  <c r="G1359" i="1"/>
  <c r="G1360" i="1"/>
  <c r="G1361" i="1"/>
  <c r="G1362" i="1"/>
  <c r="G1363" i="1"/>
  <c r="G1364" i="1"/>
  <c r="G1365" i="1"/>
  <c r="G1366" i="1"/>
  <c r="G1367" i="1"/>
  <c r="G1368" i="1"/>
  <c r="G1369" i="1"/>
  <c r="G1370" i="1"/>
  <c r="G1371" i="1"/>
  <c r="G1372" i="1"/>
  <c r="G1373" i="1"/>
  <c r="G1374" i="1"/>
  <c r="G1375" i="1"/>
  <c r="G1376" i="1"/>
  <c r="G1377" i="1"/>
  <c r="G1378" i="1"/>
  <c r="G1379" i="1"/>
  <c r="G1380" i="1"/>
  <c r="G1381" i="1"/>
  <c r="G1382" i="1"/>
  <c r="G1383" i="1"/>
  <c r="G1384" i="1"/>
  <c r="G1385" i="1"/>
  <c r="G1386" i="1"/>
  <c r="G1387" i="1"/>
  <c r="G1388" i="1"/>
  <c r="G1389" i="1"/>
  <c r="G1390" i="1"/>
  <c r="G1391" i="1"/>
  <c r="G1392" i="1"/>
  <c r="G1393" i="1"/>
  <c r="G1394" i="1"/>
  <c r="G1395" i="1"/>
  <c r="G1396" i="1"/>
  <c r="G1397" i="1"/>
  <c r="G1398" i="1"/>
  <c r="G1399" i="1"/>
  <c r="G1400" i="1"/>
  <c r="G1401" i="1"/>
  <c r="G1402" i="1"/>
  <c r="G1403" i="1"/>
  <c r="G1404" i="1"/>
  <c r="G1405" i="1"/>
  <c r="G1406" i="1"/>
  <c r="G1407" i="1"/>
  <c r="G1408" i="1"/>
  <c r="G1409" i="1"/>
  <c r="G1410" i="1"/>
  <c r="G1411" i="1"/>
  <c r="G1412" i="1"/>
  <c r="G1413" i="1"/>
  <c r="G1414" i="1"/>
  <c r="G1415" i="1"/>
  <c r="G1416" i="1"/>
  <c r="G1417" i="1"/>
  <c r="G1418" i="1"/>
  <c r="G1419" i="1"/>
  <c r="G1420" i="1"/>
  <c r="G1421" i="1"/>
  <c r="G1422" i="1"/>
  <c r="G1423" i="1"/>
  <c r="G1424" i="1"/>
  <c r="G1425" i="1"/>
  <c r="G1426" i="1"/>
  <c r="G1427" i="1"/>
  <c r="G1428" i="1"/>
  <c r="G1429" i="1"/>
  <c r="G1430" i="1"/>
  <c r="G1431" i="1"/>
  <c r="G1432" i="1"/>
  <c r="G1433" i="1"/>
  <c r="G1434" i="1"/>
  <c r="G1435" i="1"/>
  <c r="G1436" i="1"/>
  <c r="G1437" i="1"/>
  <c r="G1438" i="1"/>
  <c r="G1439" i="1"/>
  <c r="G1440" i="1"/>
  <c r="G1441" i="1"/>
  <c r="G1442" i="1"/>
  <c r="G1443" i="1"/>
  <c r="G1444" i="1"/>
  <c r="G1445" i="1"/>
  <c r="G1446" i="1"/>
  <c r="G1447" i="1"/>
  <c r="G1448" i="1"/>
  <c r="G1449" i="1"/>
  <c r="G1450" i="1"/>
  <c r="G1451" i="1"/>
  <c r="G1452" i="1"/>
  <c r="G1453" i="1"/>
  <c r="G1454" i="1"/>
  <c r="G1455" i="1"/>
  <c r="G1456" i="1"/>
  <c r="G1457" i="1"/>
  <c r="G1458" i="1"/>
  <c r="G1459" i="1"/>
  <c r="G1460" i="1"/>
  <c r="G1461" i="1"/>
  <c r="G1462" i="1"/>
  <c r="G1463" i="1"/>
  <c r="G1464" i="1"/>
  <c r="G1465" i="1"/>
  <c r="G1466" i="1"/>
  <c r="G1467" i="1"/>
  <c r="G1468" i="1"/>
  <c r="G1469" i="1"/>
  <c r="G1470" i="1"/>
  <c r="G1471" i="1"/>
  <c r="G1472" i="1"/>
  <c r="G1473" i="1"/>
  <c r="G1474" i="1"/>
  <c r="G1475" i="1"/>
  <c r="G1476" i="1"/>
  <c r="G1477" i="1"/>
  <c r="G1478" i="1"/>
  <c r="G1479" i="1"/>
  <c r="G1480" i="1"/>
  <c r="G1481" i="1"/>
  <c r="G1482" i="1"/>
  <c r="G1483" i="1"/>
  <c r="G1484" i="1"/>
  <c r="G1485" i="1"/>
  <c r="G1486" i="1"/>
  <c r="G1487" i="1"/>
  <c r="G1488" i="1"/>
  <c r="G1489" i="1"/>
  <c r="G1490" i="1"/>
  <c r="G1491" i="1"/>
  <c r="G1492" i="1"/>
  <c r="G1493" i="1"/>
  <c r="G1494" i="1"/>
  <c r="G1495" i="1"/>
  <c r="G1496" i="1"/>
  <c r="G1497" i="1"/>
  <c r="G1498" i="1"/>
  <c r="G1499" i="1"/>
  <c r="G1500" i="1"/>
  <c r="G1501" i="1"/>
  <c r="G1502" i="1"/>
  <c r="G1503" i="1"/>
  <c r="G1504" i="1"/>
  <c r="G1505" i="1"/>
  <c r="G1506" i="1"/>
  <c r="G1507" i="1"/>
  <c r="G1508" i="1"/>
  <c r="G1509" i="1"/>
  <c r="G1510" i="1"/>
  <c r="G1511" i="1"/>
  <c r="G1512" i="1"/>
  <c r="G1513" i="1"/>
  <c r="G1514" i="1"/>
  <c r="G1515" i="1"/>
  <c r="G1516" i="1"/>
  <c r="G1517" i="1"/>
  <c r="G1518" i="1"/>
  <c r="G1519" i="1"/>
  <c r="G1520" i="1"/>
  <c r="G1521" i="1"/>
  <c r="G1522" i="1"/>
  <c r="G1523" i="1"/>
  <c r="G1524" i="1"/>
  <c r="G1525" i="1"/>
  <c r="G1526" i="1"/>
  <c r="G1527" i="1"/>
  <c r="G1528" i="1"/>
  <c r="G1529" i="1"/>
  <c r="G1530" i="1"/>
  <c r="G1531" i="1"/>
  <c r="G1532" i="1"/>
  <c r="G1533" i="1"/>
  <c r="G1534" i="1"/>
  <c r="G1535" i="1"/>
  <c r="G1536" i="1"/>
  <c r="G1537" i="1"/>
  <c r="G1538" i="1"/>
  <c r="G1539" i="1"/>
  <c r="G1540" i="1"/>
  <c r="G1541" i="1"/>
  <c r="G1542" i="1"/>
  <c r="G1543" i="1"/>
  <c r="G1544" i="1"/>
  <c r="G1545" i="1"/>
  <c r="G1546" i="1"/>
  <c r="G1547" i="1"/>
  <c r="G1548" i="1"/>
  <c r="G1549" i="1"/>
  <c r="G1550" i="1"/>
  <c r="G1551" i="1"/>
  <c r="G1552" i="1"/>
  <c r="G1553" i="1"/>
  <c r="G1554" i="1"/>
  <c r="G1555" i="1"/>
  <c r="G1556" i="1"/>
  <c r="G1557" i="1"/>
  <c r="G1558" i="1"/>
  <c r="G1559" i="1"/>
  <c r="G1560" i="1"/>
  <c r="G1561" i="1"/>
  <c r="G1562" i="1"/>
  <c r="G1563" i="1"/>
  <c r="G1564" i="1"/>
  <c r="G1565" i="1"/>
  <c r="G1566" i="1"/>
  <c r="G1567" i="1"/>
  <c r="G1568" i="1"/>
  <c r="G1569" i="1"/>
  <c r="G1570" i="1"/>
  <c r="G1571" i="1"/>
  <c r="G1572" i="1"/>
  <c r="G1573" i="1"/>
  <c r="G1574" i="1"/>
  <c r="G1575" i="1"/>
  <c r="G1576" i="1"/>
  <c r="G1577" i="1"/>
  <c r="G1578" i="1"/>
  <c r="G1579" i="1"/>
  <c r="G1580" i="1"/>
  <c r="G1581" i="1"/>
  <c r="G1582" i="1"/>
  <c r="G1583" i="1"/>
  <c r="G1584" i="1"/>
  <c r="G1585" i="1"/>
  <c r="G1586" i="1"/>
  <c r="G1587" i="1"/>
  <c r="G1588" i="1"/>
  <c r="G1589" i="1"/>
  <c r="G1590" i="1"/>
  <c r="G1591" i="1"/>
  <c r="G1592" i="1"/>
  <c r="G1593" i="1"/>
  <c r="G1594" i="1"/>
  <c r="G1595" i="1"/>
  <c r="G1596" i="1"/>
  <c r="G1597" i="1"/>
  <c r="G1598" i="1"/>
  <c r="G1599" i="1"/>
  <c r="G1600" i="1"/>
  <c r="G1601" i="1"/>
  <c r="G1602" i="1"/>
  <c r="G1603" i="1"/>
  <c r="G1604" i="1"/>
  <c r="G1605" i="1"/>
  <c r="G1606" i="1"/>
  <c r="G1607" i="1"/>
  <c r="G1608" i="1"/>
  <c r="G1609" i="1"/>
  <c r="G1610" i="1"/>
  <c r="G1611" i="1"/>
  <c r="G1612" i="1"/>
  <c r="G1613" i="1"/>
  <c r="G1614" i="1"/>
  <c r="G1615" i="1"/>
  <c r="G1616" i="1"/>
  <c r="G1617" i="1"/>
  <c r="G1618" i="1"/>
  <c r="G1619" i="1"/>
  <c r="G1620" i="1"/>
  <c r="G1621" i="1"/>
  <c r="G1622" i="1"/>
  <c r="G1623" i="1"/>
  <c r="G1624" i="1"/>
  <c r="G1625" i="1"/>
  <c r="G1626" i="1"/>
  <c r="G1627" i="1"/>
  <c r="G1628" i="1"/>
  <c r="G1629" i="1"/>
  <c r="G1630" i="1"/>
  <c r="G1631" i="1"/>
  <c r="G1632" i="1"/>
  <c r="G1633" i="1"/>
  <c r="G1634" i="1"/>
  <c r="G1635" i="1"/>
  <c r="G1636" i="1"/>
  <c r="G1637" i="1"/>
  <c r="G1638" i="1"/>
  <c r="G1639" i="1"/>
  <c r="G1640" i="1"/>
  <c r="G1641" i="1"/>
  <c r="G1642" i="1"/>
  <c r="G1643" i="1"/>
  <c r="G1644" i="1"/>
  <c r="G1645" i="1"/>
  <c r="G1646" i="1"/>
  <c r="G1647" i="1"/>
  <c r="G1648" i="1"/>
  <c r="G1649" i="1"/>
  <c r="G1650" i="1"/>
  <c r="G1651" i="1"/>
  <c r="G1652" i="1"/>
  <c r="G1653" i="1"/>
  <c r="G1654" i="1"/>
  <c r="G1655" i="1"/>
  <c r="G1656" i="1"/>
  <c r="G1657" i="1"/>
  <c r="G1658" i="1"/>
  <c r="G1659" i="1"/>
  <c r="G1660" i="1"/>
  <c r="G1661" i="1"/>
  <c r="G1662" i="1"/>
  <c r="G1663" i="1"/>
  <c r="G1664" i="1"/>
  <c r="G1665" i="1"/>
  <c r="G1666" i="1"/>
  <c r="G1667" i="1"/>
  <c r="G1668" i="1"/>
  <c r="G1669" i="1"/>
  <c r="G1670" i="1"/>
  <c r="G1671" i="1"/>
  <c r="G1672" i="1"/>
  <c r="G1673" i="1"/>
  <c r="G1674" i="1"/>
  <c r="G1675" i="1"/>
  <c r="G1676" i="1"/>
  <c r="G1677" i="1"/>
  <c r="G1678" i="1"/>
  <c r="G1679" i="1"/>
  <c r="G1680" i="1"/>
  <c r="G1681" i="1"/>
  <c r="G1682" i="1"/>
  <c r="G1683" i="1"/>
  <c r="G1684" i="1"/>
  <c r="G1685" i="1"/>
  <c r="G1686" i="1"/>
  <c r="G1687" i="1"/>
  <c r="G1688" i="1"/>
  <c r="G1689" i="1"/>
  <c r="G1690" i="1"/>
  <c r="G1691" i="1"/>
  <c r="G1692" i="1"/>
  <c r="G1693" i="1"/>
  <c r="G1694" i="1"/>
  <c r="G1695" i="1"/>
  <c r="G1696" i="1"/>
  <c r="G1697" i="1"/>
  <c r="G1698" i="1"/>
  <c r="G1699" i="1"/>
  <c r="G1700" i="1"/>
  <c r="G1701" i="1"/>
  <c r="G1702" i="1"/>
  <c r="G1703" i="1"/>
  <c r="G1704" i="1"/>
  <c r="G1705" i="1"/>
  <c r="G1706" i="1"/>
  <c r="G1707" i="1"/>
  <c r="G1708" i="1"/>
  <c r="G1709" i="1"/>
  <c r="G1710" i="1"/>
  <c r="G1711" i="1"/>
  <c r="G1712" i="1"/>
  <c r="G1713" i="1"/>
  <c r="G1714" i="1"/>
  <c r="G1715" i="1"/>
  <c r="G1716" i="1"/>
  <c r="G1717" i="1"/>
  <c r="G1718" i="1"/>
  <c r="G1719" i="1"/>
  <c r="G1720" i="1"/>
  <c r="G1721" i="1"/>
  <c r="G1722" i="1"/>
  <c r="G1723" i="1"/>
  <c r="G1724" i="1"/>
  <c r="G1725" i="1"/>
  <c r="G1726" i="1"/>
  <c r="G1727" i="1"/>
  <c r="G1728" i="1"/>
  <c r="G1729" i="1"/>
  <c r="G1730" i="1"/>
  <c r="G1731" i="1"/>
  <c r="G1732" i="1"/>
  <c r="G1733" i="1"/>
  <c r="G1734" i="1"/>
  <c r="G1735" i="1"/>
  <c r="G1736" i="1"/>
  <c r="G1737" i="1"/>
  <c r="G1738" i="1"/>
  <c r="G1739" i="1"/>
  <c r="G1740" i="1"/>
  <c r="G1741" i="1"/>
  <c r="G1742" i="1"/>
  <c r="G1743" i="1"/>
  <c r="G1744" i="1"/>
  <c r="G1745" i="1"/>
  <c r="G1746" i="1"/>
  <c r="G1747" i="1"/>
  <c r="G1748" i="1"/>
  <c r="G1749" i="1"/>
  <c r="G1750" i="1"/>
  <c r="G1751" i="1"/>
  <c r="G1752" i="1"/>
  <c r="G1753" i="1"/>
  <c r="G1754" i="1"/>
  <c r="G1755" i="1"/>
  <c r="G1756" i="1"/>
  <c r="G1757" i="1"/>
  <c r="G1758" i="1"/>
  <c r="G1759" i="1"/>
  <c r="G1760" i="1"/>
  <c r="G1761" i="1"/>
  <c r="G1762" i="1"/>
  <c r="G1763" i="1"/>
  <c r="G1764" i="1"/>
  <c r="G1765" i="1"/>
  <c r="G1766" i="1"/>
  <c r="G1767" i="1"/>
  <c r="G1768" i="1"/>
  <c r="G1769" i="1"/>
  <c r="G1770" i="1"/>
  <c r="G1771" i="1"/>
  <c r="G1772" i="1"/>
  <c r="G1773" i="1"/>
  <c r="G1774" i="1"/>
  <c r="G1775" i="1"/>
  <c r="G1776" i="1"/>
  <c r="G1777" i="1"/>
  <c r="G1778" i="1"/>
  <c r="G1779" i="1"/>
  <c r="G1780" i="1"/>
  <c r="G1781" i="1"/>
  <c r="G1782" i="1"/>
  <c r="G1783" i="1"/>
  <c r="G1784" i="1"/>
  <c r="G1785" i="1"/>
  <c r="G1786" i="1"/>
  <c r="G1787" i="1"/>
  <c r="G1788" i="1"/>
  <c r="G1789" i="1"/>
  <c r="G1790" i="1"/>
  <c r="G1791" i="1"/>
  <c r="G1792" i="1"/>
  <c r="G1793" i="1"/>
  <c r="G1794" i="1"/>
  <c r="G1795" i="1"/>
  <c r="G1796" i="1"/>
  <c r="G1797" i="1"/>
  <c r="G1798" i="1"/>
  <c r="G1799" i="1"/>
  <c r="G1800" i="1"/>
  <c r="G1801" i="1"/>
  <c r="G1802" i="1"/>
  <c r="G1803" i="1"/>
  <c r="G1804" i="1"/>
  <c r="G1805" i="1"/>
  <c r="G1806" i="1"/>
  <c r="G1807" i="1"/>
  <c r="G1808" i="1"/>
  <c r="G1809" i="1"/>
  <c r="G1810" i="1"/>
  <c r="G1811" i="1"/>
  <c r="G1812" i="1"/>
  <c r="G1813" i="1"/>
  <c r="G1814" i="1"/>
  <c r="G1815" i="1"/>
  <c r="G1816" i="1"/>
  <c r="G1817" i="1"/>
  <c r="G1818" i="1"/>
  <c r="G1819" i="1"/>
  <c r="G1820" i="1"/>
  <c r="G1821" i="1"/>
  <c r="G1822" i="1"/>
  <c r="G1823" i="1"/>
  <c r="G1824" i="1"/>
  <c r="G1825" i="1"/>
  <c r="G1826" i="1"/>
  <c r="G1827" i="1"/>
  <c r="G1828" i="1"/>
  <c r="G1829" i="1"/>
  <c r="G1830" i="1"/>
  <c r="G1831" i="1"/>
  <c r="G1832" i="1"/>
  <c r="G1833" i="1"/>
  <c r="G1834" i="1"/>
  <c r="G1835" i="1"/>
  <c r="G1836" i="1"/>
  <c r="G1837" i="1"/>
  <c r="G1838" i="1"/>
  <c r="G1839" i="1"/>
  <c r="G1840" i="1"/>
  <c r="G1841" i="1"/>
  <c r="G1842" i="1"/>
  <c r="G1843" i="1"/>
  <c r="G1844" i="1"/>
  <c r="G1845" i="1"/>
  <c r="G1846" i="1"/>
  <c r="G1847" i="1"/>
  <c r="G1848" i="1"/>
  <c r="G1849" i="1"/>
  <c r="G1850" i="1"/>
  <c r="G1851" i="1"/>
  <c r="G1852" i="1"/>
  <c r="G1853" i="1"/>
  <c r="G1854" i="1"/>
  <c r="G1855" i="1"/>
  <c r="G1856" i="1"/>
  <c r="G1857" i="1"/>
  <c r="G1858" i="1"/>
  <c r="G1859" i="1"/>
  <c r="G1860" i="1"/>
  <c r="G1861" i="1"/>
  <c r="G1862" i="1"/>
  <c r="G1863" i="1"/>
  <c r="G1864" i="1"/>
  <c r="G1865" i="1"/>
  <c r="G1866" i="1"/>
  <c r="G1867" i="1"/>
  <c r="G1868" i="1"/>
  <c r="G1869" i="1"/>
  <c r="G1870" i="1"/>
  <c r="G1871" i="1"/>
  <c r="G1872" i="1"/>
  <c r="G1873" i="1"/>
  <c r="G1874" i="1"/>
  <c r="G1875" i="1"/>
  <c r="G1876" i="1"/>
  <c r="G1877" i="1"/>
  <c r="G1878" i="1"/>
  <c r="G1879" i="1"/>
  <c r="G1880" i="1"/>
  <c r="G1881" i="1"/>
  <c r="G1882" i="1"/>
  <c r="G1883" i="1"/>
  <c r="G1884" i="1"/>
  <c r="G1885" i="1"/>
  <c r="G1886" i="1"/>
  <c r="G1887" i="1"/>
  <c r="G1888" i="1"/>
  <c r="G1889" i="1"/>
  <c r="G1890" i="1"/>
  <c r="G1891" i="1"/>
  <c r="G1892" i="1"/>
  <c r="G1893" i="1"/>
  <c r="G1894" i="1"/>
  <c r="G1895" i="1"/>
  <c r="G1896" i="1"/>
  <c r="G1897" i="1"/>
  <c r="G1898" i="1"/>
  <c r="G1899" i="1"/>
  <c r="G1900" i="1"/>
  <c r="G1901" i="1"/>
  <c r="G1902" i="1"/>
  <c r="G1903" i="1"/>
  <c r="G1904" i="1"/>
  <c r="G1905" i="1"/>
  <c r="G1906" i="1"/>
  <c r="G1907" i="1"/>
  <c r="G1908" i="1"/>
  <c r="G1909" i="1"/>
  <c r="G1910" i="1"/>
  <c r="G1911" i="1"/>
  <c r="G1912" i="1"/>
  <c r="G1913" i="1"/>
  <c r="G1914" i="1"/>
  <c r="G1915" i="1"/>
  <c r="G1916" i="1"/>
  <c r="G1917" i="1"/>
  <c r="G1918" i="1"/>
  <c r="G1919" i="1"/>
  <c r="G1920" i="1"/>
  <c r="G1921" i="1"/>
  <c r="G1922" i="1"/>
  <c r="G1923" i="1"/>
  <c r="G1924" i="1"/>
  <c r="G1925" i="1"/>
  <c r="G1926" i="1"/>
  <c r="G1927" i="1"/>
  <c r="G1928" i="1"/>
  <c r="G1929" i="1"/>
  <c r="G1930" i="1"/>
  <c r="G1931" i="1"/>
  <c r="G1932" i="1"/>
  <c r="G1933" i="1"/>
  <c r="G1934" i="1"/>
  <c r="G1935" i="1"/>
  <c r="G1936" i="1"/>
  <c r="G1937" i="1"/>
  <c r="G1938" i="1"/>
  <c r="G1939" i="1"/>
  <c r="G1940" i="1"/>
  <c r="G1941" i="1"/>
  <c r="G1942" i="1"/>
  <c r="G1943" i="1"/>
  <c r="G1944" i="1"/>
  <c r="G1945" i="1"/>
  <c r="G1946" i="1"/>
  <c r="G1947" i="1"/>
  <c r="G1948" i="1"/>
  <c r="G1949" i="1"/>
  <c r="G1950" i="1"/>
  <c r="G1951" i="1"/>
  <c r="G1952" i="1"/>
  <c r="G1953" i="1"/>
  <c r="G1954" i="1"/>
  <c r="G1955" i="1"/>
  <c r="G1956" i="1"/>
  <c r="G1957" i="1"/>
  <c r="G1958" i="1"/>
  <c r="G1959" i="1"/>
  <c r="G1960" i="1"/>
  <c r="G1961" i="1"/>
  <c r="G1962" i="1"/>
  <c r="G1963" i="1"/>
  <c r="G1964" i="1"/>
  <c r="G1965" i="1"/>
  <c r="G1966" i="1"/>
  <c r="G1967" i="1"/>
  <c r="G1968" i="1"/>
  <c r="G1969" i="1"/>
  <c r="G1970" i="1"/>
  <c r="G1971" i="1"/>
  <c r="G1972" i="1"/>
  <c r="G1973" i="1"/>
  <c r="G1974" i="1"/>
  <c r="G1975" i="1"/>
  <c r="G1976" i="1"/>
  <c r="G1977" i="1"/>
  <c r="G1978" i="1"/>
  <c r="G1979" i="1"/>
  <c r="G1980" i="1"/>
  <c r="G1981" i="1"/>
  <c r="G1982" i="1"/>
  <c r="G1983" i="1"/>
  <c r="G1984" i="1"/>
  <c r="G1985" i="1"/>
  <c r="G1986" i="1"/>
  <c r="G1987" i="1"/>
  <c r="G1988" i="1"/>
  <c r="G1989" i="1"/>
  <c r="G1990" i="1"/>
  <c r="G1991" i="1"/>
  <c r="G1992" i="1"/>
  <c r="G1993" i="1"/>
  <c r="G1994" i="1"/>
  <c r="G1995" i="1"/>
  <c r="G1996" i="1"/>
  <c r="G1997" i="1"/>
  <c r="G1998" i="1"/>
  <c r="G1999" i="1"/>
  <c r="G2000" i="1"/>
  <c r="G2001" i="1"/>
  <c r="G2002" i="1"/>
  <c r="G2003" i="1"/>
  <c r="G2004" i="1"/>
  <c r="G2005" i="1"/>
  <c r="G2006" i="1"/>
  <c r="G2007" i="1"/>
  <c r="G2008" i="1"/>
  <c r="G2009" i="1"/>
  <c r="G2010" i="1"/>
  <c r="G2011" i="1"/>
  <c r="G2012" i="1"/>
  <c r="G2013" i="1"/>
  <c r="G2014" i="1"/>
  <c r="G2015" i="1"/>
  <c r="G2016" i="1"/>
  <c r="G2017" i="1"/>
  <c r="G2018" i="1"/>
  <c r="G2019" i="1"/>
  <c r="G2020" i="1"/>
  <c r="G2021" i="1"/>
  <c r="G2022" i="1"/>
  <c r="G2023" i="1"/>
  <c r="G2024" i="1"/>
  <c r="G2025" i="1"/>
  <c r="G2026" i="1"/>
  <c r="G2027" i="1"/>
  <c r="G2028" i="1"/>
  <c r="G2029" i="1"/>
  <c r="G2030" i="1"/>
  <c r="G2031" i="1"/>
  <c r="G2032" i="1"/>
  <c r="G2033" i="1"/>
  <c r="G2034" i="1"/>
  <c r="G2035" i="1"/>
  <c r="G2036" i="1"/>
  <c r="G2037" i="1"/>
  <c r="G2038" i="1"/>
  <c r="G2039" i="1"/>
  <c r="G2040" i="1"/>
  <c r="G2041" i="1"/>
  <c r="G2042" i="1"/>
  <c r="G2043" i="1"/>
  <c r="G2044" i="1"/>
  <c r="G2045" i="1"/>
  <c r="G2046" i="1"/>
  <c r="G2047" i="1"/>
  <c r="G2048" i="1"/>
  <c r="G2049" i="1"/>
  <c r="G2050" i="1"/>
  <c r="G2051" i="1"/>
  <c r="G2052" i="1"/>
  <c r="G2053" i="1"/>
  <c r="G2054" i="1"/>
  <c r="G2055" i="1"/>
  <c r="G2056" i="1"/>
  <c r="G2057" i="1"/>
  <c r="G2058" i="1"/>
  <c r="G2059" i="1"/>
  <c r="G2060" i="1"/>
  <c r="G2061" i="1"/>
  <c r="G2062" i="1"/>
  <c r="G2063" i="1"/>
  <c r="G2064" i="1"/>
  <c r="G2065" i="1"/>
  <c r="G2066" i="1"/>
  <c r="G2067" i="1"/>
  <c r="G2068" i="1"/>
  <c r="G2069" i="1"/>
  <c r="G2070" i="1"/>
  <c r="G2071" i="1"/>
  <c r="G2072" i="1"/>
  <c r="G2073" i="1"/>
  <c r="G2074" i="1"/>
  <c r="G2075" i="1"/>
  <c r="G2076" i="1"/>
  <c r="G2077" i="1"/>
  <c r="G2078" i="1"/>
  <c r="G2079" i="1"/>
  <c r="G2080" i="1"/>
  <c r="G2081" i="1"/>
  <c r="G2082" i="1"/>
  <c r="G2083" i="1"/>
  <c r="G2084" i="1"/>
  <c r="G2085" i="1"/>
  <c r="G2086" i="1"/>
  <c r="G2087" i="1"/>
  <c r="G2088" i="1"/>
  <c r="G2089" i="1"/>
  <c r="G2090" i="1"/>
  <c r="G2091" i="1"/>
  <c r="G2092" i="1"/>
  <c r="G2093" i="1"/>
  <c r="G2094" i="1"/>
  <c r="G2095" i="1"/>
  <c r="G2096" i="1"/>
  <c r="G2097" i="1"/>
  <c r="G2098" i="1"/>
  <c r="G2099" i="1"/>
  <c r="G2100" i="1"/>
  <c r="G2101" i="1"/>
  <c r="G2102" i="1"/>
  <c r="G2103" i="1"/>
  <c r="G2104" i="1"/>
  <c r="G2105" i="1"/>
  <c r="G2106" i="1"/>
  <c r="G2107" i="1"/>
  <c r="G2108" i="1"/>
  <c r="G2109" i="1"/>
  <c r="G2110" i="1"/>
  <c r="G2111" i="1"/>
  <c r="G2112" i="1"/>
  <c r="G2113" i="1"/>
  <c r="G2114" i="1"/>
  <c r="G2115" i="1"/>
  <c r="G2116" i="1"/>
  <c r="G2117" i="1"/>
  <c r="G2118" i="1"/>
  <c r="G2119" i="1"/>
  <c r="G2120" i="1"/>
  <c r="G2121" i="1"/>
  <c r="G2122" i="1"/>
  <c r="G2123" i="1"/>
  <c r="G2124" i="1"/>
  <c r="G2125" i="1"/>
  <c r="G2126" i="1"/>
  <c r="G2127" i="1"/>
  <c r="G2128" i="1"/>
  <c r="G2129" i="1"/>
  <c r="G2130" i="1"/>
  <c r="G2131" i="1"/>
  <c r="G2132" i="1"/>
  <c r="G2133" i="1"/>
  <c r="G2134" i="1"/>
  <c r="G2135" i="1"/>
  <c r="G2136" i="1"/>
  <c r="G2137" i="1"/>
  <c r="G2138" i="1"/>
  <c r="G2139" i="1"/>
  <c r="G2140" i="1"/>
  <c r="G2141" i="1"/>
  <c r="G2142" i="1"/>
  <c r="G2143" i="1"/>
  <c r="G2144" i="1"/>
  <c r="G2145" i="1"/>
  <c r="G2146" i="1"/>
  <c r="G2147" i="1"/>
  <c r="G2148" i="1"/>
  <c r="G2149" i="1"/>
  <c r="G2150" i="1"/>
  <c r="G2151" i="1"/>
  <c r="G2152" i="1"/>
  <c r="G2153" i="1"/>
  <c r="G2154" i="1"/>
  <c r="G2155" i="1"/>
  <c r="G2156" i="1"/>
  <c r="G2157" i="1"/>
  <c r="G2158" i="1"/>
  <c r="G2159" i="1"/>
  <c r="G2160" i="1"/>
  <c r="G2161" i="1"/>
  <c r="G2162" i="1"/>
  <c r="G2163" i="1"/>
  <c r="G2164" i="1"/>
  <c r="G2165" i="1"/>
  <c r="G2166" i="1"/>
  <c r="G2167" i="1"/>
  <c r="G2168" i="1"/>
  <c r="G2169" i="1"/>
  <c r="G2170" i="1"/>
  <c r="G2171" i="1"/>
  <c r="G2172" i="1"/>
  <c r="G2173" i="1"/>
  <c r="G2174" i="1"/>
  <c r="G2175" i="1"/>
  <c r="G2176" i="1"/>
  <c r="G2177" i="1"/>
  <c r="G2178" i="1"/>
  <c r="G2179" i="1"/>
  <c r="G2180" i="1"/>
  <c r="G2181" i="1"/>
  <c r="G2182" i="1"/>
  <c r="G2183" i="1"/>
  <c r="G2184" i="1"/>
  <c r="G2185" i="1"/>
  <c r="G2186" i="1"/>
  <c r="G2187" i="1"/>
  <c r="G2188" i="1"/>
  <c r="G2189" i="1"/>
  <c r="G2190" i="1"/>
  <c r="G2191" i="1"/>
  <c r="G2192" i="1"/>
  <c r="G2193" i="1"/>
  <c r="G2194" i="1"/>
  <c r="G2195" i="1"/>
  <c r="G2196" i="1"/>
  <c r="G2197" i="1"/>
  <c r="G2198" i="1"/>
  <c r="G2199" i="1"/>
  <c r="G2200" i="1"/>
  <c r="G2201" i="1"/>
  <c r="G2202" i="1"/>
  <c r="G2203" i="1"/>
  <c r="G2204" i="1"/>
  <c r="G2205" i="1"/>
  <c r="G2206" i="1"/>
  <c r="G2207" i="1"/>
  <c r="G2208" i="1"/>
  <c r="G2209" i="1"/>
  <c r="G2210" i="1"/>
  <c r="G2211" i="1"/>
  <c r="G2212" i="1"/>
  <c r="G2213" i="1"/>
  <c r="G2214" i="1"/>
  <c r="G2215" i="1"/>
  <c r="G2216" i="1"/>
  <c r="G2217" i="1"/>
  <c r="G2218" i="1"/>
  <c r="G2219" i="1"/>
  <c r="G2220" i="1"/>
  <c r="G2221" i="1"/>
  <c r="G2222" i="1"/>
  <c r="G2223" i="1"/>
  <c r="G2224" i="1"/>
  <c r="G2225" i="1"/>
  <c r="G2226" i="1"/>
  <c r="G2227" i="1"/>
  <c r="G2228" i="1"/>
  <c r="G2229" i="1"/>
  <c r="G2230" i="1"/>
  <c r="G2231" i="1"/>
  <c r="G2232" i="1"/>
  <c r="G2233" i="1"/>
  <c r="G2234" i="1"/>
  <c r="G2235" i="1"/>
  <c r="G2236" i="1"/>
  <c r="G2237" i="1"/>
  <c r="G2238" i="1"/>
  <c r="G2239" i="1"/>
  <c r="G2240" i="1"/>
  <c r="G2241" i="1"/>
  <c r="G2242" i="1"/>
  <c r="G2243" i="1"/>
  <c r="G2244" i="1"/>
  <c r="G2245" i="1"/>
  <c r="G2246" i="1"/>
  <c r="G2247" i="1"/>
  <c r="G2248" i="1"/>
  <c r="G2249" i="1"/>
  <c r="G2250" i="1"/>
  <c r="G2251" i="1"/>
  <c r="G2252" i="1"/>
  <c r="G2253" i="1"/>
  <c r="G2254" i="1"/>
  <c r="G2255" i="1"/>
  <c r="G2256" i="1"/>
  <c r="G2257" i="1"/>
  <c r="G2258" i="1"/>
  <c r="G2259" i="1"/>
  <c r="G2260" i="1"/>
  <c r="G2261" i="1"/>
  <c r="G2262" i="1"/>
  <c r="G2263" i="1"/>
  <c r="G2264" i="1"/>
  <c r="G2265" i="1"/>
  <c r="G2266" i="1"/>
  <c r="G2267" i="1"/>
  <c r="G2268" i="1"/>
  <c r="G2269" i="1"/>
  <c r="G2270" i="1"/>
  <c r="G2271" i="1"/>
  <c r="G2272" i="1"/>
  <c r="G2273" i="1"/>
  <c r="G2274" i="1"/>
  <c r="G2275" i="1"/>
  <c r="G2276" i="1"/>
  <c r="G2277" i="1"/>
  <c r="G2278" i="1"/>
  <c r="G2279" i="1"/>
  <c r="G2280" i="1"/>
  <c r="G2281" i="1"/>
  <c r="G2282" i="1"/>
  <c r="G2283" i="1"/>
  <c r="G2284" i="1"/>
  <c r="G2285" i="1"/>
  <c r="G2286" i="1"/>
  <c r="G2287" i="1"/>
  <c r="G2288" i="1"/>
  <c r="G2289" i="1"/>
  <c r="G2290" i="1"/>
  <c r="G2291" i="1"/>
  <c r="G2292" i="1"/>
  <c r="G2293" i="1"/>
  <c r="G2294" i="1"/>
  <c r="G2295" i="1"/>
  <c r="G2296" i="1"/>
  <c r="G2297" i="1"/>
  <c r="G2298" i="1"/>
  <c r="G2299" i="1"/>
  <c r="G2300" i="1"/>
  <c r="G2301" i="1"/>
  <c r="G2302" i="1"/>
  <c r="G2303" i="1"/>
  <c r="G2304" i="1"/>
  <c r="G2305" i="1"/>
  <c r="G2306" i="1"/>
  <c r="G2307" i="1"/>
  <c r="G2308" i="1"/>
  <c r="G2309" i="1"/>
  <c r="G2310" i="1"/>
  <c r="G2311" i="1"/>
  <c r="G2312" i="1"/>
  <c r="G2313" i="1"/>
  <c r="G2314" i="1"/>
  <c r="G2315" i="1"/>
  <c r="G2316" i="1"/>
  <c r="G2317" i="1"/>
  <c r="G2318" i="1"/>
  <c r="G2319" i="1"/>
  <c r="G2320" i="1"/>
  <c r="G2321" i="1"/>
  <c r="G2322" i="1"/>
  <c r="G2323" i="1"/>
  <c r="G2324" i="1"/>
  <c r="G2325" i="1"/>
  <c r="G2326" i="1"/>
  <c r="G2327" i="1"/>
  <c r="G2328" i="1"/>
  <c r="G2329" i="1"/>
  <c r="G2330" i="1"/>
  <c r="G2331" i="1"/>
  <c r="G2332" i="1"/>
  <c r="G2333" i="1"/>
  <c r="G2334" i="1"/>
  <c r="G2335" i="1"/>
  <c r="G2336" i="1"/>
  <c r="G2337" i="1"/>
  <c r="G2338" i="1"/>
  <c r="G2339" i="1"/>
  <c r="G2340" i="1"/>
  <c r="G2341" i="1"/>
  <c r="G2342" i="1"/>
  <c r="G2343" i="1"/>
  <c r="G2344" i="1"/>
  <c r="G2345" i="1"/>
  <c r="G2346" i="1"/>
  <c r="G2347" i="1"/>
  <c r="G2348" i="1"/>
  <c r="G2349" i="1"/>
  <c r="G2350" i="1"/>
  <c r="G2351" i="1"/>
  <c r="G2352" i="1"/>
  <c r="G2353" i="1"/>
  <c r="G2354" i="1"/>
  <c r="G2355" i="1"/>
  <c r="G2356" i="1"/>
  <c r="G2357" i="1"/>
  <c r="G2358" i="1"/>
  <c r="G2359" i="1"/>
  <c r="G2360" i="1"/>
  <c r="G2361" i="1"/>
  <c r="G2362" i="1"/>
  <c r="G2363" i="1"/>
  <c r="G2364" i="1"/>
  <c r="G2365" i="1"/>
  <c r="G2366" i="1"/>
  <c r="G2367" i="1"/>
  <c r="G2368" i="1"/>
  <c r="G2369" i="1"/>
  <c r="G2370" i="1"/>
  <c r="G2371" i="1"/>
  <c r="G2372" i="1"/>
  <c r="G2373" i="1"/>
  <c r="G2374" i="1"/>
  <c r="G2375" i="1"/>
  <c r="G2376" i="1"/>
  <c r="G2377" i="1"/>
  <c r="G2378" i="1"/>
  <c r="G2379" i="1"/>
  <c r="G2380" i="1"/>
  <c r="G2381" i="1"/>
  <c r="G2382" i="1"/>
  <c r="G2383" i="1"/>
  <c r="G2384" i="1"/>
  <c r="G2385" i="1"/>
  <c r="G2386" i="1"/>
  <c r="G2387" i="1"/>
  <c r="G2388" i="1"/>
  <c r="G2389" i="1"/>
  <c r="G2390" i="1"/>
  <c r="G2391" i="1"/>
  <c r="G2392" i="1"/>
  <c r="G2393" i="1"/>
  <c r="G2394" i="1"/>
  <c r="G2395" i="1"/>
  <c r="G2396" i="1"/>
  <c r="G2397" i="1"/>
  <c r="G2398" i="1"/>
  <c r="G2399" i="1"/>
  <c r="G2400" i="1"/>
  <c r="G2401" i="1"/>
  <c r="G2402" i="1"/>
  <c r="G2403" i="1"/>
  <c r="G2404" i="1"/>
  <c r="G2405" i="1"/>
  <c r="G2406" i="1"/>
  <c r="G2407" i="1"/>
  <c r="G2408" i="1"/>
  <c r="G2409" i="1"/>
  <c r="G2410" i="1"/>
  <c r="G2411" i="1"/>
  <c r="G2412" i="1"/>
  <c r="G2413" i="1"/>
  <c r="G2414" i="1"/>
  <c r="G2415" i="1"/>
  <c r="G2416" i="1"/>
  <c r="G2417" i="1"/>
  <c r="G2418" i="1"/>
  <c r="G2419" i="1"/>
  <c r="G2420" i="1"/>
  <c r="G2421" i="1"/>
  <c r="G2422" i="1"/>
  <c r="G2423" i="1"/>
  <c r="G2424" i="1"/>
  <c r="G2425" i="1"/>
  <c r="G2426" i="1"/>
  <c r="G2427" i="1"/>
  <c r="G2428" i="1"/>
  <c r="G2429" i="1"/>
  <c r="G2430" i="1"/>
  <c r="G2431" i="1"/>
  <c r="G2432" i="1"/>
  <c r="G2433" i="1"/>
  <c r="G2434" i="1"/>
  <c r="G2435" i="1"/>
  <c r="G2436" i="1"/>
  <c r="G2437" i="1"/>
  <c r="G2438" i="1"/>
  <c r="G2439" i="1"/>
  <c r="G2440" i="1"/>
  <c r="G2441" i="1"/>
  <c r="G2442" i="1"/>
  <c r="G2443" i="1"/>
  <c r="G2444" i="1"/>
  <c r="G2445" i="1"/>
  <c r="G2446" i="1"/>
  <c r="G2447" i="1"/>
  <c r="G2448" i="1"/>
  <c r="G2449" i="1"/>
  <c r="G2450" i="1"/>
  <c r="G2451" i="1"/>
  <c r="G2452" i="1"/>
  <c r="G2453" i="1"/>
  <c r="G2454" i="1"/>
  <c r="G2455" i="1"/>
  <c r="G2456" i="1"/>
  <c r="G2457" i="1"/>
  <c r="G2458" i="1"/>
  <c r="G2459" i="1"/>
  <c r="G2460" i="1"/>
  <c r="G2461" i="1"/>
  <c r="G2462" i="1"/>
  <c r="G2463" i="1"/>
  <c r="G2464" i="1"/>
  <c r="G2465" i="1"/>
  <c r="G2466" i="1"/>
  <c r="G2467" i="1"/>
  <c r="G2468" i="1"/>
  <c r="G2469" i="1"/>
  <c r="G2470" i="1"/>
  <c r="G2471" i="1"/>
  <c r="G2472" i="1"/>
  <c r="G2473" i="1"/>
  <c r="G2474" i="1"/>
  <c r="G2475" i="1"/>
  <c r="G2476" i="1"/>
  <c r="G2477" i="1"/>
  <c r="G2478" i="1"/>
  <c r="G2479" i="1"/>
  <c r="G2480" i="1"/>
  <c r="G2481" i="1"/>
  <c r="G2482" i="1"/>
  <c r="G2483" i="1"/>
  <c r="G2484" i="1"/>
  <c r="G2485" i="1"/>
  <c r="G2486" i="1"/>
  <c r="G2487" i="1"/>
  <c r="G2488" i="1"/>
  <c r="G2489" i="1"/>
  <c r="G2490" i="1"/>
  <c r="G2491" i="1"/>
  <c r="G2492" i="1"/>
  <c r="G2493" i="1"/>
  <c r="G2494" i="1"/>
  <c r="G2495" i="1"/>
  <c r="G2496" i="1"/>
  <c r="G2497" i="1"/>
  <c r="G2498" i="1"/>
  <c r="G2499" i="1"/>
  <c r="G2500" i="1"/>
  <c r="G2501" i="1"/>
  <c r="G2502" i="1"/>
  <c r="G2503" i="1"/>
  <c r="G2504" i="1"/>
  <c r="G2505" i="1"/>
  <c r="G2506" i="1"/>
  <c r="G2507" i="1"/>
  <c r="G2508" i="1"/>
  <c r="G2509" i="1"/>
  <c r="G2510" i="1"/>
  <c r="G2511" i="1"/>
  <c r="G2512" i="1"/>
  <c r="G2513" i="1"/>
  <c r="G2514" i="1"/>
  <c r="G2515" i="1"/>
  <c r="G2516" i="1"/>
  <c r="G2517" i="1"/>
  <c r="G2518" i="1"/>
  <c r="G2519" i="1"/>
  <c r="G2520" i="1"/>
  <c r="G2521" i="1"/>
  <c r="G2522" i="1"/>
  <c r="G2523" i="1"/>
  <c r="G2524" i="1"/>
  <c r="G2525" i="1"/>
  <c r="G2526" i="1"/>
  <c r="G2527" i="1"/>
  <c r="G2528" i="1"/>
  <c r="G2529" i="1"/>
  <c r="G2530" i="1"/>
  <c r="G2531" i="1"/>
  <c r="G2532" i="1"/>
  <c r="G2533" i="1"/>
  <c r="G2534" i="1"/>
  <c r="G2535" i="1"/>
  <c r="G2536" i="1"/>
  <c r="G2537" i="1"/>
  <c r="G2538" i="1"/>
  <c r="G2539" i="1"/>
  <c r="G2540" i="1"/>
  <c r="G2541" i="1"/>
  <c r="G2542" i="1"/>
  <c r="G2543" i="1"/>
  <c r="G2544" i="1"/>
  <c r="G2545" i="1"/>
  <c r="G2546" i="1"/>
  <c r="G2547" i="1"/>
  <c r="G2548" i="1"/>
  <c r="G2549" i="1"/>
  <c r="G2550" i="1"/>
  <c r="G2551" i="1"/>
  <c r="G2552" i="1"/>
  <c r="G2553" i="1"/>
  <c r="G2554" i="1"/>
  <c r="G2555" i="1"/>
  <c r="G2556" i="1"/>
  <c r="G2557" i="1"/>
  <c r="G2558" i="1"/>
  <c r="G2559" i="1"/>
  <c r="G2560" i="1"/>
  <c r="G2561" i="1"/>
  <c r="G2562" i="1"/>
  <c r="G2563" i="1"/>
  <c r="G2564" i="1"/>
  <c r="G2565" i="1"/>
  <c r="G2566" i="1"/>
  <c r="G2567" i="1"/>
  <c r="G2568" i="1"/>
  <c r="G2569" i="1"/>
  <c r="G2570" i="1"/>
  <c r="G2571" i="1"/>
  <c r="G2572" i="1"/>
  <c r="G2573" i="1"/>
  <c r="G2574" i="1"/>
  <c r="G2575" i="1"/>
  <c r="G2576" i="1"/>
  <c r="G2577" i="1"/>
  <c r="G2578" i="1"/>
  <c r="G2579" i="1"/>
  <c r="G2580" i="1"/>
  <c r="G2581" i="1"/>
  <c r="G2582" i="1"/>
  <c r="G2583" i="1"/>
  <c r="G2584" i="1"/>
  <c r="G2585" i="1"/>
  <c r="G2586" i="1"/>
  <c r="G2587" i="1"/>
  <c r="G2588" i="1"/>
  <c r="G2589" i="1"/>
  <c r="G2590" i="1"/>
  <c r="G2591" i="1"/>
  <c r="G2592" i="1"/>
  <c r="G2593" i="1"/>
  <c r="G2594" i="1"/>
  <c r="G2595" i="1"/>
  <c r="G2596" i="1"/>
  <c r="G2597" i="1"/>
  <c r="G2598" i="1"/>
  <c r="G2599" i="1"/>
  <c r="G2600" i="1"/>
  <c r="G2601" i="1"/>
  <c r="G2602" i="1"/>
  <c r="G2603" i="1"/>
  <c r="G2604" i="1"/>
  <c r="G2605" i="1"/>
  <c r="G2606" i="1"/>
  <c r="G2607" i="1"/>
  <c r="G2608" i="1"/>
  <c r="G2609" i="1"/>
  <c r="G2610" i="1"/>
  <c r="G2611" i="1"/>
  <c r="G2612" i="1"/>
  <c r="G2613" i="1"/>
  <c r="G2614" i="1"/>
  <c r="G2615" i="1"/>
  <c r="G2616" i="1"/>
  <c r="G2617" i="1"/>
  <c r="G2618" i="1"/>
  <c r="G2619" i="1"/>
  <c r="G2620" i="1"/>
  <c r="G2621" i="1"/>
  <c r="G2622" i="1"/>
  <c r="G2623" i="1"/>
  <c r="G2624" i="1"/>
  <c r="G2625" i="1"/>
  <c r="G2626" i="1"/>
  <c r="G2627" i="1"/>
  <c r="G2628" i="1"/>
  <c r="G2629" i="1"/>
  <c r="G2630" i="1"/>
  <c r="G2631" i="1"/>
  <c r="G2632" i="1"/>
  <c r="G2633" i="1"/>
  <c r="G2634" i="1"/>
  <c r="G2635" i="1"/>
  <c r="G2636" i="1"/>
  <c r="G2637" i="1"/>
  <c r="G2638" i="1"/>
  <c r="G2639" i="1"/>
  <c r="G2640" i="1"/>
  <c r="G2641" i="1"/>
  <c r="G2642" i="1"/>
  <c r="G2643" i="1"/>
  <c r="G2644" i="1"/>
  <c r="G2645" i="1"/>
  <c r="G2646" i="1"/>
  <c r="G2647" i="1"/>
  <c r="G2648" i="1"/>
  <c r="G2649" i="1"/>
  <c r="G2650" i="1"/>
  <c r="G2651" i="1"/>
  <c r="G2652" i="1"/>
  <c r="G2653" i="1"/>
  <c r="G2654" i="1"/>
  <c r="G2655" i="1"/>
  <c r="G2656" i="1"/>
  <c r="G2657" i="1"/>
  <c r="G2658" i="1"/>
  <c r="G2659" i="1"/>
  <c r="G2660" i="1"/>
  <c r="G2661" i="1"/>
  <c r="G2662" i="1"/>
  <c r="G2663" i="1"/>
  <c r="G2664" i="1"/>
  <c r="G2665" i="1"/>
  <c r="G2666" i="1"/>
  <c r="G2667" i="1"/>
  <c r="G2668" i="1"/>
  <c r="G2669" i="1"/>
  <c r="G2670" i="1"/>
  <c r="G2671" i="1"/>
  <c r="G2672" i="1"/>
  <c r="G2673" i="1"/>
  <c r="G2674" i="1"/>
  <c r="G2675" i="1"/>
  <c r="G2676" i="1"/>
  <c r="G2677" i="1"/>
  <c r="G2678" i="1"/>
  <c r="G2679" i="1"/>
  <c r="G2680" i="1"/>
  <c r="G2681" i="1"/>
  <c r="G2682" i="1"/>
  <c r="G2683" i="1"/>
  <c r="G2684" i="1"/>
  <c r="G2685" i="1"/>
  <c r="G2686" i="1"/>
  <c r="G2687" i="1"/>
  <c r="G2688" i="1"/>
  <c r="G2689" i="1"/>
  <c r="G2690" i="1"/>
  <c r="G2691" i="1"/>
  <c r="G2692" i="1"/>
  <c r="G2693" i="1"/>
  <c r="G2694" i="1"/>
  <c r="G2695" i="1"/>
  <c r="G2696" i="1"/>
  <c r="G2697" i="1"/>
  <c r="G2698" i="1"/>
  <c r="G2699" i="1"/>
  <c r="G2700" i="1"/>
  <c r="G2701" i="1"/>
  <c r="G2702" i="1"/>
  <c r="G2703" i="1"/>
  <c r="G2704" i="1"/>
  <c r="G2705" i="1"/>
  <c r="G2706" i="1"/>
  <c r="G2707" i="1"/>
  <c r="G2708" i="1"/>
  <c r="G2709" i="1"/>
  <c r="G2710" i="1"/>
  <c r="G2711" i="1"/>
  <c r="G2712" i="1"/>
  <c r="G2713" i="1"/>
  <c r="G2714" i="1"/>
  <c r="G2715" i="1"/>
  <c r="G2716" i="1"/>
  <c r="G2717" i="1"/>
  <c r="G2718" i="1"/>
  <c r="G2719" i="1"/>
  <c r="G2720" i="1"/>
  <c r="G2721" i="1"/>
  <c r="G2722" i="1"/>
  <c r="G2723" i="1"/>
  <c r="G2724" i="1"/>
  <c r="G2725" i="1"/>
  <c r="G2726" i="1"/>
  <c r="G2727" i="1"/>
  <c r="G2728" i="1"/>
  <c r="G2729" i="1"/>
  <c r="G2730" i="1"/>
  <c r="G2731" i="1"/>
  <c r="G2732" i="1"/>
  <c r="G2733" i="1"/>
  <c r="G2734" i="1"/>
  <c r="G2735" i="1"/>
  <c r="G2736" i="1"/>
  <c r="G2737" i="1"/>
  <c r="G2738" i="1"/>
  <c r="G2739" i="1"/>
  <c r="G2740" i="1"/>
  <c r="G2741" i="1"/>
  <c r="G2742" i="1"/>
  <c r="G2743" i="1"/>
  <c r="G2744" i="1"/>
  <c r="G2745" i="1"/>
  <c r="G2746" i="1"/>
  <c r="G2747" i="1"/>
  <c r="G2748" i="1"/>
  <c r="G2749" i="1"/>
  <c r="G2750" i="1"/>
  <c r="G2751" i="1"/>
  <c r="G2752" i="1"/>
  <c r="G2753" i="1"/>
  <c r="G2754" i="1"/>
  <c r="G2755" i="1"/>
  <c r="G2756" i="1"/>
  <c r="G2757" i="1"/>
  <c r="G2758" i="1"/>
  <c r="G2759" i="1"/>
  <c r="G2760" i="1"/>
  <c r="G2761" i="1"/>
  <c r="G2762" i="1"/>
  <c r="G2763" i="1"/>
  <c r="G2764" i="1"/>
  <c r="G2765" i="1"/>
  <c r="G2766" i="1"/>
  <c r="G2767" i="1"/>
  <c r="G2768" i="1"/>
  <c r="G2769" i="1"/>
  <c r="G2770" i="1"/>
  <c r="G2771" i="1"/>
  <c r="G2772" i="1"/>
  <c r="G2773" i="1"/>
  <c r="G2774" i="1"/>
  <c r="G2775" i="1"/>
  <c r="G2776" i="1"/>
  <c r="G2777" i="1"/>
  <c r="G2778" i="1"/>
  <c r="G2779" i="1"/>
  <c r="G2780" i="1"/>
  <c r="G2781" i="1"/>
  <c r="G2782" i="1"/>
  <c r="G2783" i="1"/>
  <c r="G2784" i="1"/>
  <c r="G2785" i="1"/>
  <c r="G2786" i="1"/>
  <c r="G2787" i="1"/>
  <c r="G2788" i="1"/>
  <c r="G2789" i="1"/>
  <c r="G2790" i="1"/>
  <c r="G2791" i="1"/>
  <c r="G2792" i="1"/>
  <c r="G2793" i="1"/>
  <c r="G2794" i="1"/>
  <c r="G2795" i="1"/>
  <c r="G2796" i="1"/>
  <c r="G2797" i="1"/>
  <c r="G2798" i="1"/>
  <c r="G2799" i="1"/>
  <c r="G2800" i="1"/>
  <c r="G2801" i="1"/>
  <c r="G2802" i="1"/>
  <c r="G2803" i="1"/>
  <c r="G2804" i="1"/>
  <c r="G2805" i="1"/>
  <c r="G2806" i="1"/>
  <c r="G2807" i="1"/>
  <c r="G2808" i="1"/>
  <c r="G2809" i="1"/>
  <c r="G2810" i="1"/>
  <c r="G2811" i="1"/>
  <c r="G2812" i="1"/>
  <c r="G2813" i="1"/>
  <c r="G2814" i="1"/>
  <c r="G2815" i="1"/>
  <c r="G2816" i="1"/>
  <c r="G2817" i="1"/>
  <c r="G2818" i="1"/>
  <c r="G2819" i="1"/>
  <c r="G2820" i="1"/>
  <c r="G2821" i="1"/>
  <c r="G2822" i="1"/>
  <c r="G2823" i="1"/>
  <c r="G2824" i="1"/>
  <c r="G2825" i="1"/>
  <c r="G2826" i="1"/>
  <c r="G2827" i="1"/>
  <c r="G2828" i="1"/>
  <c r="G2829" i="1"/>
  <c r="G2830" i="1"/>
  <c r="G2831" i="1"/>
  <c r="G2832" i="1"/>
  <c r="G2833" i="1"/>
  <c r="G2834" i="1"/>
  <c r="G2835" i="1"/>
  <c r="G2836" i="1"/>
  <c r="G2837" i="1"/>
  <c r="G2838" i="1"/>
  <c r="G2839" i="1"/>
  <c r="G2840" i="1"/>
  <c r="G2841" i="1"/>
  <c r="G2842" i="1"/>
  <c r="G2843" i="1"/>
  <c r="G2844" i="1"/>
  <c r="G2845" i="1"/>
  <c r="G2846" i="1"/>
  <c r="G2847" i="1"/>
  <c r="G2848" i="1"/>
  <c r="G2849" i="1"/>
  <c r="G2850" i="1"/>
  <c r="G2851" i="1"/>
  <c r="G2852" i="1"/>
  <c r="G2853" i="1"/>
  <c r="G2854" i="1"/>
  <c r="G2855" i="1"/>
  <c r="G2856" i="1"/>
  <c r="G2857" i="1"/>
  <c r="G2858" i="1"/>
  <c r="G2859" i="1"/>
  <c r="G2860" i="1"/>
  <c r="G2861" i="1"/>
  <c r="G2862" i="1"/>
  <c r="G2863" i="1"/>
  <c r="G2864" i="1"/>
  <c r="G2865" i="1"/>
  <c r="G2866" i="1"/>
  <c r="G2867" i="1"/>
  <c r="G2868" i="1"/>
  <c r="G2869" i="1"/>
  <c r="G2870" i="1"/>
  <c r="G2871" i="1"/>
  <c r="G2872" i="1"/>
  <c r="G2873" i="1"/>
  <c r="G2874" i="1"/>
  <c r="G2875" i="1"/>
  <c r="G2876" i="1"/>
  <c r="G2877" i="1"/>
  <c r="G2878" i="1"/>
  <c r="G2879" i="1"/>
  <c r="G2880" i="1"/>
  <c r="G2881" i="1"/>
  <c r="G2882" i="1"/>
  <c r="G2883" i="1"/>
  <c r="G2884" i="1"/>
  <c r="G2885" i="1"/>
  <c r="G2886" i="1"/>
  <c r="G2887" i="1"/>
  <c r="G2888" i="1"/>
  <c r="G2889" i="1"/>
  <c r="G2890" i="1"/>
  <c r="G2891" i="1"/>
  <c r="G3" i="1"/>
  <c r="W3" i="1"/>
  <c r="X3" i="1" s="1"/>
  <c r="S4" i="1" l="1"/>
  <c r="Y4" i="1" s="1"/>
  <c r="R539" i="1"/>
  <c r="R308" i="1"/>
  <c r="R148" i="1"/>
  <c r="R8" i="1"/>
  <c r="Y3" i="1"/>
  <c r="R147" i="1"/>
  <c r="R151" i="1"/>
  <c r="R116" i="1"/>
  <c r="R1719" i="1"/>
  <c r="R2014" i="1"/>
  <c r="R10" i="1"/>
  <c r="R91" i="1"/>
  <c r="R115" i="1"/>
  <c r="R474" i="1"/>
  <c r="R244" i="1"/>
  <c r="R7" i="1"/>
  <c r="R52" i="1"/>
  <c r="R55" i="1"/>
  <c r="R309" i="1"/>
  <c r="R154" i="1"/>
  <c r="R249" i="1"/>
  <c r="R857" i="1"/>
  <c r="R152" i="1"/>
  <c r="R377" i="1"/>
  <c r="R379" i="1"/>
  <c r="R1390" i="1"/>
  <c r="R2040" i="1"/>
  <c r="R2517" i="1"/>
  <c r="R1126" i="1"/>
  <c r="R2453" i="1"/>
  <c r="R47" i="1"/>
  <c r="R2524" i="1"/>
  <c r="R150" i="1"/>
  <c r="R2849" i="1"/>
  <c r="R1519" i="1"/>
  <c r="R2395" i="1"/>
  <c r="R1752" i="1"/>
  <c r="R1976" i="1"/>
  <c r="R858" i="1"/>
  <c r="R313" i="1"/>
  <c r="R340" i="1"/>
  <c r="R696" i="1"/>
  <c r="R88" i="1"/>
  <c r="R2375" i="1"/>
  <c r="R601" i="1"/>
  <c r="R1346" i="1"/>
  <c r="R537" i="1"/>
  <c r="R248" i="1"/>
  <c r="R149" i="1"/>
  <c r="R468" i="1"/>
  <c r="R276" i="1"/>
  <c r="R375" i="1"/>
  <c r="R251" i="1"/>
  <c r="R51" i="1"/>
  <c r="R958" i="1"/>
  <c r="R1854" i="1"/>
  <c r="R2875" i="1"/>
  <c r="R1127" i="1"/>
  <c r="R343" i="1"/>
  <c r="R250" i="1"/>
  <c r="R24" i="1"/>
  <c r="R859" i="1"/>
  <c r="R759" i="1"/>
  <c r="R1079" i="1"/>
  <c r="R1909" i="1"/>
  <c r="R2358" i="1"/>
  <c r="R2709" i="1"/>
  <c r="R2416" i="1"/>
  <c r="R1740" i="1"/>
  <c r="R655" i="1"/>
  <c r="R2145" i="1"/>
  <c r="R1643" i="1"/>
  <c r="R1500" i="1"/>
  <c r="R830" i="1"/>
  <c r="R1982" i="1"/>
  <c r="R41" i="1"/>
  <c r="R526" i="1"/>
  <c r="R874" i="1"/>
  <c r="R1051" i="1"/>
  <c r="R1211" i="1"/>
  <c r="R1620" i="1"/>
  <c r="R2549" i="1"/>
  <c r="R2673" i="1"/>
  <c r="R1066" i="1"/>
  <c r="R1549" i="1"/>
  <c r="R743" i="1"/>
  <c r="R1381" i="1"/>
  <c r="R1846" i="1"/>
  <c r="R2252" i="1"/>
  <c r="R697" i="1"/>
  <c r="R2333" i="1"/>
  <c r="R1501" i="1"/>
  <c r="R553" i="1"/>
  <c r="R622" i="1"/>
  <c r="R1599" i="1"/>
  <c r="R1888" i="1"/>
  <c r="R2814" i="1"/>
  <c r="R2287" i="1"/>
  <c r="R1323" i="1"/>
  <c r="R2302" i="1"/>
  <c r="R2348" i="1"/>
  <c r="R26" i="1"/>
  <c r="R1709" i="1"/>
  <c r="R1581" i="1"/>
  <c r="R371" i="1"/>
  <c r="R1895" i="1"/>
  <c r="R1550" i="1"/>
  <c r="R376" i="1"/>
  <c r="R312" i="1"/>
  <c r="R123" i="1"/>
  <c r="R704" i="1"/>
  <c r="R252" i="1"/>
  <c r="R1445" i="1"/>
  <c r="R1526" i="1"/>
  <c r="R1157" i="1"/>
  <c r="R2519" i="1"/>
  <c r="R1275" i="1"/>
  <c r="R1533" i="1"/>
  <c r="R2429" i="1"/>
  <c r="R1836" i="1"/>
  <c r="R292" i="1"/>
  <c r="R977" i="1"/>
  <c r="R239" i="1"/>
  <c r="R2807" i="1"/>
  <c r="R646" i="1"/>
  <c r="R1518" i="1"/>
  <c r="R217" i="1"/>
  <c r="R279" i="1"/>
  <c r="R1541" i="1"/>
  <c r="R2116" i="1"/>
  <c r="R113" i="1"/>
  <c r="R408" i="1"/>
  <c r="R50" i="1"/>
  <c r="R1928" i="1"/>
  <c r="R2312" i="1"/>
  <c r="R2379" i="1"/>
  <c r="R639" i="1"/>
  <c r="R2043" i="1"/>
  <c r="R2711" i="1"/>
  <c r="R2820" i="1"/>
  <c r="R951" i="1"/>
  <c r="R2652" i="1"/>
  <c r="R2721" i="1"/>
  <c r="R23" i="1"/>
  <c r="R311" i="1"/>
  <c r="R86" i="1"/>
  <c r="S6" i="1"/>
  <c r="Y6" i="1" s="1"/>
  <c r="R703" i="1"/>
  <c r="R2629" i="1"/>
  <c r="R46" i="1"/>
  <c r="R1829" i="1"/>
  <c r="R2675" i="1"/>
  <c r="R860" i="1"/>
  <c r="R2224" i="1"/>
  <c r="R216" i="1"/>
  <c r="R184" i="1"/>
  <c r="R90" i="1"/>
  <c r="R2780" i="1"/>
  <c r="R1455" i="1"/>
  <c r="R310" i="1"/>
  <c r="R716" i="1"/>
  <c r="R633" i="1"/>
  <c r="R2470" i="1"/>
  <c r="R2435" i="1"/>
  <c r="R1456" i="1"/>
  <c r="R482" i="1"/>
  <c r="R497" i="1"/>
  <c r="R407" i="1"/>
  <c r="R438" i="1"/>
  <c r="R187" i="1"/>
  <c r="R219" i="1"/>
  <c r="R246" i="1"/>
  <c r="R470" i="1"/>
  <c r="R306" i="1"/>
  <c r="R374" i="1"/>
  <c r="R467" i="1"/>
  <c r="R307" i="1"/>
  <c r="R87" i="1"/>
  <c r="R378" i="1"/>
  <c r="R1560" i="1"/>
  <c r="R988" i="1"/>
  <c r="R2386" i="1"/>
  <c r="R2719" i="1"/>
  <c r="S8" i="1"/>
  <c r="R856" i="1"/>
  <c r="R227" i="1"/>
  <c r="R881" i="1"/>
  <c r="R1310" i="1"/>
  <c r="R2165" i="1"/>
  <c r="R1623" i="1"/>
  <c r="R2525" i="1"/>
  <c r="R1298" i="1"/>
  <c r="R1398" i="1"/>
  <c r="R211" i="1"/>
  <c r="R405" i="1"/>
  <c r="R280" i="1"/>
  <c r="R2255" i="1"/>
  <c r="R220" i="1"/>
  <c r="R1624" i="1"/>
  <c r="R247" i="1"/>
  <c r="R186" i="1"/>
  <c r="R11" i="1"/>
  <c r="R877" i="1"/>
  <c r="R2029" i="1"/>
  <c r="R473" i="1"/>
  <c r="R472" i="1"/>
  <c r="R342" i="1"/>
  <c r="R437" i="1"/>
  <c r="R475" i="1"/>
  <c r="R19" i="1"/>
  <c r="R406" i="1"/>
  <c r="R316" i="1"/>
  <c r="R182" i="1"/>
  <c r="R314" i="1"/>
  <c r="R315" i="1"/>
  <c r="R1190" i="1"/>
  <c r="R1287" i="1"/>
  <c r="R2021" i="1"/>
  <c r="R2268" i="1"/>
  <c r="R1790" i="1"/>
  <c r="R922" i="1"/>
  <c r="R1297" i="1"/>
  <c r="R1362" i="1"/>
  <c r="R2423" i="1"/>
  <c r="R2717" i="1"/>
  <c r="R815" i="1"/>
  <c r="R1067" i="1"/>
  <c r="R2031" i="1"/>
  <c r="R2508" i="1"/>
  <c r="R1013" i="1"/>
  <c r="R2495" i="1"/>
  <c r="R2318" i="1"/>
  <c r="R339" i="1"/>
  <c r="R9" i="1"/>
  <c r="R2257" i="1"/>
  <c r="R471" i="1"/>
  <c r="R242" i="1"/>
  <c r="R2669" i="1"/>
  <c r="R214" i="1"/>
  <c r="R215" i="1"/>
  <c r="R372" i="1"/>
  <c r="R373" i="1"/>
  <c r="R808" i="1"/>
  <c r="R443" i="1"/>
  <c r="R441" i="1"/>
  <c r="R2436" i="1"/>
  <c r="R370" i="1"/>
  <c r="R442" i="1"/>
  <c r="R566" i="1"/>
  <c r="R1112" i="1"/>
  <c r="R894" i="1"/>
  <c r="R392" i="1"/>
  <c r="R670" i="1"/>
  <c r="R1182" i="1"/>
  <c r="R2008" i="1"/>
  <c r="R2616" i="1"/>
  <c r="R1057" i="1"/>
  <c r="R2768" i="1"/>
  <c r="R404" i="1"/>
  <c r="R939" i="1"/>
  <c r="R275" i="1"/>
  <c r="R494" i="1"/>
  <c r="R695" i="1"/>
  <c r="R1797" i="1"/>
  <c r="R1973" i="1"/>
  <c r="R2039" i="1"/>
  <c r="R2104" i="1"/>
  <c r="R2280" i="1"/>
  <c r="R2344" i="1"/>
  <c r="R2646" i="1"/>
  <c r="R2775" i="1"/>
  <c r="R1163" i="1"/>
  <c r="R2507" i="1"/>
  <c r="R2092" i="1"/>
  <c r="R73" i="1"/>
  <c r="R199" i="1"/>
  <c r="R330" i="1"/>
  <c r="R420" i="1"/>
  <c r="R607" i="1"/>
  <c r="R686" i="1"/>
  <c r="R768" i="1"/>
  <c r="R873" i="1"/>
  <c r="R985" i="1"/>
  <c r="R1230" i="1"/>
  <c r="R1727" i="1"/>
  <c r="R175" i="1"/>
  <c r="R632" i="1"/>
  <c r="R1912" i="1"/>
  <c r="R2485" i="1"/>
  <c r="R2805" i="1"/>
  <c r="R421" i="1"/>
  <c r="R2060" i="1"/>
  <c r="R1035" i="1"/>
  <c r="R1934" i="1"/>
  <c r="R2190" i="1"/>
  <c r="R2848" i="1"/>
  <c r="R240" i="1"/>
  <c r="R368" i="1"/>
  <c r="R2251" i="1"/>
  <c r="R1373" i="1"/>
  <c r="R1886" i="1"/>
  <c r="R2140" i="1"/>
  <c r="R2589" i="1"/>
  <c r="R2050" i="1"/>
  <c r="R2095" i="1"/>
  <c r="R2380" i="1"/>
  <c r="R2431" i="1"/>
  <c r="R2497" i="1"/>
  <c r="R2622" i="1"/>
  <c r="R2877" i="1"/>
  <c r="R1978" i="1"/>
  <c r="R2051" i="1"/>
  <c r="R2188" i="1"/>
  <c r="R2111" i="1"/>
  <c r="R1001" i="1"/>
  <c r="R1644" i="1"/>
  <c r="R1400" i="1"/>
  <c r="R89" i="1"/>
  <c r="R15" i="1"/>
  <c r="R16" i="1"/>
  <c r="R13" i="1"/>
  <c r="R12" i="1"/>
  <c r="R14" i="1"/>
  <c r="R1893" i="1"/>
  <c r="R1894" i="1"/>
  <c r="R85" i="1"/>
  <c r="R84" i="1"/>
  <c r="R83" i="1"/>
  <c r="R823" i="1"/>
  <c r="R241" i="1"/>
  <c r="R403" i="1"/>
  <c r="R213" i="1"/>
  <c r="R212" i="1"/>
  <c r="R181" i="1"/>
  <c r="R2114" i="1"/>
  <c r="R341" i="1"/>
  <c r="R469" i="1"/>
  <c r="R180" i="1"/>
  <c r="R1457" i="1"/>
  <c r="R2720" i="1"/>
  <c r="R2112" i="1"/>
  <c r="R997" i="1"/>
  <c r="R1279" i="1"/>
  <c r="R138" i="1"/>
  <c r="R329" i="1"/>
  <c r="R1150" i="1"/>
  <c r="R1615" i="1"/>
  <c r="R1096" i="1"/>
  <c r="R846" i="1"/>
  <c r="R1870" i="1"/>
  <c r="R2533" i="1"/>
  <c r="R1546" i="1"/>
  <c r="R1086" i="1"/>
  <c r="R2812" i="1"/>
  <c r="R1397" i="1"/>
  <c r="R2412" i="1"/>
  <c r="R277" i="1"/>
  <c r="R278" i="1"/>
  <c r="R436" i="1"/>
  <c r="R434" i="1"/>
  <c r="R435" i="1"/>
  <c r="R243" i="1"/>
  <c r="R245" i="1"/>
  <c r="R2115" i="1"/>
  <c r="R1534" i="1"/>
  <c r="R59" i="1"/>
  <c r="R60" i="1"/>
  <c r="R21" i="1"/>
  <c r="R22" i="1"/>
  <c r="R2113" i="1"/>
  <c r="R18" i="1"/>
  <c r="S5" i="1"/>
  <c r="Y5" i="1" s="1"/>
  <c r="R1064" i="1"/>
  <c r="R1255" i="1"/>
  <c r="R1591" i="1"/>
  <c r="R1704" i="1"/>
  <c r="R1878" i="1"/>
  <c r="R1989" i="1"/>
  <c r="R2069" i="1"/>
  <c r="R2136" i="1"/>
  <c r="R2357" i="1"/>
  <c r="R2647" i="1"/>
  <c r="R2789" i="1"/>
  <c r="R1356" i="1"/>
  <c r="R2651" i="1"/>
  <c r="R1405" i="1"/>
  <c r="R1918" i="1"/>
  <c r="R2559" i="1"/>
  <c r="R2460" i="1"/>
  <c r="R201" i="1"/>
  <c r="R590" i="1"/>
  <c r="R1065" i="1"/>
  <c r="R1647" i="1"/>
  <c r="R111" i="1"/>
  <c r="R727" i="1"/>
  <c r="R1592" i="1"/>
  <c r="R1943" i="1"/>
  <c r="R2664" i="1"/>
  <c r="R2743" i="1"/>
  <c r="R717" i="1"/>
  <c r="R1998" i="1"/>
  <c r="R2445" i="1"/>
  <c r="R112" i="1"/>
  <c r="R1479" i="1"/>
  <c r="R2600" i="1"/>
  <c r="R2689" i="1"/>
  <c r="R1999" i="1"/>
  <c r="R1931" i="1"/>
  <c r="R1837" i="1"/>
  <c r="R2052" i="1"/>
  <c r="R218" i="1"/>
  <c r="R54" i="1"/>
  <c r="R58" i="1"/>
  <c r="R57" i="1"/>
  <c r="R2117" i="1"/>
  <c r="R179" i="1"/>
  <c r="R178" i="1"/>
  <c r="R185" i="1"/>
  <c r="R183" i="1"/>
  <c r="R2053" i="1"/>
  <c r="R661" i="1"/>
  <c r="R662" i="1"/>
  <c r="R369" i="1"/>
  <c r="R119" i="1"/>
  <c r="R122" i="1"/>
  <c r="R117" i="1"/>
  <c r="R118" i="1"/>
  <c r="R120" i="1"/>
  <c r="R121" i="1"/>
  <c r="R440" i="1"/>
  <c r="R439" i="1"/>
  <c r="R1299" i="1"/>
  <c r="R56" i="1"/>
  <c r="R53" i="1"/>
  <c r="R114" i="1"/>
  <c r="R20" i="1"/>
  <c r="R2256" i="1"/>
  <c r="R17" i="1"/>
  <c r="R188" i="1"/>
  <c r="R461" i="1"/>
  <c r="R459" i="1"/>
  <c r="R458" i="1"/>
  <c r="R460" i="1"/>
  <c r="R534" i="1"/>
  <c r="R535" i="1"/>
  <c r="R536" i="1"/>
  <c r="R598" i="1"/>
  <c r="R597" i="1"/>
  <c r="R724" i="1"/>
  <c r="R725" i="1"/>
  <c r="R726" i="1"/>
  <c r="R723" i="1"/>
  <c r="R964" i="1"/>
  <c r="R967" i="1"/>
  <c r="R963" i="1"/>
  <c r="R965" i="1"/>
  <c r="R966" i="1"/>
  <c r="R962" i="1"/>
  <c r="R1415" i="1"/>
  <c r="R1414" i="1"/>
  <c r="R1492" i="1"/>
  <c r="R1493" i="1"/>
  <c r="R1488" i="1"/>
  <c r="R1489" i="1"/>
  <c r="R1491" i="1"/>
  <c r="R1490" i="1"/>
  <c r="R2294" i="1"/>
  <c r="R1283" i="1"/>
  <c r="R1284" i="1"/>
  <c r="R1285" i="1"/>
  <c r="R1355" i="1"/>
  <c r="R1354" i="1"/>
  <c r="R923" i="1"/>
  <c r="R924" i="1"/>
  <c r="R133" i="1"/>
  <c r="R1257" i="1"/>
  <c r="R1259" i="1"/>
  <c r="R1258" i="1"/>
  <c r="R2569" i="1"/>
  <c r="R2568" i="1"/>
  <c r="R508" i="1"/>
  <c r="R509" i="1"/>
  <c r="R766" i="1"/>
  <c r="R767" i="1"/>
  <c r="R1021" i="1"/>
  <c r="R1020" i="1"/>
  <c r="R1018" i="1"/>
  <c r="R1019" i="1"/>
  <c r="R1662" i="1"/>
  <c r="R1661" i="1"/>
  <c r="R2172" i="1"/>
  <c r="R2174" i="1"/>
  <c r="R2173" i="1"/>
  <c r="R2830" i="1"/>
  <c r="R2831" i="1"/>
  <c r="R100" i="1"/>
  <c r="R99" i="1"/>
  <c r="R98" i="1"/>
  <c r="R137" i="1"/>
  <c r="R289" i="1"/>
  <c r="R290" i="1"/>
  <c r="R360" i="1"/>
  <c r="R415" i="1"/>
  <c r="R416" i="1"/>
  <c r="R417" i="1"/>
  <c r="R483" i="1"/>
  <c r="R485" i="1"/>
  <c r="R484" i="1"/>
  <c r="R486" i="1"/>
  <c r="R487" i="1"/>
  <c r="R488" i="1"/>
  <c r="R712" i="1"/>
  <c r="R713" i="1"/>
  <c r="R760" i="1"/>
  <c r="R761" i="1"/>
  <c r="R762" i="1"/>
  <c r="R889" i="1"/>
  <c r="R888" i="1"/>
  <c r="R946" i="1"/>
  <c r="R947" i="1"/>
  <c r="R1010" i="1"/>
  <c r="R1007" i="1"/>
  <c r="R1008" i="1"/>
  <c r="R1009" i="1"/>
  <c r="R1031" i="1"/>
  <c r="R1029" i="1"/>
  <c r="R1030" i="1"/>
  <c r="R1033" i="1"/>
  <c r="R1032" i="1"/>
  <c r="R1034" i="1"/>
  <c r="R1135" i="1"/>
  <c r="R1137" i="1"/>
  <c r="R1136" i="1"/>
  <c r="R1185" i="1"/>
  <c r="R1186" i="1"/>
  <c r="R1201" i="1"/>
  <c r="R1225" i="1"/>
  <c r="R1274" i="1"/>
  <c r="R1359" i="1"/>
  <c r="R1361" i="1"/>
  <c r="R1360" i="1"/>
  <c r="R1393" i="1"/>
  <c r="R1396" i="1"/>
  <c r="R1392" i="1"/>
  <c r="R1391" i="1"/>
  <c r="R1395" i="1"/>
  <c r="R1394" i="1"/>
  <c r="R1440" i="1"/>
  <c r="R1439" i="1"/>
  <c r="R1438" i="1"/>
  <c r="R1585" i="1"/>
  <c r="R1587" i="1"/>
  <c r="R1584" i="1"/>
  <c r="R1586" i="1"/>
  <c r="R1746" i="1"/>
  <c r="R1747" i="1"/>
  <c r="R1796" i="1"/>
  <c r="R1795" i="1"/>
  <c r="R1794" i="1"/>
  <c r="R1841" i="1"/>
  <c r="R1839" i="1"/>
  <c r="R1843" i="1"/>
  <c r="R1842" i="1"/>
  <c r="R1840" i="1"/>
  <c r="R205" i="1"/>
  <c r="R204" i="1"/>
  <c r="R203" i="1"/>
  <c r="R202" i="1"/>
  <c r="R303" i="1"/>
  <c r="R302" i="1"/>
  <c r="R396" i="1"/>
  <c r="R397" i="1"/>
  <c r="R395" i="1"/>
  <c r="R394" i="1"/>
  <c r="R496" i="1"/>
  <c r="R495" i="1"/>
  <c r="R936" i="1"/>
  <c r="R933" i="1"/>
  <c r="R935" i="1"/>
  <c r="R934" i="1"/>
  <c r="R1221" i="1"/>
  <c r="R1222" i="1"/>
  <c r="R1527" i="1"/>
  <c r="R1733" i="1"/>
  <c r="R1735" i="1"/>
  <c r="R1734" i="1"/>
  <c r="R2341" i="1"/>
  <c r="R2500" i="1"/>
  <c r="R2501" i="1"/>
  <c r="R2499" i="1"/>
  <c r="R2823" i="1"/>
  <c r="R2822" i="1"/>
  <c r="R2821" i="1"/>
  <c r="R2885" i="1"/>
  <c r="R1413" i="1"/>
  <c r="R102" i="1"/>
  <c r="R1442" i="1"/>
  <c r="R2427" i="1"/>
  <c r="R2426" i="1"/>
  <c r="R2424" i="1"/>
  <c r="R2425" i="1"/>
  <c r="R1563" i="1"/>
  <c r="R1564" i="1"/>
  <c r="R1562" i="1"/>
  <c r="R1561" i="1"/>
  <c r="R1513" i="1"/>
  <c r="R1515" i="1"/>
  <c r="R1514" i="1"/>
  <c r="R1813" i="1"/>
  <c r="R1815" i="1"/>
  <c r="R1816" i="1"/>
  <c r="R1817" i="1"/>
  <c r="R1814" i="1"/>
  <c r="R2281" i="1"/>
  <c r="R2282" i="1"/>
  <c r="R2283" i="1"/>
  <c r="R974" i="1"/>
  <c r="R1229" i="1"/>
  <c r="R1228" i="1"/>
  <c r="R1487" i="1"/>
  <c r="R1486" i="1"/>
  <c r="R1742" i="1"/>
  <c r="R1741" i="1"/>
  <c r="R2155" i="1"/>
  <c r="R2156" i="1"/>
  <c r="R103" i="1"/>
  <c r="R295" i="1"/>
  <c r="R296" i="1"/>
  <c r="R387" i="1"/>
  <c r="R388" i="1"/>
  <c r="R386" i="1"/>
  <c r="R528" i="1"/>
  <c r="R527" i="1"/>
  <c r="R530" i="1"/>
  <c r="R529" i="1"/>
  <c r="R634" i="1"/>
  <c r="R637" i="1"/>
  <c r="R636" i="1"/>
  <c r="R638" i="1"/>
  <c r="R880" i="1"/>
  <c r="R879" i="1"/>
  <c r="R1102" i="1"/>
  <c r="R1143" i="1"/>
  <c r="R1144" i="1"/>
  <c r="R1145" i="1"/>
  <c r="R1142" i="1"/>
  <c r="R206" i="1"/>
  <c r="R270" i="1"/>
  <c r="R520" i="1"/>
  <c r="R519" i="1"/>
  <c r="R611" i="1"/>
  <c r="R613" i="1"/>
  <c r="R612" i="1"/>
  <c r="R614" i="1"/>
  <c r="R711" i="1"/>
  <c r="R774" i="1"/>
  <c r="R819" i="1"/>
  <c r="R821" i="1"/>
  <c r="R820" i="1"/>
  <c r="R822" i="1"/>
  <c r="R902" i="1"/>
  <c r="R980" i="1"/>
  <c r="R979" i="1"/>
  <c r="R978" i="1"/>
  <c r="R981" i="1"/>
  <c r="R1077" i="1"/>
  <c r="R1078" i="1"/>
  <c r="R1125" i="1"/>
  <c r="R1205" i="1"/>
  <c r="R1335" i="1"/>
  <c r="R1334" i="1"/>
  <c r="R1365" i="1"/>
  <c r="R1716" i="1"/>
  <c r="R1717" i="1"/>
  <c r="R1715" i="1"/>
  <c r="R1714" i="1"/>
  <c r="R1718" i="1"/>
  <c r="R1845" i="1"/>
  <c r="R1844" i="1"/>
  <c r="R1911" i="1"/>
  <c r="R1960" i="1"/>
  <c r="R1958" i="1"/>
  <c r="R1957" i="1"/>
  <c r="R1959" i="1"/>
  <c r="R2023" i="1"/>
  <c r="R2022" i="1"/>
  <c r="R2088" i="1"/>
  <c r="R2133" i="1"/>
  <c r="R2232" i="1"/>
  <c r="R2231" i="1"/>
  <c r="R2295" i="1"/>
  <c r="R2343" i="1"/>
  <c r="R2342" i="1"/>
  <c r="R2645" i="1"/>
  <c r="R2710" i="1"/>
  <c r="R2806" i="1"/>
  <c r="R1868" i="1"/>
  <c r="R1923" i="1"/>
  <c r="R2128" i="1"/>
  <c r="R2129" i="1"/>
  <c r="R2267" i="1"/>
  <c r="R583" i="1"/>
  <c r="R584" i="1"/>
  <c r="R587" i="1"/>
  <c r="R585" i="1"/>
  <c r="R586" i="1"/>
  <c r="R2891" i="1"/>
  <c r="R454" i="1"/>
  <c r="R453" i="1"/>
  <c r="R1787" i="1"/>
  <c r="R733" i="1"/>
  <c r="R1177" i="1"/>
  <c r="R1179" i="1"/>
  <c r="R1180" i="1"/>
  <c r="R1178" i="1"/>
  <c r="R1181" i="1"/>
  <c r="R1437" i="1"/>
  <c r="R1691" i="1"/>
  <c r="R1693" i="1"/>
  <c r="R1694" i="1"/>
  <c r="R1692" i="1"/>
  <c r="R1690" i="1"/>
  <c r="R1949" i="1"/>
  <c r="R1950" i="1"/>
  <c r="R2205" i="1"/>
  <c r="R2206" i="1"/>
  <c r="R2671" i="1"/>
  <c r="R2220" i="1"/>
  <c r="R2219" i="1"/>
  <c r="R70" i="1"/>
  <c r="R71" i="1"/>
  <c r="R134" i="1"/>
  <c r="R136" i="1"/>
  <c r="R135" i="1"/>
  <c r="R233" i="1"/>
  <c r="R323" i="1"/>
  <c r="R419" i="1"/>
  <c r="R418" i="1"/>
  <c r="R480" i="1"/>
  <c r="R479" i="1"/>
  <c r="R481" i="1"/>
  <c r="R478" i="1"/>
  <c r="R477" i="1"/>
  <c r="R531" i="1"/>
  <c r="R559" i="1"/>
  <c r="R560" i="1"/>
  <c r="R561" i="1"/>
  <c r="R596" i="1"/>
  <c r="R595" i="1"/>
  <c r="R656" i="1"/>
  <c r="R657" i="1"/>
  <c r="R745" i="1"/>
  <c r="R744" i="1"/>
  <c r="R803" i="1"/>
  <c r="R802" i="1"/>
  <c r="R832" i="1"/>
  <c r="R831" i="1"/>
  <c r="R833" i="1"/>
  <c r="R867" i="1"/>
  <c r="R866" i="1"/>
  <c r="R926" i="1"/>
  <c r="R927" i="1"/>
  <c r="R928" i="1"/>
  <c r="R929" i="1"/>
  <c r="R925" i="1"/>
  <c r="R930" i="1"/>
  <c r="R969" i="1"/>
  <c r="R1038" i="1"/>
  <c r="R1073" i="1"/>
  <c r="R1097" i="1"/>
  <c r="R1161" i="1"/>
  <c r="R1162" i="1"/>
  <c r="R1214" i="1"/>
  <c r="R1212" i="1"/>
  <c r="R1213" i="1"/>
  <c r="R1262" i="1"/>
  <c r="R1313" i="1"/>
  <c r="R1371" i="1"/>
  <c r="R1370" i="1"/>
  <c r="R1369" i="1"/>
  <c r="R1368" i="1"/>
  <c r="R1483" i="1"/>
  <c r="R1482" i="1"/>
  <c r="R1480" i="1"/>
  <c r="R1481" i="1"/>
  <c r="R1540" i="1"/>
  <c r="R1536" i="1"/>
  <c r="R1539" i="1"/>
  <c r="R1535" i="1"/>
  <c r="R1538" i="1"/>
  <c r="R1537" i="1"/>
  <c r="R1632" i="1"/>
  <c r="R1673" i="1"/>
  <c r="R1672" i="1"/>
  <c r="R1728" i="1"/>
  <c r="R1729" i="1"/>
  <c r="R1730" i="1"/>
  <c r="R708" i="1"/>
  <c r="R707" i="1"/>
  <c r="R709" i="1"/>
  <c r="R710" i="1"/>
  <c r="R705" i="1"/>
  <c r="R706" i="1"/>
  <c r="R1925" i="1"/>
  <c r="R1857" i="1"/>
  <c r="R1856" i="1"/>
  <c r="R1892" i="1"/>
  <c r="R1891" i="1"/>
  <c r="R1890" i="1"/>
  <c r="R1940" i="1"/>
  <c r="R1970" i="1"/>
  <c r="R2068" i="1"/>
  <c r="R2067" i="1"/>
  <c r="R2066" i="1"/>
  <c r="R2131" i="1"/>
  <c r="R2132" i="1"/>
  <c r="R2130" i="1"/>
  <c r="R2179" i="1"/>
  <c r="R2180" i="1"/>
  <c r="R2177" i="1"/>
  <c r="R2178" i="1"/>
  <c r="R2243" i="1"/>
  <c r="R2335" i="1"/>
  <c r="R2334" i="1"/>
  <c r="R2371" i="1"/>
  <c r="R2391" i="1"/>
  <c r="R2389" i="1"/>
  <c r="R2392" i="1"/>
  <c r="R2393" i="1"/>
  <c r="R2390" i="1"/>
  <c r="R2430" i="1"/>
  <c r="R2493" i="1"/>
  <c r="R2494" i="1"/>
  <c r="R2492" i="1"/>
  <c r="R2545" i="1"/>
  <c r="R2546" i="1"/>
  <c r="R2544" i="1"/>
  <c r="R2579" i="1"/>
  <c r="R2580" i="1"/>
  <c r="R2625" i="1"/>
  <c r="R2624" i="1"/>
  <c r="R2627" i="1"/>
  <c r="R2626" i="1"/>
  <c r="R2648" i="1"/>
  <c r="R2649" i="1"/>
  <c r="R2650" i="1"/>
  <c r="R2708" i="1"/>
  <c r="R2707" i="1"/>
  <c r="R2706" i="1"/>
  <c r="R2749" i="1"/>
  <c r="R2750" i="1"/>
  <c r="R2802" i="1"/>
  <c r="R2801" i="1"/>
  <c r="R2800" i="1"/>
  <c r="R2865" i="1"/>
  <c r="R2864" i="1"/>
  <c r="R2236" i="1"/>
  <c r="R2235" i="1"/>
  <c r="R82" i="1"/>
  <c r="R81" i="1"/>
  <c r="R2685" i="1"/>
  <c r="R2175" i="1"/>
  <c r="R1759" i="1"/>
  <c r="R2591" i="1"/>
  <c r="R2590" i="1"/>
  <c r="R893" i="1"/>
  <c r="R891" i="1"/>
  <c r="R2605" i="1"/>
  <c r="R843" i="1"/>
  <c r="R841" i="1"/>
  <c r="R842" i="1"/>
  <c r="R2491" i="1"/>
  <c r="R2489" i="1"/>
  <c r="R2486" i="1"/>
  <c r="R2490" i="1"/>
  <c r="R2488" i="1"/>
  <c r="R1194" i="1"/>
  <c r="R2475" i="1"/>
  <c r="R2471" i="1"/>
  <c r="R2474" i="1"/>
  <c r="R2012" i="1"/>
  <c r="R2010" i="1"/>
  <c r="R2011" i="1"/>
  <c r="R1231" i="1"/>
  <c r="R1232" i="1"/>
  <c r="R1295" i="1"/>
  <c r="R1296" i="1"/>
  <c r="R1344" i="1"/>
  <c r="R1411" i="1"/>
  <c r="R1409" i="1"/>
  <c r="R1412" i="1"/>
  <c r="R1410" i="1"/>
  <c r="R1556" i="1"/>
  <c r="R1553" i="1"/>
  <c r="R1552" i="1"/>
  <c r="R1551" i="1"/>
  <c r="R1554" i="1"/>
  <c r="R1555" i="1"/>
  <c r="R1675" i="1"/>
  <c r="R1674" i="1"/>
  <c r="R1748" i="1"/>
  <c r="R1766" i="1"/>
  <c r="R1769" i="1"/>
  <c r="R1768" i="1"/>
  <c r="R1765" i="1"/>
  <c r="R1767" i="1"/>
  <c r="R1871" i="1"/>
  <c r="R1935" i="1"/>
  <c r="R1965" i="1"/>
  <c r="R2089" i="1"/>
  <c r="R2090" i="1"/>
  <c r="R2249" i="1"/>
  <c r="R2250" i="1"/>
  <c r="R2350" i="1"/>
  <c r="R2351" i="1"/>
  <c r="R2349" i="1"/>
  <c r="R2446" i="1"/>
  <c r="R2447" i="1"/>
  <c r="R2530" i="1"/>
  <c r="R2592" i="1"/>
  <c r="R2756" i="1"/>
  <c r="R2889" i="1"/>
  <c r="R2890" i="1"/>
  <c r="R67" i="1"/>
  <c r="R68" i="1"/>
  <c r="R69" i="1"/>
  <c r="R2604" i="1"/>
  <c r="R432" i="1"/>
  <c r="R433" i="1"/>
  <c r="R1791" i="1"/>
  <c r="R285" i="1"/>
  <c r="R286" i="1"/>
  <c r="R281" i="1"/>
  <c r="R908" i="1"/>
  <c r="R909" i="1"/>
  <c r="R907" i="1"/>
  <c r="R906" i="1"/>
  <c r="R25" i="1"/>
  <c r="R1789" i="1"/>
  <c r="R1875" i="1"/>
  <c r="R1916" i="1"/>
  <c r="R1914" i="1"/>
  <c r="R1915" i="1"/>
  <c r="R1913" i="1"/>
  <c r="R1917" i="1"/>
  <c r="R2001" i="1"/>
  <c r="R2000" i="1"/>
  <c r="R2056" i="1"/>
  <c r="R2055" i="1"/>
  <c r="R2059" i="1"/>
  <c r="R2057" i="1"/>
  <c r="R2054" i="1"/>
  <c r="R2058" i="1"/>
  <c r="R2119" i="1"/>
  <c r="R2121" i="1"/>
  <c r="R2118" i="1"/>
  <c r="R2123" i="1"/>
  <c r="R2122" i="1"/>
  <c r="R2120" i="1"/>
  <c r="R2191" i="1"/>
  <c r="R2253" i="1"/>
  <c r="R2254" i="1"/>
  <c r="R2337" i="1"/>
  <c r="R2338" i="1"/>
  <c r="R2381" i="1"/>
  <c r="R2464" i="1"/>
  <c r="R2561" i="1"/>
  <c r="R2562" i="1"/>
  <c r="R2560" i="1"/>
  <c r="R2612" i="1"/>
  <c r="R2611" i="1"/>
  <c r="R2703" i="1"/>
  <c r="R2702" i="1"/>
  <c r="R2754" i="1"/>
  <c r="R2817" i="1"/>
  <c r="R2818" i="1"/>
  <c r="R2816" i="1"/>
  <c r="R2815" i="1"/>
  <c r="R2771" i="1"/>
  <c r="R2772" i="1"/>
  <c r="R1663" i="1"/>
  <c r="R274" i="1"/>
  <c r="R273" i="1"/>
  <c r="R2840" i="1"/>
  <c r="R2841" i="1"/>
  <c r="R2383" i="1"/>
  <c r="R2382" i="1"/>
  <c r="R1951" i="1"/>
  <c r="R1774" i="1"/>
  <c r="R1772" i="1"/>
  <c r="R1770" i="1"/>
  <c r="R27" i="1"/>
  <c r="R2124" i="1"/>
  <c r="R555" i="1"/>
  <c r="R557" i="1"/>
  <c r="R554" i="1"/>
  <c r="R556" i="1"/>
  <c r="R810" i="1"/>
  <c r="R814" i="1"/>
  <c r="R1069" i="1"/>
  <c r="R1068" i="1"/>
  <c r="R1325" i="1"/>
  <c r="R1324" i="1"/>
  <c r="R1711" i="1"/>
  <c r="R1966" i="1"/>
  <c r="R2222" i="1"/>
  <c r="R2221" i="1"/>
  <c r="R2543" i="1"/>
  <c r="R2542" i="1"/>
  <c r="R2541" i="1"/>
  <c r="R2025" i="1"/>
  <c r="R2028" i="1"/>
  <c r="R2024" i="1"/>
  <c r="R2027" i="1"/>
  <c r="R2026" i="1"/>
  <c r="R232" i="1"/>
  <c r="R228" i="1"/>
  <c r="R229" i="1"/>
  <c r="R230" i="1"/>
  <c r="R231" i="1"/>
  <c r="R574" i="1"/>
  <c r="R816" i="1"/>
  <c r="R1080" i="1"/>
  <c r="R1081" i="1"/>
  <c r="R1619" i="1"/>
  <c r="R1618" i="1"/>
  <c r="R1853" i="1"/>
  <c r="R2020" i="1"/>
  <c r="R2367" i="1"/>
  <c r="R2623" i="1"/>
  <c r="R1660" i="1"/>
  <c r="R1659" i="1"/>
  <c r="R1658" i="1"/>
  <c r="R987" i="1"/>
  <c r="R2176" i="1"/>
  <c r="R635" i="1"/>
  <c r="R2473" i="1"/>
  <c r="R1887" i="1"/>
  <c r="R156" i="1"/>
  <c r="R2876" i="1"/>
  <c r="R813" i="1"/>
  <c r="R940" i="1"/>
  <c r="R1645" i="1"/>
  <c r="R2487" i="1"/>
  <c r="R1545" i="1"/>
  <c r="R464" i="1"/>
  <c r="R463" i="1"/>
  <c r="R533" i="1"/>
  <c r="R628" i="1"/>
  <c r="R627" i="1"/>
  <c r="R629" i="1"/>
  <c r="R630" i="1"/>
  <c r="R872" i="1"/>
  <c r="R871" i="1"/>
  <c r="R983" i="1"/>
  <c r="R982" i="1"/>
  <c r="R1175" i="1"/>
  <c r="R1174" i="1"/>
  <c r="R1176" i="1"/>
  <c r="R1173" i="1"/>
  <c r="R1271" i="1"/>
  <c r="R1429" i="1"/>
  <c r="R1425" i="1"/>
  <c r="R1428" i="1"/>
  <c r="R1424" i="1"/>
  <c r="R1426" i="1"/>
  <c r="R1427" i="1"/>
  <c r="R1511" i="1"/>
  <c r="R1512" i="1"/>
  <c r="R1639" i="1"/>
  <c r="R1638" i="1"/>
  <c r="R2005" i="1"/>
  <c r="R2003" i="1"/>
  <c r="R2004" i="1"/>
  <c r="R2002" i="1"/>
  <c r="R2085" i="1"/>
  <c r="R2134" i="1"/>
  <c r="R2292" i="1"/>
  <c r="R2293" i="1"/>
  <c r="R2467" i="1"/>
  <c r="R2468" i="1"/>
  <c r="R2469" i="1"/>
  <c r="R2839" i="1"/>
  <c r="R780" i="1"/>
  <c r="R779" i="1"/>
  <c r="R777" i="1"/>
  <c r="R776" i="1"/>
  <c r="R778" i="1"/>
  <c r="R1435" i="1"/>
  <c r="R1434" i="1"/>
  <c r="R1436" i="1"/>
  <c r="R2871" i="1"/>
  <c r="R2873" i="1"/>
  <c r="R2872" i="1"/>
  <c r="R2874" i="1"/>
  <c r="R572" i="1"/>
  <c r="R573" i="1"/>
  <c r="R1148" i="1"/>
  <c r="R1149" i="1"/>
  <c r="R1147" i="1"/>
  <c r="R1146" i="1"/>
  <c r="R1469" i="1"/>
  <c r="R1726" i="1"/>
  <c r="R1725" i="1"/>
  <c r="R2301" i="1"/>
  <c r="R2300" i="1"/>
  <c r="R2637" i="1"/>
  <c r="R2638" i="1"/>
  <c r="R2640" i="1"/>
  <c r="R2639" i="1"/>
  <c r="R104" i="1"/>
  <c r="R160" i="1"/>
  <c r="R255" i="1"/>
  <c r="R257" i="1"/>
  <c r="R253" i="1"/>
  <c r="R258" i="1"/>
  <c r="R256" i="1"/>
  <c r="R254" i="1"/>
  <c r="R324" i="1"/>
  <c r="R391" i="1"/>
  <c r="R390" i="1"/>
  <c r="R452" i="1"/>
  <c r="R451" i="1"/>
  <c r="R450" i="1"/>
  <c r="R610" i="1"/>
  <c r="R609" i="1"/>
  <c r="R608" i="1"/>
  <c r="R660" i="1"/>
  <c r="R659" i="1"/>
  <c r="R658" i="1"/>
  <c r="R739" i="1"/>
  <c r="R740" i="1"/>
  <c r="R784" i="1"/>
  <c r="R783" i="1"/>
  <c r="R931" i="1"/>
  <c r="R932" i="1"/>
  <c r="R976" i="1"/>
  <c r="R975" i="1"/>
  <c r="R1006" i="1"/>
  <c r="R1054" i="1"/>
  <c r="R1050" i="1"/>
  <c r="R1053" i="1"/>
  <c r="R1104" i="1"/>
  <c r="R1103" i="1"/>
  <c r="R1105" i="1"/>
  <c r="R1152" i="1"/>
  <c r="R1151" i="1"/>
  <c r="R1154" i="1"/>
  <c r="R1153" i="1"/>
  <c r="R1183" i="1"/>
  <c r="R1184" i="1"/>
  <c r="R1226" i="1"/>
  <c r="R1294" i="1"/>
  <c r="R1345" i="1"/>
  <c r="R1353" i="1"/>
  <c r="R1408" i="1"/>
  <c r="R1406" i="1"/>
  <c r="R1407" i="1"/>
  <c r="R1451" i="1"/>
  <c r="R1450" i="1"/>
  <c r="R1649" i="1"/>
  <c r="R1648" i="1"/>
  <c r="R1743" i="1"/>
  <c r="R1810" i="1"/>
  <c r="R1808" i="1"/>
  <c r="R1809" i="1"/>
  <c r="R1811" i="1"/>
  <c r="R44" i="1"/>
  <c r="R45" i="1"/>
  <c r="R43" i="1"/>
  <c r="R42" i="1"/>
  <c r="R141" i="1"/>
  <c r="R140" i="1"/>
  <c r="R139" i="1"/>
  <c r="R236" i="1"/>
  <c r="R237" i="1"/>
  <c r="R235" i="1"/>
  <c r="R234" i="1"/>
  <c r="R333" i="1"/>
  <c r="R332" i="1"/>
  <c r="R331" i="1"/>
  <c r="R428" i="1"/>
  <c r="R425" i="1"/>
  <c r="R427" i="1"/>
  <c r="R429" i="1"/>
  <c r="R426" i="1"/>
  <c r="R518" i="1"/>
  <c r="R515" i="1"/>
  <c r="R516" i="1"/>
  <c r="R517" i="1"/>
  <c r="R741" i="1"/>
  <c r="R742" i="1"/>
  <c r="R984" i="1"/>
  <c r="R1253" i="1"/>
  <c r="R1251" i="1"/>
  <c r="R1252" i="1"/>
  <c r="R1254" i="1"/>
  <c r="R1521" i="1"/>
  <c r="R1525" i="1"/>
  <c r="R1520" i="1"/>
  <c r="R1523" i="1"/>
  <c r="R1524" i="1"/>
  <c r="R1522" i="1"/>
  <c r="R1588" i="1"/>
  <c r="R1589" i="1"/>
  <c r="R1590" i="1"/>
  <c r="R2199" i="1"/>
  <c r="R2198" i="1"/>
  <c r="R2421" i="1"/>
  <c r="R2422" i="1"/>
  <c r="R2695" i="1"/>
  <c r="R2694" i="1"/>
  <c r="R2791" i="1"/>
  <c r="R2790" i="1"/>
  <c r="R2832" i="1"/>
  <c r="R2837" i="1"/>
  <c r="R2836" i="1"/>
  <c r="R2833" i="1"/>
  <c r="R2835" i="1"/>
  <c r="R2834" i="1"/>
  <c r="R1612" i="1"/>
  <c r="R2747" i="1"/>
  <c r="R2748" i="1"/>
  <c r="R1664" i="1"/>
  <c r="R1667" i="1"/>
  <c r="R1666" i="1"/>
  <c r="R1665" i="1"/>
  <c r="R2537" i="1"/>
  <c r="R2539" i="1"/>
  <c r="R2538" i="1"/>
  <c r="R570" i="1"/>
  <c r="R568" i="1"/>
  <c r="R569" i="1"/>
  <c r="R567" i="1"/>
  <c r="R1739" i="1"/>
  <c r="R525" i="1"/>
  <c r="R524" i="1"/>
  <c r="R782" i="1"/>
  <c r="R1037" i="1"/>
  <c r="R1036" i="1"/>
  <c r="R1292" i="1"/>
  <c r="R1293" i="1"/>
  <c r="R1807" i="1"/>
  <c r="R2061" i="1"/>
  <c r="R2062" i="1"/>
  <c r="R2573" i="1"/>
  <c r="R2576" i="1"/>
  <c r="R2574" i="1"/>
  <c r="R2575" i="1"/>
  <c r="R36" i="1"/>
  <c r="R35" i="1"/>
  <c r="R131" i="1"/>
  <c r="R132" i="1"/>
  <c r="R130" i="1"/>
  <c r="R361" i="1"/>
  <c r="R393" i="1"/>
  <c r="R592" i="1"/>
  <c r="R591" i="1"/>
  <c r="R594" i="1"/>
  <c r="R593" i="1"/>
  <c r="R720" i="1"/>
  <c r="R722" i="1"/>
  <c r="R719" i="1"/>
  <c r="R721" i="1"/>
  <c r="R996" i="1"/>
  <c r="R995" i="1"/>
  <c r="R1115" i="1"/>
  <c r="R1114" i="1"/>
  <c r="R1172" i="1"/>
  <c r="R1171" i="1"/>
  <c r="R78" i="1"/>
  <c r="R142" i="1"/>
  <c r="R208" i="1"/>
  <c r="R207" i="1"/>
  <c r="R272" i="1"/>
  <c r="R271" i="1"/>
  <c r="R548" i="1"/>
  <c r="R547" i="1"/>
  <c r="R552" i="1"/>
  <c r="R549" i="1"/>
  <c r="R550" i="1"/>
  <c r="R551" i="1"/>
  <c r="R631" i="1"/>
  <c r="R788" i="1"/>
  <c r="R787" i="1"/>
  <c r="R790" i="1"/>
  <c r="R789" i="1"/>
  <c r="R850" i="1"/>
  <c r="R852" i="1"/>
  <c r="R851" i="1"/>
  <c r="R853" i="1"/>
  <c r="R916" i="1"/>
  <c r="R917" i="1"/>
  <c r="R998" i="1"/>
  <c r="R1000" i="1"/>
  <c r="R999" i="1"/>
  <c r="R1091" i="1"/>
  <c r="R1095" i="1"/>
  <c r="R1092" i="1"/>
  <c r="R1093" i="1"/>
  <c r="R1094" i="1"/>
  <c r="R1139" i="1"/>
  <c r="R1141" i="1"/>
  <c r="R1140" i="1"/>
  <c r="R1223" i="1"/>
  <c r="R1224" i="1"/>
  <c r="R1332" i="1"/>
  <c r="R1330" i="1"/>
  <c r="R1333" i="1"/>
  <c r="R1331" i="1"/>
  <c r="R1477" i="1"/>
  <c r="R1478" i="1"/>
  <c r="R1621" i="1"/>
  <c r="R1622" i="1"/>
  <c r="R1749" i="1"/>
  <c r="R1751" i="1"/>
  <c r="R1750" i="1"/>
  <c r="R1910" i="1"/>
  <c r="R1975" i="1"/>
  <c r="R1974" i="1"/>
  <c r="R2037" i="1"/>
  <c r="R2038" i="1"/>
  <c r="R2103" i="1"/>
  <c r="R2151" i="1"/>
  <c r="R2148" i="1"/>
  <c r="R2149" i="1"/>
  <c r="R2150" i="1"/>
  <c r="R2229" i="1"/>
  <c r="R2230" i="1"/>
  <c r="R2296" i="1"/>
  <c r="R2374" i="1"/>
  <c r="R2535" i="1"/>
  <c r="R2536" i="1"/>
  <c r="R2534" i="1"/>
  <c r="R2599" i="1"/>
  <c r="R2597" i="1"/>
  <c r="R2598" i="1"/>
  <c r="R2663" i="1"/>
  <c r="R2662" i="1"/>
  <c r="R2741" i="1"/>
  <c r="R2742" i="1"/>
  <c r="R2856" i="1"/>
  <c r="R644" i="1"/>
  <c r="R643" i="1"/>
  <c r="R645" i="1"/>
  <c r="R2765" i="1"/>
  <c r="R2697" i="1"/>
  <c r="R2699" i="1"/>
  <c r="R2698" i="1"/>
  <c r="R2696" i="1"/>
  <c r="R2459" i="1"/>
  <c r="R2457" i="1"/>
  <c r="R2458" i="1"/>
  <c r="R702" i="1"/>
  <c r="R701" i="1"/>
  <c r="R698" i="1"/>
  <c r="R1099" i="1"/>
  <c r="R1098" i="1"/>
  <c r="R729" i="1"/>
  <c r="R732" i="1"/>
  <c r="R728" i="1"/>
  <c r="R731" i="1"/>
  <c r="R730" i="1"/>
  <c r="R755" i="1"/>
  <c r="R796" i="1"/>
  <c r="R795" i="1"/>
  <c r="R798" i="1"/>
  <c r="R797" i="1"/>
  <c r="R1241" i="1"/>
  <c r="R1243" i="1"/>
  <c r="R1244" i="1"/>
  <c r="R1242" i="1"/>
  <c r="R1245" i="1"/>
  <c r="R1757" i="1"/>
  <c r="R1758" i="1"/>
  <c r="R1754" i="1"/>
  <c r="R2397" i="1"/>
  <c r="R2396" i="1"/>
  <c r="R2731" i="1"/>
  <c r="R2732" i="1"/>
  <c r="R2733" i="1"/>
  <c r="R2730" i="1"/>
  <c r="R2532" i="1"/>
  <c r="R2531" i="1"/>
  <c r="R64" i="1"/>
  <c r="R65" i="1"/>
  <c r="R63" i="1"/>
  <c r="R61" i="1"/>
  <c r="R66" i="1"/>
  <c r="R62" i="1"/>
  <c r="R167" i="1"/>
  <c r="R166" i="1"/>
  <c r="R223" i="1"/>
  <c r="R225" i="1"/>
  <c r="R224" i="1"/>
  <c r="R222" i="1"/>
  <c r="R226" i="1"/>
  <c r="R221" i="1"/>
  <c r="R319" i="1"/>
  <c r="R321" i="1"/>
  <c r="R320" i="1"/>
  <c r="R317" i="1"/>
  <c r="R322" i="1"/>
  <c r="R318" i="1"/>
  <c r="R424" i="1"/>
  <c r="R422" i="1"/>
  <c r="R423" i="1"/>
  <c r="R489" i="1"/>
  <c r="R544" i="1"/>
  <c r="R543" i="1"/>
  <c r="R546" i="1"/>
  <c r="R545" i="1"/>
  <c r="R671" i="1"/>
  <c r="R673" i="1"/>
  <c r="R672" i="1"/>
  <c r="R750" i="1"/>
  <c r="R751" i="1"/>
  <c r="R752" i="1"/>
  <c r="R793" i="1"/>
  <c r="R794" i="1"/>
  <c r="R848" i="1"/>
  <c r="R847" i="1"/>
  <c r="R849" i="1"/>
  <c r="R895" i="1"/>
  <c r="R898" i="1"/>
  <c r="R897" i="1"/>
  <c r="R896" i="1"/>
  <c r="R944" i="1"/>
  <c r="R943" i="1"/>
  <c r="R945" i="1"/>
  <c r="R992" i="1"/>
  <c r="R994" i="1"/>
  <c r="R993" i="1"/>
  <c r="R1060" i="1"/>
  <c r="R1059" i="1"/>
  <c r="R1058" i="1"/>
  <c r="R1087" i="1"/>
  <c r="R1088" i="1"/>
  <c r="R1089" i="1"/>
  <c r="R1090" i="1"/>
  <c r="R1113" i="1"/>
  <c r="R1198" i="1"/>
  <c r="R1236" i="1"/>
  <c r="R1235" i="1"/>
  <c r="R1282" i="1"/>
  <c r="R1328" i="1"/>
  <c r="R1329" i="1"/>
  <c r="R1327" i="1"/>
  <c r="R1432" i="1"/>
  <c r="R1431" i="1"/>
  <c r="R1433" i="1"/>
  <c r="R1430" i="1"/>
  <c r="R1508" i="1"/>
  <c r="R1507" i="1"/>
  <c r="R1506" i="1"/>
  <c r="R1651" i="1"/>
  <c r="R1650" i="1"/>
  <c r="R1688" i="1"/>
  <c r="R1689" i="1"/>
  <c r="R1738" i="1"/>
  <c r="R950" i="1"/>
  <c r="R1941" i="1"/>
  <c r="R1876" i="1"/>
  <c r="R1953" i="1"/>
  <c r="R1981" i="1"/>
  <c r="R2017" i="1"/>
  <c r="R2018" i="1"/>
  <c r="R2019" i="1"/>
  <c r="R2081" i="1"/>
  <c r="R2082" i="1"/>
  <c r="R2080" i="1"/>
  <c r="R2083" i="1"/>
  <c r="R2137" i="1"/>
  <c r="R2138" i="1"/>
  <c r="R2195" i="1"/>
  <c r="R2194" i="1"/>
  <c r="R2269" i="1"/>
  <c r="R2270" i="1"/>
  <c r="R2336" i="1"/>
  <c r="R2366" i="1"/>
  <c r="R2364" i="1"/>
  <c r="R2365" i="1"/>
  <c r="R2394" i="1"/>
  <c r="R2448" i="1"/>
  <c r="R2449" i="1"/>
  <c r="R2515" i="1"/>
  <c r="R2516" i="1"/>
  <c r="R2514" i="1"/>
  <c r="R2547" i="1"/>
  <c r="R2548" i="1"/>
  <c r="R2595" i="1"/>
  <c r="R2596" i="1"/>
  <c r="R2617" i="1"/>
  <c r="R2670" i="1"/>
  <c r="R2668" i="1"/>
  <c r="R2704" i="1"/>
  <c r="R2705" i="1"/>
  <c r="R2755" i="1"/>
  <c r="R2862" i="1"/>
  <c r="R2863" i="1"/>
  <c r="R2861" i="1"/>
  <c r="R1468" i="1"/>
  <c r="R1467" i="1"/>
  <c r="R1466" i="1"/>
  <c r="R2048" i="1"/>
  <c r="R2049" i="1"/>
  <c r="R210" i="1"/>
  <c r="R209" i="1"/>
  <c r="R2009" i="1"/>
  <c r="R2015" i="1"/>
  <c r="R345" i="1"/>
  <c r="R344" i="1"/>
  <c r="R348" i="1"/>
  <c r="R347" i="1"/>
  <c r="R346" i="1"/>
  <c r="R349" i="1"/>
  <c r="R956" i="1"/>
  <c r="R955" i="1"/>
  <c r="R957" i="1"/>
  <c r="R1131" i="1"/>
  <c r="R2603" i="1"/>
  <c r="R2601" i="1"/>
  <c r="R2602" i="1"/>
  <c r="R1195" i="1"/>
  <c r="R2619" i="1"/>
  <c r="R2618" i="1"/>
  <c r="R2803" i="1"/>
  <c r="R2804" i="1"/>
  <c r="R1193" i="1"/>
  <c r="R1191" i="1"/>
  <c r="R1192" i="1"/>
  <c r="R1246" i="1"/>
  <c r="R1312" i="1"/>
  <c r="R1311" i="1"/>
  <c r="R1380" i="1"/>
  <c r="R1417" i="1"/>
  <c r="R1416" i="1"/>
  <c r="R1600" i="1"/>
  <c r="R1603" i="1"/>
  <c r="R1601" i="1"/>
  <c r="R1602" i="1"/>
  <c r="R1700" i="1"/>
  <c r="R1737" i="1"/>
  <c r="R1736" i="1"/>
  <c r="R1786" i="1"/>
  <c r="R1785" i="1"/>
  <c r="R1881" i="1"/>
  <c r="R1880" i="1"/>
  <c r="R1882" i="1"/>
  <c r="R1933" i="1"/>
  <c r="R1929" i="1"/>
  <c r="R1930" i="1"/>
  <c r="R1932" i="1"/>
  <c r="R1984" i="1"/>
  <c r="R1985" i="1"/>
  <c r="R2166" i="1"/>
  <c r="R2168" i="1"/>
  <c r="R2167" i="1"/>
  <c r="R2170" i="1"/>
  <c r="R2169" i="1"/>
  <c r="R2288" i="1"/>
  <c r="R2291" i="1"/>
  <c r="R2289" i="1"/>
  <c r="R2290" i="1"/>
  <c r="R2372" i="1"/>
  <c r="R2441" i="1"/>
  <c r="R2439" i="1"/>
  <c r="R2437" i="1"/>
  <c r="R2440" i="1"/>
  <c r="R2438" i="1"/>
  <c r="R2442" i="1"/>
  <c r="R2610" i="1"/>
  <c r="R2753" i="1"/>
  <c r="R1532" i="1"/>
  <c r="R1847" i="1"/>
  <c r="R1848" i="1"/>
  <c r="R1849" i="1"/>
  <c r="R48" i="1"/>
  <c r="R49" i="1"/>
  <c r="R2303" i="1"/>
  <c r="R412" i="1"/>
  <c r="R413" i="1"/>
  <c r="R414" i="1"/>
  <c r="R973" i="1"/>
  <c r="R972" i="1"/>
  <c r="R153" i="1"/>
  <c r="R1812" i="1"/>
  <c r="R1867" i="1"/>
  <c r="R1865" i="1"/>
  <c r="R1866" i="1"/>
  <c r="R1938" i="1"/>
  <c r="R1936" i="1"/>
  <c r="R1937" i="1"/>
  <c r="R1939" i="1"/>
  <c r="R2016" i="1"/>
  <c r="R2063" i="1"/>
  <c r="R2144" i="1"/>
  <c r="R2143" i="1"/>
  <c r="R2208" i="1"/>
  <c r="R2286" i="1"/>
  <c r="R2355" i="1"/>
  <c r="R2401" i="1"/>
  <c r="R2402" i="1"/>
  <c r="R2450" i="1"/>
  <c r="R2513" i="1"/>
  <c r="R2512" i="1"/>
  <c r="R2511" i="1"/>
  <c r="R2570" i="1"/>
  <c r="R2632" i="1"/>
  <c r="R2635" i="1"/>
  <c r="R2633" i="1"/>
  <c r="R2634" i="1"/>
  <c r="R2718" i="1"/>
  <c r="R2752" i="1"/>
  <c r="R2819" i="1"/>
  <c r="R1596" i="1"/>
  <c r="R1595" i="1"/>
  <c r="R1593" i="1"/>
  <c r="R1594" i="1"/>
  <c r="R262" i="1"/>
  <c r="R259" i="1"/>
  <c r="R260" i="1"/>
  <c r="R261" i="1"/>
  <c r="R2665" i="1"/>
  <c r="R2667" i="1"/>
  <c r="R2666" i="1"/>
  <c r="R400" i="1"/>
  <c r="R398" i="1"/>
  <c r="R399" i="1"/>
  <c r="R402" i="1"/>
  <c r="R401" i="1"/>
  <c r="R1983" i="1"/>
  <c r="R1582" i="1"/>
  <c r="R2079" i="1"/>
  <c r="R155" i="1"/>
  <c r="R1484" i="1"/>
  <c r="R620" i="1"/>
  <c r="R621" i="1"/>
  <c r="R878" i="1"/>
  <c r="R1132" i="1"/>
  <c r="R1133" i="1"/>
  <c r="R1516" i="1"/>
  <c r="R1517" i="1"/>
  <c r="R1775" i="1"/>
  <c r="R2030" i="1"/>
  <c r="R2284" i="1"/>
  <c r="R2285" i="1"/>
  <c r="R2621" i="1"/>
  <c r="R72" i="1"/>
  <c r="R326" i="1"/>
  <c r="R328" i="1"/>
  <c r="R327" i="1"/>
  <c r="R325" i="1"/>
  <c r="R624" i="1"/>
  <c r="R626" i="1"/>
  <c r="R625" i="1"/>
  <c r="R623" i="1"/>
  <c r="R1025" i="1"/>
  <c r="R1026" i="1"/>
  <c r="R1166" i="1"/>
  <c r="R1696" i="1"/>
  <c r="R1889" i="1"/>
  <c r="R2105" i="1"/>
  <c r="R2106" i="1"/>
  <c r="R2414" i="1"/>
  <c r="R2415" i="1"/>
  <c r="R2672" i="1"/>
  <c r="R1755" i="1"/>
  <c r="R2496" i="1"/>
  <c r="R294" i="1"/>
  <c r="R2739" i="1"/>
  <c r="R892" i="1"/>
  <c r="R2472" i="1"/>
  <c r="R1485" i="1"/>
  <c r="R2509" i="1"/>
  <c r="R409" i="1"/>
  <c r="R699" i="1"/>
  <c r="R812" i="1"/>
  <c r="R876" i="1"/>
  <c r="R1388" i="1"/>
  <c r="R1579" i="1"/>
  <c r="R862" i="1"/>
  <c r="R284" i="1"/>
  <c r="R493" i="1"/>
  <c r="R492" i="1"/>
  <c r="R675" i="1"/>
  <c r="R677" i="1"/>
  <c r="R678" i="1"/>
  <c r="R676" i="1"/>
  <c r="R674" i="1"/>
  <c r="R791" i="1"/>
  <c r="R792" i="1"/>
  <c r="R904" i="1"/>
  <c r="R903" i="1"/>
  <c r="R1687" i="1"/>
  <c r="R1686" i="1"/>
  <c r="R1783" i="1"/>
  <c r="R1784" i="1"/>
  <c r="R1781" i="1"/>
  <c r="R1782" i="1"/>
  <c r="R2086" i="1"/>
  <c r="R2087" i="1"/>
  <c r="R2248" i="1"/>
  <c r="R2244" i="1"/>
  <c r="R2247" i="1"/>
  <c r="R2246" i="1"/>
  <c r="R2245" i="1"/>
  <c r="R2567" i="1"/>
  <c r="R2566" i="1"/>
  <c r="R2759" i="1"/>
  <c r="R2758" i="1"/>
  <c r="R2868" i="1"/>
  <c r="R2869" i="1"/>
  <c r="R2866" i="1"/>
  <c r="R2870" i="1"/>
  <c r="R2867" i="1"/>
  <c r="R2788" i="1"/>
  <c r="R2787" i="1"/>
  <c r="R1803" i="1"/>
  <c r="R1801" i="1"/>
  <c r="R1800" i="1"/>
  <c r="R1804" i="1"/>
  <c r="R1802" i="1"/>
  <c r="R619" i="1"/>
  <c r="R618" i="1"/>
  <c r="R2520" i="1"/>
  <c r="R2523" i="1"/>
  <c r="R2521" i="1"/>
  <c r="R2518" i="1"/>
  <c r="R2522" i="1"/>
  <c r="R2203" i="1"/>
  <c r="R2204" i="1"/>
  <c r="R715" i="1"/>
  <c r="R714" i="1"/>
  <c r="R2044" i="1"/>
  <c r="R2045" i="1"/>
  <c r="R2046" i="1"/>
  <c r="R2041" i="1"/>
  <c r="R2042" i="1"/>
  <c r="R2700" i="1"/>
  <c r="R2701" i="1"/>
  <c r="R33" i="1"/>
  <c r="R34" i="1"/>
  <c r="R169" i="1"/>
  <c r="R170" i="1"/>
  <c r="R457" i="1"/>
  <c r="R562" i="1"/>
  <c r="R738" i="1"/>
  <c r="R737" i="1"/>
  <c r="R736" i="1"/>
  <c r="R800" i="1"/>
  <c r="R799" i="1"/>
  <c r="R801" i="1"/>
  <c r="R899" i="1"/>
  <c r="R900" i="1"/>
  <c r="R1027" i="1"/>
  <c r="R1028" i="1"/>
  <c r="R1055" i="1"/>
  <c r="R1056" i="1"/>
  <c r="R1123" i="1"/>
  <c r="R1122" i="1"/>
  <c r="R1124" i="1"/>
  <c r="R1208" i="1"/>
  <c r="R1209" i="1"/>
  <c r="R1207" i="1"/>
  <c r="R1210" i="1"/>
  <c r="R1206" i="1"/>
  <c r="R1263" i="1"/>
  <c r="R1264" i="1"/>
  <c r="R1419" i="1"/>
  <c r="R1418" i="1"/>
  <c r="R1475" i="1"/>
  <c r="R1476" i="1"/>
  <c r="R1474" i="1"/>
  <c r="R1705" i="1"/>
  <c r="R1707" i="1"/>
  <c r="R1706" i="1"/>
  <c r="R1761" i="1"/>
  <c r="R1760" i="1"/>
  <c r="R1762" i="1"/>
  <c r="R1827" i="1"/>
  <c r="R1828" i="1"/>
  <c r="R77" i="1"/>
  <c r="R76" i="1"/>
  <c r="R75" i="1"/>
  <c r="R74" i="1"/>
  <c r="R173" i="1"/>
  <c r="R172" i="1"/>
  <c r="R171" i="1"/>
  <c r="R365" i="1"/>
  <c r="R364" i="1"/>
  <c r="R363" i="1"/>
  <c r="R362" i="1"/>
  <c r="R431" i="1"/>
  <c r="R430" i="1"/>
  <c r="R600" i="1"/>
  <c r="R758" i="1"/>
  <c r="R1269" i="1"/>
  <c r="R1270" i="1"/>
  <c r="R1671" i="1"/>
  <c r="R1669" i="1"/>
  <c r="R1670" i="1"/>
  <c r="R1862" i="1"/>
  <c r="R1861" i="1"/>
  <c r="R2197" i="1"/>
  <c r="R2196" i="1"/>
  <c r="R2613" i="1"/>
  <c r="R2615" i="1"/>
  <c r="R2614" i="1"/>
  <c r="R2838" i="1"/>
  <c r="R2276" i="1"/>
  <c r="R2272" i="1"/>
  <c r="R2275" i="1"/>
  <c r="R2273" i="1"/>
  <c r="R2274" i="1"/>
  <c r="R914" i="1"/>
  <c r="R915" i="1"/>
  <c r="R681" i="1"/>
  <c r="R680" i="1"/>
  <c r="R679" i="1"/>
  <c r="R682" i="1"/>
  <c r="R683" i="1"/>
  <c r="R2760" i="1"/>
  <c r="R2763" i="1"/>
  <c r="R2761" i="1"/>
  <c r="R2762" i="1"/>
  <c r="R523" i="1"/>
  <c r="R522" i="1"/>
  <c r="R521" i="1"/>
  <c r="R604" i="1"/>
  <c r="R603" i="1"/>
  <c r="R602" i="1"/>
  <c r="R507" i="1"/>
  <c r="R589" i="1"/>
  <c r="R588" i="1"/>
  <c r="R1101" i="1"/>
  <c r="R1100" i="1"/>
  <c r="R1357" i="1"/>
  <c r="R1613" i="1"/>
  <c r="R1614" i="1"/>
  <c r="R2125" i="1"/>
  <c r="R2126" i="1"/>
  <c r="R32" i="1"/>
  <c r="R196" i="1"/>
  <c r="R357" i="1"/>
  <c r="R358" i="1"/>
  <c r="R356" i="1"/>
  <c r="R359" i="1"/>
  <c r="R490" i="1"/>
  <c r="R606" i="1"/>
  <c r="R1012" i="1"/>
  <c r="R1011" i="1"/>
  <c r="R1134" i="1"/>
  <c r="R1188" i="1"/>
  <c r="R1187" i="1"/>
  <c r="R79" i="1"/>
  <c r="R80" i="1"/>
  <c r="R144" i="1"/>
  <c r="R143" i="1"/>
  <c r="R238" i="1"/>
  <c r="R297" i="1"/>
  <c r="R300" i="1"/>
  <c r="R301" i="1"/>
  <c r="R299" i="1"/>
  <c r="R298" i="1"/>
  <c r="R582" i="1"/>
  <c r="R581" i="1"/>
  <c r="R756" i="1"/>
  <c r="R757" i="1"/>
  <c r="R807" i="1"/>
  <c r="R806" i="1"/>
  <c r="R869" i="1"/>
  <c r="R870" i="1"/>
  <c r="R1044" i="1"/>
  <c r="R1046" i="1"/>
  <c r="R1043" i="1"/>
  <c r="R1045" i="1"/>
  <c r="R1111" i="1"/>
  <c r="R1110" i="1"/>
  <c r="R1159" i="1"/>
  <c r="R1160" i="1"/>
  <c r="R1256" i="1"/>
  <c r="R1351" i="1"/>
  <c r="R1352" i="1"/>
  <c r="R1350" i="1"/>
  <c r="R1349" i="1"/>
  <c r="R1447" i="1"/>
  <c r="R1446" i="1"/>
  <c r="R1510" i="1"/>
  <c r="R1509" i="1"/>
  <c r="R1636" i="1"/>
  <c r="R1635" i="1"/>
  <c r="R1637" i="1"/>
  <c r="R1799" i="1"/>
  <c r="R1798" i="1"/>
  <c r="R1864" i="1"/>
  <c r="R1863" i="1"/>
  <c r="R1927" i="1"/>
  <c r="R1926" i="1"/>
  <c r="R1991" i="1"/>
  <c r="R1990" i="1"/>
  <c r="R2072" i="1"/>
  <c r="R2071" i="1"/>
  <c r="R2101" i="1"/>
  <c r="R2181" i="1"/>
  <c r="R2182" i="1"/>
  <c r="R2264" i="1"/>
  <c r="R2311" i="1"/>
  <c r="R2309" i="1"/>
  <c r="R2310" i="1"/>
  <c r="R2376" i="1"/>
  <c r="R2661" i="1"/>
  <c r="R2757" i="1"/>
  <c r="R2888" i="1"/>
  <c r="R1569" i="1"/>
  <c r="R1570" i="1"/>
  <c r="R772" i="1"/>
  <c r="R771" i="1"/>
  <c r="R773" i="1"/>
  <c r="R2827" i="1"/>
  <c r="R2826" i="1"/>
  <c r="R665" i="1"/>
  <c r="R664" i="1"/>
  <c r="R667" i="1"/>
  <c r="R663" i="1"/>
  <c r="R666" i="1"/>
  <c r="R668" i="1"/>
  <c r="R389" i="1"/>
  <c r="R1547" i="1"/>
  <c r="R1542" i="1"/>
  <c r="R1544" i="1"/>
  <c r="R1947" i="1"/>
  <c r="R1948" i="1"/>
  <c r="R1946" i="1"/>
  <c r="R1944" i="1"/>
  <c r="R1945" i="1"/>
  <c r="R1321" i="1"/>
  <c r="R1322" i="1"/>
  <c r="R605" i="1"/>
  <c r="R990" i="1"/>
  <c r="R986" i="1"/>
  <c r="R989" i="1"/>
  <c r="R991" i="1"/>
  <c r="R1307" i="1"/>
  <c r="R1306" i="1"/>
  <c r="R1309" i="1"/>
  <c r="R1308" i="1"/>
  <c r="R1565" i="1"/>
  <c r="R1822" i="1"/>
  <c r="R2077" i="1"/>
  <c r="R2078" i="1"/>
  <c r="R2463" i="1"/>
  <c r="R2462" i="1"/>
  <c r="R2798" i="1"/>
  <c r="R2795" i="1"/>
  <c r="R2797" i="1"/>
  <c r="R2799" i="1"/>
  <c r="R2794" i="1"/>
  <c r="R2643" i="1"/>
  <c r="R2644" i="1"/>
  <c r="R95" i="1"/>
  <c r="R96" i="1"/>
  <c r="R97" i="1"/>
  <c r="R94" i="1"/>
  <c r="R93" i="1"/>
  <c r="R161" i="1"/>
  <c r="R162" i="1"/>
  <c r="R265" i="1"/>
  <c r="R351" i="1"/>
  <c r="R353" i="1"/>
  <c r="R352" i="1"/>
  <c r="R350" i="1"/>
  <c r="R455" i="1"/>
  <c r="R456" i="1"/>
  <c r="R499" i="1"/>
  <c r="R501" i="1"/>
  <c r="R500" i="1"/>
  <c r="R502" i="1"/>
  <c r="R498" i="1"/>
  <c r="R503" i="1"/>
  <c r="R575" i="1"/>
  <c r="R576" i="1"/>
  <c r="R577" i="1"/>
  <c r="R616" i="1"/>
  <c r="R617" i="1"/>
  <c r="R615" i="1"/>
  <c r="R688" i="1"/>
  <c r="R687" i="1"/>
  <c r="R689" i="1"/>
  <c r="R770" i="1"/>
  <c r="R769" i="1"/>
  <c r="R818" i="1"/>
  <c r="R817" i="1"/>
  <c r="R868" i="1"/>
  <c r="R905" i="1"/>
  <c r="R952" i="1"/>
  <c r="R953" i="1"/>
  <c r="R954" i="1"/>
  <c r="R1023" i="1"/>
  <c r="R1024" i="1"/>
  <c r="R1118" i="1"/>
  <c r="R1200" i="1"/>
  <c r="R1199" i="1"/>
  <c r="R1247" i="1"/>
  <c r="R1248" i="1"/>
  <c r="R1250" i="1"/>
  <c r="R1249" i="1"/>
  <c r="R1272" i="1"/>
  <c r="R1273" i="1"/>
  <c r="R1347" i="1"/>
  <c r="R1348" i="1"/>
  <c r="R1449" i="1"/>
  <c r="R1448" i="1"/>
  <c r="R1505" i="1"/>
  <c r="R1610" i="1"/>
  <c r="R1609" i="1"/>
  <c r="R1608" i="1"/>
  <c r="R1641" i="1"/>
  <c r="R1640" i="1"/>
  <c r="R1699" i="1"/>
  <c r="R1745" i="1"/>
  <c r="R1744" i="1"/>
  <c r="R1048" i="1"/>
  <c r="R1047" i="1"/>
  <c r="R2373" i="1"/>
  <c r="R1874" i="1"/>
  <c r="R1872" i="1"/>
  <c r="R1873" i="1"/>
  <c r="R1904" i="1"/>
  <c r="R1905" i="1"/>
  <c r="R1952" i="1"/>
  <c r="R1986" i="1"/>
  <c r="R2091" i="1"/>
  <c r="R2147" i="1"/>
  <c r="R2146" i="1"/>
  <c r="R2200" i="1"/>
  <c r="R2201" i="1"/>
  <c r="R2202" i="1"/>
  <c r="R2316" i="1"/>
  <c r="R2315" i="1"/>
  <c r="R2354" i="1"/>
  <c r="R2353" i="1"/>
  <c r="R2352" i="1"/>
  <c r="R2417" i="1"/>
  <c r="R2482" i="1"/>
  <c r="R2558" i="1"/>
  <c r="R2586" i="1"/>
  <c r="R2636" i="1"/>
  <c r="R2690" i="1"/>
  <c r="R2811" i="1"/>
  <c r="R2813" i="1"/>
  <c r="R2810" i="1"/>
  <c r="R2884" i="1"/>
  <c r="R2883" i="1"/>
  <c r="R2882" i="1"/>
  <c r="R1724" i="1"/>
  <c r="R1723" i="1"/>
  <c r="R2305" i="1"/>
  <c r="R2304" i="1"/>
  <c r="R2308" i="1"/>
  <c r="R2306" i="1"/>
  <c r="R2307" i="1"/>
  <c r="R338" i="1"/>
  <c r="R336" i="1"/>
  <c r="R335" i="1"/>
  <c r="R334" i="1"/>
  <c r="R337" i="1"/>
  <c r="R1919" i="1"/>
  <c r="R1499" i="1"/>
  <c r="R1498" i="1"/>
  <c r="R1497" i="1"/>
  <c r="R2139" i="1"/>
  <c r="R763" i="1"/>
  <c r="R765" i="1"/>
  <c r="R764" i="1"/>
  <c r="R1084" i="1"/>
  <c r="R1083" i="1"/>
  <c r="R1085" i="1"/>
  <c r="R1082" i="1"/>
  <c r="R2076" i="1"/>
  <c r="R2075" i="1"/>
  <c r="R1611" i="1"/>
  <c r="R2779" i="1"/>
  <c r="R2778" i="1"/>
  <c r="R2452" i="1"/>
  <c r="R2451" i="1"/>
  <c r="R1217" i="1"/>
  <c r="R1216" i="1"/>
  <c r="R1215" i="1"/>
  <c r="R1218" i="1"/>
  <c r="R1266" i="1"/>
  <c r="R1265" i="1"/>
  <c r="R1326" i="1"/>
  <c r="R1376" i="1"/>
  <c r="R1375" i="1"/>
  <c r="R1374" i="1"/>
  <c r="R1443" i="1"/>
  <c r="R1444" i="1"/>
  <c r="R1642" i="1"/>
  <c r="R1697" i="1"/>
  <c r="R1698" i="1"/>
  <c r="R1764" i="1"/>
  <c r="R1763" i="1"/>
  <c r="R1805" i="1"/>
  <c r="R1908" i="1"/>
  <c r="R1907" i="1"/>
  <c r="R1906" i="1"/>
  <c r="R1956" i="1"/>
  <c r="R2073" i="1"/>
  <c r="R2074" i="1"/>
  <c r="R2223" i="1"/>
  <c r="R2385" i="1"/>
  <c r="R2384" i="1"/>
  <c r="R2478" i="1"/>
  <c r="R2479" i="1"/>
  <c r="R2577" i="1"/>
  <c r="R2578" i="1"/>
  <c r="R2609" i="1"/>
  <c r="R2608" i="1"/>
  <c r="R2769" i="1"/>
  <c r="R1788" i="1"/>
  <c r="R176" i="1"/>
  <c r="R177" i="1"/>
  <c r="R1453" i="1"/>
  <c r="R1454" i="1"/>
  <c r="R29" i="1"/>
  <c r="R30" i="1"/>
  <c r="R781" i="1"/>
  <c r="R1710" i="1"/>
  <c r="R1708" i="1"/>
  <c r="R901" i="1"/>
  <c r="R1821" i="1"/>
  <c r="R1885" i="1"/>
  <c r="R1967" i="1"/>
  <c r="R2035" i="1"/>
  <c r="R2033" i="1"/>
  <c r="R2036" i="1"/>
  <c r="R2032" i="1"/>
  <c r="R2034" i="1"/>
  <c r="R2100" i="1"/>
  <c r="R2161" i="1"/>
  <c r="R2162" i="1"/>
  <c r="R2163" i="1"/>
  <c r="R2160" i="1"/>
  <c r="R2164" i="1"/>
  <c r="R2159" i="1"/>
  <c r="R2217" i="1"/>
  <c r="R2215" i="1"/>
  <c r="R2216" i="1"/>
  <c r="R2218" i="1"/>
  <c r="R2214" i="1"/>
  <c r="R2297" i="1"/>
  <c r="R2369" i="1"/>
  <c r="R2368" i="1"/>
  <c r="R2400" i="1"/>
  <c r="R2399" i="1"/>
  <c r="R2398" i="1"/>
  <c r="R2444" i="1"/>
  <c r="R2443" i="1"/>
  <c r="R2529" i="1"/>
  <c r="R2593" i="1"/>
  <c r="R2691" i="1"/>
  <c r="R2735" i="1"/>
  <c r="R2737" i="1"/>
  <c r="R2738" i="1"/>
  <c r="R2736" i="1"/>
  <c r="R2770" i="1"/>
  <c r="R2844" i="1"/>
  <c r="R1852" i="1"/>
  <c r="R1850" i="1"/>
  <c r="R1851" i="1"/>
  <c r="R2480" i="1"/>
  <c r="R2481" i="1"/>
  <c r="R2716" i="1"/>
  <c r="R2712" i="1"/>
  <c r="R2715" i="1"/>
  <c r="R2713" i="1"/>
  <c r="R2714" i="1"/>
  <c r="R2189" i="1"/>
  <c r="R1695" i="1"/>
  <c r="R2207" i="1"/>
  <c r="R411" i="1"/>
  <c r="R410" i="1"/>
  <c r="R2588" i="1"/>
  <c r="R2587" i="1"/>
  <c r="R684" i="1"/>
  <c r="R685" i="1"/>
  <c r="R942" i="1"/>
  <c r="R938" i="1"/>
  <c r="R1196" i="1"/>
  <c r="R1197" i="1"/>
  <c r="R1583" i="1"/>
  <c r="R1838" i="1"/>
  <c r="R2094" i="1"/>
  <c r="R2093" i="1"/>
  <c r="R2411" i="1"/>
  <c r="R2413" i="1"/>
  <c r="R2410" i="1"/>
  <c r="R2688" i="1"/>
  <c r="R168" i="1"/>
  <c r="R510" i="1"/>
  <c r="R654" i="1"/>
  <c r="R1022" i="1"/>
  <c r="R1358" i="1"/>
  <c r="R1720" i="1"/>
  <c r="R1721" i="1"/>
  <c r="R1897" i="1"/>
  <c r="R1900" i="1"/>
  <c r="R1899" i="1"/>
  <c r="R1901" i="1"/>
  <c r="R1896" i="1"/>
  <c r="R1898" i="1"/>
  <c r="R2265" i="1"/>
  <c r="R2266" i="1"/>
  <c r="R2594" i="1"/>
  <c r="R2793" i="1"/>
  <c r="R2792" i="1"/>
  <c r="R2808" i="1"/>
  <c r="R2809" i="1"/>
  <c r="R1756" i="1"/>
  <c r="R476" i="1"/>
  <c r="R293" i="1"/>
  <c r="R2356" i="1"/>
  <c r="R2796" i="1"/>
  <c r="R2171" i="1"/>
  <c r="R2540" i="1"/>
  <c r="R2408" i="1"/>
  <c r="R31" i="1"/>
  <c r="R1343" i="1"/>
  <c r="R718" i="1"/>
  <c r="R2428" i="1"/>
  <c r="R282" i="1"/>
  <c r="R809" i="1"/>
  <c r="R875" i="1"/>
  <c r="R937" i="1"/>
  <c r="R1389" i="1"/>
  <c r="R1577" i="1"/>
  <c r="R1773" i="1"/>
  <c r="R1543" i="1"/>
  <c r="R563" i="1"/>
  <c r="R564" i="1"/>
  <c r="R565" i="1"/>
  <c r="R840" i="1"/>
  <c r="R839" i="1"/>
  <c r="R836" i="1"/>
  <c r="R837" i="1"/>
  <c r="R838" i="1"/>
  <c r="R948" i="1"/>
  <c r="R949" i="1"/>
  <c r="R1107" i="1"/>
  <c r="R1109" i="1"/>
  <c r="R1108" i="1"/>
  <c r="R1239" i="1"/>
  <c r="R1240" i="1"/>
  <c r="R1237" i="1"/>
  <c r="R1238" i="1"/>
  <c r="R1320" i="1"/>
  <c r="R1319" i="1"/>
  <c r="R1317" i="1"/>
  <c r="R1318" i="1"/>
  <c r="R1496" i="1"/>
  <c r="R1495" i="1"/>
  <c r="R1494" i="1"/>
  <c r="R1557" i="1"/>
  <c r="R1559" i="1"/>
  <c r="R1558" i="1"/>
  <c r="R1681" i="1"/>
  <c r="R1684" i="1"/>
  <c r="R1685" i="1"/>
  <c r="R1680" i="1"/>
  <c r="R1682" i="1"/>
  <c r="R1683" i="1"/>
  <c r="R2407" i="1"/>
  <c r="R2405" i="1"/>
  <c r="R2406" i="1"/>
  <c r="R2887" i="1"/>
  <c r="R2886" i="1"/>
  <c r="R1955" i="1"/>
  <c r="R1954" i="1"/>
  <c r="R165" i="1"/>
  <c r="R164" i="1"/>
  <c r="R163" i="1"/>
  <c r="R2857" i="1"/>
  <c r="R2859" i="1"/>
  <c r="R2860" i="1"/>
  <c r="R2858" i="1"/>
  <c r="R2843" i="1"/>
  <c r="R2842" i="1"/>
  <c r="R506" i="1"/>
  <c r="R505" i="1"/>
  <c r="R504" i="1"/>
  <c r="R971" i="1"/>
  <c r="R970" i="1"/>
  <c r="R198" i="1"/>
  <c r="R197" i="1"/>
  <c r="R2299" i="1"/>
  <c r="R2298" i="1"/>
  <c r="R1339" i="1"/>
  <c r="R1340" i="1"/>
  <c r="R1341" i="1"/>
  <c r="R1338" i="1"/>
  <c r="R1598" i="1"/>
  <c r="R1597" i="1"/>
  <c r="R2110" i="1"/>
  <c r="R2109" i="1"/>
  <c r="R2767" i="1"/>
  <c r="R2766" i="1"/>
  <c r="R127" i="1"/>
  <c r="R128" i="1"/>
  <c r="R129" i="1"/>
  <c r="R125" i="1"/>
  <c r="R124" i="1"/>
  <c r="R126" i="1"/>
  <c r="R287" i="1"/>
  <c r="R288" i="1"/>
  <c r="R444" i="1"/>
  <c r="R447" i="1"/>
  <c r="R449" i="1"/>
  <c r="R448" i="1"/>
  <c r="R445" i="1"/>
  <c r="R446" i="1"/>
  <c r="R579" i="1"/>
  <c r="R580" i="1"/>
  <c r="R578" i="1"/>
  <c r="R890" i="1"/>
  <c r="R920" i="1"/>
  <c r="R921" i="1"/>
  <c r="R919" i="1"/>
  <c r="R918" i="1"/>
  <c r="R1015" i="1"/>
  <c r="R1016" i="1"/>
  <c r="R1017" i="1"/>
  <c r="R1014" i="1"/>
  <c r="R1074" i="1"/>
  <c r="R1076" i="1"/>
  <c r="R1075" i="1"/>
  <c r="R1119" i="1"/>
  <c r="R1120" i="1"/>
  <c r="R1121" i="1"/>
  <c r="R1167" i="1"/>
  <c r="R1170" i="1"/>
  <c r="R1168" i="1"/>
  <c r="R1169" i="1"/>
  <c r="R1202" i="1"/>
  <c r="R1204" i="1"/>
  <c r="R1203" i="1"/>
  <c r="R1280" i="1"/>
  <c r="R1281" i="1"/>
  <c r="R1305" i="1"/>
  <c r="R1303" i="1"/>
  <c r="R1300" i="1"/>
  <c r="R1304" i="1"/>
  <c r="R1302" i="1"/>
  <c r="R1301" i="1"/>
  <c r="R1342" i="1"/>
  <c r="R1379" i="1"/>
  <c r="R1377" i="1"/>
  <c r="R1378" i="1"/>
  <c r="R1441" i="1"/>
  <c r="R1470" i="1"/>
  <c r="R1473" i="1"/>
  <c r="R1471" i="1"/>
  <c r="R1472" i="1"/>
  <c r="R1633" i="1"/>
  <c r="R1634" i="1"/>
  <c r="R1777" i="1"/>
  <c r="R1778" i="1"/>
  <c r="R1779" i="1"/>
  <c r="R1776" i="1"/>
  <c r="R1825" i="1"/>
  <c r="R1824" i="1"/>
  <c r="R1826" i="1"/>
  <c r="R109" i="1"/>
  <c r="R108" i="1"/>
  <c r="R107" i="1"/>
  <c r="R269" i="1"/>
  <c r="R267" i="1"/>
  <c r="R266" i="1"/>
  <c r="R268" i="1"/>
  <c r="R367" i="1"/>
  <c r="R366" i="1"/>
  <c r="R462" i="1"/>
  <c r="R855" i="1"/>
  <c r="R854" i="1"/>
  <c r="R1158" i="1"/>
  <c r="R1336" i="1"/>
  <c r="R1572" i="1"/>
  <c r="R1575" i="1"/>
  <c r="R1571" i="1"/>
  <c r="R1576" i="1"/>
  <c r="R1573" i="1"/>
  <c r="R1574" i="1"/>
  <c r="R1701" i="1"/>
  <c r="R1703" i="1"/>
  <c r="R1702" i="1"/>
  <c r="R2102" i="1"/>
  <c r="R2261" i="1"/>
  <c r="R2259" i="1"/>
  <c r="R2262" i="1"/>
  <c r="R2260" i="1"/>
  <c r="R2263" i="1"/>
  <c r="R2258" i="1"/>
  <c r="R2723" i="1"/>
  <c r="R2724" i="1"/>
  <c r="R2727" i="1"/>
  <c r="R2725" i="1"/>
  <c r="R2722" i="1"/>
  <c r="R2726" i="1"/>
  <c r="R2855" i="1"/>
  <c r="R2851" i="1"/>
  <c r="R2853" i="1"/>
  <c r="R2852" i="1"/>
  <c r="R2850" i="1"/>
  <c r="R2854" i="1"/>
  <c r="R1996" i="1"/>
  <c r="R1992" i="1"/>
  <c r="R1993" i="1"/>
  <c r="R1994" i="1"/>
  <c r="R1995" i="1"/>
  <c r="R1227" i="1"/>
  <c r="R1819" i="1"/>
  <c r="R1820" i="1"/>
  <c r="R1818" i="1"/>
  <c r="R1530" i="1"/>
  <c r="R1531" i="1"/>
  <c r="R651" i="1"/>
  <c r="R653" i="1"/>
  <c r="R652" i="1"/>
  <c r="R650" i="1"/>
  <c r="R910" i="1"/>
  <c r="R1165" i="1"/>
  <c r="R1164" i="1"/>
  <c r="R1422" i="1"/>
  <c r="R1423" i="1"/>
  <c r="R1679" i="1"/>
  <c r="R1677" i="1"/>
  <c r="R1678" i="1"/>
  <c r="R39" i="1"/>
  <c r="R37" i="1"/>
  <c r="R38" i="1"/>
  <c r="R40" i="1"/>
  <c r="R264" i="1"/>
  <c r="R263" i="1"/>
  <c r="R355" i="1"/>
  <c r="R354" i="1"/>
  <c r="R511" i="1"/>
  <c r="R512" i="1"/>
  <c r="R514" i="1"/>
  <c r="R513" i="1"/>
  <c r="R640" i="1"/>
  <c r="R641" i="1"/>
  <c r="R642" i="1"/>
  <c r="R882" i="1"/>
  <c r="R883" i="1"/>
  <c r="R884" i="1"/>
  <c r="R1049" i="1"/>
  <c r="R1156" i="1"/>
  <c r="R1155" i="1"/>
  <c r="R110" i="1"/>
  <c r="R174" i="1"/>
  <c r="R599" i="1"/>
  <c r="R692" i="1"/>
  <c r="R691" i="1"/>
  <c r="R693" i="1"/>
  <c r="R694" i="1"/>
  <c r="R690" i="1"/>
  <c r="R775" i="1"/>
  <c r="R805" i="1"/>
  <c r="R804" i="1"/>
  <c r="R887" i="1"/>
  <c r="R885" i="1"/>
  <c r="R886" i="1"/>
  <c r="R968" i="1"/>
  <c r="R1061" i="1"/>
  <c r="R1063" i="1"/>
  <c r="R1062" i="1"/>
  <c r="R1189" i="1"/>
  <c r="R1286" i="1"/>
  <c r="R1367" i="1"/>
  <c r="R1366" i="1"/>
  <c r="R1460" i="1"/>
  <c r="R1461" i="1"/>
  <c r="R1459" i="1"/>
  <c r="R1462" i="1"/>
  <c r="R1463" i="1"/>
  <c r="R1458" i="1"/>
  <c r="R1607" i="1"/>
  <c r="R1604" i="1"/>
  <c r="R1606" i="1"/>
  <c r="R1605" i="1"/>
  <c r="R1653" i="1"/>
  <c r="R1652" i="1"/>
  <c r="R1877" i="1"/>
  <c r="R1942" i="1"/>
  <c r="R2006" i="1"/>
  <c r="R2007" i="1"/>
  <c r="R2070" i="1"/>
  <c r="R2135" i="1"/>
  <c r="R2212" i="1"/>
  <c r="R2213" i="1"/>
  <c r="R2209" i="1"/>
  <c r="R2211" i="1"/>
  <c r="R2210" i="1"/>
  <c r="R2279" i="1"/>
  <c r="R2277" i="1"/>
  <c r="R2278" i="1"/>
  <c r="R2325" i="1"/>
  <c r="R2326" i="1"/>
  <c r="R2455" i="1"/>
  <c r="R2456" i="1"/>
  <c r="R2454" i="1"/>
  <c r="R2564" i="1"/>
  <c r="R2565" i="1"/>
  <c r="R2563" i="1"/>
  <c r="R2631" i="1"/>
  <c r="R2630" i="1"/>
  <c r="R2676" i="1"/>
  <c r="R2677" i="1"/>
  <c r="R2674" i="1"/>
  <c r="R2678" i="1"/>
  <c r="R2679" i="1"/>
  <c r="R2773" i="1"/>
  <c r="R2774" i="1"/>
  <c r="R844" i="1"/>
  <c r="R2829" i="1"/>
  <c r="R2828" i="1"/>
  <c r="R2064" i="1"/>
  <c r="R2065" i="1"/>
  <c r="R2332" i="1"/>
  <c r="R2328" i="1"/>
  <c r="R2331" i="1"/>
  <c r="R2327" i="1"/>
  <c r="R2329" i="1"/>
  <c r="R2330" i="1"/>
  <c r="R1291" i="1"/>
  <c r="R1288" i="1"/>
  <c r="R1289" i="1"/>
  <c r="R1290" i="1"/>
  <c r="R1884" i="1"/>
  <c r="R1883" i="1"/>
  <c r="R2628" i="1"/>
  <c r="R2404" i="1"/>
  <c r="R2403" i="1"/>
  <c r="R195" i="1"/>
  <c r="R669" i="1"/>
  <c r="R1116" i="1"/>
  <c r="R1117" i="1"/>
  <c r="R1627" i="1"/>
  <c r="R1629" i="1"/>
  <c r="R1628" i="1"/>
  <c r="R1630" i="1"/>
  <c r="R1626" i="1"/>
  <c r="R1625" i="1"/>
  <c r="R2141" i="1"/>
  <c r="R2142" i="1"/>
  <c r="R1961" i="1"/>
  <c r="R1963" i="1"/>
  <c r="R1964" i="1"/>
  <c r="R1962" i="1"/>
  <c r="R101" i="1"/>
  <c r="R105" i="1"/>
  <c r="R106" i="1"/>
  <c r="R191" i="1"/>
  <c r="R192" i="1"/>
  <c r="R193" i="1"/>
  <c r="R194" i="1"/>
  <c r="R189" i="1"/>
  <c r="R190" i="1"/>
  <c r="R291" i="1"/>
  <c r="R384" i="1"/>
  <c r="R383" i="1"/>
  <c r="R381" i="1"/>
  <c r="R385" i="1"/>
  <c r="R382" i="1"/>
  <c r="R491" i="1"/>
  <c r="R532" i="1"/>
  <c r="R540" i="1"/>
  <c r="R538" i="1"/>
  <c r="R541" i="1"/>
  <c r="R542" i="1"/>
  <c r="R571" i="1"/>
  <c r="R648" i="1"/>
  <c r="R647" i="1"/>
  <c r="R649" i="1"/>
  <c r="R734" i="1"/>
  <c r="R735" i="1"/>
  <c r="R786" i="1"/>
  <c r="R785" i="1"/>
  <c r="R835" i="1"/>
  <c r="R834" i="1"/>
  <c r="R864" i="1"/>
  <c r="R863" i="1"/>
  <c r="R865" i="1"/>
  <c r="R861" i="1"/>
  <c r="R912" i="1"/>
  <c r="R911" i="1"/>
  <c r="R913" i="1"/>
  <c r="R959" i="1"/>
  <c r="R960" i="1"/>
  <c r="R961" i="1"/>
  <c r="R1040" i="1"/>
  <c r="R1042" i="1"/>
  <c r="R1039" i="1"/>
  <c r="R1041" i="1"/>
  <c r="R1072" i="1"/>
  <c r="R1071" i="1"/>
  <c r="R1106" i="1"/>
  <c r="R1138" i="1"/>
  <c r="R1219" i="1"/>
  <c r="R1220" i="1"/>
  <c r="R1268" i="1"/>
  <c r="R1267" i="1"/>
  <c r="R1315" i="1"/>
  <c r="R1316" i="1"/>
  <c r="R1314" i="1"/>
  <c r="R1364" i="1"/>
  <c r="R1363" i="1"/>
  <c r="R1464" i="1"/>
  <c r="R1465" i="1"/>
  <c r="R1504" i="1"/>
  <c r="R1503" i="1"/>
  <c r="R1502" i="1"/>
  <c r="R1617" i="1"/>
  <c r="R1616" i="1"/>
  <c r="R1656" i="1"/>
  <c r="R1655" i="1"/>
  <c r="R1657" i="1"/>
  <c r="R1654" i="1"/>
  <c r="R1731" i="1"/>
  <c r="R1732" i="1"/>
  <c r="R1753" i="1"/>
  <c r="R1879" i="1"/>
  <c r="R1833" i="1"/>
  <c r="R1832" i="1"/>
  <c r="R1835" i="1"/>
  <c r="R1834" i="1"/>
  <c r="R1831" i="1"/>
  <c r="R1830" i="1"/>
  <c r="R1869" i="1"/>
  <c r="R1924" i="1"/>
  <c r="R1968" i="1"/>
  <c r="R1969" i="1"/>
  <c r="R1987" i="1"/>
  <c r="R2153" i="1"/>
  <c r="R2154" i="1"/>
  <c r="R2152" i="1"/>
  <c r="R2227" i="1"/>
  <c r="R2225" i="1"/>
  <c r="R2226" i="1"/>
  <c r="R2228" i="1"/>
  <c r="R2323" i="1"/>
  <c r="R2324" i="1"/>
  <c r="R2322" i="1"/>
  <c r="R2370" i="1"/>
  <c r="R2433" i="1"/>
  <c r="R2434" i="1"/>
  <c r="R2432" i="1"/>
  <c r="R2498" i="1"/>
  <c r="R2503" i="1"/>
  <c r="R2504" i="1"/>
  <c r="R2505" i="1"/>
  <c r="R2502" i="1"/>
  <c r="R2506" i="1"/>
  <c r="R2556" i="1"/>
  <c r="R2555" i="1"/>
  <c r="R2557" i="1"/>
  <c r="R2653" i="1"/>
  <c r="R2657" i="1"/>
  <c r="R2656" i="1"/>
  <c r="R2655" i="1"/>
  <c r="R2654" i="1"/>
  <c r="R2658" i="1"/>
  <c r="R2687" i="1"/>
  <c r="R2686" i="1"/>
  <c r="R2728" i="1"/>
  <c r="R2729" i="1"/>
  <c r="R2781" i="1"/>
  <c r="R2785" i="1"/>
  <c r="R2784" i="1"/>
  <c r="R2782" i="1"/>
  <c r="R2783" i="1"/>
  <c r="R2786" i="1"/>
  <c r="R2845" i="1"/>
  <c r="R2846" i="1"/>
  <c r="R1979" i="1"/>
  <c r="R1977" i="1"/>
  <c r="R1980" i="1"/>
  <c r="R2552" i="1"/>
  <c r="R2550" i="1"/>
  <c r="R2554" i="1"/>
  <c r="R2551" i="1"/>
  <c r="R2553" i="1"/>
  <c r="R466" i="1"/>
  <c r="R465" i="1"/>
  <c r="R2047" i="1"/>
  <c r="R1631" i="1"/>
  <c r="R2271" i="1"/>
  <c r="R824" i="1"/>
  <c r="R827" i="1"/>
  <c r="R828" i="1"/>
  <c r="R825" i="1"/>
  <c r="R829" i="1"/>
  <c r="R826" i="1"/>
  <c r="R1421" i="1"/>
  <c r="R1420" i="1"/>
  <c r="R1548" i="1"/>
  <c r="R2363" i="1"/>
  <c r="R2359" i="1"/>
  <c r="R2361" i="1"/>
  <c r="R2360" i="1"/>
  <c r="R2362" i="1"/>
  <c r="R2013" i="1"/>
  <c r="R2347" i="1"/>
  <c r="R2345" i="1"/>
  <c r="R2346" i="1"/>
  <c r="R1372" i="1"/>
  <c r="R2745" i="1"/>
  <c r="R2746" i="1"/>
  <c r="R2744" i="1"/>
  <c r="R1234" i="1"/>
  <c r="R1233" i="1"/>
  <c r="R1278" i="1"/>
  <c r="R1277" i="1"/>
  <c r="R1276" i="1"/>
  <c r="R1337" i="1"/>
  <c r="R1385" i="1"/>
  <c r="R1384" i="1"/>
  <c r="R1383" i="1"/>
  <c r="R1387" i="1"/>
  <c r="R1386" i="1"/>
  <c r="R1382" i="1"/>
  <c r="R1528" i="1"/>
  <c r="R1529" i="1"/>
  <c r="R1668" i="1"/>
  <c r="R1713" i="1"/>
  <c r="R1712" i="1"/>
  <c r="R1780" i="1"/>
  <c r="R1859" i="1"/>
  <c r="R1860" i="1"/>
  <c r="R1858" i="1"/>
  <c r="R1920" i="1"/>
  <c r="R1921" i="1"/>
  <c r="R1922" i="1"/>
  <c r="R1972" i="1"/>
  <c r="R1971" i="1"/>
  <c r="R2099" i="1"/>
  <c r="R2096" i="1"/>
  <c r="R2097" i="1"/>
  <c r="R2098" i="1"/>
  <c r="R2237" i="1"/>
  <c r="R2238" i="1"/>
  <c r="R2313" i="1"/>
  <c r="R2314" i="1"/>
  <c r="R2377" i="1"/>
  <c r="R2378" i="1"/>
  <c r="R2483" i="1"/>
  <c r="R2484" i="1"/>
  <c r="R2572" i="1"/>
  <c r="R2571" i="1"/>
  <c r="R2641" i="1"/>
  <c r="R2642" i="1"/>
  <c r="R2825" i="1"/>
  <c r="R2824" i="1"/>
  <c r="R2660" i="1"/>
  <c r="R2659" i="1"/>
  <c r="R2476" i="1"/>
  <c r="R304" i="1"/>
  <c r="R305" i="1"/>
  <c r="R157" i="1"/>
  <c r="R158" i="1"/>
  <c r="R845" i="1"/>
  <c r="R2193" i="1"/>
  <c r="R2192" i="1"/>
  <c r="R1903" i="1"/>
  <c r="R1988" i="1"/>
  <c r="R2127" i="1"/>
  <c r="R2183" i="1"/>
  <c r="R2187" i="1"/>
  <c r="R2185" i="1"/>
  <c r="R2186" i="1"/>
  <c r="R2184" i="1"/>
  <c r="R2240" i="1"/>
  <c r="R2242" i="1"/>
  <c r="R2239" i="1"/>
  <c r="R2387" i="1"/>
  <c r="R2388" i="1"/>
  <c r="R2420" i="1"/>
  <c r="R2418" i="1"/>
  <c r="R2465" i="1"/>
  <c r="R2466" i="1"/>
  <c r="R2528" i="1"/>
  <c r="R2527" i="1"/>
  <c r="R2526" i="1"/>
  <c r="R2606" i="1"/>
  <c r="R2607" i="1"/>
  <c r="R2683" i="1"/>
  <c r="R2684" i="1"/>
  <c r="R2682" i="1"/>
  <c r="R2680" i="1"/>
  <c r="R2681" i="1"/>
  <c r="R2734" i="1"/>
  <c r="R2776" i="1"/>
  <c r="R2777" i="1"/>
  <c r="R2880" i="1"/>
  <c r="R2881" i="1"/>
  <c r="R2878" i="1"/>
  <c r="R2879" i="1"/>
  <c r="R2108" i="1"/>
  <c r="R2107" i="1"/>
  <c r="R1128" i="1"/>
  <c r="R1129" i="1"/>
  <c r="R1130" i="1"/>
  <c r="R146" i="1"/>
  <c r="R145" i="1"/>
  <c r="R2461" i="1"/>
  <c r="R2233" i="1"/>
  <c r="R2234" i="1"/>
  <c r="R1823" i="1"/>
  <c r="R2847" i="1"/>
  <c r="R2740" i="1"/>
  <c r="R2510" i="1"/>
  <c r="R2692" i="1"/>
  <c r="R2693" i="1"/>
  <c r="R2320" i="1"/>
  <c r="R2321" i="1"/>
  <c r="R2319" i="1"/>
  <c r="R748" i="1"/>
  <c r="R747" i="1"/>
  <c r="R749" i="1"/>
  <c r="R746" i="1"/>
  <c r="R1004" i="1"/>
  <c r="R1005" i="1"/>
  <c r="R1002" i="1"/>
  <c r="R1260" i="1"/>
  <c r="R1261" i="1"/>
  <c r="R1646" i="1"/>
  <c r="R1902" i="1"/>
  <c r="R2158" i="1"/>
  <c r="R2157" i="1"/>
  <c r="R2477" i="1"/>
  <c r="R2751" i="1"/>
  <c r="R200" i="1"/>
  <c r="R558" i="1"/>
  <c r="R754" i="1"/>
  <c r="R753" i="1"/>
  <c r="R1070" i="1"/>
  <c r="R1566" i="1"/>
  <c r="R1568" i="1"/>
  <c r="R1567" i="1"/>
  <c r="R1792" i="1"/>
  <c r="R1793" i="1"/>
  <c r="R1997" i="1"/>
  <c r="R2339" i="1"/>
  <c r="R2340" i="1"/>
  <c r="R2581" i="1"/>
  <c r="R2584" i="1"/>
  <c r="R2583" i="1"/>
  <c r="R2582" i="1"/>
  <c r="R2585" i="1"/>
  <c r="R1399" i="1"/>
  <c r="R1403" i="1"/>
  <c r="R1402" i="1"/>
  <c r="R1404" i="1"/>
  <c r="R1401" i="1"/>
  <c r="R1855" i="1"/>
  <c r="R92" i="1"/>
  <c r="R1676" i="1"/>
  <c r="R1452" i="1"/>
  <c r="R2084" i="1"/>
  <c r="R2419" i="1"/>
  <c r="R380" i="1"/>
  <c r="R2241" i="1"/>
  <c r="R2764" i="1"/>
  <c r="R2409" i="1"/>
  <c r="R2317" i="1"/>
  <c r="R159" i="1"/>
  <c r="R1722" i="1"/>
  <c r="R28" i="1"/>
  <c r="R2620" i="1"/>
  <c r="R283" i="1"/>
  <c r="R700" i="1"/>
  <c r="R811" i="1"/>
  <c r="R941" i="1"/>
  <c r="R1052" i="1"/>
  <c r="R1578" i="1"/>
  <c r="R1580" i="1"/>
  <c r="R1771" i="1"/>
  <c r="R1003" i="1"/>
  <c r="R1806" i="1"/>
  <c r="H4" i="1"/>
  <c r="H5" i="1"/>
  <c r="H6" i="1"/>
  <c r="H7" i="1"/>
  <c r="H8" i="1"/>
  <c r="H9" i="1"/>
  <c r="H10" i="1"/>
  <c r="H11" i="1"/>
  <c r="H12" i="1"/>
  <c r="H13" i="1"/>
  <c r="H14" i="1"/>
  <c r="H15" i="1"/>
  <c r="H16" i="1"/>
  <c r="H17" i="1"/>
  <c r="H18" i="1"/>
  <c r="H19" i="1"/>
  <c r="H20" i="1"/>
  <c r="H21" i="1"/>
  <c r="H22" i="1"/>
  <c r="H23" i="1"/>
  <c r="H24" i="1"/>
  <c r="H25" i="1"/>
  <c r="H26" i="1"/>
  <c r="H27" i="1"/>
  <c r="H28" i="1"/>
  <c r="H29" i="1"/>
  <c r="H30" i="1"/>
  <c r="H31" i="1"/>
  <c r="H32" i="1"/>
  <c r="H33" i="1"/>
  <c r="H34" i="1"/>
  <c r="H35" i="1"/>
  <c r="H36" i="1"/>
  <c r="H37" i="1"/>
  <c r="H38" i="1"/>
  <c r="H39" i="1"/>
  <c r="H40" i="1"/>
  <c r="H41" i="1"/>
  <c r="H42" i="1"/>
  <c r="H43" i="1"/>
  <c r="H44" i="1"/>
  <c r="H45" i="1"/>
  <c r="H46" i="1"/>
  <c r="H47" i="1"/>
  <c r="H48" i="1"/>
  <c r="H49" i="1"/>
  <c r="H50" i="1"/>
  <c r="H51" i="1"/>
  <c r="H52" i="1"/>
  <c r="H53" i="1"/>
  <c r="H54" i="1"/>
  <c r="H55" i="1"/>
  <c r="H56" i="1"/>
  <c r="H57" i="1"/>
  <c r="H58" i="1"/>
  <c r="H59" i="1"/>
  <c r="H60" i="1"/>
  <c r="H61" i="1"/>
  <c r="H62" i="1"/>
  <c r="H63" i="1"/>
  <c r="H64" i="1"/>
  <c r="H65" i="1"/>
  <c r="H66" i="1"/>
  <c r="H67" i="1"/>
  <c r="H68" i="1"/>
  <c r="H69" i="1"/>
  <c r="H70" i="1"/>
  <c r="H71" i="1"/>
  <c r="H72" i="1"/>
  <c r="H73" i="1"/>
  <c r="H74" i="1"/>
  <c r="H75" i="1"/>
  <c r="H76" i="1"/>
  <c r="H77" i="1"/>
  <c r="H78" i="1"/>
  <c r="H79" i="1"/>
  <c r="H80" i="1"/>
  <c r="H81" i="1"/>
  <c r="H82" i="1"/>
  <c r="H83" i="1"/>
  <c r="H84" i="1"/>
  <c r="H85" i="1"/>
  <c r="H86" i="1"/>
  <c r="H87" i="1"/>
  <c r="H88" i="1"/>
  <c r="H89" i="1"/>
  <c r="H90" i="1"/>
  <c r="H91" i="1"/>
  <c r="H92" i="1"/>
  <c r="H93" i="1"/>
  <c r="H94" i="1"/>
  <c r="H95" i="1"/>
  <c r="H96" i="1"/>
  <c r="H97" i="1"/>
  <c r="H98" i="1"/>
  <c r="H99" i="1"/>
  <c r="H100" i="1"/>
  <c r="H101" i="1"/>
  <c r="H102" i="1"/>
  <c r="H103" i="1"/>
  <c r="H104" i="1"/>
  <c r="H105" i="1"/>
  <c r="H106" i="1"/>
  <c r="H107" i="1"/>
  <c r="H108" i="1"/>
  <c r="H109" i="1"/>
  <c r="H110" i="1"/>
  <c r="H111" i="1"/>
  <c r="H112" i="1"/>
  <c r="H113" i="1"/>
  <c r="H114" i="1"/>
  <c r="H115" i="1"/>
  <c r="H116" i="1"/>
  <c r="H117" i="1"/>
  <c r="H118" i="1"/>
  <c r="H119" i="1"/>
  <c r="H120" i="1"/>
  <c r="H121" i="1"/>
  <c r="H122" i="1"/>
  <c r="H123" i="1"/>
  <c r="H124" i="1"/>
  <c r="H125" i="1"/>
  <c r="H126" i="1"/>
  <c r="H127" i="1"/>
  <c r="H128" i="1"/>
  <c r="H129" i="1"/>
  <c r="H130" i="1"/>
  <c r="H131" i="1"/>
  <c r="H132" i="1"/>
  <c r="H133" i="1"/>
  <c r="H134" i="1"/>
  <c r="H135" i="1"/>
  <c r="H136" i="1"/>
  <c r="H137" i="1"/>
  <c r="H138" i="1"/>
  <c r="H139" i="1"/>
  <c r="H140" i="1"/>
  <c r="H141" i="1"/>
  <c r="H142" i="1"/>
  <c r="H143" i="1"/>
  <c r="H144" i="1"/>
  <c r="H145" i="1"/>
  <c r="H146" i="1"/>
  <c r="H147" i="1"/>
  <c r="H148" i="1"/>
  <c r="H149" i="1"/>
  <c r="H150" i="1"/>
  <c r="H151" i="1"/>
  <c r="H152" i="1"/>
  <c r="H153" i="1"/>
  <c r="H154" i="1"/>
  <c r="H155" i="1"/>
  <c r="H156" i="1"/>
  <c r="H157" i="1"/>
  <c r="H158" i="1"/>
  <c r="H159" i="1"/>
  <c r="H160" i="1"/>
  <c r="H161" i="1"/>
  <c r="H162" i="1"/>
  <c r="H163" i="1"/>
  <c r="H164" i="1"/>
  <c r="H165" i="1"/>
  <c r="H166" i="1"/>
  <c r="H167" i="1"/>
  <c r="H168" i="1"/>
  <c r="H169" i="1"/>
  <c r="H170" i="1"/>
  <c r="H171" i="1"/>
  <c r="H172" i="1"/>
  <c r="H173" i="1"/>
  <c r="H174" i="1"/>
  <c r="H175" i="1"/>
  <c r="H176" i="1"/>
  <c r="H177" i="1"/>
  <c r="H178" i="1"/>
  <c r="H179" i="1"/>
  <c r="H180" i="1"/>
  <c r="H181" i="1"/>
  <c r="H182" i="1"/>
  <c r="H183" i="1"/>
  <c r="H184" i="1"/>
  <c r="H185" i="1"/>
  <c r="H186" i="1"/>
  <c r="H187" i="1"/>
  <c r="H188" i="1"/>
  <c r="H189" i="1"/>
  <c r="H190" i="1"/>
  <c r="H191" i="1"/>
  <c r="H192" i="1"/>
  <c r="H193" i="1"/>
  <c r="H194" i="1"/>
  <c r="H195" i="1"/>
  <c r="H196" i="1"/>
  <c r="H197" i="1"/>
  <c r="H198" i="1"/>
  <c r="H199" i="1"/>
  <c r="H200" i="1"/>
  <c r="H201" i="1"/>
  <c r="H202" i="1"/>
  <c r="H203" i="1"/>
  <c r="H204" i="1"/>
  <c r="H205" i="1"/>
  <c r="H206" i="1"/>
  <c r="H207" i="1"/>
  <c r="H208" i="1"/>
  <c r="H209" i="1"/>
  <c r="H210" i="1"/>
  <c r="H211" i="1"/>
  <c r="H212" i="1"/>
  <c r="H213" i="1"/>
  <c r="H214" i="1"/>
  <c r="H215" i="1"/>
  <c r="H216" i="1"/>
  <c r="H217" i="1"/>
  <c r="H218" i="1"/>
  <c r="H219" i="1"/>
  <c r="H220" i="1"/>
  <c r="H221" i="1"/>
  <c r="H222" i="1"/>
  <c r="H223" i="1"/>
  <c r="H224" i="1"/>
  <c r="H225" i="1"/>
  <c r="H226" i="1"/>
  <c r="H227" i="1"/>
  <c r="H228" i="1"/>
  <c r="H229" i="1"/>
  <c r="H230" i="1"/>
  <c r="H231" i="1"/>
  <c r="H232" i="1"/>
  <c r="H233" i="1"/>
  <c r="H234" i="1"/>
  <c r="H235" i="1"/>
  <c r="H236" i="1"/>
  <c r="H237" i="1"/>
  <c r="H238" i="1"/>
  <c r="H239" i="1"/>
  <c r="H240" i="1"/>
  <c r="H241" i="1"/>
  <c r="H242" i="1"/>
  <c r="H243" i="1"/>
  <c r="H244" i="1"/>
  <c r="H245" i="1"/>
  <c r="H246" i="1"/>
  <c r="H247" i="1"/>
  <c r="H248" i="1"/>
  <c r="H249" i="1"/>
  <c r="H250" i="1"/>
  <c r="H251" i="1"/>
  <c r="H252" i="1"/>
  <c r="H253" i="1"/>
  <c r="H254" i="1"/>
  <c r="H255" i="1"/>
  <c r="H256" i="1"/>
  <c r="H257" i="1"/>
  <c r="H258" i="1"/>
  <c r="H259" i="1"/>
  <c r="H260" i="1"/>
  <c r="H261" i="1"/>
  <c r="H262" i="1"/>
  <c r="H263" i="1"/>
  <c r="H264" i="1"/>
  <c r="H265" i="1"/>
  <c r="H266" i="1"/>
  <c r="H267" i="1"/>
  <c r="H268" i="1"/>
  <c r="H269" i="1"/>
  <c r="H270" i="1"/>
  <c r="H271" i="1"/>
  <c r="H272" i="1"/>
  <c r="H273" i="1"/>
  <c r="H274" i="1"/>
  <c r="H275" i="1"/>
  <c r="H276" i="1"/>
  <c r="H277" i="1"/>
  <c r="H278" i="1"/>
  <c r="H279" i="1"/>
  <c r="H280" i="1"/>
  <c r="H281" i="1"/>
  <c r="H282" i="1"/>
  <c r="H283" i="1"/>
  <c r="H284" i="1"/>
  <c r="H285" i="1"/>
  <c r="H286" i="1"/>
  <c r="H287" i="1"/>
  <c r="H288" i="1"/>
  <c r="H289" i="1"/>
  <c r="H290" i="1"/>
  <c r="H291" i="1"/>
  <c r="H292" i="1"/>
  <c r="H293" i="1"/>
  <c r="H294" i="1"/>
  <c r="H295" i="1"/>
  <c r="H296" i="1"/>
  <c r="H297" i="1"/>
  <c r="H298" i="1"/>
  <c r="H299" i="1"/>
  <c r="H300" i="1"/>
  <c r="H301" i="1"/>
  <c r="H302" i="1"/>
  <c r="H303" i="1"/>
  <c r="H304" i="1"/>
  <c r="H305" i="1"/>
  <c r="H306" i="1"/>
  <c r="H307" i="1"/>
  <c r="H308" i="1"/>
  <c r="H309" i="1"/>
  <c r="H310" i="1"/>
  <c r="H311" i="1"/>
  <c r="H312" i="1"/>
  <c r="H313" i="1"/>
  <c r="H314" i="1"/>
  <c r="H315" i="1"/>
  <c r="H316" i="1"/>
  <c r="H317" i="1"/>
  <c r="H318" i="1"/>
  <c r="H319" i="1"/>
  <c r="H320" i="1"/>
  <c r="H321" i="1"/>
  <c r="H322" i="1"/>
  <c r="H323" i="1"/>
  <c r="H324" i="1"/>
  <c r="H325" i="1"/>
  <c r="H326" i="1"/>
  <c r="H327" i="1"/>
  <c r="H328" i="1"/>
  <c r="H329" i="1"/>
  <c r="H330" i="1"/>
  <c r="H331" i="1"/>
  <c r="H332" i="1"/>
  <c r="H333" i="1"/>
  <c r="H334" i="1"/>
  <c r="H335" i="1"/>
  <c r="H336" i="1"/>
  <c r="H337" i="1"/>
  <c r="H338" i="1"/>
  <c r="H339" i="1"/>
  <c r="H340" i="1"/>
  <c r="H341" i="1"/>
  <c r="H342" i="1"/>
  <c r="H343" i="1"/>
  <c r="H344" i="1"/>
  <c r="H345" i="1"/>
  <c r="H346" i="1"/>
  <c r="H347" i="1"/>
  <c r="H348" i="1"/>
  <c r="H349" i="1"/>
  <c r="H350" i="1"/>
  <c r="H351" i="1"/>
  <c r="H352" i="1"/>
  <c r="H353" i="1"/>
  <c r="H354" i="1"/>
  <c r="H355" i="1"/>
  <c r="H356" i="1"/>
  <c r="H357" i="1"/>
  <c r="H358" i="1"/>
  <c r="H359" i="1"/>
  <c r="H360" i="1"/>
  <c r="H361" i="1"/>
  <c r="H362" i="1"/>
  <c r="H363" i="1"/>
  <c r="H364" i="1"/>
  <c r="H365" i="1"/>
  <c r="H366" i="1"/>
  <c r="H367" i="1"/>
  <c r="H368" i="1"/>
  <c r="H369" i="1"/>
  <c r="H370" i="1"/>
  <c r="H371" i="1"/>
  <c r="H372" i="1"/>
  <c r="H373" i="1"/>
  <c r="H374" i="1"/>
  <c r="H375" i="1"/>
  <c r="H376" i="1"/>
  <c r="H377" i="1"/>
  <c r="H378" i="1"/>
  <c r="H379" i="1"/>
  <c r="H380" i="1"/>
  <c r="H381" i="1"/>
  <c r="H382" i="1"/>
  <c r="H383" i="1"/>
  <c r="H384" i="1"/>
  <c r="H385" i="1"/>
  <c r="H386" i="1"/>
  <c r="H387" i="1"/>
  <c r="H388" i="1"/>
  <c r="H389" i="1"/>
  <c r="H390" i="1"/>
  <c r="H391" i="1"/>
  <c r="H392" i="1"/>
  <c r="H393" i="1"/>
  <c r="H394" i="1"/>
  <c r="H395" i="1"/>
  <c r="H396" i="1"/>
  <c r="H397" i="1"/>
  <c r="H398" i="1"/>
  <c r="H399" i="1"/>
  <c r="H400" i="1"/>
  <c r="H401" i="1"/>
  <c r="H402" i="1"/>
  <c r="H403" i="1"/>
  <c r="H404" i="1"/>
  <c r="H405" i="1"/>
  <c r="H406" i="1"/>
  <c r="H407" i="1"/>
  <c r="H408" i="1"/>
  <c r="H409" i="1"/>
  <c r="H410" i="1"/>
  <c r="H411" i="1"/>
  <c r="H412" i="1"/>
  <c r="H413" i="1"/>
  <c r="H414" i="1"/>
  <c r="H415" i="1"/>
  <c r="H416" i="1"/>
  <c r="H417" i="1"/>
  <c r="H418" i="1"/>
  <c r="H419" i="1"/>
  <c r="H420" i="1"/>
  <c r="H421" i="1"/>
  <c r="H422" i="1"/>
  <c r="H423" i="1"/>
  <c r="H424" i="1"/>
  <c r="H425" i="1"/>
  <c r="H426" i="1"/>
  <c r="H427" i="1"/>
  <c r="H428" i="1"/>
  <c r="H429" i="1"/>
  <c r="H430" i="1"/>
  <c r="H431" i="1"/>
  <c r="H432" i="1"/>
  <c r="H433" i="1"/>
  <c r="H434" i="1"/>
  <c r="H435" i="1"/>
  <c r="H436" i="1"/>
  <c r="H437" i="1"/>
  <c r="H438" i="1"/>
  <c r="H439" i="1"/>
  <c r="H440" i="1"/>
  <c r="H441" i="1"/>
  <c r="H442" i="1"/>
  <c r="H443" i="1"/>
  <c r="H444" i="1"/>
  <c r="H445" i="1"/>
  <c r="H446" i="1"/>
  <c r="H447" i="1"/>
  <c r="H448" i="1"/>
  <c r="H449" i="1"/>
  <c r="H450" i="1"/>
  <c r="H451" i="1"/>
  <c r="H452" i="1"/>
  <c r="H453" i="1"/>
  <c r="H454" i="1"/>
  <c r="H455" i="1"/>
  <c r="H456" i="1"/>
  <c r="H457" i="1"/>
  <c r="H458" i="1"/>
  <c r="H459" i="1"/>
  <c r="H460" i="1"/>
  <c r="H461" i="1"/>
  <c r="H462" i="1"/>
  <c r="H463" i="1"/>
  <c r="H464" i="1"/>
  <c r="H465" i="1"/>
  <c r="H466" i="1"/>
  <c r="H467" i="1"/>
  <c r="H468" i="1"/>
  <c r="H469" i="1"/>
  <c r="H470" i="1"/>
  <c r="H471" i="1"/>
  <c r="H472" i="1"/>
  <c r="H473" i="1"/>
  <c r="H474" i="1"/>
  <c r="H475" i="1"/>
  <c r="H476" i="1"/>
  <c r="H477" i="1"/>
  <c r="H478" i="1"/>
  <c r="H479" i="1"/>
  <c r="H480" i="1"/>
  <c r="H481" i="1"/>
  <c r="H482" i="1"/>
  <c r="H483" i="1"/>
  <c r="H484" i="1"/>
  <c r="H485" i="1"/>
  <c r="H486" i="1"/>
  <c r="H487" i="1"/>
  <c r="H488" i="1"/>
  <c r="H489" i="1"/>
  <c r="H490" i="1"/>
  <c r="H491" i="1"/>
  <c r="H492" i="1"/>
  <c r="H493" i="1"/>
  <c r="H494" i="1"/>
  <c r="H495" i="1"/>
  <c r="H496" i="1"/>
  <c r="H497" i="1"/>
  <c r="H498" i="1"/>
  <c r="H499" i="1"/>
  <c r="H500" i="1"/>
  <c r="H501" i="1"/>
  <c r="H502" i="1"/>
  <c r="H503" i="1"/>
  <c r="H504" i="1"/>
  <c r="H505" i="1"/>
  <c r="H506" i="1"/>
  <c r="H507" i="1"/>
  <c r="H508" i="1"/>
  <c r="H509" i="1"/>
  <c r="H510" i="1"/>
  <c r="H511" i="1"/>
  <c r="H512" i="1"/>
  <c r="H513" i="1"/>
  <c r="H514" i="1"/>
  <c r="H515" i="1"/>
  <c r="H516" i="1"/>
  <c r="H517" i="1"/>
  <c r="H518" i="1"/>
  <c r="H519" i="1"/>
  <c r="H520" i="1"/>
  <c r="H521" i="1"/>
  <c r="H522" i="1"/>
  <c r="H523" i="1"/>
  <c r="H524" i="1"/>
  <c r="H525" i="1"/>
  <c r="H526" i="1"/>
  <c r="H527" i="1"/>
  <c r="H528" i="1"/>
  <c r="H529" i="1"/>
  <c r="H530" i="1"/>
  <c r="H531" i="1"/>
  <c r="H532" i="1"/>
  <c r="H533" i="1"/>
  <c r="H534" i="1"/>
  <c r="H535" i="1"/>
  <c r="H536" i="1"/>
  <c r="H537" i="1"/>
  <c r="H538" i="1"/>
  <c r="H539" i="1"/>
  <c r="H540" i="1"/>
  <c r="H541" i="1"/>
  <c r="H542" i="1"/>
  <c r="H543" i="1"/>
  <c r="H544" i="1"/>
  <c r="H545" i="1"/>
  <c r="H546" i="1"/>
  <c r="H547" i="1"/>
  <c r="H548" i="1"/>
  <c r="H549" i="1"/>
  <c r="H550" i="1"/>
  <c r="H551" i="1"/>
  <c r="H552" i="1"/>
  <c r="H553" i="1"/>
  <c r="H554" i="1"/>
  <c r="H555" i="1"/>
  <c r="H556" i="1"/>
  <c r="H557" i="1"/>
  <c r="H558" i="1"/>
  <c r="H559" i="1"/>
  <c r="H560" i="1"/>
  <c r="H561" i="1"/>
  <c r="H562" i="1"/>
  <c r="H563" i="1"/>
  <c r="H564" i="1"/>
  <c r="H565" i="1"/>
  <c r="H566" i="1"/>
  <c r="H567" i="1"/>
  <c r="H568" i="1"/>
  <c r="H569" i="1"/>
  <c r="H570" i="1"/>
  <c r="H571" i="1"/>
  <c r="H572" i="1"/>
  <c r="H573" i="1"/>
  <c r="H574" i="1"/>
  <c r="H575" i="1"/>
  <c r="H576" i="1"/>
  <c r="H577" i="1"/>
  <c r="H578" i="1"/>
  <c r="H579" i="1"/>
  <c r="H580" i="1"/>
  <c r="H581" i="1"/>
  <c r="H582" i="1"/>
  <c r="H583" i="1"/>
  <c r="H584" i="1"/>
  <c r="H585" i="1"/>
  <c r="H586" i="1"/>
  <c r="H587" i="1"/>
  <c r="H588" i="1"/>
  <c r="H589" i="1"/>
  <c r="H590" i="1"/>
  <c r="H591" i="1"/>
  <c r="H592" i="1"/>
  <c r="H593" i="1"/>
  <c r="H594" i="1"/>
  <c r="H595" i="1"/>
  <c r="H596" i="1"/>
  <c r="H597" i="1"/>
  <c r="H598" i="1"/>
  <c r="H599" i="1"/>
  <c r="H600" i="1"/>
  <c r="H601" i="1"/>
  <c r="H602" i="1"/>
  <c r="H603" i="1"/>
  <c r="H604" i="1"/>
  <c r="H605" i="1"/>
  <c r="H606" i="1"/>
  <c r="H607" i="1"/>
  <c r="H608" i="1"/>
  <c r="H609" i="1"/>
  <c r="H610" i="1"/>
  <c r="H611" i="1"/>
  <c r="H612" i="1"/>
  <c r="H613" i="1"/>
  <c r="H614" i="1"/>
  <c r="H615" i="1"/>
  <c r="H616" i="1"/>
  <c r="H617" i="1"/>
  <c r="H618" i="1"/>
  <c r="H619" i="1"/>
  <c r="H620" i="1"/>
  <c r="H621" i="1"/>
  <c r="H622" i="1"/>
  <c r="H623" i="1"/>
  <c r="H624" i="1"/>
  <c r="H625" i="1"/>
  <c r="H626" i="1"/>
  <c r="H627" i="1"/>
  <c r="H628" i="1"/>
  <c r="H629" i="1"/>
  <c r="H630" i="1"/>
  <c r="H631" i="1"/>
  <c r="H632" i="1"/>
  <c r="H633" i="1"/>
  <c r="H634" i="1"/>
  <c r="H635" i="1"/>
  <c r="H636" i="1"/>
  <c r="H637" i="1"/>
  <c r="H638" i="1"/>
  <c r="H639" i="1"/>
  <c r="H640" i="1"/>
  <c r="H641" i="1"/>
  <c r="H642" i="1"/>
  <c r="H643" i="1"/>
  <c r="H644" i="1"/>
  <c r="H645" i="1"/>
  <c r="H646" i="1"/>
  <c r="H647" i="1"/>
  <c r="H648" i="1"/>
  <c r="H649" i="1"/>
  <c r="H650" i="1"/>
  <c r="H651" i="1"/>
  <c r="H652" i="1"/>
  <c r="H653" i="1"/>
  <c r="H654" i="1"/>
  <c r="H655" i="1"/>
  <c r="H656" i="1"/>
  <c r="H657" i="1"/>
  <c r="H658" i="1"/>
  <c r="H659" i="1"/>
  <c r="H660" i="1"/>
  <c r="H661" i="1"/>
  <c r="H662" i="1"/>
  <c r="H663" i="1"/>
  <c r="H664" i="1"/>
  <c r="H665" i="1"/>
  <c r="H666" i="1"/>
  <c r="H667" i="1"/>
  <c r="H668" i="1"/>
  <c r="H669" i="1"/>
  <c r="H670" i="1"/>
  <c r="H671" i="1"/>
  <c r="H672" i="1"/>
  <c r="H673" i="1"/>
  <c r="H674" i="1"/>
  <c r="H675" i="1"/>
  <c r="H676" i="1"/>
  <c r="H677" i="1"/>
  <c r="H678" i="1"/>
  <c r="H679" i="1"/>
  <c r="H680" i="1"/>
  <c r="H681" i="1"/>
  <c r="H682" i="1"/>
  <c r="H683" i="1"/>
  <c r="H684" i="1"/>
  <c r="H685" i="1"/>
  <c r="H686" i="1"/>
  <c r="H687" i="1"/>
  <c r="H688" i="1"/>
  <c r="H689" i="1"/>
  <c r="H690" i="1"/>
  <c r="H691" i="1"/>
  <c r="H692" i="1"/>
  <c r="H693" i="1"/>
  <c r="H694" i="1"/>
  <c r="H695" i="1"/>
  <c r="H696" i="1"/>
  <c r="H697" i="1"/>
  <c r="H698" i="1"/>
  <c r="H699" i="1"/>
  <c r="H700" i="1"/>
  <c r="H701" i="1"/>
  <c r="H702" i="1"/>
  <c r="H703" i="1"/>
  <c r="H704" i="1"/>
  <c r="H705" i="1"/>
  <c r="H706" i="1"/>
  <c r="H707" i="1"/>
  <c r="H708" i="1"/>
  <c r="H709" i="1"/>
  <c r="H710" i="1"/>
  <c r="H711" i="1"/>
  <c r="H712" i="1"/>
  <c r="H713" i="1"/>
  <c r="H714" i="1"/>
  <c r="H715" i="1"/>
  <c r="H716" i="1"/>
  <c r="H717" i="1"/>
  <c r="H718" i="1"/>
  <c r="H719" i="1"/>
  <c r="H720" i="1"/>
  <c r="H721" i="1"/>
  <c r="H722" i="1"/>
  <c r="H723" i="1"/>
  <c r="H724" i="1"/>
  <c r="H725" i="1"/>
  <c r="H726" i="1"/>
  <c r="H727" i="1"/>
  <c r="H728" i="1"/>
  <c r="H729" i="1"/>
  <c r="H730" i="1"/>
  <c r="H731" i="1"/>
  <c r="H732" i="1"/>
  <c r="H733" i="1"/>
  <c r="H734" i="1"/>
  <c r="H735" i="1"/>
  <c r="H736" i="1"/>
  <c r="H737" i="1"/>
  <c r="H738" i="1"/>
  <c r="H739" i="1"/>
  <c r="H740" i="1"/>
  <c r="H741" i="1"/>
  <c r="H742" i="1"/>
  <c r="H743" i="1"/>
  <c r="H744" i="1"/>
  <c r="H745" i="1"/>
  <c r="H746" i="1"/>
  <c r="H747" i="1"/>
  <c r="H748" i="1"/>
  <c r="H749" i="1"/>
  <c r="H750" i="1"/>
  <c r="H751" i="1"/>
  <c r="H752" i="1"/>
  <c r="H753" i="1"/>
  <c r="H754" i="1"/>
  <c r="H755" i="1"/>
  <c r="H756" i="1"/>
  <c r="H757" i="1"/>
  <c r="H758" i="1"/>
  <c r="H759" i="1"/>
  <c r="H760" i="1"/>
  <c r="H761" i="1"/>
  <c r="H762" i="1"/>
  <c r="H763" i="1"/>
  <c r="H764" i="1"/>
  <c r="H765" i="1"/>
  <c r="H766" i="1"/>
  <c r="H767" i="1"/>
  <c r="H768" i="1"/>
  <c r="H769" i="1"/>
  <c r="H770" i="1"/>
  <c r="H771" i="1"/>
  <c r="H772" i="1"/>
  <c r="H773" i="1"/>
  <c r="H774" i="1"/>
  <c r="H775" i="1"/>
  <c r="H776" i="1"/>
  <c r="H777" i="1"/>
  <c r="H778" i="1"/>
  <c r="H779" i="1"/>
  <c r="H780" i="1"/>
  <c r="H781" i="1"/>
  <c r="H782" i="1"/>
  <c r="H783" i="1"/>
  <c r="H784" i="1"/>
  <c r="H785" i="1"/>
  <c r="H786" i="1"/>
  <c r="H787" i="1"/>
  <c r="H788" i="1"/>
  <c r="H789" i="1"/>
  <c r="H790" i="1"/>
  <c r="H791" i="1"/>
  <c r="H792" i="1"/>
  <c r="H793" i="1"/>
  <c r="H794" i="1"/>
  <c r="H795" i="1"/>
  <c r="H796" i="1"/>
  <c r="H797" i="1"/>
  <c r="H798" i="1"/>
  <c r="H799" i="1"/>
  <c r="H800" i="1"/>
  <c r="H801" i="1"/>
  <c r="H802" i="1"/>
  <c r="H803" i="1"/>
  <c r="H804" i="1"/>
  <c r="H805" i="1"/>
  <c r="H806" i="1"/>
  <c r="H807" i="1"/>
  <c r="H808" i="1"/>
  <c r="H809" i="1"/>
  <c r="H810" i="1"/>
  <c r="H811" i="1"/>
  <c r="H812" i="1"/>
  <c r="H813" i="1"/>
  <c r="H814" i="1"/>
  <c r="H815" i="1"/>
  <c r="H816" i="1"/>
  <c r="H817" i="1"/>
  <c r="H818" i="1"/>
  <c r="H819" i="1"/>
  <c r="H820" i="1"/>
  <c r="H821" i="1"/>
  <c r="H822" i="1"/>
  <c r="H823" i="1"/>
  <c r="H824" i="1"/>
  <c r="H825" i="1"/>
  <c r="H826" i="1"/>
  <c r="H827" i="1"/>
  <c r="H828" i="1"/>
  <c r="H829" i="1"/>
  <c r="H830" i="1"/>
  <c r="H831" i="1"/>
  <c r="H832" i="1"/>
  <c r="H833" i="1"/>
  <c r="H834" i="1"/>
  <c r="H835" i="1"/>
  <c r="H836" i="1"/>
  <c r="H837" i="1"/>
  <c r="H838" i="1"/>
  <c r="H839" i="1"/>
  <c r="H840" i="1"/>
  <c r="H841" i="1"/>
  <c r="H842" i="1"/>
  <c r="H843" i="1"/>
  <c r="H844" i="1"/>
  <c r="H845" i="1"/>
  <c r="H846" i="1"/>
  <c r="H847" i="1"/>
  <c r="H848" i="1"/>
  <c r="H849" i="1"/>
  <c r="H850" i="1"/>
  <c r="H851" i="1"/>
  <c r="H852" i="1"/>
  <c r="H853" i="1"/>
  <c r="H854" i="1"/>
  <c r="H855" i="1"/>
  <c r="H856" i="1"/>
  <c r="H857" i="1"/>
  <c r="H858" i="1"/>
  <c r="H859" i="1"/>
  <c r="H860" i="1"/>
  <c r="H861" i="1"/>
  <c r="H862" i="1"/>
  <c r="H863" i="1"/>
  <c r="H864" i="1"/>
  <c r="H865" i="1"/>
  <c r="H866" i="1"/>
  <c r="H867" i="1"/>
  <c r="H868" i="1"/>
  <c r="H869" i="1"/>
  <c r="H870" i="1"/>
  <c r="H871" i="1"/>
  <c r="H872" i="1"/>
  <c r="H873" i="1"/>
  <c r="H874" i="1"/>
  <c r="H875" i="1"/>
  <c r="H876" i="1"/>
  <c r="H877" i="1"/>
  <c r="H878" i="1"/>
  <c r="H879" i="1"/>
  <c r="H880" i="1"/>
  <c r="H881" i="1"/>
  <c r="H882" i="1"/>
  <c r="H883" i="1"/>
  <c r="H884" i="1"/>
  <c r="H885" i="1"/>
  <c r="H886" i="1"/>
  <c r="H887" i="1"/>
  <c r="H888" i="1"/>
  <c r="H889" i="1"/>
  <c r="H890" i="1"/>
  <c r="H891" i="1"/>
  <c r="H892" i="1"/>
  <c r="H893" i="1"/>
  <c r="H894" i="1"/>
  <c r="H895" i="1"/>
  <c r="H896" i="1"/>
  <c r="H897" i="1"/>
  <c r="H898" i="1"/>
  <c r="H899" i="1"/>
  <c r="H900" i="1"/>
  <c r="H901" i="1"/>
  <c r="H902" i="1"/>
  <c r="H903" i="1"/>
  <c r="H904" i="1"/>
  <c r="H905" i="1"/>
  <c r="H906" i="1"/>
  <c r="H907" i="1"/>
  <c r="H908" i="1"/>
  <c r="H909" i="1"/>
  <c r="H910" i="1"/>
  <c r="H911" i="1"/>
  <c r="H912" i="1"/>
  <c r="H913" i="1"/>
  <c r="H914" i="1"/>
  <c r="H915" i="1"/>
  <c r="H916" i="1"/>
  <c r="H917" i="1"/>
  <c r="H918" i="1"/>
  <c r="H919" i="1"/>
  <c r="H920" i="1"/>
  <c r="H921" i="1"/>
  <c r="H922" i="1"/>
  <c r="H923" i="1"/>
  <c r="H924" i="1"/>
  <c r="H925" i="1"/>
  <c r="H926" i="1"/>
  <c r="H927" i="1"/>
  <c r="H928" i="1"/>
  <c r="H929" i="1"/>
  <c r="H930" i="1"/>
  <c r="H931" i="1"/>
  <c r="H932" i="1"/>
  <c r="H933" i="1"/>
  <c r="H934" i="1"/>
  <c r="H935" i="1"/>
  <c r="H936" i="1"/>
  <c r="H937" i="1"/>
  <c r="H938" i="1"/>
  <c r="H939" i="1"/>
  <c r="H940" i="1"/>
  <c r="H941" i="1"/>
  <c r="H942" i="1"/>
  <c r="H943" i="1"/>
  <c r="H944" i="1"/>
  <c r="H945" i="1"/>
  <c r="H946" i="1"/>
  <c r="H947" i="1"/>
  <c r="H948" i="1"/>
  <c r="H949" i="1"/>
  <c r="H950" i="1"/>
  <c r="H951" i="1"/>
  <c r="H952" i="1"/>
  <c r="H953" i="1"/>
  <c r="H954" i="1"/>
  <c r="H955" i="1"/>
  <c r="H956" i="1"/>
  <c r="H957" i="1"/>
  <c r="H958" i="1"/>
  <c r="H959" i="1"/>
  <c r="H960" i="1"/>
  <c r="H961" i="1"/>
  <c r="H962" i="1"/>
  <c r="H963" i="1"/>
  <c r="H964" i="1"/>
  <c r="H965" i="1"/>
  <c r="H966" i="1"/>
  <c r="H967" i="1"/>
  <c r="H968" i="1"/>
  <c r="H969" i="1"/>
  <c r="H970" i="1"/>
  <c r="H971" i="1"/>
  <c r="H972" i="1"/>
  <c r="H973" i="1"/>
  <c r="H974" i="1"/>
  <c r="H975" i="1"/>
  <c r="H976" i="1"/>
  <c r="H977" i="1"/>
  <c r="H978" i="1"/>
  <c r="H979" i="1"/>
  <c r="H980" i="1"/>
  <c r="H981" i="1"/>
  <c r="H982" i="1"/>
  <c r="H983" i="1"/>
  <c r="H984" i="1"/>
  <c r="H985" i="1"/>
  <c r="H986" i="1"/>
  <c r="H987" i="1"/>
  <c r="H988" i="1"/>
  <c r="H989" i="1"/>
  <c r="H990" i="1"/>
  <c r="H991" i="1"/>
  <c r="H992" i="1"/>
  <c r="H993" i="1"/>
  <c r="H994" i="1"/>
  <c r="H995" i="1"/>
  <c r="H996" i="1"/>
  <c r="H997" i="1"/>
  <c r="H998" i="1"/>
  <c r="H999" i="1"/>
  <c r="H1000" i="1"/>
  <c r="H1001" i="1"/>
  <c r="H1002" i="1"/>
  <c r="H1003" i="1"/>
  <c r="H1004" i="1"/>
  <c r="H1005" i="1"/>
  <c r="H1006" i="1"/>
  <c r="H1007" i="1"/>
  <c r="H1008" i="1"/>
  <c r="H1009" i="1"/>
  <c r="H1010" i="1"/>
  <c r="H1011" i="1"/>
  <c r="H1012" i="1"/>
  <c r="H1013" i="1"/>
  <c r="H1014" i="1"/>
  <c r="H1015" i="1"/>
  <c r="H1016" i="1"/>
  <c r="H1017" i="1"/>
  <c r="H1018" i="1"/>
  <c r="H1019" i="1"/>
  <c r="H1020" i="1"/>
  <c r="H1021" i="1"/>
  <c r="H1022" i="1"/>
  <c r="H1023" i="1"/>
  <c r="H1024" i="1"/>
  <c r="H1025" i="1"/>
  <c r="H1026" i="1"/>
  <c r="H1027" i="1"/>
  <c r="H1028" i="1"/>
  <c r="H1029" i="1"/>
  <c r="H1030" i="1"/>
  <c r="H1031" i="1"/>
  <c r="H1032" i="1"/>
  <c r="H1033" i="1"/>
  <c r="H1034" i="1"/>
  <c r="H1035" i="1"/>
  <c r="H1036" i="1"/>
  <c r="H1037" i="1"/>
  <c r="H1038" i="1"/>
  <c r="H1039" i="1"/>
  <c r="H1040" i="1"/>
  <c r="H1041" i="1"/>
  <c r="H1042" i="1"/>
  <c r="H1043" i="1"/>
  <c r="H1044" i="1"/>
  <c r="H1045" i="1"/>
  <c r="H1046" i="1"/>
  <c r="H1047" i="1"/>
  <c r="H1048" i="1"/>
  <c r="H1049" i="1"/>
  <c r="H1050" i="1"/>
  <c r="H1051" i="1"/>
  <c r="H1052" i="1"/>
  <c r="H1053" i="1"/>
  <c r="H1054" i="1"/>
  <c r="H1055" i="1"/>
  <c r="H1056" i="1"/>
  <c r="H1057" i="1"/>
  <c r="H1058" i="1"/>
  <c r="H1059" i="1"/>
  <c r="H1060" i="1"/>
  <c r="H1061" i="1"/>
  <c r="H1062" i="1"/>
  <c r="H1063" i="1"/>
  <c r="H1064" i="1"/>
  <c r="H1065" i="1"/>
  <c r="H1066" i="1"/>
  <c r="H1067" i="1"/>
  <c r="H1068" i="1"/>
  <c r="H1069" i="1"/>
  <c r="H1070" i="1"/>
  <c r="H1071" i="1"/>
  <c r="H1072" i="1"/>
  <c r="H1073" i="1"/>
  <c r="H1074" i="1"/>
  <c r="H1075" i="1"/>
  <c r="H1076" i="1"/>
  <c r="H1077" i="1"/>
  <c r="H1078" i="1"/>
  <c r="H1079" i="1"/>
  <c r="H1080" i="1"/>
  <c r="H1081" i="1"/>
  <c r="H1082" i="1"/>
  <c r="H1083" i="1"/>
  <c r="H1084" i="1"/>
  <c r="H1085" i="1"/>
  <c r="H1086" i="1"/>
  <c r="H1087" i="1"/>
  <c r="H1088" i="1"/>
  <c r="H1089" i="1"/>
  <c r="H1090" i="1"/>
  <c r="H1091" i="1"/>
  <c r="H1092" i="1"/>
  <c r="H1093" i="1"/>
  <c r="H1094" i="1"/>
  <c r="H1095" i="1"/>
  <c r="H1096" i="1"/>
  <c r="H1097" i="1"/>
  <c r="H1098" i="1"/>
  <c r="H1099" i="1"/>
  <c r="H1100" i="1"/>
  <c r="H1101" i="1"/>
  <c r="H1102" i="1"/>
  <c r="H1103" i="1"/>
  <c r="H1104" i="1"/>
  <c r="H1105" i="1"/>
  <c r="H1106" i="1"/>
  <c r="H1107" i="1"/>
  <c r="H1108" i="1"/>
  <c r="H1109" i="1"/>
  <c r="H1110" i="1"/>
  <c r="H1111" i="1"/>
  <c r="H1112" i="1"/>
  <c r="H1113" i="1"/>
  <c r="H1114" i="1"/>
  <c r="H1115" i="1"/>
  <c r="H1116" i="1"/>
  <c r="H1117" i="1"/>
  <c r="H1118" i="1"/>
  <c r="H1119" i="1"/>
  <c r="H1120" i="1"/>
  <c r="H1121" i="1"/>
  <c r="H1122" i="1"/>
  <c r="H1123" i="1"/>
  <c r="H1124" i="1"/>
  <c r="H1125" i="1"/>
  <c r="H1126" i="1"/>
  <c r="H1127" i="1"/>
  <c r="H1128" i="1"/>
  <c r="H1129" i="1"/>
  <c r="H1130" i="1"/>
  <c r="H1131" i="1"/>
  <c r="H1132" i="1"/>
  <c r="H1133" i="1"/>
  <c r="H1134" i="1"/>
  <c r="H1135" i="1"/>
  <c r="H1136" i="1"/>
  <c r="H1137" i="1"/>
  <c r="H1138" i="1"/>
  <c r="H1139" i="1"/>
  <c r="H1140" i="1"/>
  <c r="H1141" i="1"/>
  <c r="H1142" i="1"/>
  <c r="H1143" i="1"/>
  <c r="H1144" i="1"/>
  <c r="H1145" i="1"/>
  <c r="H1146" i="1"/>
  <c r="H1147" i="1"/>
  <c r="H1148" i="1"/>
  <c r="H1149" i="1"/>
  <c r="H1150" i="1"/>
  <c r="H1151" i="1"/>
  <c r="H1152" i="1"/>
  <c r="H1153" i="1"/>
  <c r="H1154" i="1"/>
  <c r="H1155" i="1"/>
  <c r="H1156" i="1"/>
  <c r="H1157" i="1"/>
  <c r="H1158" i="1"/>
  <c r="H1159" i="1"/>
  <c r="H1160" i="1"/>
  <c r="H1161" i="1"/>
  <c r="H1162" i="1"/>
  <c r="H1163" i="1"/>
  <c r="H1164" i="1"/>
  <c r="H1165" i="1"/>
  <c r="H1166" i="1"/>
  <c r="H1167" i="1"/>
  <c r="H1168" i="1"/>
  <c r="H1169" i="1"/>
  <c r="H1170" i="1"/>
  <c r="H1171" i="1"/>
  <c r="H1172" i="1"/>
  <c r="H1173" i="1"/>
  <c r="H1174" i="1"/>
  <c r="H1175" i="1"/>
  <c r="H1176" i="1"/>
  <c r="H1177" i="1"/>
  <c r="H1178" i="1"/>
  <c r="H1179" i="1"/>
  <c r="H1180" i="1"/>
  <c r="H1181" i="1"/>
  <c r="H1182" i="1"/>
  <c r="H1183" i="1"/>
  <c r="H1184" i="1"/>
  <c r="H1185" i="1"/>
  <c r="H1186" i="1"/>
  <c r="H1187" i="1"/>
  <c r="H1188" i="1"/>
  <c r="H1189" i="1"/>
  <c r="H1190" i="1"/>
  <c r="H1191" i="1"/>
  <c r="H1192" i="1"/>
  <c r="H1193" i="1"/>
  <c r="H1194" i="1"/>
  <c r="H1195" i="1"/>
  <c r="H1196" i="1"/>
  <c r="H1197" i="1"/>
  <c r="H1198" i="1"/>
  <c r="H1199" i="1"/>
  <c r="H1200" i="1"/>
  <c r="H1201" i="1"/>
  <c r="H1202" i="1"/>
  <c r="H1203" i="1"/>
  <c r="H1204" i="1"/>
  <c r="H1205" i="1"/>
  <c r="H1206" i="1"/>
  <c r="H1207" i="1"/>
  <c r="H1208" i="1"/>
  <c r="H1209" i="1"/>
  <c r="H1210" i="1"/>
  <c r="H1211" i="1"/>
  <c r="H1212" i="1"/>
  <c r="H1213" i="1"/>
  <c r="H1214" i="1"/>
  <c r="H1215" i="1"/>
  <c r="H1216" i="1"/>
  <c r="H1217" i="1"/>
  <c r="H1218" i="1"/>
  <c r="H1219" i="1"/>
  <c r="H1220" i="1"/>
  <c r="H1221" i="1"/>
  <c r="H1222" i="1"/>
  <c r="H1223" i="1"/>
  <c r="H1224" i="1"/>
  <c r="H1225" i="1"/>
  <c r="H1226" i="1"/>
  <c r="H1227" i="1"/>
  <c r="H1228" i="1"/>
  <c r="H1229" i="1"/>
  <c r="H1230" i="1"/>
  <c r="H1231" i="1"/>
  <c r="H1232" i="1"/>
  <c r="H1233" i="1"/>
  <c r="H1234" i="1"/>
  <c r="H1235" i="1"/>
  <c r="H1236" i="1"/>
  <c r="H1237" i="1"/>
  <c r="H1238" i="1"/>
  <c r="H1239" i="1"/>
  <c r="H1240" i="1"/>
  <c r="H1241" i="1"/>
  <c r="H1242" i="1"/>
  <c r="H1243" i="1"/>
  <c r="H1244" i="1"/>
  <c r="H1245" i="1"/>
  <c r="H1246" i="1"/>
  <c r="H1247" i="1"/>
  <c r="H1248" i="1"/>
  <c r="H1249" i="1"/>
  <c r="H1250" i="1"/>
  <c r="H1251" i="1"/>
  <c r="H1252" i="1"/>
  <c r="H1253" i="1"/>
  <c r="H1254" i="1"/>
  <c r="H1255" i="1"/>
  <c r="H1256" i="1"/>
  <c r="H1257" i="1"/>
  <c r="H1258" i="1"/>
  <c r="H1259" i="1"/>
  <c r="H1260" i="1"/>
  <c r="H1261" i="1"/>
  <c r="H1262" i="1"/>
  <c r="H1263" i="1"/>
  <c r="H1264" i="1"/>
  <c r="H1265" i="1"/>
  <c r="H1266" i="1"/>
  <c r="H1267" i="1"/>
  <c r="H1268" i="1"/>
  <c r="H1269" i="1"/>
  <c r="H1270" i="1"/>
  <c r="H1271" i="1"/>
  <c r="H1272" i="1"/>
  <c r="H1273" i="1"/>
  <c r="H1274" i="1"/>
  <c r="H1275" i="1"/>
  <c r="H1276" i="1"/>
  <c r="H1277" i="1"/>
  <c r="H1278" i="1"/>
  <c r="H1279" i="1"/>
  <c r="H1280" i="1"/>
  <c r="H1281" i="1"/>
  <c r="H1282" i="1"/>
  <c r="H1283" i="1"/>
  <c r="H1284" i="1"/>
  <c r="H1285" i="1"/>
  <c r="H1286" i="1"/>
  <c r="H1287" i="1"/>
  <c r="H1288" i="1"/>
  <c r="H1289" i="1"/>
  <c r="H1290" i="1"/>
  <c r="H1291" i="1"/>
  <c r="H1292" i="1"/>
  <c r="H1293" i="1"/>
  <c r="H1294" i="1"/>
  <c r="H1295" i="1"/>
  <c r="H1296" i="1"/>
  <c r="H1297" i="1"/>
  <c r="H1298" i="1"/>
  <c r="H1299" i="1"/>
  <c r="H1300" i="1"/>
  <c r="H1301" i="1"/>
  <c r="H1302" i="1"/>
  <c r="H1303" i="1"/>
  <c r="H1304" i="1"/>
  <c r="H1305" i="1"/>
  <c r="H1306" i="1"/>
  <c r="H1307" i="1"/>
  <c r="H1308" i="1"/>
  <c r="H1309" i="1"/>
  <c r="H1310" i="1"/>
  <c r="H1311" i="1"/>
  <c r="H1312" i="1"/>
  <c r="H1313" i="1"/>
  <c r="H1314" i="1"/>
  <c r="H1315" i="1"/>
  <c r="H1316" i="1"/>
  <c r="H1317" i="1"/>
  <c r="H1318" i="1"/>
  <c r="H1319" i="1"/>
  <c r="H1320" i="1"/>
  <c r="H1321" i="1"/>
  <c r="H1322" i="1"/>
  <c r="H1323" i="1"/>
  <c r="H1324" i="1"/>
  <c r="H1325" i="1"/>
  <c r="H1326" i="1"/>
  <c r="H1327" i="1"/>
  <c r="H1328" i="1"/>
  <c r="H1329" i="1"/>
  <c r="H1330" i="1"/>
  <c r="H1331" i="1"/>
  <c r="H1332" i="1"/>
  <c r="H1333" i="1"/>
  <c r="H1334" i="1"/>
  <c r="H1335" i="1"/>
  <c r="H1336" i="1"/>
  <c r="H1337" i="1"/>
  <c r="H1338" i="1"/>
  <c r="H1339" i="1"/>
  <c r="H1340" i="1"/>
  <c r="H1341" i="1"/>
  <c r="H1342" i="1"/>
  <c r="H1343" i="1"/>
  <c r="H1344" i="1"/>
  <c r="H1345" i="1"/>
  <c r="H1346" i="1"/>
  <c r="H1347" i="1"/>
  <c r="H1348" i="1"/>
  <c r="H1349" i="1"/>
  <c r="H1350" i="1"/>
  <c r="H1351" i="1"/>
  <c r="H1352" i="1"/>
  <c r="H1353" i="1"/>
  <c r="H1354" i="1"/>
  <c r="H1355" i="1"/>
  <c r="H1356" i="1"/>
  <c r="H1357" i="1"/>
  <c r="H1358" i="1"/>
  <c r="H1359" i="1"/>
  <c r="H1360" i="1"/>
  <c r="H1361" i="1"/>
  <c r="H1362" i="1"/>
  <c r="H1363" i="1"/>
  <c r="H1364" i="1"/>
  <c r="H1365" i="1"/>
  <c r="H1366" i="1"/>
  <c r="H1367" i="1"/>
  <c r="H1368" i="1"/>
  <c r="H1369" i="1"/>
  <c r="H1370" i="1"/>
  <c r="H1371" i="1"/>
  <c r="H1372" i="1"/>
  <c r="H1373" i="1"/>
  <c r="H1374" i="1"/>
  <c r="H1375" i="1"/>
  <c r="H1376" i="1"/>
  <c r="H1377" i="1"/>
  <c r="H1378" i="1"/>
  <c r="H1379" i="1"/>
  <c r="H1380" i="1"/>
  <c r="H1381" i="1"/>
  <c r="H1382" i="1"/>
  <c r="H1383" i="1"/>
  <c r="H1384" i="1"/>
  <c r="H1385" i="1"/>
  <c r="H1386" i="1"/>
  <c r="H1387" i="1"/>
  <c r="H1388" i="1"/>
  <c r="H1389" i="1"/>
  <c r="H1390" i="1"/>
  <c r="H1391" i="1"/>
  <c r="H1392" i="1"/>
  <c r="H1393" i="1"/>
  <c r="H1394" i="1"/>
  <c r="H1395" i="1"/>
  <c r="H1396" i="1"/>
  <c r="H1397" i="1"/>
  <c r="H1398" i="1"/>
  <c r="H1399" i="1"/>
  <c r="H1400" i="1"/>
  <c r="H1401" i="1"/>
  <c r="H1402" i="1"/>
  <c r="H1403" i="1"/>
  <c r="H1404" i="1"/>
  <c r="H1405" i="1"/>
  <c r="H1406" i="1"/>
  <c r="H1407" i="1"/>
  <c r="H1408" i="1"/>
  <c r="H1409" i="1"/>
  <c r="H1410" i="1"/>
  <c r="H1411" i="1"/>
  <c r="H1412" i="1"/>
  <c r="H1413" i="1"/>
  <c r="H1414" i="1"/>
  <c r="H1415" i="1"/>
  <c r="H1416" i="1"/>
  <c r="H1417" i="1"/>
  <c r="H1418" i="1"/>
  <c r="H1419" i="1"/>
  <c r="H1420" i="1"/>
  <c r="H1421" i="1"/>
  <c r="H1422" i="1"/>
  <c r="H1423" i="1"/>
  <c r="H1424" i="1"/>
  <c r="H1425" i="1"/>
  <c r="H1426" i="1"/>
  <c r="H1427" i="1"/>
  <c r="H1428" i="1"/>
  <c r="H1429" i="1"/>
  <c r="H1430" i="1"/>
  <c r="H1431" i="1"/>
  <c r="H1432" i="1"/>
  <c r="H1433" i="1"/>
  <c r="H1434" i="1"/>
  <c r="H1435" i="1"/>
  <c r="H1436" i="1"/>
  <c r="H1437" i="1"/>
  <c r="H1438" i="1"/>
  <c r="H1439" i="1"/>
  <c r="H1440" i="1"/>
  <c r="H1441" i="1"/>
  <c r="H1442" i="1"/>
  <c r="H1443" i="1"/>
  <c r="H1444" i="1"/>
  <c r="H1445" i="1"/>
  <c r="H1446" i="1"/>
  <c r="H1447" i="1"/>
  <c r="H1448" i="1"/>
  <c r="H1449" i="1"/>
  <c r="H1450" i="1"/>
  <c r="H1451" i="1"/>
  <c r="H1452" i="1"/>
  <c r="H1453" i="1"/>
  <c r="H1454" i="1"/>
  <c r="H1455" i="1"/>
  <c r="H1456" i="1"/>
  <c r="H1457" i="1"/>
  <c r="H1458" i="1"/>
  <c r="H1459" i="1"/>
  <c r="H1460" i="1"/>
  <c r="H1461" i="1"/>
  <c r="H1462" i="1"/>
  <c r="H1463" i="1"/>
  <c r="H1464" i="1"/>
  <c r="H1465" i="1"/>
  <c r="H1466" i="1"/>
  <c r="H1467" i="1"/>
  <c r="H1468" i="1"/>
  <c r="H1469" i="1"/>
  <c r="H1470" i="1"/>
  <c r="H1471" i="1"/>
  <c r="H1472" i="1"/>
  <c r="H1473" i="1"/>
  <c r="H1474" i="1"/>
  <c r="H1475" i="1"/>
  <c r="H1476" i="1"/>
  <c r="H1477" i="1"/>
  <c r="H1478" i="1"/>
  <c r="H1479" i="1"/>
  <c r="H1480" i="1"/>
  <c r="H1481" i="1"/>
  <c r="H1482" i="1"/>
  <c r="H1483" i="1"/>
  <c r="H1484" i="1"/>
  <c r="H1485" i="1"/>
  <c r="H1486" i="1"/>
  <c r="H1487" i="1"/>
  <c r="H1488" i="1"/>
  <c r="H1489" i="1"/>
  <c r="H1490" i="1"/>
  <c r="H1491" i="1"/>
  <c r="H1492" i="1"/>
  <c r="H1493" i="1"/>
  <c r="H1494" i="1"/>
  <c r="H1495" i="1"/>
  <c r="H1496" i="1"/>
  <c r="H1497" i="1"/>
  <c r="H1498" i="1"/>
  <c r="H1499" i="1"/>
  <c r="H1500" i="1"/>
  <c r="H1501" i="1"/>
  <c r="H1502" i="1"/>
  <c r="H1503" i="1"/>
  <c r="H1504" i="1"/>
  <c r="H1505" i="1"/>
  <c r="H1506" i="1"/>
  <c r="H1507" i="1"/>
  <c r="H1508" i="1"/>
  <c r="H1509" i="1"/>
  <c r="H1510" i="1"/>
  <c r="H1511" i="1"/>
  <c r="H1512" i="1"/>
  <c r="H1513" i="1"/>
  <c r="H1514" i="1"/>
  <c r="H1515" i="1"/>
  <c r="H1516" i="1"/>
  <c r="H1517" i="1"/>
  <c r="H1518" i="1"/>
  <c r="H1519" i="1"/>
  <c r="H1520" i="1"/>
  <c r="H1521" i="1"/>
  <c r="H1522" i="1"/>
  <c r="H1523" i="1"/>
  <c r="H1524" i="1"/>
  <c r="H1525" i="1"/>
  <c r="H1526" i="1"/>
  <c r="H1527" i="1"/>
  <c r="H1528" i="1"/>
  <c r="H1529" i="1"/>
  <c r="H1530" i="1"/>
  <c r="H1531" i="1"/>
  <c r="H1532" i="1"/>
  <c r="H1533" i="1"/>
  <c r="H1534" i="1"/>
  <c r="H1535" i="1"/>
  <c r="H1536" i="1"/>
  <c r="H1537" i="1"/>
  <c r="H1538" i="1"/>
  <c r="H1539" i="1"/>
  <c r="H1540" i="1"/>
  <c r="H1541" i="1"/>
  <c r="H1542" i="1"/>
  <c r="H1543" i="1"/>
  <c r="H1544" i="1"/>
  <c r="H1545" i="1"/>
  <c r="H1546" i="1"/>
  <c r="H1547" i="1"/>
  <c r="H1548" i="1"/>
  <c r="H1549" i="1"/>
  <c r="H1550" i="1"/>
  <c r="H1551" i="1"/>
  <c r="H1552" i="1"/>
  <c r="H1553" i="1"/>
  <c r="H1554" i="1"/>
  <c r="H1555" i="1"/>
  <c r="H1556" i="1"/>
  <c r="H1557" i="1"/>
  <c r="H1558" i="1"/>
  <c r="H1559" i="1"/>
  <c r="H1560" i="1"/>
  <c r="H1561" i="1"/>
  <c r="H1562" i="1"/>
  <c r="H1563" i="1"/>
  <c r="H1564" i="1"/>
  <c r="H1565" i="1"/>
  <c r="H1566" i="1"/>
  <c r="H1567" i="1"/>
  <c r="H1568" i="1"/>
  <c r="H1569" i="1"/>
  <c r="H1570" i="1"/>
  <c r="H1571" i="1"/>
  <c r="H1572" i="1"/>
  <c r="H1573" i="1"/>
  <c r="H1574" i="1"/>
  <c r="H1575" i="1"/>
  <c r="H1576" i="1"/>
  <c r="H1577" i="1"/>
  <c r="H1578" i="1"/>
  <c r="H1579" i="1"/>
  <c r="H1580" i="1"/>
  <c r="H1581" i="1"/>
  <c r="H1582" i="1"/>
  <c r="H1583" i="1"/>
  <c r="H1584" i="1"/>
  <c r="H1585" i="1"/>
  <c r="H1586" i="1"/>
  <c r="H1587" i="1"/>
  <c r="H1588" i="1"/>
  <c r="H1589" i="1"/>
  <c r="H1590" i="1"/>
  <c r="H1591" i="1"/>
  <c r="H1592" i="1"/>
  <c r="H1593" i="1"/>
  <c r="H1594" i="1"/>
  <c r="H1595" i="1"/>
  <c r="H1596" i="1"/>
  <c r="H1597" i="1"/>
  <c r="H1598" i="1"/>
  <c r="H1599" i="1"/>
  <c r="H1600" i="1"/>
  <c r="H1601" i="1"/>
  <c r="H1602" i="1"/>
  <c r="H1603" i="1"/>
  <c r="H1604" i="1"/>
  <c r="H1605" i="1"/>
  <c r="H1606" i="1"/>
  <c r="H1607" i="1"/>
  <c r="H1608" i="1"/>
  <c r="H1609" i="1"/>
  <c r="H1610" i="1"/>
  <c r="H1611" i="1"/>
  <c r="H1612" i="1"/>
  <c r="H1613" i="1"/>
  <c r="H1614" i="1"/>
  <c r="H1615" i="1"/>
  <c r="H1616" i="1"/>
  <c r="H1617" i="1"/>
  <c r="H1618" i="1"/>
  <c r="H1619" i="1"/>
  <c r="H1620" i="1"/>
  <c r="H1621" i="1"/>
  <c r="H1622" i="1"/>
  <c r="H1623" i="1"/>
  <c r="H1624" i="1"/>
  <c r="H1625" i="1"/>
  <c r="H1626" i="1"/>
  <c r="H1627" i="1"/>
  <c r="H1628" i="1"/>
  <c r="H1629" i="1"/>
  <c r="H1630" i="1"/>
  <c r="H1631" i="1"/>
  <c r="H1632" i="1"/>
  <c r="H1633" i="1"/>
  <c r="H1634" i="1"/>
  <c r="H1635" i="1"/>
  <c r="H1636" i="1"/>
  <c r="H1637" i="1"/>
  <c r="H1638" i="1"/>
  <c r="H1639" i="1"/>
  <c r="H1640" i="1"/>
  <c r="H1641" i="1"/>
  <c r="H1642" i="1"/>
  <c r="H1643" i="1"/>
  <c r="H1644" i="1"/>
  <c r="H1645" i="1"/>
  <c r="H1646" i="1"/>
  <c r="H1647" i="1"/>
  <c r="H1648" i="1"/>
  <c r="H1649" i="1"/>
  <c r="H1650" i="1"/>
  <c r="H1651" i="1"/>
  <c r="H1652" i="1"/>
  <c r="H1653" i="1"/>
  <c r="H1654" i="1"/>
  <c r="H1655" i="1"/>
  <c r="H1656" i="1"/>
  <c r="H1657" i="1"/>
  <c r="H1658" i="1"/>
  <c r="H1659" i="1"/>
  <c r="H1660" i="1"/>
  <c r="H1661" i="1"/>
  <c r="H1662" i="1"/>
  <c r="H1663" i="1"/>
  <c r="H1664" i="1"/>
  <c r="H1665" i="1"/>
  <c r="H1666" i="1"/>
  <c r="H1667" i="1"/>
  <c r="H1668" i="1"/>
  <c r="H1669" i="1"/>
  <c r="H1670" i="1"/>
  <c r="H1671" i="1"/>
  <c r="H1672" i="1"/>
  <c r="H1673" i="1"/>
  <c r="H1674" i="1"/>
  <c r="H1675" i="1"/>
  <c r="H1676" i="1"/>
  <c r="H1677" i="1"/>
  <c r="H1678" i="1"/>
  <c r="H1679" i="1"/>
  <c r="H1680" i="1"/>
  <c r="H1681" i="1"/>
  <c r="H1682" i="1"/>
  <c r="H1683" i="1"/>
  <c r="H1684" i="1"/>
  <c r="H1685" i="1"/>
  <c r="H1686" i="1"/>
  <c r="H1687" i="1"/>
  <c r="H1688" i="1"/>
  <c r="H1689" i="1"/>
  <c r="H1690" i="1"/>
  <c r="H1691" i="1"/>
  <c r="H1692" i="1"/>
  <c r="H1693" i="1"/>
  <c r="H1694" i="1"/>
  <c r="H1695" i="1"/>
  <c r="H1696" i="1"/>
  <c r="H1697" i="1"/>
  <c r="H1698" i="1"/>
  <c r="H1699" i="1"/>
  <c r="H1700" i="1"/>
  <c r="H1701" i="1"/>
  <c r="H1702" i="1"/>
  <c r="H1703" i="1"/>
  <c r="H1704" i="1"/>
  <c r="H1705" i="1"/>
  <c r="H1706" i="1"/>
  <c r="H1707" i="1"/>
  <c r="H1708" i="1"/>
  <c r="H1709" i="1"/>
  <c r="H1710" i="1"/>
  <c r="H1711" i="1"/>
  <c r="H1712" i="1"/>
  <c r="H1713" i="1"/>
  <c r="H1714" i="1"/>
  <c r="H1715" i="1"/>
  <c r="H1716" i="1"/>
  <c r="H1717" i="1"/>
  <c r="H1718" i="1"/>
  <c r="H1719" i="1"/>
  <c r="H1720" i="1"/>
  <c r="H1721" i="1"/>
  <c r="H1722" i="1"/>
  <c r="H1723" i="1"/>
  <c r="H1724" i="1"/>
  <c r="H1725" i="1"/>
  <c r="H1726" i="1"/>
  <c r="H1727" i="1"/>
  <c r="H1728" i="1"/>
  <c r="H1729" i="1"/>
  <c r="H1730" i="1"/>
  <c r="H1731" i="1"/>
  <c r="H1732" i="1"/>
  <c r="H1733" i="1"/>
  <c r="H1734" i="1"/>
  <c r="H1735" i="1"/>
  <c r="H1736" i="1"/>
  <c r="H1737" i="1"/>
  <c r="H1738" i="1"/>
  <c r="H1739" i="1"/>
  <c r="H1740" i="1"/>
  <c r="H1741" i="1"/>
  <c r="H1742" i="1"/>
  <c r="H1743" i="1"/>
  <c r="H1744" i="1"/>
  <c r="H1745" i="1"/>
  <c r="H1746" i="1"/>
  <c r="H1747" i="1"/>
  <c r="H1748" i="1"/>
  <c r="H1749" i="1"/>
  <c r="H1750" i="1"/>
  <c r="H1751" i="1"/>
  <c r="H1752" i="1"/>
  <c r="H1753" i="1"/>
  <c r="H1754" i="1"/>
  <c r="H1755" i="1"/>
  <c r="H1756" i="1"/>
  <c r="H1757" i="1"/>
  <c r="H1758" i="1"/>
  <c r="H1759" i="1"/>
  <c r="H1760" i="1"/>
  <c r="H1761" i="1"/>
  <c r="H1762" i="1"/>
  <c r="H1763" i="1"/>
  <c r="H1764" i="1"/>
  <c r="H1765" i="1"/>
  <c r="H1766" i="1"/>
  <c r="H1767" i="1"/>
  <c r="H1768" i="1"/>
  <c r="H1769" i="1"/>
  <c r="H1770" i="1"/>
  <c r="H1771" i="1"/>
  <c r="H1772" i="1"/>
  <c r="H1773" i="1"/>
  <c r="H1774" i="1"/>
  <c r="H1775" i="1"/>
  <c r="H1776" i="1"/>
  <c r="H1777" i="1"/>
  <c r="H1778" i="1"/>
  <c r="H1779" i="1"/>
  <c r="H1780" i="1"/>
  <c r="H1781" i="1"/>
  <c r="H1782" i="1"/>
  <c r="H1783" i="1"/>
  <c r="H1784" i="1"/>
  <c r="H1785" i="1"/>
  <c r="H1786" i="1"/>
  <c r="H1787" i="1"/>
  <c r="H1788" i="1"/>
  <c r="H1789" i="1"/>
  <c r="H1790" i="1"/>
  <c r="H1791" i="1"/>
  <c r="H1792" i="1"/>
  <c r="H1793" i="1"/>
  <c r="H1794" i="1"/>
  <c r="H1795" i="1"/>
  <c r="H1796" i="1"/>
  <c r="H1797" i="1"/>
  <c r="H1798" i="1"/>
  <c r="H1799" i="1"/>
  <c r="H1800" i="1"/>
  <c r="H1801" i="1"/>
  <c r="H1802" i="1"/>
  <c r="H1803" i="1"/>
  <c r="H1804" i="1"/>
  <c r="H1805" i="1"/>
  <c r="H1806" i="1"/>
  <c r="H1807" i="1"/>
  <c r="H1808" i="1"/>
  <c r="H1809" i="1"/>
  <c r="H1810" i="1"/>
  <c r="H1811" i="1"/>
  <c r="H1812" i="1"/>
  <c r="H1813" i="1"/>
  <c r="H1814" i="1"/>
  <c r="H1815" i="1"/>
  <c r="H1816" i="1"/>
  <c r="H1817" i="1"/>
  <c r="H1818" i="1"/>
  <c r="H1819" i="1"/>
  <c r="H1820" i="1"/>
  <c r="H1821" i="1"/>
  <c r="H1822" i="1"/>
  <c r="H1823" i="1"/>
  <c r="H1824" i="1"/>
  <c r="H1825" i="1"/>
  <c r="H1826" i="1"/>
  <c r="H1827" i="1"/>
  <c r="H1828" i="1"/>
  <c r="H1829" i="1"/>
  <c r="H1830" i="1"/>
  <c r="H1831" i="1"/>
  <c r="H1832" i="1"/>
  <c r="H1833" i="1"/>
  <c r="H1834" i="1"/>
  <c r="H1835" i="1"/>
  <c r="H1836" i="1"/>
  <c r="H1837" i="1"/>
  <c r="H1838" i="1"/>
  <c r="H1839" i="1"/>
  <c r="H1840" i="1"/>
  <c r="H1841" i="1"/>
  <c r="H1842" i="1"/>
  <c r="H1843" i="1"/>
  <c r="H1844" i="1"/>
  <c r="H1845" i="1"/>
  <c r="H1846" i="1"/>
  <c r="H1847" i="1"/>
  <c r="H1848" i="1"/>
  <c r="H1849" i="1"/>
  <c r="H1850" i="1"/>
  <c r="H1851" i="1"/>
  <c r="H1852" i="1"/>
  <c r="H1853" i="1"/>
  <c r="H1854" i="1"/>
  <c r="H1855" i="1"/>
  <c r="H1856" i="1"/>
  <c r="H1857" i="1"/>
  <c r="H1858" i="1"/>
  <c r="H1859" i="1"/>
  <c r="H1860" i="1"/>
  <c r="H1861" i="1"/>
  <c r="H1862" i="1"/>
  <c r="H1863" i="1"/>
  <c r="H1864" i="1"/>
  <c r="H1865" i="1"/>
  <c r="H1866" i="1"/>
  <c r="H1867" i="1"/>
  <c r="H1868" i="1"/>
  <c r="H1869" i="1"/>
  <c r="H1870" i="1"/>
  <c r="H1871" i="1"/>
  <c r="H1872" i="1"/>
  <c r="H1873" i="1"/>
  <c r="H1874" i="1"/>
  <c r="H1875" i="1"/>
  <c r="H1876" i="1"/>
  <c r="H1877" i="1"/>
  <c r="H1878" i="1"/>
  <c r="H1879" i="1"/>
  <c r="H1880" i="1"/>
  <c r="H1881" i="1"/>
  <c r="H1882" i="1"/>
  <c r="H1883" i="1"/>
  <c r="H1884" i="1"/>
  <c r="H1885" i="1"/>
  <c r="H1886" i="1"/>
  <c r="H1887" i="1"/>
  <c r="H1888" i="1"/>
  <c r="H1889" i="1"/>
  <c r="H1890" i="1"/>
  <c r="H1891" i="1"/>
  <c r="H1892" i="1"/>
  <c r="H1893" i="1"/>
  <c r="H1894" i="1"/>
  <c r="H1895" i="1"/>
  <c r="H1896" i="1"/>
  <c r="H1897" i="1"/>
  <c r="H1898" i="1"/>
  <c r="H1899" i="1"/>
  <c r="H1900" i="1"/>
  <c r="H1901" i="1"/>
  <c r="H1902" i="1"/>
  <c r="H1903" i="1"/>
  <c r="H1904" i="1"/>
  <c r="H1905" i="1"/>
  <c r="H1906" i="1"/>
  <c r="H1907" i="1"/>
  <c r="H1908" i="1"/>
  <c r="H1909" i="1"/>
  <c r="H1910" i="1"/>
  <c r="H1911" i="1"/>
  <c r="H1912" i="1"/>
  <c r="H1913" i="1"/>
  <c r="H1914" i="1"/>
  <c r="H1915" i="1"/>
  <c r="H1916" i="1"/>
  <c r="H1917" i="1"/>
  <c r="H1918" i="1"/>
  <c r="H1919" i="1"/>
  <c r="H1920" i="1"/>
  <c r="H1921" i="1"/>
  <c r="H1922" i="1"/>
  <c r="H1923" i="1"/>
  <c r="H1924" i="1"/>
  <c r="H1925" i="1"/>
  <c r="H1926" i="1"/>
  <c r="H1927" i="1"/>
  <c r="H1928" i="1"/>
  <c r="H1929" i="1"/>
  <c r="H1930" i="1"/>
  <c r="H1931" i="1"/>
  <c r="H1932" i="1"/>
  <c r="H1933" i="1"/>
  <c r="H1934" i="1"/>
  <c r="H1935" i="1"/>
  <c r="H1936" i="1"/>
  <c r="H1937" i="1"/>
  <c r="H1938" i="1"/>
  <c r="H1939" i="1"/>
  <c r="H1940" i="1"/>
  <c r="H1941" i="1"/>
  <c r="H1942" i="1"/>
  <c r="H1943" i="1"/>
  <c r="H1944" i="1"/>
  <c r="H1945" i="1"/>
  <c r="H1946" i="1"/>
  <c r="H1947" i="1"/>
  <c r="H1948" i="1"/>
  <c r="H1949" i="1"/>
  <c r="H1950" i="1"/>
  <c r="H1951" i="1"/>
  <c r="H1952" i="1"/>
  <c r="H1953" i="1"/>
  <c r="H1954" i="1"/>
  <c r="H1955" i="1"/>
  <c r="H1956" i="1"/>
  <c r="H1957" i="1"/>
  <c r="H1958" i="1"/>
  <c r="H1959" i="1"/>
  <c r="H1960" i="1"/>
  <c r="H1961" i="1"/>
  <c r="H1962" i="1"/>
  <c r="H1963" i="1"/>
  <c r="H1964" i="1"/>
  <c r="H1965" i="1"/>
  <c r="H1966" i="1"/>
  <c r="H1967" i="1"/>
  <c r="H1968" i="1"/>
  <c r="H1969" i="1"/>
  <c r="H1970" i="1"/>
  <c r="H1971" i="1"/>
  <c r="H1972" i="1"/>
  <c r="H1973" i="1"/>
  <c r="H1974" i="1"/>
  <c r="H1975" i="1"/>
  <c r="H1976" i="1"/>
  <c r="H1977" i="1"/>
  <c r="H1978" i="1"/>
  <c r="H1979" i="1"/>
  <c r="H1980" i="1"/>
  <c r="H1981" i="1"/>
  <c r="H1982" i="1"/>
  <c r="H1983" i="1"/>
  <c r="H1984" i="1"/>
  <c r="H1985" i="1"/>
  <c r="H1986" i="1"/>
  <c r="H1987" i="1"/>
  <c r="H1988" i="1"/>
  <c r="H1989" i="1"/>
  <c r="H1990" i="1"/>
  <c r="H1991" i="1"/>
  <c r="H1992" i="1"/>
  <c r="H1993" i="1"/>
  <c r="H1994" i="1"/>
  <c r="H1995" i="1"/>
  <c r="H1996" i="1"/>
  <c r="H1997" i="1"/>
  <c r="H1998" i="1"/>
  <c r="H1999" i="1"/>
  <c r="H2000" i="1"/>
  <c r="H2001" i="1"/>
  <c r="H2002" i="1"/>
  <c r="H2003" i="1"/>
  <c r="H2004" i="1"/>
  <c r="H2005" i="1"/>
  <c r="H2006" i="1"/>
  <c r="H2007" i="1"/>
  <c r="H2008" i="1"/>
  <c r="H2009" i="1"/>
  <c r="H2010" i="1"/>
  <c r="H2011" i="1"/>
  <c r="H2012" i="1"/>
  <c r="H2013" i="1"/>
  <c r="H2014" i="1"/>
  <c r="H2015" i="1"/>
  <c r="H2016" i="1"/>
  <c r="H2017" i="1"/>
  <c r="H2018" i="1"/>
  <c r="H2019" i="1"/>
  <c r="H2020" i="1"/>
  <c r="H2021" i="1"/>
  <c r="H2022" i="1"/>
  <c r="H2023" i="1"/>
  <c r="H2024" i="1"/>
  <c r="H2025" i="1"/>
  <c r="H2026" i="1"/>
  <c r="H2027" i="1"/>
  <c r="H2028" i="1"/>
  <c r="H2029" i="1"/>
  <c r="H2030" i="1"/>
  <c r="H2031" i="1"/>
  <c r="H2032" i="1"/>
  <c r="H2033" i="1"/>
  <c r="H2034" i="1"/>
  <c r="H2035" i="1"/>
  <c r="H2036" i="1"/>
  <c r="H2037" i="1"/>
  <c r="H2038" i="1"/>
  <c r="H2039" i="1"/>
  <c r="H2040" i="1"/>
  <c r="H2041" i="1"/>
  <c r="H2042" i="1"/>
  <c r="H2043" i="1"/>
  <c r="H2044" i="1"/>
  <c r="H2045" i="1"/>
  <c r="H2046" i="1"/>
  <c r="H2047" i="1"/>
  <c r="H2048" i="1"/>
  <c r="H2049" i="1"/>
  <c r="H2050" i="1"/>
  <c r="H2051" i="1"/>
  <c r="H2052" i="1"/>
  <c r="H2053" i="1"/>
  <c r="H2054" i="1"/>
  <c r="H2055" i="1"/>
  <c r="H2056" i="1"/>
  <c r="H2057" i="1"/>
  <c r="H2058" i="1"/>
  <c r="H2059" i="1"/>
  <c r="H2060" i="1"/>
  <c r="H2061" i="1"/>
  <c r="H2062" i="1"/>
  <c r="H2063" i="1"/>
  <c r="H2064" i="1"/>
  <c r="H2065" i="1"/>
  <c r="H2066" i="1"/>
  <c r="H2067" i="1"/>
  <c r="H2068" i="1"/>
  <c r="H2069" i="1"/>
  <c r="H2070" i="1"/>
  <c r="H2071" i="1"/>
  <c r="H2072" i="1"/>
  <c r="H2073" i="1"/>
  <c r="H2074" i="1"/>
  <c r="H2075" i="1"/>
  <c r="H2076" i="1"/>
  <c r="H2077" i="1"/>
  <c r="H2078" i="1"/>
  <c r="H2079" i="1"/>
  <c r="H2080" i="1"/>
  <c r="H2081" i="1"/>
  <c r="H2082" i="1"/>
  <c r="H2083" i="1"/>
  <c r="H2084" i="1"/>
  <c r="H2085" i="1"/>
  <c r="H2086" i="1"/>
  <c r="H2087" i="1"/>
  <c r="H2088" i="1"/>
  <c r="H2089" i="1"/>
  <c r="H2090" i="1"/>
  <c r="H2091" i="1"/>
  <c r="H2092" i="1"/>
  <c r="H2093" i="1"/>
  <c r="H2094" i="1"/>
  <c r="H2095" i="1"/>
  <c r="H2096" i="1"/>
  <c r="H2097" i="1"/>
  <c r="H2098" i="1"/>
  <c r="H2099" i="1"/>
  <c r="H2100" i="1"/>
  <c r="H2101" i="1"/>
  <c r="H2102" i="1"/>
  <c r="H2103" i="1"/>
  <c r="H2104" i="1"/>
  <c r="H2105" i="1"/>
  <c r="H2106" i="1"/>
  <c r="H2107" i="1"/>
  <c r="H2108" i="1"/>
  <c r="H2109" i="1"/>
  <c r="H2110" i="1"/>
  <c r="H2111" i="1"/>
  <c r="H2112" i="1"/>
  <c r="H2113" i="1"/>
  <c r="H2114" i="1"/>
  <c r="H2115" i="1"/>
  <c r="H2116" i="1"/>
  <c r="H2117" i="1"/>
  <c r="H2118" i="1"/>
  <c r="H2119" i="1"/>
  <c r="H2120" i="1"/>
  <c r="H2121" i="1"/>
  <c r="H2122" i="1"/>
  <c r="H2123" i="1"/>
  <c r="H2124" i="1"/>
  <c r="H2125" i="1"/>
  <c r="H2126" i="1"/>
  <c r="H2127" i="1"/>
  <c r="H2128" i="1"/>
  <c r="H2129" i="1"/>
  <c r="H2130" i="1"/>
  <c r="H2131" i="1"/>
  <c r="H2132" i="1"/>
  <c r="H2133" i="1"/>
  <c r="H2134" i="1"/>
  <c r="H2135" i="1"/>
  <c r="H2136" i="1"/>
  <c r="H2137" i="1"/>
  <c r="H2138" i="1"/>
  <c r="H2139" i="1"/>
  <c r="H2140" i="1"/>
  <c r="H2141" i="1"/>
  <c r="H2142" i="1"/>
  <c r="H2143" i="1"/>
  <c r="H2144" i="1"/>
  <c r="H2145" i="1"/>
  <c r="H2146" i="1"/>
  <c r="H2147" i="1"/>
  <c r="H2148" i="1"/>
  <c r="H2149" i="1"/>
  <c r="H2150" i="1"/>
  <c r="H2151" i="1"/>
  <c r="H2152" i="1"/>
  <c r="H2153" i="1"/>
  <c r="H2154" i="1"/>
  <c r="H2155" i="1"/>
  <c r="H2156" i="1"/>
  <c r="H2157" i="1"/>
  <c r="H2158" i="1"/>
  <c r="H2159" i="1"/>
  <c r="H2160" i="1"/>
  <c r="H2161" i="1"/>
  <c r="H2162" i="1"/>
  <c r="H2163" i="1"/>
  <c r="H2164" i="1"/>
  <c r="H2165" i="1"/>
  <c r="H2166" i="1"/>
  <c r="H2167" i="1"/>
  <c r="H2168" i="1"/>
  <c r="H2169" i="1"/>
  <c r="H2170" i="1"/>
  <c r="H2171" i="1"/>
  <c r="H2172" i="1"/>
  <c r="H2173" i="1"/>
  <c r="H2174" i="1"/>
  <c r="H2175" i="1"/>
  <c r="H2176" i="1"/>
  <c r="H2177" i="1"/>
  <c r="H2178" i="1"/>
  <c r="H2179" i="1"/>
  <c r="H2180" i="1"/>
  <c r="H2181" i="1"/>
  <c r="H2182" i="1"/>
  <c r="H2183" i="1"/>
  <c r="H2184" i="1"/>
  <c r="H2185" i="1"/>
  <c r="H2186" i="1"/>
  <c r="H2187" i="1"/>
  <c r="H2188" i="1"/>
  <c r="H2189" i="1"/>
  <c r="H2190" i="1"/>
  <c r="H2191" i="1"/>
  <c r="H2192" i="1"/>
  <c r="H2193" i="1"/>
  <c r="H2194" i="1"/>
  <c r="H2195" i="1"/>
  <c r="H2196" i="1"/>
  <c r="H2197" i="1"/>
  <c r="H2198" i="1"/>
  <c r="H2199" i="1"/>
  <c r="H2200" i="1"/>
  <c r="H2201" i="1"/>
  <c r="H2202" i="1"/>
  <c r="H2203" i="1"/>
  <c r="H2204" i="1"/>
  <c r="H2205" i="1"/>
  <c r="H2206" i="1"/>
  <c r="H2207" i="1"/>
  <c r="H2208" i="1"/>
  <c r="H2209" i="1"/>
  <c r="H2210" i="1"/>
  <c r="H2211" i="1"/>
  <c r="H2212" i="1"/>
  <c r="H2213" i="1"/>
  <c r="H2214" i="1"/>
  <c r="H2215" i="1"/>
  <c r="H2216" i="1"/>
  <c r="H2217" i="1"/>
  <c r="H2218" i="1"/>
  <c r="H2219" i="1"/>
  <c r="H2220" i="1"/>
  <c r="H2221" i="1"/>
  <c r="H2222" i="1"/>
  <c r="H2223" i="1"/>
  <c r="H2224" i="1"/>
  <c r="H2225" i="1"/>
  <c r="H2226" i="1"/>
  <c r="H2227" i="1"/>
  <c r="H2228" i="1"/>
  <c r="H2229" i="1"/>
  <c r="H2230" i="1"/>
  <c r="H2231" i="1"/>
  <c r="H2232" i="1"/>
  <c r="H2233" i="1"/>
  <c r="H2234" i="1"/>
  <c r="H2235" i="1"/>
  <c r="H2236" i="1"/>
  <c r="H2237" i="1"/>
  <c r="H2238" i="1"/>
  <c r="H2239" i="1"/>
  <c r="H2240" i="1"/>
  <c r="H2241" i="1"/>
  <c r="H2242" i="1"/>
  <c r="H2243" i="1"/>
  <c r="H2244" i="1"/>
  <c r="H2245" i="1"/>
  <c r="H2246" i="1"/>
  <c r="H2247" i="1"/>
  <c r="H2248" i="1"/>
  <c r="H2249" i="1"/>
  <c r="H2250" i="1"/>
  <c r="H2251" i="1"/>
  <c r="H2252" i="1"/>
  <c r="H2253" i="1"/>
  <c r="H2254" i="1"/>
  <c r="H2255" i="1"/>
  <c r="H2256" i="1"/>
  <c r="H2257" i="1"/>
  <c r="H2258" i="1"/>
  <c r="H2259" i="1"/>
  <c r="H2260" i="1"/>
  <c r="H2261" i="1"/>
  <c r="H2262" i="1"/>
  <c r="H2263" i="1"/>
  <c r="H2264" i="1"/>
  <c r="H2265" i="1"/>
  <c r="H2266" i="1"/>
  <c r="H2267" i="1"/>
  <c r="H2268" i="1"/>
  <c r="H2269" i="1"/>
  <c r="H2270" i="1"/>
  <c r="H2271" i="1"/>
  <c r="H2272" i="1"/>
  <c r="H2273" i="1"/>
  <c r="H2274" i="1"/>
  <c r="H2275" i="1"/>
  <c r="H2276" i="1"/>
  <c r="H2277" i="1"/>
  <c r="H2278" i="1"/>
  <c r="H2279" i="1"/>
  <c r="H2280" i="1"/>
  <c r="H2281" i="1"/>
  <c r="H2282" i="1"/>
  <c r="H2283" i="1"/>
  <c r="H2284" i="1"/>
  <c r="H2285" i="1"/>
  <c r="H2286" i="1"/>
  <c r="H2287" i="1"/>
  <c r="H2288" i="1"/>
  <c r="H2289" i="1"/>
  <c r="H2290" i="1"/>
  <c r="H2291" i="1"/>
  <c r="H2292" i="1"/>
  <c r="H2293" i="1"/>
  <c r="H2294" i="1"/>
  <c r="H2295" i="1"/>
  <c r="H2296" i="1"/>
  <c r="H2297" i="1"/>
  <c r="H2298" i="1"/>
  <c r="H2299" i="1"/>
  <c r="H2300" i="1"/>
  <c r="H2301" i="1"/>
  <c r="H2302" i="1"/>
  <c r="H2303" i="1"/>
  <c r="H2304" i="1"/>
  <c r="H2305" i="1"/>
  <c r="H2306" i="1"/>
  <c r="H2307" i="1"/>
  <c r="H2308" i="1"/>
  <c r="H2309" i="1"/>
  <c r="H2310" i="1"/>
  <c r="H2311" i="1"/>
  <c r="H2312" i="1"/>
  <c r="H2313" i="1"/>
  <c r="H2314" i="1"/>
  <c r="H2315" i="1"/>
  <c r="H2316" i="1"/>
  <c r="H2317" i="1"/>
  <c r="H2318" i="1"/>
  <c r="H2319" i="1"/>
  <c r="H2320" i="1"/>
  <c r="H2321" i="1"/>
  <c r="H2322" i="1"/>
  <c r="H2323" i="1"/>
  <c r="H2324" i="1"/>
  <c r="H2325" i="1"/>
  <c r="H2326" i="1"/>
  <c r="H2327" i="1"/>
  <c r="H2328" i="1"/>
  <c r="H2329" i="1"/>
  <c r="H2330" i="1"/>
  <c r="H2331" i="1"/>
  <c r="H2332" i="1"/>
  <c r="H2333" i="1"/>
  <c r="H2334" i="1"/>
  <c r="H2335" i="1"/>
  <c r="H2336" i="1"/>
  <c r="H2337" i="1"/>
  <c r="H2338" i="1"/>
  <c r="H2339" i="1"/>
  <c r="H2340" i="1"/>
  <c r="H2341" i="1"/>
  <c r="H2342" i="1"/>
  <c r="H2343" i="1"/>
  <c r="H2344" i="1"/>
  <c r="H2345" i="1"/>
  <c r="H2346" i="1"/>
  <c r="H2347" i="1"/>
  <c r="H2348" i="1"/>
  <c r="H2349" i="1"/>
  <c r="H2350" i="1"/>
  <c r="H2351" i="1"/>
  <c r="H2352" i="1"/>
  <c r="H2353" i="1"/>
  <c r="H2354" i="1"/>
  <c r="H2355" i="1"/>
  <c r="H2356" i="1"/>
  <c r="H2357" i="1"/>
  <c r="H2358" i="1"/>
  <c r="H2359" i="1"/>
  <c r="H2360" i="1"/>
  <c r="H2361" i="1"/>
  <c r="H2362" i="1"/>
  <c r="H2363" i="1"/>
  <c r="H2364" i="1"/>
  <c r="H2365" i="1"/>
  <c r="H2366" i="1"/>
  <c r="H2367" i="1"/>
  <c r="H2368" i="1"/>
  <c r="H2369" i="1"/>
  <c r="H2370" i="1"/>
  <c r="H2371" i="1"/>
  <c r="H2372" i="1"/>
  <c r="H2373" i="1"/>
  <c r="H2374" i="1"/>
  <c r="H2375" i="1"/>
  <c r="H2376" i="1"/>
  <c r="H2377" i="1"/>
  <c r="H2378" i="1"/>
  <c r="H2379" i="1"/>
  <c r="H2380" i="1"/>
  <c r="H2381" i="1"/>
  <c r="H2382" i="1"/>
  <c r="H2383" i="1"/>
  <c r="H2384" i="1"/>
  <c r="H2385" i="1"/>
  <c r="H2386" i="1"/>
  <c r="H2387" i="1"/>
  <c r="H2388" i="1"/>
  <c r="H2389" i="1"/>
  <c r="H2390" i="1"/>
  <c r="H2391" i="1"/>
  <c r="H2392" i="1"/>
  <c r="H2393" i="1"/>
  <c r="H2394" i="1"/>
  <c r="H2395" i="1"/>
  <c r="H2396" i="1"/>
  <c r="H2397" i="1"/>
  <c r="H2398" i="1"/>
  <c r="H2399" i="1"/>
  <c r="H2400" i="1"/>
  <c r="H2401" i="1"/>
  <c r="H2402" i="1"/>
  <c r="H2403" i="1"/>
  <c r="H2404" i="1"/>
  <c r="H2405" i="1"/>
  <c r="H2406" i="1"/>
  <c r="H2407" i="1"/>
  <c r="H2408" i="1"/>
  <c r="H2409" i="1"/>
  <c r="H2410" i="1"/>
  <c r="H2411" i="1"/>
  <c r="H2412" i="1"/>
  <c r="H2413" i="1"/>
  <c r="H2414" i="1"/>
  <c r="H2415" i="1"/>
  <c r="H2416" i="1"/>
  <c r="H2417" i="1"/>
  <c r="H2418" i="1"/>
  <c r="H2419" i="1"/>
  <c r="H2420" i="1"/>
  <c r="H2421" i="1"/>
  <c r="H2422" i="1"/>
  <c r="H2423" i="1"/>
  <c r="H2424" i="1"/>
  <c r="H2425" i="1"/>
  <c r="H2426" i="1"/>
  <c r="H2427" i="1"/>
  <c r="H2428" i="1"/>
  <c r="H2429" i="1"/>
  <c r="H2430" i="1"/>
  <c r="H2431" i="1"/>
  <c r="H2432" i="1"/>
  <c r="H2433" i="1"/>
  <c r="H2434" i="1"/>
  <c r="H2435" i="1"/>
  <c r="H2436" i="1"/>
  <c r="H2437" i="1"/>
  <c r="H2438" i="1"/>
  <c r="H2439" i="1"/>
  <c r="H2440" i="1"/>
  <c r="H2441" i="1"/>
  <c r="H2442" i="1"/>
  <c r="H2443" i="1"/>
  <c r="H2444" i="1"/>
  <c r="H2445" i="1"/>
  <c r="H2446" i="1"/>
  <c r="H2447" i="1"/>
  <c r="H2448" i="1"/>
  <c r="H2449" i="1"/>
  <c r="H2450" i="1"/>
  <c r="H2451" i="1"/>
  <c r="H2452" i="1"/>
  <c r="H2453" i="1"/>
  <c r="H2454" i="1"/>
  <c r="H2455" i="1"/>
  <c r="H2456" i="1"/>
  <c r="H2457" i="1"/>
  <c r="H2458" i="1"/>
  <c r="H2459" i="1"/>
  <c r="H2460" i="1"/>
  <c r="H2461" i="1"/>
  <c r="H2462" i="1"/>
  <c r="H2463" i="1"/>
  <c r="H2464" i="1"/>
  <c r="H2465" i="1"/>
  <c r="H2466" i="1"/>
  <c r="H2467" i="1"/>
  <c r="H2468" i="1"/>
  <c r="H2469" i="1"/>
  <c r="H2470" i="1"/>
  <c r="H2471" i="1"/>
  <c r="H2472" i="1"/>
  <c r="H2473" i="1"/>
  <c r="H2474" i="1"/>
  <c r="H2475" i="1"/>
  <c r="H2476" i="1"/>
  <c r="H2477" i="1"/>
  <c r="H2478" i="1"/>
  <c r="H2479" i="1"/>
  <c r="H2480" i="1"/>
  <c r="H2481" i="1"/>
  <c r="H2482" i="1"/>
  <c r="H2483" i="1"/>
  <c r="H2484" i="1"/>
  <c r="H2485" i="1"/>
  <c r="H2486" i="1"/>
  <c r="H2487" i="1"/>
  <c r="H2488" i="1"/>
  <c r="H2489" i="1"/>
  <c r="H2490" i="1"/>
  <c r="H2491" i="1"/>
  <c r="H2492" i="1"/>
  <c r="H2493" i="1"/>
  <c r="H2494" i="1"/>
  <c r="H2495" i="1"/>
  <c r="H2496" i="1"/>
  <c r="H2497" i="1"/>
  <c r="H2498" i="1"/>
  <c r="H2499" i="1"/>
  <c r="H2500" i="1"/>
  <c r="H2501" i="1"/>
  <c r="H2502" i="1"/>
  <c r="H2503" i="1"/>
  <c r="H2504" i="1"/>
  <c r="H2505" i="1"/>
  <c r="H2506" i="1"/>
  <c r="H2507" i="1"/>
  <c r="H2508" i="1"/>
  <c r="H2509" i="1"/>
  <c r="H2510" i="1"/>
  <c r="H2511" i="1"/>
  <c r="H2512" i="1"/>
  <c r="H2513" i="1"/>
  <c r="H2514" i="1"/>
  <c r="H2515" i="1"/>
  <c r="H2516" i="1"/>
  <c r="H2517" i="1"/>
  <c r="H2518" i="1"/>
  <c r="H2519" i="1"/>
  <c r="H2520" i="1"/>
  <c r="H2521" i="1"/>
  <c r="H2522" i="1"/>
  <c r="H2523" i="1"/>
  <c r="H2524" i="1"/>
  <c r="H2525" i="1"/>
  <c r="H2526" i="1"/>
  <c r="H2527" i="1"/>
  <c r="H2528" i="1"/>
  <c r="H2529" i="1"/>
  <c r="H2530" i="1"/>
  <c r="H2531" i="1"/>
  <c r="H2532" i="1"/>
  <c r="H2533" i="1"/>
  <c r="H2534" i="1"/>
  <c r="H2535" i="1"/>
  <c r="H2536" i="1"/>
  <c r="H2537" i="1"/>
  <c r="H2538" i="1"/>
  <c r="H2539" i="1"/>
  <c r="H2540" i="1"/>
  <c r="H2541" i="1"/>
  <c r="H2542" i="1"/>
  <c r="H2543" i="1"/>
  <c r="H2544" i="1"/>
  <c r="H2545" i="1"/>
  <c r="H2546" i="1"/>
  <c r="H2547" i="1"/>
  <c r="H2548" i="1"/>
  <c r="H2549" i="1"/>
  <c r="H2550" i="1"/>
  <c r="H2551" i="1"/>
  <c r="H2552" i="1"/>
  <c r="H2553" i="1"/>
  <c r="H2554" i="1"/>
  <c r="H2555" i="1"/>
  <c r="H2556" i="1"/>
  <c r="H2557" i="1"/>
  <c r="H2558" i="1"/>
  <c r="H2559" i="1"/>
  <c r="H2560" i="1"/>
  <c r="H2561" i="1"/>
  <c r="H2562" i="1"/>
  <c r="H2563" i="1"/>
  <c r="H2564" i="1"/>
  <c r="H2565" i="1"/>
  <c r="H2566" i="1"/>
  <c r="H2567" i="1"/>
  <c r="H2568" i="1"/>
  <c r="H2569" i="1"/>
  <c r="H2570" i="1"/>
  <c r="H2571" i="1"/>
  <c r="H2572" i="1"/>
  <c r="H2573" i="1"/>
  <c r="H2574" i="1"/>
  <c r="H2575" i="1"/>
  <c r="H2576" i="1"/>
  <c r="H2577" i="1"/>
  <c r="H2578" i="1"/>
  <c r="H2579" i="1"/>
  <c r="H2580" i="1"/>
  <c r="H2581" i="1"/>
  <c r="H2582" i="1"/>
  <c r="H2583" i="1"/>
  <c r="H2584" i="1"/>
  <c r="H2585" i="1"/>
  <c r="H2586" i="1"/>
  <c r="H2587" i="1"/>
  <c r="H2588" i="1"/>
  <c r="H2589" i="1"/>
  <c r="H2590" i="1"/>
  <c r="H2591" i="1"/>
  <c r="H2592" i="1"/>
  <c r="H2593" i="1"/>
  <c r="H2594" i="1"/>
  <c r="H2595" i="1"/>
  <c r="H2596" i="1"/>
  <c r="H2597" i="1"/>
  <c r="H2598" i="1"/>
  <c r="H2599" i="1"/>
  <c r="H2600" i="1"/>
  <c r="H2601" i="1"/>
  <c r="H2602" i="1"/>
  <c r="H2603" i="1"/>
  <c r="H2604" i="1"/>
  <c r="H2605" i="1"/>
  <c r="H2606" i="1"/>
  <c r="H2607" i="1"/>
  <c r="H2608" i="1"/>
  <c r="H2609" i="1"/>
  <c r="H2610" i="1"/>
  <c r="H2611" i="1"/>
  <c r="H2612" i="1"/>
  <c r="H2613" i="1"/>
  <c r="H2614" i="1"/>
  <c r="H2615" i="1"/>
  <c r="H2616" i="1"/>
  <c r="H2617" i="1"/>
  <c r="H2618" i="1"/>
  <c r="H2619" i="1"/>
  <c r="H2620" i="1"/>
  <c r="H2621" i="1"/>
  <c r="H2622" i="1"/>
  <c r="H2623" i="1"/>
  <c r="H2624" i="1"/>
  <c r="H2625" i="1"/>
  <c r="H2626" i="1"/>
  <c r="H2627" i="1"/>
  <c r="H2628" i="1"/>
  <c r="H2629" i="1"/>
  <c r="H2630" i="1"/>
  <c r="H2631" i="1"/>
  <c r="H2632" i="1"/>
  <c r="H2633" i="1"/>
  <c r="H2634" i="1"/>
  <c r="H2635" i="1"/>
  <c r="H2636" i="1"/>
  <c r="H2637" i="1"/>
  <c r="H2638" i="1"/>
  <c r="H2639" i="1"/>
  <c r="H2640" i="1"/>
  <c r="H2641" i="1"/>
  <c r="H2642" i="1"/>
  <c r="H2643" i="1"/>
  <c r="H2644" i="1"/>
  <c r="H2645" i="1"/>
  <c r="H2646" i="1"/>
  <c r="H2647" i="1"/>
  <c r="H2648" i="1"/>
  <c r="H2649" i="1"/>
  <c r="H2650" i="1"/>
  <c r="H2651" i="1"/>
  <c r="H2652" i="1"/>
  <c r="H2653" i="1"/>
  <c r="H2654" i="1"/>
  <c r="H2655" i="1"/>
  <c r="H2656" i="1"/>
  <c r="H2657" i="1"/>
  <c r="H2658" i="1"/>
  <c r="H2659" i="1"/>
  <c r="H2660" i="1"/>
  <c r="H2661" i="1"/>
  <c r="H2662" i="1"/>
  <c r="H2663" i="1"/>
  <c r="H2664" i="1"/>
  <c r="H2665" i="1"/>
  <c r="H2666" i="1"/>
  <c r="H2667" i="1"/>
  <c r="H2668" i="1"/>
  <c r="H2669" i="1"/>
  <c r="H2670" i="1"/>
  <c r="H2671" i="1"/>
  <c r="H2672" i="1"/>
  <c r="H2673" i="1"/>
  <c r="H2674" i="1"/>
  <c r="H2675" i="1"/>
  <c r="H2676" i="1"/>
  <c r="H2677" i="1"/>
  <c r="H2678" i="1"/>
  <c r="H2679" i="1"/>
  <c r="H2680" i="1"/>
  <c r="H2681" i="1"/>
  <c r="H2682" i="1"/>
  <c r="H2683" i="1"/>
  <c r="H2684" i="1"/>
  <c r="H2685" i="1"/>
  <c r="H2686" i="1"/>
  <c r="H2687" i="1"/>
  <c r="H2688" i="1"/>
  <c r="H2689" i="1"/>
  <c r="H2690" i="1"/>
  <c r="H2691" i="1"/>
  <c r="H2692" i="1"/>
  <c r="H2693" i="1"/>
  <c r="H2694" i="1"/>
  <c r="H2695" i="1"/>
  <c r="H2696" i="1"/>
  <c r="H2697" i="1"/>
  <c r="H2698" i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2" i="1"/>
  <c r="H2723" i="1"/>
  <c r="H2724" i="1"/>
  <c r="H2725" i="1"/>
  <c r="H2726" i="1"/>
  <c r="H2727" i="1"/>
  <c r="H2728" i="1"/>
  <c r="H2729" i="1"/>
  <c r="H2730" i="1"/>
  <c r="H2731" i="1"/>
  <c r="H2732" i="1"/>
  <c r="H2733" i="1"/>
  <c r="H2734" i="1"/>
  <c r="H2735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3" i="1"/>
  <c r="H2754" i="1"/>
  <c r="H2755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3" i="1"/>
  <c r="H2784" i="1"/>
  <c r="H2785" i="1"/>
  <c r="H2786" i="1"/>
  <c r="H2787" i="1"/>
  <c r="H2788" i="1"/>
  <c r="H2789" i="1"/>
  <c r="H2790" i="1"/>
  <c r="H2791" i="1"/>
  <c r="H2792" i="1"/>
  <c r="H2793" i="1"/>
  <c r="H2794" i="1"/>
  <c r="H2795" i="1"/>
  <c r="H2796" i="1"/>
  <c r="H2797" i="1"/>
  <c r="H2798" i="1"/>
  <c r="H2799" i="1"/>
  <c r="H2800" i="1"/>
  <c r="H2801" i="1"/>
  <c r="H2802" i="1"/>
  <c r="H2803" i="1"/>
  <c r="H2804" i="1"/>
  <c r="H2805" i="1"/>
  <c r="H2806" i="1"/>
  <c r="H2807" i="1"/>
  <c r="H2808" i="1"/>
  <c r="H2809" i="1"/>
  <c r="H2810" i="1"/>
  <c r="H2811" i="1"/>
  <c r="H2812" i="1"/>
  <c r="H2813" i="1"/>
  <c r="H2814" i="1"/>
  <c r="H2815" i="1"/>
  <c r="H2816" i="1"/>
  <c r="H2817" i="1"/>
  <c r="H2818" i="1"/>
  <c r="H2819" i="1"/>
  <c r="H2820" i="1"/>
  <c r="H2821" i="1"/>
  <c r="H2822" i="1"/>
  <c r="H2823" i="1"/>
  <c r="H2824" i="1"/>
  <c r="H2825" i="1"/>
  <c r="H2826" i="1"/>
  <c r="H2827" i="1"/>
  <c r="H2828" i="1"/>
  <c r="H2829" i="1"/>
  <c r="H2830" i="1"/>
  <c r="H2831" i="1"/>
  <c r="H2832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6" i="1"/>
  <c r="H2847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5" i="1"/>
  <c r="H2866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8" i="1"/>
  <c r="H2889" i="1"/>
  <c r="H2890" i="1"/>
  <c r="H2891" i="1"/>
  <c r="H3" i="1"/>
  <c r="B16" i="2"/>
  <c r="D4" i="2"/>
  <c r="D5" i="2"/>
  <c r="D6" i="2"/>
  <c r="D7" i="2"/>
  <c r="D8" i="2"/>
  <c r="D9" i="2"/>
  <c r="D10" i="2"/>
  <c r="D11" i="2"/>
  <c r="D12" i="2"/>
  <c r="D13" i="2"/>
  <c r="D14" i="2"/>
  <c r="D3" i="2"/>
  <c r="B3" i="2"/>
  <c r="B4" i="2"/>
  <c r="B5" i="2"/>
  <c r="B6" i="2"/>
  <c r="B7" i="2"/>
  <c r="B8" i="2"/>
  <c r="B9" i="2"/>
  <c r="B10" i="2"/>
  <c r="B11" i="2"/>
  <c r="B12" i="2"/>
  <c r="B13" i="2"/>
  <c r="B14" i="2"/>
  <c r="B2" i="2"/>
  <c r="T4" i="1" l="1"/>
  <c r="U4" i="1" s="1"/>
  <c r="S220" i="1"/>
  <c r="Y220" i="1" s="1"/>
  <c r="S148" i="1"/>
  <c r="Y148" i="1" s="1"/>
  <c r="S11" i="1"/>
  <c r="S474" i="1"/>
  <c r="Y474" i="1" s="1"/>
  <c r="S475" i="1"/>
  <c r="Y475" i="1" s="1"/>
  <c r="S308" i="1"/>
  <c r="Y308" i="1" s="1"/>
  <c r="S149" i="1"/>
  <c r="S152" i="1"/>
  <c r="Y152" i="1" s="1"/>
  <c r="S309" i="1"/>
  <c r="Y309" i="1" s="1"/>
  <c r="S1644" i="1"/>
  <c r="S7" i="1"/>
  <c r="Y7" i="1" s="1"/>
  <c r="Y8" i="1"/>
  <c r="S377" i="1"/>
  <c r="Y377" i="1" s="1"/>
  <c r="S859" i="1"/>
  <c r="S151" i="1"/>
  <c r="Y151" i="1" s="1"/>
  <c r="S379" i="1"/>
  <c r="Y379" i="1" s="1"/>
  <c r="S116" i="1"/>
  <c r="S91" i="1"/>
  <c r="Y91" i="1" s="1"/>
  <c r="S1519" i="1"/>
  <c r="Y1519" i="1" s="1"/>
  <c r="S473" i="1"/>
  <c r="Y473" i="1" s="1"/>
  <c r="S378" i="1"/>
  <c r="Y378" i="1" s="1"/>
  <c r="S1550" i="1"/>
  <c r="Y1550" i="1" s="1"/>
  <c r="S472" i="1"/>
  <c r="Y472" i="1" s="1"/>
  <c r="S408" i="1"/>
  <c r="Y408" i="1" s="1"/>
  <c r="S252" i="1"/>
  <c r="S51" i="1"/>
  <c r="S858" i="1"/>
  <c r="Y858" i="1" s="1"/>
  <c r="S2721" i="1"/>
  <c r="Y2721" i="1" s="1"/>
  <c r="S1456" i="1"/>
  <c r="Y1456" i="1" s="1"/>
  <c r="S250" i="1"/>
  <c r="S249" i="1"/>
  <c r="S280" i="1"/>
  <c r="Y280" i="1" s="1"/>
  <c r="S276" i="1"/>
  <c r="Y276" i="1" s="1"/>
  <c r="S186" i="1"/>
  <c r="Y186" i="1" s="1"/>
  <c r="S857" i="1"/>
  <c r="Y857" i="1" s="1"/>
  <c r="S407" i="1"/>
  <c r="Y407" i="1" s="1"/>
  <c r="S52" i="1"/>
  <c r="Y52" i="1" s="1"/>
  <c r="S697" i="1"/>
  <c r="Y697" i="1" s="1"/>
  <c r="S187" i="1"/>
  <c r="Y187" i="1" s="1"/>
  <c r="S313" i="1"/>
  <c r="Y313" i="1" s="1"/>
  <c r="S468" i="1"/>
  <c r="Y468" i="1" s="1"/>
  <c r="S217" i="1"/>
  <c r="Y217" i="1" s="1"/>
  <c r="S1501" i="1"/>
  <c r="Y1501" i="1" s="1"/>
  <c r="S251" i="1"/>
  <c r="S150" i="1"/>
  <c r="Y150" i="1" s="1"/>
  <c r="S376" i="1"/>
  <c r="Y376" i="1" s="1"/>
  <c r="S1127" i="1"/>
  <c r="Y1127" i="1" s="1"/>
  <c r="S312" i="1"/>
  <c r="Y312" i="1" s="1"/>
  <c r="S539" i="1"/>
  <c r="Y539" i="1" s="1"/>
  <c r="S438" i="1"/>
  <c r="Y438" i="1" s="1"/>
  <c r="S24" i="1"/>
  <c r="Y24" i="1" s="1"/>
  <c r="S87" i="1"/>
  <c r="Y87" i="1" s="1"/>
  <c r="S88" i="1"/>
  <c r="Y88" i="1" s="1"/>
  <c r="S1581" i="1"/>
  <c r="Y1581" i="1" s="1"/>
  <c r="S2257" i="1"/>
  <c r="S860" i="1"/>
  <c r="Y860" i="1" s="1"/>
  <c r="S1709" i="1"/>
  <c r="Y1709" i="1" s="1"/>
  <c r="S2812" i="1"/>
  <c r="Y2812" i="1" s="1"/>
  <c r="S154" i="1"/>
  <c r="Y154" i="1" s="1"/>
  <c r="S988" i="1"/>
  <c r="S26" i="1"/>
  <c r="Y26" i="1" s="1"/>
  <c r="S10" i="1"/>
  <c r="Y10" i="1" s="1"/>
  <c r="S248" i="1"/>
  <c r="Y248" i="1" s="1"/>
  <c r="S1298" i="1"/>
  <c r="Y1298" i="1" s="1"/>
  <c r="S310" i="1"/>
  <c r="Y310" i="1" s="1"/>
  <c r="S55" i="1"/>
  <c r="Y55" i="1" s="1"/>
  <c r="S2116" i="1"/>
  <c r="Y2116" i="1" s="1"/>
  <c r="S2140" i="1"/>
  <c r="Y2140" i="1" s="1"/>
  <c r="S437" i="1"/>
  <c r="Y437" i="1" s="1"/>
  <c r="S242" i="1"/>
  <c r="Y242" i="1" s="1"/>
  <c r="S314" i="1"/>
  <c r="Y314" i="1" s="1"/>
  <c r="S471" i="1"/>
  <c r="Y471" i="1" s="1"/>
  <c r="S307" i="1"/>
  <c r="S2043" i="1"/>
  <c r="Y2043" i="1" s="1"/>
  <c r="S2669" i="1"/>
  <c r="Y2669" i="1" s="1"/>
  <c r="S1001" i="1"/>
  <c r="S2431" i="1"/>
  <c r="Y2431" i="1" s="1"/>
  <c r="S216" i="1"/>
  <c r="Y216" i="1" s="1"/>
  <c r="S375" i="1"/>
  <c r="Y375" i="1" s="1"/>
  <c r="S47" i="1"/>
  <c r="Y47" i="1" s="1"/>
  <c r="S311" i="1"/>
  <c r="Y311" i="1" s="1"/>
  <c r="S704" i="1"/>
  <c r="Y704" i="1" s="1"/>
  <c r="S2029" i="1"/>
  <c r="Y2029" i="1" s="1"/>
  <c r="S2252" i="1"/>
  <c r="Y2252" i="1" s="1"/>
  <c r="S406" i="1"/>
  <c r="Y406" i="1" s="1"/>
  <c r="S9" i="1"/>
  <c r="Y9" i="1" s="1"/>
  <c r="S1978" i="1"/>
  <c r="Y1978" i="1" s="1"/>
  <c r="S2358" i="1"/>
  <c r="Y2358" i="1" s="1"/>
  <c r="S343" i="1"/>
  <c r="Y343" i="1" s="1"/>
  <c r="S1624" i="1"/>
  <c r="Y1624" i="1" s="1"/>
  <c r="S2525" i="1"/>
  <c r="Y2525" i="1" s="1"/>
  <c r="S340" i="1"/>
  <c r="Y340" i="1" s="1"/>
  <c r="S1067" i="1"/>
  <c r="Y1067" i="1" s="1"/>
  <c r="S315" i="1"/>
  <c r="Y315" i="1" s="1"/>
  <c r="S316" i="1"/>
  <c r="Y316" i="1" s="1"/>
  <c r="S247" i="1"/>
  <c r="Y247" i="1" s="1"/>
  <c r="S342" i="1"/>
  <c r="Y342" i="1" s="1"/>
  <c r="S1400" i="1"/>
  <c r="Y1400" i="1" s="1"/>
  <c r="S20" i="1"/>
  <c r="Y20" i="1" s="1"/>
  <c r="S1299" i="1"/>
  <c r="Y1299" i="1" s="1"/>
  <c r="S120" i="1"/>
  <c r="S119" i="1"/>
  <c r="Y119" i="1" s="1"/>
  <c r="S2053" i="1"/>
  <c r="Y2053" i="1" s="1"/>
  <c r="S179" i="1"/>
  <c r="Y179" i="1" s="1"/>
  <c r="S54" i="1"/>
  <c r="S717" i="1"/>
  <c r="Y717" i="1" s="1"/>
  <c r="S1592" i="1"/>
  <c r="Y1592" i="1" s="1"/>
  <c r="S1065" i="1"/>
  <c r="Y1065" i="1" s="1"/>
  <c r="S2652" i="1"/>
  <c r="Y2652" i="1" s="1"/>
  <c r="S2113" i="1"/>
  <c r="Y2113" i="1" s="1"/>
  <c r="S59" i="1"/>
  <c r="Y59" i="1" s="1"/>
  <c r="S243" i="1"/>
  <c r="Y243" i="1" s="1"/>
  <c r="S278" i="1"/>
  <c r="Y278" i="1" s="1"/>
  <c r="S180" i="1"/>
  <c r="Y180" i="1" s="1"/>
  <c r="S182" i="1"/>
  <c r="Y182" i="1" s="1"/>
  <c r="S181" i="1"/>
  <c r="Y181" i="1" s="1"/>
  <c r="S241" i="1"/>
  <c r="S85" i="1"/>
  <c r="Y85" i="1" s="1"/>
  <c r="S86" i="1"/>
  <c r="Y86" i="1" s="1"/>
  <c r="S12" i="1"/>
  <c r="S89" i="1"/>
  <c r="Y89" i="1" s="1"/>
  <c r="S2380" i="1"/>
  <c r="Y2380" i="1" s="1"/>
  <c r="S874" i="1"/>
  <c r="Y874" i="1" s="1"/>
  <c r="S244" i="1"/>
  <c r="Y244" i="1" s="1"/>
  <c r="S696" i="1"/>
  <c r="Y696" i="1" s="1"/>
  <c r="S1066" i="1"/>
  <c r="Y1066" i="1" s="1"/>
  <c r="S2436" i="1"/>
  <c r="Y2436" i="1" s="1"/>
  <c r="S373" i="1"/>
  <c r="Y373" i="1" s="1"/>
  <c r="S374" i="1"/>
  <c r="Y374" i="1" s="1"/>
  <c r="S2849" i="1"/>
  <c r="Y2849" i="1" s="1"/>
  <c r="S2040" i="1"/>
  <c r="Y2040" i="1" s="1"/>
  <c r="S188" i="1"/>
  <c r="Y188" i="1" s="1"/>
  <c r="S114" i="1"/>
  <c r="S115" i="1"/>
  <c r="Y115" i="1" s="1"/>
  <c r="S439" i="1"/>
  <c r="Y439" i="1" s="1"/>
  <c r="S118" i="1"/>
  <c r="Y118" i="1" s="1"/>
  <c r="S369" i="1"/>
  <c r="Y369" i="1" s="1"/>
  <c r="S183" i="1"/>
  <c r="Y183" i="1" s="1"/>
  <c r="S2117" i="1"/>
  <c r="Y2117" i="1" s="1"/>
  <c r="S218" i="1"/>
  <c r="Y218" i="1" s="1"/>
  <c r="S1999" i="1"/>
  <c r="S113" i="1"/>
  <c r="Y113" i="1" s="1"/>
  <c r="S112" i="1"/>
  <c r="S22" i="1"/>
  <c r="Y22" i="1" s="1"/>
  <c r="S23" i="1"/>
  <c r="S1534" i="1"/>
  <c r="Y1534" i="1" s="1"/>
  <c r="S435" i="1"/>
  <c r="Y435" i="1" s="1"/>
  <c r="S277" i="1"/>
  <c r="Y277" i="1" s="1"/>
  <c r="S2112" i="1"/>
  <c r="Y2112" i="1" s="1"/>
  <c r="S469" i="1"/>
  <c r="Y469" i="1" s="1"/>
  <c r="S212" i="1"/>
  <c r="Y212" i="1" s="1"/>
  <c r="S1894" i="1"/>
  <c r="Y1894" i="1" s="1"/>
  <c r="S13" i="1"/>
  <c r="S240" i="1"/>
  <c r="Y240" i="1" s="1"/>
  <c r="S330" i="1"/>
  <c r="Y330" i="1" s="1"/>
  <c r="S2508" i="1"/>
  <c r="Y2508" i="1" s="1"/>
  <c r="S404" i="1"/>
  <c r="Y404" i="1" s="1"/>
  <c r="S405" i="1"/>
  <c r="Y405" i="1" s="1"/>
  <c r="S441" i="1"/>
  <c r="Y441" i="1" s="1"/>
  <c r="S372" i="1"/>
  <c r="Y372" i="1" s="1"/>
  <c r="S184" i="1"/>
  <c r="Y184" i="1" s="1"/>
  <c r="S2188" i="1"/>
  <c r="Y2188" i="1" s="1"/>
  <c r="S17" i="1"/>
  <c r="Y17" i="1" s="1"/>
  <c r="S53" i="1"/>
  <c r="S440" i="1"/>
  <c r="Y440" i="1" s="1"/>
  <c r="S117" i="1"/>
  <c r="Y117" i="1" s="1"/>
  <c r="S662" i="1"/>
  <c r="Y662" i="1" s="1"/>
  <c r="S185" i="1"/>
  <c r="Y185" i="1" s="1"/>
  <c r="S57" i="1"/>
  <c r="S2052" i="1"/>
  <c r="Y2052" i="1" s="1"/>
  <c r="S2647" i="1"/>
  <c r="Y2647" i="1" s="1"/>
  <c r="S21" i="1"/>
  <c r="Y21" i="1" s="1"/>
  <c r="S2115" i="1"/>
  <c r="S2720" i="1"/>
  <c r="S341" i="1"/>
  <c r="Y341" i="1" s="1"/>
  <c r="S213" i="1"/>
  <c r="Y213" i="1" s="1"/>
  <c r="S16" i="1"/>
  <c r="Y16" i="1" s="1"/>
  <c r="S2051" i="1"/>
  <c r="Y2051" i="1" s="1"/>
  <c r="S442" i="1"/>
  <c r="Y442" i="1" s="1"/>
  <c r="S443" i="1"/>
  <c r="Y443" i="1" s="1"/>
  <c r="S215" i="1"/>
  <c r="Y215" i="1" s="1"/>
  <c r="S90" i="1"/>
  <c r="Y90" i="1" s="1"/>
  <c r="S279" i="1"/>
  <c r="Y279" i="1" s="1"/>
  <c r="S2256" i="1"/>
  <c r="Y2256" i="1" s="1"/>
  <c r="S56" i="1"/>
  <c r="S121" i="1"/>
  <c r="Y121" i="1" s="1"/>
  <c r="S122" i="1"/>
  <c r="Y122" i="1" s="1"/>
  <c r="S123" i="1"/>
  <c r="Y123" i="1" s="1"/>
  <c r="S58" i="1"/>
  <c r="S1837" i="1"/>
  <c r="Y1837" i="1" s="1"/>
  <c r="S1895" i="1"/>
  <c r="Y1895" i="1" s="1"/>
  <c r="S470" i="1"/>
  <c r="Y470" i="1" s="1"/>
  <c r="S18" i="1"/>
  <c r="Y18" i="1" s="1"/>
  <c r="S60" i="1"/>
  <c r="Y60" i="1" s="1"/>
  <c r="S246" i="1"/>
  <c r="Y246" i="1" s="1"/>
  <c r="S245" i="1"/>
  <c r="Y245" i="1" s="1"/>
  <c r="S436" i="1"/>
  <c r="Y436" i="1" s="1"/>
  <c r="S1398" i="1"/>
  <c r="Y1398" i="1" s="1"/>
  <c r="S1457" i="1"/>
  <c r="Y1457" i="1" s="1"/>
  <c r="S2114" i="1"/>
  <c r="Y2114" i="1" s="1"/>
  <c r="S84" i="1"/>
  <c r="Y84" i="1" s="1"/>
  <c r="S14" i="1"/>
  <c r="Y14" i="1" s="1"/>
  <c r="S15" i="1"/>
  <c r="Y15" i="1" s="1"/>
  <c r="S421" i="1"/>
  <c r="Y421" i="1" s="1"/>
  <c r="S633" i="1"/>
  <c r="Y633" i="1" s="1"/>
  <c r="S19" i="1"/>
  <c r="Y19" i="1" s="1"/>
  <c r="S219" i="1"/>
  <c r="Y219" i="1" s="1"/>
  <c r="S370" i="1"/>
  <c r="Y370" i="1" s="1"/>
  <c r="S371" i="1"/>
  <c r="Y371" i="1" s="1"/>
  <c r="S214" i="1"/>
  <c r="Y214" i="1" s="1"/>
  <c r="S1806" i="1"/>
  <c r="Y1806" i="1" s="1"/>
  <c r="S1578" i="1"/>
  <c r="Y1578" i="1" s="1"/>
  <c r="S700" i="1"/>
  <c r="Y700" i="1" s="1"/>
  <c r="S1722" i="1"/>
  <c r="Y1722" i="1" s="1"/>
  <c r="S2764" i="1"/>
  <c r="Y2764" i="1" s="1"/>
  <c r="S2084" i="1"/>
  <c r="Y2084" i="1" s="1"/>
  <c r="S1855" i="1"/>
  <c r="Y1855" i="1" s="1"/>
  <c r="S1403" i="1"/>
  <c r="Y1403" i="1" s="1"/>
  <c r="S2583" i="1"/>
  <c r="Y2583" i="1" s="1"/>
  <c r="S2339" i="1"/>
  <c r="Y2339" i="1" s="1"/>
  <c r="S1567" i="1"/>
  <c r="Y1567" i="1" s="1"/>
  <c r="S753" i="1"/>
  <c r="Y753" i="1" s="1"/>
  <c r="S2751" i="1"/>
  <c r="Y2751" i="1" s="1"/>
  <c r="S1902" i="1"/>
  <c r="S1002" i="1"/>
  <c r="S749" i="1"/>
  <c r="Y749" i="1" s="1"/>
  <c r="S2321" i="1"/>
  <c r="Y2321" i="1" s="1"/>
  <c r="S2510" i="1"/>
  <c r="Y2510" i="1" s="1"/>
  <c r="S2234" i="1"/>
  <c r="Y2234" i="1" s="1"/>
  <c r="S147" i="1"/>
  <c r="Y147" i="1" s="1"/>
  <c r="S146" i="1"/>
  <c r="Y146" i="1" s="1"/>
  <c r="S2107" i="1"/>
  <c r="Y2107" i="1" s="1"/>
  <c r="S2881" i="1"/>
  <c r="Y2881" i="1" s="1"/>
  <c r="S2734" i="1"/>
  <c r="Y2734" i="1" s="1"/>
  <c r="S2684" i="1"/>
  <c r="Y2684" i="1" s="1"/>
  <c r="S2526" i="1"/>
  <c r="Y2526" i="1" s="1"/>
  <c r="S2465" i="1"/>
  <c r="Y2465" i="1" s="1"/>
  <c r="S2387" i="1"/>
  <c r="Y2387" i="1" s="1"/>
  <c r="S2184" i="1"/>
  <c r="Y2184" i="1" s="1"/>
  <c r="S2183" i="1"/>
  <c r="Y2183" i="1" s="1"/>
  <c r="S2192" i="1"/>
  <c r="Y2192" i="1" s="1"/>
  <c r="S157" i="1"/>
  <c r="Y157" i="1" s="1"/>
  <c r="S2659" i="1"/>
  <c r="Y2659" i="1" s="1"/>
  <c r="S2642" i="1"/>
  <c r="Y2642" i="1" s="1"/>
  <c r="S2484" i="1"/>
  <c r="Y2484" i="1" s="1"/>
  <c r="S2485" i="1"/>
  <c r="Y2485" i="1" s="1"/>
  <c r="S2314" i="1"/>
  <c r="Y2314" i="1" s="1"/>
  <c r="S2098" i="1"/>
  <c r="Y2098" i="1" s="1"/>
  <c r="S1971" i="1"/>
  <c r="S1920" i="1"/>
  <c r="Y1920" i="1" s="1"/>
  <c r="S1780" i="1"/>
  <c r="Y1780" i="1" s="1"/>
  <c r="S1529" i="1"/>
  <c r="Y1529" i="1" s="1"/>
  <c r="S1387" i="1"/>
  <c r="Y1387" i="1" s="1"/>
  <c r="S1337" i="1"/>
  <c r="Y1337" i="1" s="1"/>
  <c r="S1233" i="1"/>
  <c r="Y1233" i="1" s="1"/>
  <c r="S2745" i="1"/>
  <c r="Y2745" i="1" s="1"/>
  <c r="S2347" i="1"/>
  <c r="Y2347" i="1" s="1"/>
  <c r="S2348" i="1"/>
  <c r="Y2348" i="1" s="1"/>
  <c r="S2361" i="1"/>
  <c r="S1420" i="1"/>
  <c r="Y1420" i="1" s="1"/>
  <c r="S825" i="1"/>
  <c r="Y825" i="1" s="1"/>
  <c r="S2271" i="1"/>
  <c r="Y2271" i="1" s="1"/>
  <c r="S466" i="1"/>
  <c r="Y466" i="1" s="1"/>
  <c r="S467" i="1"/>
  <c r="Y467" i="1" s="1"/>
  <c r="S2550" i="1"/>
  <c r="Y2550" i="1" s="1"/>
  <c r="S1979" i="1"/>
  <c r="Y1979" i="1" s="1"/>
  <c r="S2783" i="1"/>
  <c r="Y2783" i="1" s="1"/>
  <c r="S2781" i="1"/>
  <c r="Y2781" i="1" s="1"/>
  <c r="S2687" i="1"/>
  <c r="Y2687" i="1" s="1"/>
  <c r="S2656" i="1"/>
  <c r="Y2656" i="1" s="1"/>
  <c r="S2555" i="1"/>
  <c r="Y2555" i="1" s="1"/>
  <c r="S2505" i="1"/>
  <c r="Y2505" i="1" s="1"/>
  <c r="S2432" i="1"/>
  <c r="Y2432" i="1" s="1"/>
  <c r="S2322" i="1"/>
  <c r="Y2322" i="1" s="1"/>
  <c r="S2226" i="1"/>
  <c r="Y2226" i="1" s="1"/>
  <c r="S2154" i="1"/>
  <c r="Y2154" i="1" s="1"/>
  <c r="S1968" i="1"/>
  <c r="S1831" i="1"/>
  <c r="Y1831" i="1" s="1"/>
  <c r="S1833" i="1"/>
  <c r="Y1833" i="1" s="1"/>
  <c r="S1731" i="1"/>
  <c r="Y1731" i="1" s="1"/>
  <c r="S1656" i="1"/>
  <c r="Y1656" i="1" s="1"/>
  <c r="S1503" i="1"/>
  <c r="Y1503" i="1" s="1"/>
  <c r="S1363" i="1"/>
  <c r="Y1363" i="1" s="1"/>
  <c r="S1315" i="1"/>
  <c r="Y1315" i="1" s="1"/>
  <c r="S1219" i="1"/>
  <c r="Y1219" i="1" s="1"/>
  <c r="S1072" i="1"/>
  <c r="Y1072" i="1" s="1"/>
  <c r="S1040" i="1"/>
  <c r="Y1040" i="1" s="1"/>
  <c r="S913" i="1"/>
  <c r="Y913" i="1" s="1"/>
  <c r="S865" i="1"/>
  <c r="Y865" i="1" s="1"/>
  <c r="S835" i="1"/>
  <c r="S734" i="1"/>
  <c r="Y734" i="1" s="1"/>
  <c r="S571" i="1"/>
  <c r="Y571" i="1" s="1"/>
  <c r="S540" i="1"/>
  <c r="Y540" i="1" s="1"/>
  <c r="S385" i="1"/>
  <c r="Y385" i="1" s="1"/>
  <c r="S291" i="1"/>
  <c r="Y291" i="1" s="1"/>
  <c r="S292" i="1"/>
  <c r="Y292" i="1" s="1"/>
  <c r="S193" i="1"/>
  <c r="Y193" i="1" s="1"/>
  <c r="S105" i="1"/>
  <c r="Y105" i="1" s="1"/>
  <c r="S1963" i="1"/>
  <c r="Y1963" i="1" s="1"/>
  <c r="S1625" i="1"/>
  <c r="Y1625" i="1" s="1"/>
  <c r="S1629" i="1"/>
  <c r="S670" i="1"/>
  <c r="Y670" i="1" s="1"/>
  <c r="S669" i="1"/>
  <c r="Y669" i="1" s="1"/>
  <c r="S2629" i="1"/>
  <c r="Y2629" i="1" s="1"/>
  <c r="S2628" i="1"/>
  <c r="Y2628" i="1" s="1"/>
  <c r="S1289" i="1"/>
  <c r="Y1289" i="1" s="1"/>
  <c r="S2329" i="1"/>
  <c r="Y2329" i="1" s="1"/>
  <c r="S2333" i="1"/>
  <c r="Y2333" i="1" s="1"/>
  <c r="S2332" i="1"/>
  <c r="S2829" i="1"/>
  <c r="Y2829" i="1" s="1"/>
  <c r="S2679" i="1"/>
  <c r="Y2679" i="1" s="1"/>
  <c r="S2676" i="1"/>
  <c r="Y2676" i="1" s="1"/>
  <c r="S2565" i="1"/>
  <c r="S2455" i="1"/>
  <c r="Y2455" i="1" s="1"/>
  <c r="S2277" i="1"/>
  <c r="Y2277" i="1" s="1"/>
  <c r="S2209" i="1"/>
  <c r="Y2209" i="1" s="1"/>
  <c r="S2070" i="1"/>
  <c r="S1877" i="1"/>
  <c r="Y1877" i="1" s="1"/>
  <c r="S1878" i="1"/>
  <c r="Y1878" i="1" s="1"/>
  <c r="S1606" i="1"/>
  <c r="Y1606" i="1" s="1"/>
  <c r="S1463" i="1"/>
  <c r="S1460" i="1"/>
  <c r="Y1460" i="1" s="1"/>
  <c r="S1190" i="1"/>
  <c r="Y1190" i="1" s="1"/>
  <c r="S1189" i="1"/>
  <c r="Y1189" i="1" s="1"/>
  <c r="S968" i="1"/>
  <c r="Y968" i="1" s="1"/>
  <c r="S804" i="1"/>
  <c r="Y804" i="1" s="1"/>
  <c r="S695" i="1"/>
  <c r="Y695" i="1" s="1"/>
  <c r="S694" i="1"/>
  <c r="Y694" i="1" s="1"/>
  <c r="S599" i="1"/>
  <c r="Y599" i="1" s="1"/>
  <c r="S1157" i="1"/>
  <c r="Y1157" i="1" s="1"/>
  <c r="S1156" i="1"/>
  <c r="Y1156" i="1" s="1"/>
  <c r="S882" i="1"/>
  <c r="Y882" i="1" s="1"/>
  <c r="S513" i="1"/>
  <c r="Y513" i="1" s="1"/>
  <c r="S354" i="1"/>
  <c r="Y354" i="1" s="1"/>
  <c r="S40" i="1"/>
  <c r="Y40" i="1" s="1"/>
  <c r="S41" i="1"/>
  <c r="Y41" i="1" s="1"/>
  <c r="S1678" i="1"/>
  <c r="Y1678" i="1" s="1"/>
  <c r="S1422" i="1"/>
  <c r="S650" i="1"/>
  <c r="Y650" i="1" s="1"/>
  <c r="S1531" i="1"/>
  <c r="Y1531" i="1" s="1"/>
  <c r="S1819" i="1"/>
  <c r="Y1819" i="1" s="1"/>
  <c r="S1993" i="1"/>
  <c r="S2850" i="1"/>
  <c r="Y2850" i="1" s="1"/>
  <c r="S2855" i="1"/>
  <c r="Y2855" i="1" s="1"/>
  <c r="S2727" i="1"/>
  <c r="S2263" i="1"/>
  <c r="Y2263" i="1" s="1"/>
  <c r="S2261" i="1"/>
  <c r="Y2261" i="1" s="1"/>
  <c r="S1701" i="1"/>
  <c r="Y1701" i="1" s="1"/>
  <c r="S1571" i="1"/>
  <c r="Y1571" i="1" s="1"/>
  <c r="S1158" i="1"/>
  <c r="Y1158" i="1" s="1"/>
  <c r="S366" i="1"/>
  <c r="Y366" i="1" s="1"/>
  <c r="S267" i="1"/>
  <c r="Y267" i="1" s="1"/>
  <c r="S109" i="1"/>
  <c r="S1776" i="1"/>
  <c r="Y1776" i="1" s="1"/>
  <c r="S1634" i="1"/>
  <c r="Y1634" i="1" s="1"/>
  <c r="S1473" i="1"/>
  <c r="Y1473" i="1" s="1"/>
  <c r="S1377" i="1"/>
  <c r="S1302" i="1"/>
  <c r="Y1302" i="1" s="1"/>
  <c r="S1305" i="1"/>
  <c r="Y1305" i="1" s="1"/>
  <c r="S1204" i="1"/>
  <c r="Y1204" i="1" s="1"/>
  <c r="S1170" i="1"/>
  <c r="Y1170" i="1" s="1"/>
  <c r="S1119" i="1"/>
  <c r="Y1119" i="1" s="1"/>
  <c r="S1014" i="1"/>
  <c r="S918" i="1"/>
  <c r="S890" i="1"/>
  <c r="S446" i="1"/>
  <c r="Y446" i="1" s="1"/>
  <c r="S447" i="1"/>
  <c r="Y447" i="1" s="1"/>
  <c r="S126" i="1"/>
  <c r="Y126" i="1" s="1"/>
  <c r="S128" i="1"/>
  <c r="Y128" i="1" s="1"/>
  <c r="S2109" i="1"/>
  <c r="Y2109" i="1" s="1"/>
  <c r="S1338" i="1"/>
  <c r="Y1338" i="1" s="1"/>
  <c r="S2298" i="1"/>
  <c r="Y2298" i="1" s="1"/>
  <c r="S970" i="1"/>
  <c r="Y970" i="1" s="1"/>
  <c r="S506" i="1"/>
  <c r="Y506" i="1" s="1"/>
  <c r="S2860" i="1"/>
  <c r="Y2860" i="1" s="1"/>
  <c r="S164" i="1"/>
  <c r="Y164" i="1" s="1"/>
  <c r="S2886" i="1"/>
  <c r="Y2886" i="1" s="1"/>
  <c r="S2407" i="1"/>
  <c r="Y2407" i="1" s="1"/>
  <c r="S1685" i="1"/>
  <c r="Y1685" i="1" s="1"/>
  <c r="S1560" i="1"/>
  <c r="Y1560" i="1" s="1"/>
  <c r="S1559" i="1"/>
  <c r="Y1559" i="1" s="1"/>
  <c r="S1496" i="1"/>
  <c r="Y1496" i="1" s="1"/>
  <c r="S1320" i="1"/>
  <c r="Y1320" i="1" s="1"/>
  <c r="S1239" i="1"/>
  <c r="Y1239" i="1" s="1"/>
  <c r="S949" i="1"/>
  <c r="Y949" i="1" s="1"/>
  <c r="S836" i="1"/>
  <c r="S564" i="1"/>
  <c r="Y564" i="1" s="1"/>
  <c r="S1577" i="1"/>
  <c r="Y1577" i="1" s="1"/>
  <c r="S809" i="1"/>
  <c r="S1343" i="1"/>
  <c r="Y1343" i="1" s="1"/>
  <c r="S2171" i="1"/>
  <c r="Y2171" i="1" s="1"/>
  <c r="S476" i="1"/>
  <c r="Y476" i="1" s="1"/>
  <c r="S2792" i="1"/>
  <c r="Y2792" i="1" s="1"/>
  <c r="S2265" i="1"/>
  <c r="Y2265" i="1" s="1"/>
  <c r="S1899" i="1"/>
  <c r="Y1899" i="1" s="1"/>
  <c r="S1720" i="1"/>
  <c r="Y1720" i="1" s="1"/>
  <c r="S510" i="1"/>
  <c r="Y510" i="1" s="1"/>
  <c r="S2413" i="1"/>
  <c r="Y2413" i="1" s="1"/>
  <c r="S1838" i="1"/>
  <c r="Y1838" i="1" s="1"/>
  <c r="S938" i="1"/>
  <c r="Y938" i="1" s="1"/>
  <c r="S2587" i="1"/>
  <c r="Y2587" i="1" s="1"/>
  <c r="S2207" i="1"/>
  <c r="Y2207" i="1" s="1"/>
  <c r="S2713" i="1"/>
  <c r="Y2713" i="1" s="1"/>
  <c r="S2481" i="1"/>
  <c r="Y2481" i="1" s="1"/>
  <c r="S1852" i="1"/>
  <c r="S2738" i="1"/>
  <c r="Y2738" i="1" s="1"/>
  <c r="S2593" i="1"/>
  <c r="Y2593" i="1" s="1"/>
  <c r="S2398" i="1"/>
  <c r="Y2398" i="1" s="1"/>
  <c r="S2369" i="1"/>
  <c r="S2216" i="1"/>
  <c r="Y2216" i="1" s="1"/>
  <c r="S2165" i="1"/>
  <c r="Y2165" i="1" s="1"/>
  <c r="S2164" i="1"/>
  <c r="Y2164" i="1" s="1"/>
  <c r="S2161" i="1"/>
  <c r="S2036" i="1"/>
  <c r="Y2036" i="1" s="1"/>
  <c r="S1885" i="1"/>
  <c r="Y1885" i="1" s="1"/>
  <c r="S1886" i="1"/>
  <c r="Y1886" i="1" s="1"/>
  <c r="S1710" i="1"/>
  <c r="Y1710" i="1" s="1"/>
  <c r="S1455" i="1"/>
  <c r="Y1455" i="1" s="1"/>
  <c r="S1454" i="1"/>
  <c r="Y1454" i="1" s="1"/>
  <c r="S1788" i="1"/>
  <c r="Y1788" i="1" s="1"/>
  <c r="S2578" i="1"/>
  <c r="Y2578" i="1" s="1"/>
  <c r="S2384" i="1"/>
  <c r="Y2384" i="1" s="1"/>
  <c r="S2073" i="1"/>
  <c r="Y2073" i="1" s="1"/>
  <c r="S1909" i="1"/>
  <c r="Y1909" i="1" s="1"/>
  <c r="S1908" i="1"/>
  <c r="Y1908" i="1" s="1"/>
  <c r="S1698" i="1"/>
  <c r="Y1698" i="1" s="1"/>
  <c r="S1443" i="1"/>
  <c r="Y1443" i="1" s="1"/>
  <c r="S1326" i="1"/>
  <c r="Y1326" i="1" s="1"/>
  <c r="S1215" i="1"/>
  <c r="Y1215" i="1" s="1"/>
  <c r="S2453" i="1"/>
  <c r="Y2453" i="1" s="1"/>
  <c r="S2452" i="1"/>
  <c r="Y2452" i="1" s="1"/>
  <c r="S2075" i="1"/>
  <c r="Y2075" i="1" s="1"/>
  <c r="S1083" i="1"/>
  <c r="Y1083" i="1" s="1"/>
  <c r="S763" i="1"/>
  <c r="Y763" i="1" s="1"/>
  <c r="S1499" i="1"/>
  <c r="Y1499" i="1" s="1"/>
  <c r="S1500" i="1"/>
  <c r="Y1500" i="1" s="1"/>
  <c r="S335" i="1"/>
  <c r="S2306" i="1"/>
  <c r="Y2306" i="1" s="1"/>
  <c r="S1723" i="1"/>
  <c r="Y1723" i="1" s="1"/>
  <c r="S2884" i="1"/>
  <c r="Y2884" i="1" s="1"/>
  <c r="S2690" i="1"/>
  <c r="Y2690" i="1" s="1"/>
  <c r="S2482" i="1"/>
  <c r="Y2482" i="1" s="1"/>
  <c r="S2354" i="1"/>
  <c r="Y2354" i="1" s="1"/>
  <c r="S2201" i="1"/>
  <c r="S2092" i="1"/>
  <c r="Y2092" i="1" s="1"/>
  <c r="S2091" i="1"/>
  <c r="Y2091" i="1" s="1"/>
  <c r="S1904" i="1"/>
  <c r="Y1904" i="1" s="1"/>
  <c r="S2373" i="1"/>
  <c r="Y2373" i="1" s="1"/>
  <c r="S1745" i="1"/>
  <c r="S1608" i="1"/>
  <c r="Y1608" i="1" s="1"/>
  <c r="S1448" i="1"/>
  <c r="Y1448" i="1" s="1"/>
  <c r="S1273" i="1"/>
  <c r="Y1273" i="1" s="1"/>
  <c r="S1248" i="1"/>
  <c r="Y1248" i="1" s="1"/>
  <c r="S1118" i="1"/>
  <c r="Y1118" i="1" s="1"/>
  <c r="S953" i="1"/>
  <c r="Y953" i="1" s="1"/>
  <c r="S817" i="1"/>
  <c r="Y817" i="1" s="1"/>
  <c r="S689" i="1"/>
  <c r="Y689" i="1" s="1"/>
  <c r="S617" i="1"/>
  <c r="Y617" i="1" s="1"/>
  <c r="S575" i="1"/>
  <c r="Y575" i="1" s="1"/>
  <c r="S500" i="1"/>
  <c r="Y500" i="1" s="1"/>
  <c r="S455" i="1"/>
  <c r="Y455" i="1" s="1"/>
  <c r="S351" i="1"/>
  <c r="Y351" i="1" s="1"/>
  <c r="S93" i="1"/>
  <c r="Y93" i="1" s="1"/>
  <c r="S95" i="1"/>
  <c r="Y95" i="1" s="1"/>
  <c r="S2799" i="1"/>
  <c r="Y2799" i="1" s="1"/>
  <c r="S2462" i="1"/>
  <c r="Y2462" i="1" s="1"/>
  <c r="S1822" i="1"/>
  <c r="Y1822" i="1" s="1"/>
  <c r="S1306" i="1"/>
  <c r="Y1306" i="1" s="1"/>
  <c r="S986" i="1"/>
  <c r="S1321" i="1"/>
  <c r="Y1321" i="1" s="1"/>
  <c r="S1948" i="1"/>
  <c r="Y1948" i="1" s="1"/>
  <c r="S1547" i="1"/>
  <c r="Y1547" i="1" s="1"/>
  <c r="S663" i="1"/>
  <c r="Y663" i="1" s="1"/>
  <c r="S2826" i="1"/>
  <c r="Y2826" i="1" s="1"/>
  <c r="S772" i="1"/>
  <c r="Y772" i="1" s="1"/>
  <c r="S2757" i="1"/>
  <c r="Y2757" i="1" s="1"/>
  <c r="S2309" i="1"/>
  <c r="S2181" i="1"/>
  <c r="Y2181" i="1" s="1"/>
  <c r="S1990" i="1"/>
  <c r="Y1990" i="1" s="1"/>
  <c r="S1863" i="1"/>
  <c r="Y1863" i="1" s="1"/>
  <c r="S1637" i="1"/>
  <c r="S1510" i="1"/>
  <c r="Y1510" i="1" s="1"/>
  <c r="S1350" i="1"/>
  <c r="Y1350" i="1" s="1"/>
  <c r="S1160" i="1"/>
  <c r="Y1160" i="1" s="1"/>
  <c r="S1045" i="1"/>
  <c r="S870" i="1"/>
  <c r="Y870" i="1" s="1"/>
  <c r="S757" i="1"/>
  <c r="Y757" i="1" s="1"/>
  <c r="S298" i="1"/>
  <c r="Y298" i="1" s="1"/>
  <c r="S297" i="1"/>
  <c r="Y297" i="1" s="1"/>
  <c r="S80" i="1"/>
  <c r="Y80" i="1" s="1"/>
  <c r="S1134" i="1"/>
  <c r="Y1134" i="1" s="1"/>
  <c r="S490" i="1"/>
  <c r="Y490" i="1" s="1"/>
  <c r="S357" i="1"/>
  <c r="Y357" i="1" s="1"/>
  <c r="S2125" i="1"/>
  <c r="S1100" i="1"/>
  <c r="Y1100" i="1" s="1"/>
  <c r="S507" i="1"/>
  <c r="Y507" i="1" s="1"/>
  <c r="S521" i="1"/>
  <c r="Y521" i="1" s="1"/>
  <c r="S2761" i="1"/>
  <c r="Y2761" i="1" s="1"/>
  <c r="S682" i="1"/>
  <c r="Y682" i="1" s="1"/>
  <c r="S915" i="1"/>
  <c r="Y915" i="1" s="1"/>
  <c r="S2275" i="1"/>
  <c r="Y2275" i="1" s="1"/>
  <c r="S2614" i="1"/>
  <c r="S2197" i="1"/>
  <c r="Y2197" i="1" s="1"/>
  <c r="S1669" i="1"/>
  <c r="Y1669" i="1" s="1"/>
  <c r="S759" i="1"/>
  <c r="Y759" i="1" s="1"/>
  <c r="S758" i="1"/>
  <c r="Y758" i="1" s="1"/>
  <c r="S362" i="1"/>
  <c r="Y362" i="1" s="1"/>
  <c r="S171" i="1"/>
  <c r="Y171" i="1" s="1"/>
  <c r="S75" i="1"/>
  <c r="Y75" i="1" s="1"/>
  <c r="S1827" i="1"/>
  <c r="Y1827" i="1" s="1"/>
  <c r="S1706" i="1"/>
  <c r="S1476" i="1"/>
  <c r="Y1476" i="1" s="1"/>
  <c r="S1264" i="1"/>
  <c r="S1207" i="1"/>
  <c r="Y1207" i="1" s="1"/>
  <c r="S1122" i="1"/>
  <c r="Y1122" i="1" s="1"/>
  <c r="S1028" i="1"/>
  <c r="Y1028" i="1" s="1"/>
  <c r="S801" i="1"/>
  <c r="Y801" i="1" s="1"/>
  <c r="S737" i="1"/>
  <c r="Y737" i="1" s="1"/>
  <c r="S170" i="1"/>
  <c r="S2701" i="1"/>
  <c r="Y2701" i="1" s="1"/>
  <c r="S2046" i="1"/>
  <c r="Y2046" i="1" s="1"/>
  <c r="S716" i="1"/>
  <c r="Y716" i="1" s="1"/>
  <c r="S715" i="1"/>
  <c r="Y715" i="1" s="1"/>
  <c r="S2518" i="1"/>
  <c r="S618" i="1"/>
  <c r="Y618" i="1" s="1"/>
  <c r="S1800" i="1"/>
  <c r="Y1800" i="1" s="1"/>
  <c r="S2788" i="1"/>
  <c r="Y2788" i="1" s="1"/>
  <c r="S2789" i="1"/>
  <c r="Y2789" i="1" s="1"/>
  <c r="S2869" i="1"/>
  <c r="Y2869" i="1" s="1"/>
  <c r="S2566" i="1"/>
  <c r="Y2566" i="1" s="1"/>
  <c r="S2247" i="1"/>
  <c r="Y2247" i="1" s="1"/>
  <c r="S2086" i="1"/>
  <c r="Y2086" i="1" s="1"/>
  <c r="S1783" i="1"/>
  <c r="Y1783" i="1" s="1"/>
  <c r="S904" i="1"/>
  <c r="Y904" i="1" s="1"/>
  <c r="S676" i="1"/>
  <c r="Y676" i="1" s="1"/>
  <c r="S492" i="1"/>
  <c r="Y492" i="1" s="1"/>
  <c r="S1579" i="1"/>
  <c r="Y1579" i="1" s="1"/>
  <c r="S699" i="1"/>
  <c r="Y699" i="1" s="1"/>
  <c r="S2472" i="1"/>
  <c r="Y2472" i="1" s="1"/>
  <c r="S2496" i="1"/>
  <c r="Y2496" i="1" s="1"/>
  <c r="S2414" i="1"/>
  <c r="S1696" i="1"/>
  <c r="Y1696" i="1" s="1"/>
  <c r="S623" i="1"/>
  <c r="Y623" i="1" s="1"/>
  <c r="S325" i="1"/>
  <c r="Y325" i="1" s="1"/>
  <c r="S73" i="1"/>
  <c r="S72" i="1"/>
  <c r="Y72" i="1" s="1"/>
  <c r="S2030" i="1"/>
  <c r="Y2030" i="1" s="1"/>
  <c r="S2031" i="1"/>
  <c r="Y2031" i="1" s="1"/>
  <c r="S1133" i="1"/>
  <c r="Y1133" i="1" s="1"/>
  <c r="S620" i="1"/>
  <c r="Y620" i="1" s="1"/>
  <c r="S1582" i="1"/>
  <c r="Y1582" i="1" s="1"/>
  <c r="S399" i="1"/>
  <c r="Y399" i="1" s="1"/>
  <c r="S2667" i="1"/>
  <c r="S259" i="1"/>
  <c r="Y259" i="1" s="1"/>
  <c r="S1595" i="1"/>
  <c r="S2718" i="1"/>
  <c r="Y2718" i="1" s="1"/>
  <c r="S2719" i="1"/>
  <c r="Y2719" i="1" s="1"/>
  <c r="S2632" i="1"/>
  <c r="Y2632" i="1" s="1"/>
  <c r="S2513" i="1"/>
  <c r="Y2513" i="1" s="1"/>
  <c r="S2355" i="1"/>
  <c r="S2145" i="1"/>
  <c r="Y2145" i="1" s="1"/>
  <c r="S2144" i="1"/>
  <c r="Y2144" i="1" s="1"/>
  <c r="S1937" i="1"/>
  <c r="Y1937" i="1" s="1"/>
  <c r="S1865" i="1"/>
  <c r="Y1865" i="1" s="1"/>
  <c r="S972" i="1"/>
  <c r="Y972" i="1" s="1"/>
  <c r="S412" i="1"/>
  <c r="Y412" i="1" s="1"/>
  <c r="S1849" i="1"/>
  <c r="Y1849" i="1" s="1"/>
  <c r="S2753" i="1"/>
  <c r="Y2753" i="1" s="1"/>
  <c r="S2440" i="1"/>
  <c r="Y2440" i="1" s="1"/>
  <c r="S2372" i="1"/>
  <c r="Y2372" i="1" s="1"/>
  <c r="S2288" i="1"/>
  <c r="Y2288" i="1" s="1"/>
  <c r="S2168" i="1"/>
  <c r="Y2168" i="1" s="1"/>
  <c r="S1932" i="1"/>
  <c r="S1882" i="1"/>
  <c r="Y1882" i="1" s="1"/>
  <c r="S1786" i="1"/>
  <c r="Y1786" i="1" s="1"/>
  <c r="S1602" i="1"/>
  <c r="Y1602" i="1" s="1"/>
  <c r="S1416" i="1"/>
  <c r="S1312" i="1"/>
  <c r="Y1312" i="1" s="1"/>
  <c r="S1193" i="1"/>
  <c r="Y1193" i="1" s="1"/>
  <c r="S2619" i="1"/>
  <c r="Y2619" i="1" s="1"/>
  <c r="S2603" i="1"/>
  <c r="Y2603" i="1" s="1"/>
  <c r="S956" i="1"/>
  <c r="Y956" i="1" s="1"/>
  <c r="S348" i="1"/>
  <c r="Y348" i="1" s="1"/>
  <c r="S2009" i="1"/>
  <c r="Y2009" i="1" s="1"/>
  <c r="S2048" i="1"/>
  <c r="Y2048" i="1" s="1"/>
  <c r="S2861" i="1"/>
  <c r="Y2861" i="1" s="1"/>
  <c r="S2705" i="1"/>
  <c r="Y2705" i="1" s="1"/>
  <c r="S2617" i="1"/>
  <c r="Y2617" i="1" s="1"/>
  <c r="S2547" i="1"/>
  <c r="Y2547" i="1" s="1"/>
  <c r="S2449" i="1"/>
  <c r="Y2449" i="1" s="1"/>
  <c r="S2364" i="1"/>
  <c r="Y2364" i="1" s="1"/>
  <c r="S2269" i="1"/>
  <c r="Y2269" i="1" s="1"/>
  <c r="S2137" i="1"/>
  <c r="Y2137" i="1" s="1"/>
  <c r="S2081" i="1"/>
  <c r="Y2081" i="1" s="1"/>
  <c r="S1981" i="1"/>
  <c r="Y1981" i="1" s="1"/>
  <c r="S1982" i="1"/>
  <c r="Y1982" i="1" s="1"/>
  <c r="S951" i="1"/>
  <c r="Y951" i="1" s="1"/>
  <c r="S950" i="1"/>
  <c r="Y950" i="1" s="1"/>
  <c r="S1650" i="1"/>
  <c r="Y1650" i="1" s="1"/>
  <c r="S1508" i="1"/>
  <c r="Y1508" i="1" s="1"/>
  <c r="S1432" i="1"/>
  <c r="Y1432" i="1" s="1"/>
  <c r="S1282" i="1"/>
  <c r="Y1282" i="1" s="1"/>
  <c r="S1113" i="1"/>
  <c r="Y1113" i="1" s="1"/>
  <c r="S1087" i="1"/>
  <c r="Y1087" i="1" s="1"/>
  <c r="S993" i="1"/>
  <c r="S943" i="1"/>
  <c r="Y943" i="1" s="1"/>
  <c r="S898" i="1"/>
  <c r="S848" i="1"/>
  <c r="Y848" i="1" s="1"/>
  <c r="S751" i="1"/>
  <c r="Y751" i="1" s="1"/>
  <c r="S671" i="1"/>
  <c r="Y671" i="1" s="1"/>
  <c r="S544" i="1"/>
  <c r="Y544" i="1" s="1"/>
  <c r="S424" i="1"/>
  <c r="Y424" i="1" s="1"/>
  <c r="S320" i="1"/>
  <c r="Y320" i="1" s="1"/>
  <c r="S227" i="1"/>
  <c r="Y227" i="1" s="1"/>
  <c r="S226" i="1"/>
  <c r="Y226" i="1" s="1"/>
  <c r="S223" i="1"/>
  <c r="Y223" i="1" s="1"/>
  <c r="S66" i="1"/>
  <c r="S64" i="1"/>
  <c r="Y64" i="1" s="1"/>
  <c r="S2733" i="1"/>
  <c r="Y2733" i="1" s="1"/>
  <c r="S2397" i="1"/>
  <c r="S1245" i="1"/>
  <c r="Y1245" i="1" s="1"/>
  <c r="S1241" i="1"/>
  <c r="Y1241" i="1" s="1"/>
  <c r="S796" i="1"/>
  <c r="Y796" i="1" s="1"/>
  <c r="S728" i="1"/>
  <c r="Y728" i="1" s="1"/>
  <c r="S1099" i="1"/>
  <c r="Y1099" i="1" s="1"/>
  <c r="S2458" i="1"/>
  <c r="Y2458" i="1" s="1"/>
  <c r="S2698" i="1"/>
  <c r="Y2698" i="1" s="1"/>
  <c r="S645" i="1"/>
  <c r="Y645" i="1" s="1"/>
  <c r="S646" i="1"/>
  <c r="Y646" i="1" s="1"/>
  <c r="S2743" i="1"/>
  <c r="Y2743" i="1" s="1"/>
  <c r="S2742" i="1"/>
  <c r="Y2742" i="1" s="1"/>
  <c r="S2598" i="1"/>
  <c r="Y2598" i="1" s="1"/>
  <c r="S2536" i="1"/>
  <c r="Y2536" i="1" s="1"/>
  <c r="S2230" i="1"/>
  <c r="Y2230" i="1" s="1"/>
  <c r="S2148" i="1"/>
  <c r="Y2148" i="1" s="1"/>
  <c r="S2037" i="1"/>
  <c r="Y2037" i="1" s="1"/>
  <c r="S1750" i="1"/>
  <c r="S1621" i="1"/>
  <c r="S1333" i="1"/>
  <c r="Y1333" i="1" s="1"/>
  <c r="S1223" i="1"/>
  <c r="Y1223" i="1" s="1"/>
  <c r="S1094" i="1"/>
  <c r="Y1094" i="1" s="1"/>
  <c r="S1091" i="1"/>
  <c r="Y1091" i="1" s="1"/>
  <c r="S917" i="1"/>
  <c r="Y917" i="1" s="1"/>
  <c r="S852" i="1"/>
  <c r="Y852" i="1" s="1"/>
  <c r="S787" i="1"/>
  <c r="Y787" i="1" s="1"/>
  <c r="S550" i="1"/>
  <c r="Y550" i="1" s="1"/>
  <c r="S548" i="1"/>
  <c r="Y548" i="1" s="1"/>
  <c r="S208" i="1"/>
  <c r="Y208" i="1" s="1"/>
  <c r="S1172" i="1"/>
  <c r="Y1172" i="1" s="1"/>
  <c r="S996" i="1"/>
  <c r="S997" i="1"/>
  <c r="Y997" i="1" s="1"/>
  <c r="S720" i="1"/>
  <c r="Y720" i="1" s="1"/>
  <c r="S592" i="1"/>
  <c r="Y592" i="1" s="1"/>
  <c r="S132" i="1"/>
  <c r="Y132" i="1" s="1"/>
  <c r="S2575" i="1"/>
  <c r="Y2575" i="1" s="1"/>
  <c r="S2062" i="1"/>
  <c r="Y2062" i="1" s="1"/>
  <c r="S1292" i="1"/>
  <c r="Y1292" i="1" s="1"/>
  <c r="S524" i="1"/>
  <c r="Y524" i="1" s="1"/>
  <c r="S569" i="1"/>
  <c r="Y569" i="1" s="1"/>
  <c r="S2539" i="1"/>
  <c r="Y2539" i="1" s="1"/>
  <c r="S1667" i="1"/>
  <c r="Y1667" i="1" s="1"/>
  <c r="S1612" i="1"/>
  <c r="Y1612" i="1" s="1"/>
  <c r="S2836" i="1"/>
  <c r="S2791" i="1"/>
  <c r="Y2791" i="1" s="1"/>
  <c r="S2421" i="1"/>
  <c r="S1589" i="1"/>
  <c r="Y1589" i="1" s="1"/>
  <c r="S1523" i="1"/>
  <c r="Y1523" i="1" s="1"/>
  <c r="S1255" i="1"/>
  <c r="Y1255" i="1" s="1"/>
  <c r="S1254" i="1"/>
  <c r="Y1254" i="1" s="1"/>
  <c r="S984" i="1"/>
  <c r="Y984" i="1" s="1"/>
  <c r="S985" i="1"/>
  <c r="Y985" i="1" s="1"/>
  <c r="S516" i="1"/>
  <c r="Y516" i="1" s="1"/>
  <c r="S429" i="1"/>
  <c r="Y429" i="1" s="1"/>
  <c r="S331" i="1"/>
  <c r="Y331" i="1" s="1"/>
  <c r="S235" i="1"/>
  <c r="Y235" i="1" s="1"/>
  <c r="S140" i="1"/>
  <c r="Y140" i="1" s="1"/>
  <c r="S45" i="1"/>
  <c r="S46" i="1"/>
  <c r="S1808" i="1"/>
  <c r="Y1808" i="1" s="1"/>
  <c r="S1649" i="1"/>
  <c r="Y1649" i="1" s="1"/>
  <c r="S1406" i="1"/>
  <c r="S1294" i="1"/>
  <c r="Y1294" i="1" s="1"/>
  <c r="S1153" i="1"/>
  <c r="Y1153" i="1" s="1"/>
  <c r="S1105" i="1"/>
  <c r="Y1105" i="1" s="1"/>
  <c r="S1050" i="1"/>
  <c r="Y1050" i="1" s="1"/>
  <c r="S976" i="1"/>
  <c r="Y976" i="1" s="1"/>
  <c r="S977" i="1"/>
  <c r="Y977" i="1" s="1"/>
  <c r="S784" i="1"/>
  <c r="Y784" i="1" s="1"/>
  <c r="S659" i="1"/>
  <c r="Y659" i="1" s="1"/>
  <c r="S610" i="1"/>
  <c r="Y610" i="1" s="1"/>
  <c r="S390" i="1"/>
  <c r="Y390" i="1" s="1"/>
  <c r="S256" i="1"/>
  <c r="Y256" i="1" s="1"/>
  <c r="S255" i="1"/>
  <c r="S2640" i="1"/>
  <c r="Y2640" i="1" s="1"/>
  <c r="S2301" i="1"/>
  <c r="Y2301" i="1" s="1"/>
  <c r="S2302" i="1"/>
  <c r="Y2302" i="1" s="1"/>
  <c r="S1146" i="1"/>
  <c r="Y1146" i="1" s="1"/>
  <c r="S573" i="1"/>
  <c r="Y573" i="1" s="1"/>
  <c r="S2873" i="1"/>
  <c r="Y2873" i="1" s="1"/>
  <c r="S1435" i="1"/>
  <c r="Y1435" i="1" s="1"/>
  <c r="S779" i="1"/>
  <c r="Y779" i="1" s="1"/>
  <c r="S2468" i="1"/>
  <c r="Y2468" i="1" s="1"/>
  <c r="S2134" i="1"/>
  <c r="Y2134" i="1" s="1"/>
  <c r="S2003" i="1"/>
  <c r="S1512" i="1"/>
  <c r="Y1512" i="1" s="1"/>
  <c r="S1424" i="1"/>
  <c r="Y1424" i="1" s="1"/>
  <c r="S1271" i="1"/>
  <c r="Y1271" i="1" s="1"/>
  <c r="S1175" i="1"/>
  <c r="Y1175" i="1" s="1"/>
  <c r="S872" i="1"/>
  <c r="Y872" i="1" s="1"/>
  <c r="S873" i="1"/>
  <c r="Y873" i="1" s="1"/>
  <c r="S628" i="1"/>
  <c r="Y628" i="1" s="1"/>
  <c r="S1545" i="1"/>
  <c r="Y1545" i="1" s="1"/>
  <c r="S813" i="1"/>
  <c r="S2473" i="1"/>
  <c r="Y2473" i="1" s="1"/>
  <c r="S1658" i="1"/>
  <c r="Y1658" i="1" s="1"/>
  <c r="S2367" i="1"/>
  <c r="Y2367" i="1" s="1"/>
  <c r="S1620" i="1"/>
  <c r="Y1620" i="1" s="1"/>
  <c r="S1619" i="1"/>
  <c r="Y1619" i="1" s="1"/>
  <c r="S574" i="1"/>
  <c r="Y574" i="1" s="1"/>
  <c r="S228" i="1"/>
  <c r="Y228" i="1" s="1"/>
  <c r="S2024" i="1"/>
  <c r="Y2024" i="1" s="1"/>
  <c r="S2542" i="1"/>
  <c r="Y2542" i="1" s="1"/>
  <c r="S1966" i="1"/>
  <c r="Y1966" i="1" s="1"/>
  <c r="S1068" i="1"/>
  <c r="Y1068" i="1" s="1"/>
  <c r="S556" i="1"/>
  <c r="Y556" i="1" s="1"/>
  <c r="S2124" i="1"/>
  <c r="S1774" i="1"/>
  <c r="Y1774" i="1" s="1"/>
  <c r="S2841" i="1"/>
  <c r="Y2841" i="1" s="1"/>
  <c r="S1663" i="1"/>
  <c r="Y1663" i="1" s="1"/>
  <c r="S2816" i="1"/>
  <c r="Y2816" i="1" s="1"/>
  <c r="S2702" i="1"/>
  <c r="Y2702" i="1" s="1"/>
  <c r="S2560" i="1"/>
  <c r="Y2560" i="1" s="1"/>
  <c r="S2381" i="1"/>
  <c r="Y2381" i="1" s="1"/>
  <c r="S2253" i="1"/>
  <c r="S2123" i="1"/>
  <c r="Y2123" i="1" s="1"/>
  <c r="S2058" i="1"/>
  <c r="Y2058" i="1" s="1"/>
  <c r="S2055" i="1"/>
  <c r="Y2055" i="1" s="1"/>
  <c r="S1918" i="1"/>
  <c r="Y1918" i="1" s="1"/>
  <c r="S1917" i="1"/>
  <c r="Y1917" i="1" s="1"/>
  <c r="S1916" i="1"/>
  <c r="Y1916" i="1" s="1"/>
  <c r="S906" i="1"/>
  <c r="S281" i="1"/>
  <c r="Y281" i="1" s="1"/>
  <c r="S434" i="1"/>
  <c r="Y434" i="1" s="1"/>
  <c r="S433" i="1"/>
  <c r="Y433" i="1" s="1"/>
  <c r="S68" i="1"/>
  <c r="S2756" i="1"/>
  <c r="Y2756" i="1" s="1"/>
  <c r="S2446" i="1"/>
  <c r="Y2446" i="1" s="1"/>
  <c r="S2251" i="1"/>
  <c r="Y2251" i="1" s="1"/>
  <c r="S2250" i="1"/>
  <c r="Y2250" i="1" s="1"/>
  <c r="S1965" i="1"/>
  <c r="Y1965" i="1" s="1"/>
  <c r="S1765" i="1"/>
  <c r="Y1765" i="1" s="1"/>
  <c r="S1748" i="1"/>
  <c r="Y1748" i="1" s="1"/>
  <c r="S1554" i="1"/>
  <c r="Y1554" i="1" s="1"/>
  <c r="S1556" i="1"/>
  <c r="Y1556" i="1" s="1"/>
  <c r="S1411" i="1"/>
  <c r="Y1411" i="1" s="1"/>
  <c r="S1232" i="1"/>
  <c r="Y1232" i="1" s="1"/>
  <c r="S2012" i="1"/>
  <c r="Y2012" i="1" s="1"/>
  <c r="S1194" i="1"/>
  <c r="Y1194" i="1" s="1"/>
  <c r="S2489" i="1"/>
  <c r="Y2489" i="1" s="1"/>
  <c r="S843" i="1"/>
  <c r="Y843" i="1" s="1"/>
  <c r="S2590" i="1"/>
  <c r="Y2590" i="1" s="1"/>
  <c r="S2685" i="1"/>
  <c r="Y2685" i="1" s="1"/>
  <c r="S2236" i="1"/>
  <c r="Y2236" i="1" s="1"/>
  <c r="S2801" i="1"/>
  <c r="Y2801" i="1" s="1"/>
  <c r="S2706" i="1"/>
  <c r="Y2706" i="1" s="1"/>
  <c r="S2649" i="1"/>
  <c r="Y2649" i="1" s="1"/>
  <c r="S2624" i="1"/>
  <c r="Y2624" i="1" s="1"/>
  <c r="S2544" i="1"/>
  <c r="Y2544" i="1" s="1"/>
  <c r="S2494" i="1"/>
  <c r="S2495" i="1"/>
  <c r="S2393" i="1"/>
  <c r="Y2393" i="1" s="1"/>
  <c r="S2371" i="1"/>
  <c r="Y2371" i="1" s="1"/>
  <c r="S2178" i="1"/>
  <c r="Y2178" i="1" s="1"/>
  <c r="S2130" i="1"/>
  <c r="Y2130" i="1" s="1"/>
  <c r="S2067" i="1"/>
  <c r="Y2067" i="1" s="1"/>
  <c r="S1890" i="1"/>
  <c r="Y1890" i="1" s="1"/>
  <c r="S1857" i="1"/>
  <c r="Y1857" i="1" s="1"/>
  <c r="S710" i="1"/>
  <c r="Y710" i="1" s="1"/>
  <c r="S1730" i="1"/>
  <c r="Y1730" i="1" s="1"/>
  <c r="S1673" i="1"/>
  <c r="Y1673" i="1" s="1"/>
  <c r="S1535" i="1"/>
  <c r="Y1535" i="1" s="1"/>
  <c r="S1481" i="1"/>
  <c r="S1368" i="1"/>
  <c r="Y1368" i="1" s="1"/>
  <c r="S1313" i="1"/>
  <c r="Y1313" i="1" s="1"/>
  <c r="S1214" i="1"/>
  <c r="Y1214" i="1" s="1"/>
  <c r="S1073" i="1"/>
  <c r="Y1073" i="1" s="1"/>
  <c r="S925" i="1"/>
  <c r="Y925" i="1" s="1"/>
  <c r="S926" i="1"/>
  <c r="Y926" i="1" s="1"/>
  <c r="S831" i="1"/>
  <c r="Y831" i="1" s="1"/>
  <c r="S744" i="1"/>
  <c r="Y744" i="1" s="1"/>
  <c r="S595" i="1"/>
  <c r="Y595" i="1" s="1"/>
  <c r="S559" i="1"/>
  <c r="Y559" i="1" s="1"/>
  <c r="S481" i="1"/>
  <c r="Y481" i="1" s="1"/>
  <c r="S482" i="1"/>
  <c r="Y482" i="1" s="1"/>
  <c r="S419" i="1"/>
  <c r="Y419" i="1" s="1"/>
  <c r="S420" i="1"/>
  <c r="Y420" i="1" s="1"/>
  <c r="S136" i="1"/>
  <c r="S2219" i="1"/>
  <c r="Y2219" i="1" s="1"/>
  <c r="S2205" i="1"/>
  <c r="Y2205" i="1" s="1"/>
  <c r="S1692" i="1"/>
  <c r="Y1692" i="1" s="1"/>
  <c r="S1437" i="1"/>
  <c r="Y1437" i="1" s="1"/>
  <c r="S1179" i="1"/>
  <c r="Y1179" i="1" s="1"/>
  <c r="S453" i="1"/>
  <c r="Y453" i="1" s="1"/>
  <c r="S585" i="1"/>
  <c r="Y585" i="1" s="1"/>
  <c r="S2267" i="1"/>
  <c r="Y2267" i="1" s="1"/>
  <c r="S2268" i="1"/>
  <c r="Y2268" i="1" s="1"/>
  <c r="S1868" i="1"/>
  <c r="Y1868" i="1" s="1"/>
  <c r="S2342" i="1"/>
  <c r="Y2342" i="1" s="1"/>
  <c r="S2232" i="1"/>
  <c r="Y2232" i="1" s="1"/>
  <c r="S2023" i="1"/>
  <c r="Y2023" i="1" s="1"/>
  <c r="S1960" i="1"/>
  <c r="Y1960" i="1" s="1"/>
  <c r="S1719" i="1"/>
  <c r="Y1719" i="1" s="1"/>
  <c r="S1718" i="1"/>
  <c r="Y1718" i="1" s="1"/>
  <c r="S1716" i="1"/>
  <c r="Y1716" i="1" s="1"/>
  <c r="S1205" i="1"/>
  <c r="Y1205" i="1" s="1"/>
  <c r="S981" i="1"/>
  <c r="Y981" i="1" s="1"/>
  <c r="S902" i="1"/>
  <c r="S819" i="1"/>
  <c r="Y819" i="1" s="1"/>
  <c r="S612" i="1"/>
  <c r="Y612" i="1" s="1"/>
  <c r="S520" i="1"/>
  <c r="Y520" i="1" s="1"/>
  <c r="S1145" i="1"/>
  <c r="Y1145" i="1" s="1"/>
  <c r="S879" i="1"/>
  <c r="Y879" i="1" s="1"/>
  <c r="S637" i="1"/>
  <c r="Y637" i="1" s="1"/>
  <c r="S527" i="1"/>
  <c r="Y527" i="1" s="1"/>
  <c r="S387" i="1"/>
  <c r="Y387" i="1" s="1"/>
  <c r="S2156" i="1"/>
  <c r="Y2156" i="1" s="1"/>
  <c r="S1486" i="1"/>
  <c r="Y1486" i="1" s="1"/>
  <c r="S974" i="1"/>
  <c r="Y974" i="1" s="1"/>
  <c r="S1814" i="1"/>
  <c r="Y1814" i="1" s="1"/>
  <c r="S1813" i="1"/>
  <c r="Y1813" i="1" s="1"/>
  <c r="S1561" i="1"/>
  <c r="Y1561" i="1" s="1"/>
  <c r="S2425" i="1"/>
  <c r="Y2425" i="1" s="1"/>
  <c r="S1442" i="1"/>
  <c r="Y1442" i="1" s="1"/>
  <c r="S2821" i="1"/>
  <c r="Y2821" i="1" s="1"/>
  <c r="S2501" i="1"/>
  <c r="Y2501" i="1" s="1"/>
  <c r="S1735" i="1"/>
  <c r="Y1735" i="1" s="1"/>
  <c r="S1221" i="1"/>
  <c r="Y1221" i="1" s="1"/>
  <c r="S936" i="1"/>
  <c r="Y936" i="1" s="1"/>
  <c r="S395" i="1"/>
  <c r="Y395" i="1" s="1"/>
  <c r="S303" i="1"/>
  <c r="Y303" i="1" s="1"/>
  <c r="S205" i="1"/>
  <c r="Y205" i="1" s="1"/>
  <c r="S1839" i="1"/>
  <c r="S1796" i="1"/>
  <c r="Y1796" i="1" s="1"/>
  <c r="S1797" i="1"/>
  <c r="Y1797" i="1" s="1"/>
  <c r="S1584" i="1"/>
  <c r="Y1584" i="1" s="1"/>
  <c r="S1439" i="1"/>
  <c r="Y1439" i="1" s="1"/>
  <c r="S1391" i="1"/>
  <c r="Y1391" i="1" s="1"/>
  <c r="S1360" i="1"/>
  <c r="Y1360" i="1" s="1"/>
  <c r="S1225" i="1"/>
  <c r="S1136" i="1"/>
  <c r="Y1136" i="1" s="1"/>
  <c r="S1032" i="1"/>
  <c r="Y1032" i="1" s="1"/>
  <c r="S1031" i="1"/>
  <c r="Y1031" i="1" s="1"/>
  <c r="S1010" i="1"/>
  <c r="S889" i="1"/>
  <c r="Y889" i="1" s="1"/>
  <c r="S713" i="1"/>
  <c r="Y713" i="1" s="1"/>
  <c r="S486" i="1"/>
  <c r="Y486" i="1" s="1"/>
  <c r="S417" i="1"/>
  <c r="Y417" i="1" s="1"/>
  <c r="S290" i="1"/>
  <c r="Y290" i="1" s="1"/>
  <c r="S99" i="1"/>
  <c r="Y99" i="1" s="1"/>
  <c r="S2173" i="1"/>
  <c r="Y2173" i="1" s="1"/>
  <c r="S1662" i="1"/>
  <c r="Y1662" i="1" s="1"/>
  <c r="S1021" i="1"/>
  <c r="Y1021" i="1" s="1"/>
  <c r="S508" i="1"/>
  <c r="Y508" i="1" s="1"/>
  <c r="S1259" i="1"/>
  <c r="Y1259" i="1" s="1"/>
  <c r="S923" i="1"/>
  <c r="S1284" i="1"/>
  <c r="Y1284" i="1" s="1"/>
  <c r="S1491" i="1"/>
  <c r="Y1491" i="1" s="1"/>
  <c r="S1492" i="1"/>
  <c r="Y1492" i="1" s="1"/>
  <c r="S966" i="1"/>
  <c r="Y966" i="1" s="1"/>
  <c r="S964" i="1"/>
  <c r="Y964" i="1" s="1"/>
  <c r="S724" i="1"/>
  <c r="Y724" i="1" s="1"/>
  <c r="S535" i="1"/>
  <c r="Y535" i="1" s="1"/>
  <c r="S459" i="1"/>
  <c r="Y459" i="1" s="1"/>
  <c r="S939" i="1"/>
  <c r="Y939" i="1" s="1"/>
  <c r="S1051" i="1"/>
  <c r="Y1051" i="1" s="1"/>
  <c r="S1003" i="1"/>
  <c r="Y1003" i="1" s="1"/>
  <c r="S1052" i="1"/>
  <c r="S283" i="1"/>
  <c r="Y283" i="1" s="1"/>
  <c r="S159" i="1"/>
  <c r="Y159" i="1" s="1"/>
  <c r="S2241" i="1"/>
  <c r="Y2241" i="1" s="1"/>
  <c r="S1452" i="1"/>
  <c r="Y1452" i="1" s="1"/>
  <c r="S1401" i="1"/>
  <c r="Y1401" i="1" s="1"/>
  <c r="S1399" i="1"/>
  <c r="Y1399" i="1" s="1"/>
  <c r="S2584" i="1"/>
  <c r="Y2584" i="1" s="1"/>
  <c r="S1997" i="1"/>
  <c r="S1998" i="1"/>
  <c r="S1568" i="1"/>
  <c r="Y1568" i="1" s="1"/>
  <c r="S754" i="1"/>
  <c r="Y754" i="1" s="1"/>
  <c r="S2477" i="1"/>
  <c r="Y2477" i="1" s="1"/>
  <c r="S1647" i="1"/>
  <c r="Y1647" i="1" s="1"/>
  <c r="S1646" i="1"/>
  <c r="S1005" i="1"/>
  <c r="Y1005" i="1" s="1"/>
  <c r="S747" i="1"/>
  <c r="Y747" i="1" s="1"/>
  <c r="S2320" i="1"/>
  <c r="Y2320" i="1" s="1"/>
  <c r="S2740" i="1"/>
  <c r="S2233" i="1"/>
  <c r="Y2233" i="1" s="1"/>
  <c r="S1130" i="1"/>
  <c r="Y1130" i="1" s="1"/>
  <c r="S2108" i="1"/>
  <c r="Y2108" i="1" s="1"/>
  <c r="S2880" i="1"/>
  <c r="Y2880" i="1" s="1"/>
  <c r="S2681" i="1"/>
  <c r="Y2681" i="1" s="1"/>
  <c r="S2683" i="1"/>
  <c r="Y2683" i="1" s="1"/>
  <c r="S2527" i="1"/>
  <c r="Y2527" i="1" s="1"/>
  <c r="S2418" i="1"/>
  <c r="S2239" i="1"/>
  <c r="Y2239" i="1" s="1"/>
  <c r="S2186" i="1"/>
  <c r="Y2186" i="1" s="1"/>
  <c r="S2127" i="1"/>
  <c r="Y2127" i="1" s="1"/>
  <c r="S2193" i="1"/>
  <c r="Y2193" i="1" s="1"/>
  <c r="S306" i="1"/>
  <c r="Y306" i="1" s="1"/>
  <c r="S305" i="1"/>
  <c r="Y305" i="1" s="1"/>
  <c r="S2660" i="1"/>
  <c r="Y2660" i="1" s="1"/>
  <c r="S2641" i="1"/>
  <c r="Y2641" i="1" s="1"/>
  <c r="S2483" i="1"/>
  <c r="Y2483" i="1" s="1"/>
  <c r="S2313" i="1"/>
  <c r="Y2313" i="1" s="1"/>
  <c r="S2097" i="1"/>
  <c r="Y2097" i="1" s="1"/>
  <c r="S1972" i="1"/>
  <c r="Y1972" i="1" s="1"/>
  <c r="S1973" i="1"/>
  <c r="Y1973" i="1" s="1"/>
  <c r="S1858" i="1"/>
  <c r="Y1858" i="1" s="1"/>
  <c r="S1712" i="1"/>
  <c r="Y1712" i="1" s="1"/>
  <c r="S1528" i="1"/>
  <c r="Y1528" i="1" s="1"/>
  <c r="S1383" i="1"/>
  <c r="Y1383" i="1" s="1"/>
  <c r="S1276" i="1"/>
  <c r="Y1276" i="1" s="1"/>
  <c r="S1234" i="1"/>
  <c r="Y1234" i="1" s="1"/>
  <c r="S1373" i="1"/>
  <c r="Y1373" i="1" s="1"/>
  <c r="S1372" i="1"/>
  <c r="Y1372" i="1" s="1"/>
  <c r="S2013" i="1"/>
  <c r="Y2013" i="1" s="1"/>
  <c r="S2014" i="1"/>
  <c r="Y2014" i="1" s="1"/>
  <c r="S2359" i="1"/>
  <c r="Y2359" i="1" s="1"/>
  <c r="S1421" i="1"/>
  <c r="Y1421" i="1" s="1"/>
  <c r="S828" i="1"/>
  <c r="Y828" i="1" s="1"/>
  <c r="S1631" i="1"/>
  <c r="Y1631" i="1" s="1"/>
  <c r="S2553" i="1"/>
  <c r="Y2553" i="1" s="1"/>
  <c r="S2552" i="1"/>
  <c r="Y2552" i="1" s="1"/>
  <c r="S2846" i="1"/>
  <c r="Y2846" i="1" s="1"/>
  <c r="S2782" i="1"/>
  <c r="Y2782" i="1" s="1"/>
  <c r="S2729" i="1"/>
  <c r="Y2729" i="1" s="1"/>
  <c r="S2658" i="1"/>
  <c r="Y2658" i="1" s="1"/>
  <c r="S2657" i="1"/>
  <c r="Y2657" i="1" s="1"/>
  <c r="S2556" i="1"/>
  <c r="Y2556" i="1" s="1"/>
  <c r="S2504" i="1"/>
  <c r="Y2504" i="1" s="1"/>
  <c r="S2435" i="1"/>
  <c r="Y2435" i="1" s="1"/>
  <c r="S2434" i="1"/>
  <c r="Y2434" i="1" s="1"/>
  <c r="S2324" i="1"/>
  <c r="S2225" i="1"/>
  <c r="Y2225" i="1" s="1"/>
  <c r="S2153" i="1"/>
  <c r="Y2153" i="1" s="1"/>
  <c r="S1924" i="1"/>
  <c r="Y1924" i="1" s="1"/>
  <c r="S1834" i="1"/>
  <c r="S1879" i="1"/>
  <c r="Y1879" i="1" s="1"/>
  <c r="S1654" i="1"/>
  <c r="Y1654" i="1" s="1"/>
  <c r="S1616" i="1"/>
  <c r="Y1616" i="1" s="1"/>
  <c r="S1504" i="1"/>
  <c r="Y1504" i="1" s="1"/>
  <c r="S1364" i="1"/>
  <c r="Y1364" i="1" s="1"/>
  <c r="S1267" i="1"/>
  <c r="Y1267" i="1" s="1"/>
  <c r="S1138" i="1"/>
  <c r="Y1138" i="1" s="1"/>
  <c r="S1041" i="1"/>
  <c r="Y1041" i="1" s="1"/>
  <c r="S961" i="1"/>
  <c r="Y961" i="1" s="1"/>
  <c r="S911" i="1"/>
  <c r="Y911" i="1" s="1"/>
  <c r="S863" i="1"/>
  <c r="Y863" i="1" s="1"/>
  <c r="S785" i="1"/>
  <c r="Y785" i="1" s="1"/>
  <c r="S649" i="1"/>
  <c r="Y649" i="1" s="1"/>
  <c r="S542" i="1"/>
  <c r="Y542" i="1" s="1"/>
  <c r="S532" i="1"/>
  <c r="Y532" i="1" s="1"/>
  <c r="S381" i="1"/>
  <c r="Y381" i="1" s="1"/>
  <c r="S190" i="1"/>
  <c r="Y190" i="1" s="1"/>
  <c r="S192" i="1"/>
  <c r="Y192" i="1" s="1"/>
  <c r="S101" i="1"/>
  <c r="Y101" i="1" s="1"/>
  <c r="S1961" i="1"/>
  <c r="S1626" i="1"/>
  <c r="Y1626" i="1" s="1"/>
  <c r="S1627" i="1"/>
  <c r="Y1627" i="1" s="1"/>
  <c r="S195" i="1"/>
  <c r="Y195" i="1" s="1"/>
  <c r="S1883" i="1"/>
  <c r="Y1883" i="1" s="1"/>
  <c r="S1288" i="1"/>
  <c r="Y1288" i="1" s="1"/>
  <c r="S2327" i="1"/>
  <c r="Y2327" i="1" s="1"/>
  <c r="S2065" i="1"/>
  <c r="Y2065" i="1" s="1"/>
  <c r="S844" i="1"/>
  <c r="Y844" i="1" s="1"/>
  <c r="S2678" i="1"/>
  <c r="Y2678" i="1" s="1"/>
  <c r="S2630" i="1"/>
  <c r="Y2630" i="1" s="1"/>
  <c r="S2564" i="1"/>
  <c r="Y2564" i="1" s="1"/>
  <c r="S2326" i="1"/>
  <c r="S2279" i="1"/>
  <c r="Y2279" i="1" s="1"/>
  <c r="S2280" i="1"/>
  <c r="Y2280" i="1" s="1"/>
  <c r="S2213" i="1"/>
  <c r="Y2213" i="1" s="1"/>
  <c r="S2008" i="1"/>
  <c r="Y2008" i="1" s="1"/>
  <c r="S2007" i="1"/>
  <c r="Y2007" i="1" s="1"/>
  <c r="S1652" i="1"/>
  <c r="Y1652" i="1" s="1"/>
  <c r="S1604" i="1"/>
  <c r="Y1604" i="1" s="1"/>
  <c r="S1462" i="1"/>
  <c r="Y1462" i="1" s="1"/>
  <c r="S1366" i="1"/>
  <c r="Y1366" i="1" s="1"/>
  <c r="S1062" i="1"/>
  <c r="Y1062" i="1" s="1"/>
  <c r="S886" i="1"/>
  <c r="Y886" i="1" s="1"/>
  <c r="S805" i="1"/>
  <c r="Y805" i="1" s="1"/>
  <c r="S693" i="1"/>
  <c r="Y693" i="1" s="1"/>
  <c r="S175" i="1"/>
  <c r="Y175" i="1" s="1"/>
  <c r="S174" i="1"/>
  <c r="Y174" i="1" s="1"/>
  <c r="S1049" i="1"/>
  <c r="Y1049" i="1" s="1"/>
  <c r="S642" i="1"/>
  <c r="Y642" i="1" s="1"/>
  <c r="S514" i="1"/>
  <c r="Y514" i="1" s="1"/>
  <c r="S355" i="1"/>
  <c r="Y355" i="1" s="1"/>
  <c r="S38" i="1"/>
  <c r="Y38" i="1" s="1"/>
  <c r="S1677" i="1"/>
  <c r="Y1677" i="1" s="1"/>
  <c r="S1164" i="1"/>
  <c r="Y1164" i="1" s="1"/>
  <c r="S652" i="1"/>
  <c r="Y652" i="1" s="1"/>
  <c r="S1530" i="1"/>
  <c r="Y1530" i="1" s="1"/>
  <c r="S1227" i="1"/>
  <c r="Y1227" i="1" s="1"/>
  <c r="S1992" i="1"/>
  <c r="Y1992" i="1" s="1"/>
  <c r="S2852" i="1"/>
  <c r="Y2852" i="1" s="1"/>
  <c r="S2726" i="1"/>
  <c r="Y2726" i="1" s="1"/>
  <c r="S2724" i="1"/>
  <c r="Y2724" i="1" s="1"/>
  <c r="S2260" i="1"/>
  <c r="Y2260" i="1" s="1"/>
  <c r="S2102" i="1"/>
  <c r="S1574" i="1"/>
  <c r="Y1574" i="1" s="1"/>
  <c r="S1575" i="1"/>
  <c r="Y1575" i="1" s="1"/>
  <c r="S854" i="1"/>
  <c r="Y854" i="1" s="1"/>
  <c r="S367" i="1"/>
  <c r="Y367" i="1" s="1"/>
  <c r="S368" i="1"/>
  <c r="Y368" i="1" s="1"/>
  <c r="S269" i="1"/>
  <c r="Y269" i="1" s="1"/>
  <c r="S1826" i="1"/>
  <c r="Y1826" i="1" s="1"/>
  <c r="S1779" i="1"/>
  <c r="Y1779" i="1" s="1"/>
  <c r="S1633" i="1"/>
  <c r="S1470" i="1"/>
  <c r="Y1470" i="1" s="1"/>
  <c r="S1379" i="1"/>
  <c r="Y1379" i="1" s="1"/>
  <c r="S1304" i="1"/>
  <c r="Y1304" i="1" s="1"/>
  <c r="S1281" i="1"/>
  <c r="Y1281" i="1" s="1"/>
  <c r="S1202" i="1"/>
  <c r="Y1202" i="1" s="1"/>
  <c r="S1167" i="1"/>
  <c r="Y1167" i="1" s="1"/>
  <c r="S1075" i="1"/>
  <c r="Y1075" i="1" s="1"/>
  <c r="S1017" i="1"/>
  <c r="S919" i="1"/>
  <c r="Y919" i="1" s="1"/>
  <c r="S578" i="1"/>
  <c r="Y578" i="1" s="1"/>
  <c r="S445" i="1"/>
  <c r="Y445" i="1" s="1"/>
  <c r="S444" i="1"/>
  <c r="Y444" i="1" s="1"/>
  <c r="S124" i="1"/>
  <c r="Y124" i="1" s="1"/>
  <c r="S127" i="1"/>
  <c r="Y127" i="1" s="1"/>
  <c r="S2110" i="1"/>
  <c r="Y2110" i="1" s="1"/>
  <c r="S2111" i="1"/>
  <c r="Y2111" i="1" s="1"/>
  <c r="S1341" i="1"/>
  <c r="Y1341" i="1" s="1"/>
  <c r="S2299" i="1"/>
  <c r="Y2299" i="1" s="1"/>
  <c r="S971" i="1"/>
  <c r="Y971" i="1" s="1"/>
  <c r="S2842" i="1"/>
  <c r="Y2842" i="1" s="1"/>
  <c r="S2859" i="1"/>
  <c r="Y2859" i="1" s="1"/>
  <c r="S165" i="1"/>
  <c r="Y165" i="1" s="1"/>
  <c r="S2887" i="1"/>
  <c r="Y2887" i="1" s="1"/>
  <c r="S1683" i="1"/>
  <c r="Y1683" i="1" s="1"/>
  <c r="S1684" i="1"/>
  <c r="Y1684" i="1" s="1"/>
  <c r="S1557" i="1"/>
  <c r="Y1557" i="1" s="1"/>
  <c r="S1318" i="1"/>
  <c r="Y1318" i="1" s="1"/>
  <c r="S1238" i="1"/>
  <c r="Y1238" i="1" s="1"/>
  <c r="S1108" i="1"/>
  <c r="Y1108" i="1" s="1"/>
  <c r="S948" i="1"/>
  <c r="Y948" i="1" s="1"/>
  <c r="S839" i="1"/>
  <c r="Y839" i="1" s="1"/>
  <c r="S563" i="1"/>
  <c r="Y563" i="1" s="1"/>
  <c r="S1390" i="1"/>
  <c r="Y1390" i="1" s="1"/>
  <c r="S1389" i="1"/>
  <c r="Y1389" i="1" s="1"/>
  <c r="S282" i="1"/>
  <c r="Y282" i="1" s="1"/>
  <c r="S31" i="1"/>
  <c r="Y31" i="1" s="1"/>
  <c r="S2796" i="1"/>
  <c r="Y2796" i="1" s="1"/>
  <c r="S1756" i="1"/>
  <c r="S2793" i="1"/>
  <c r="Y2793" i="1" s="1"/>
  <c r="S1898" i="1"/>
  <c r="Y1898" i="1" s="1"/>
  <c r="S1900" i="1"/>
  <c r="Y1900" i="1" s="1"/>
  <c r="S1358" i="1"/>
  <c r="S168" i="1"/>
  <c r="Y168" i="1" s="1"/>
  <c r="S2411" i="1"/>
  <c r="Y2411" i="1" s="1"/>
  <c r="S1583" i="1"/>
  <c r="Y1583" i="1" s="1"/>
  <c r="S942" i="1"/>
  <c r="S2588" i="1"/>
  <c r="Y2588" i="1" s="1"/>
  <c r="S2589" i="1"/>
  <c r="Y2589" i="1" s="1"/>
  <c r="S1695" i="1"/>
  <c r="Y1695" i="1" s="1"/>
  <c r="S2715" i="1"/>
  <c r="Y2715" i="1" s="1"/>
  <c r="S2480" i="1"/>
  <c r="Y2480" i="1" s="1"/>
  <c r="S2844" i="1"/>
  <c r="Y2844" i="1" s="1"/>
  <c r="S2737" i="1"/>
  <c r="Y2737" i="1" s="1"/>
  <c r="S2529" i="1"/>
  <c r="Y2529" i="1" s="1"/>
  <c r="S2399" i="1"/>
  <c r="S2297" i="1"/>
  <c r="Y2297" i="1" s="1"/>
  <c r="S2215" i="1"/>
  <c r="Y2215" i="1" s="1"/>
  <c r="S2160" i="1"/>
  <c r="Y2160" i="1" s="1"/>
  <c r="S2100" i="1"/>
  <c r="S2033" i="1"/>
  <c r="Y2033" i="1" s="1"/>
  <c r="S1821" i="1"/>
  <c r="Y1821" i="1" s="1"/>
  <c r="S781" i="1"/>
  <c r="Y781" i="1" s="1"/>
  <c r="S1453" i="1"/>
  <c r="Y1453" i="1" s="1"/>
  <c r="S2769" i="1"/>
  <c r="Y2769" i="1" s="1"/>
  <c r="S2577" i="1"/>
  <c r="Y2577" i="1" s="1"/>
  <c r="S2386" i="1"/>
  <c r="Y2386" i="1" s="1"/>
  <c r="S2385" i="1"/>
  <c r="Y2385" i="1" s="1"/>
  <c r="S1956" i="1"/>
  <c r="S1805" i="1"/>
  <c r="Y1805" i="1" s="1"/>
  <c r="S1697" i="1"/>
  <c r="Y1697" i="1" s="1"/>
  <c r="S1374" i="1"/>
  <c r="Y1374" i="1" s="1"/>
  <c r="S1265" i="1"/>
  <c r="S1216" i="1"/>
  <c r="Y1216" i="1" s="1"/>
  <c r="S2778" i="1"/>
  <c r="Y2778" i="1" s="1"/>
  <c r="S2076" i="1"/>
  <c r="Y2076" i="1" s="1"/>
  <c r="S1084" i="1"/>
  <c r="Y1084" i="1" s="1"/>
  <c r="S2139" i="1"/>
  <c r="Y2139" i="1" s="1"/>
  <c r="S1919" i="1"/>
  <c r="Y1919" i="1" s="1"/>
  <c r="S336" i="1"/>
  <c r="S2308" i="1"/>
  <c r="Y2308" i="1" s="1"/>
  <c r="S1724" i="1"/>
  <c r="Y1724" i="1" s="1"/>
  <c r="S2810" i="1"/>
  <c r="Y2810" i="1" s="1"/>
  <c r="S2636" i="1"/>
  <c r="S2417" i="1"/>
  <c r="Y2417" i="1" s="1"/>
  <c r="S2315" i="1"/>
  <c r="Y2315" i="1" s="1"/>
  <c r="S2200" i="1"/>
  <c r="Y2200" i="1" s="1"/>
  <c r="S1986" i="1"/>
  <c r="Y1986" i="1" s="1"/>
  <c r="S1873" i="1"/>
  <c r="Y1873" i="1" s="1"/>
  <c r="S1047" i="1"/>
  <c r="Y1047" i="1" s="1"/>
  <c r="S1699" i="1"/>
  <c r="Y1699" i="1" s="1"/>
  <c r="S1609" i="1"/>
  <c r="Y1609" i="1" s="1"/>
  <c r="S1449" i="1"/>
  <c r="Y1449" i="1" s="1"/>
  <c r="S1272" i="1"/>
  <c r="Y1272" i="1" s="1"/>
  <c r="S1247" i="1"/>
  <c r="Y1247" i="1" s="1"/>
  <c r="S1024" i="1"/>
  <c r="Y1024" i="1" s="1"/>
  <c r="S952" i="1"/>
  <c r="Y952" i="1" s="1"/>
  <c r="S818" i="1"/>
  <c r="Y818" i="1" s="1"/>
  <c r="S687" i="1"/>
  <c r="Y687" i="1" s="1"/>
  <c r="S616" i="1"/>
  <c r="Y616" i="1" s="1"/>
  <c r="S503" i="1"/>
  <c r="Y503" i="1" s="1"/>
  <c r="S501" i="1"/>
  <c r="Y501" i="1" s="1"/>
  <c r="S350" i="1"/>
  <c r="Y350" i="1" s="1"/>
  <c r="S265" i="1"/>
  <c r="Y265" i="1" s="1"/>
  <c r="S94" i="1"/>
  <c r="Y94" i="1" s="1"/>
  <c r="S2644" i="1"/>
  <c r="Y2644" i="1" s="1"/>
  <c r="S2797" i="1"/>
  <c r="Y2797" i="1" s="1"/>
  <c r="S2463" i="1"/>
  <c r="Y2463" i="1" s="1"/>
  <c r="S1565" i="1"/>
  <c r="Y1565" i="1" s="1"/>
  <c r="S1307" i="1"/>
  <c r="Y1307" i="1" s="1"/>
  <c r="S990" i="1"/>
  <c r="Y990" i="1" s="1"/>
  <c r="S1945" i="1"/>
  <c r="S1947" i="1"/>
  <c r="Y1947" i="1" s="1"/>
  <c r="S389" i="1"/>
  <c r="Y389" i="1" s="1"/>
  <c r="S667" i="1"/>
  <c r="Y667" i="1" s="1"/>
  <c r="S2827" i="1"/>
  <c r="Y2827" i="1" s="1"/>
  <c r="S1570" i="1"/>
  <c r="Y1570" i="1" s="1"/>
  <c r="S2661" i="1"/>
  <c r="Y2661" i="1" s="1"/>
  <c r="S2311" i="1"/>
  <c r="Y2311" i="1" s="1"/>
  <c r="S2312" i="1"/>
  <c r="Y2312" i="1" s="1"/>
  <c r="S2101" i="1"/>
  <c r="S1991" i="1"/>
  <c r="Y1991" i="1" s="1"/>
  <c r="S1864" i="1"/>
  <c r="Y1864" i="1" s="1"/>
  <c r="S1635" i="1"/>
  <c r="Y1635" i="1" s="1"/>
  <c r="S1446" i="1"/>
  <c r="Y1446" i="1" s="1"/>
  <c r="S1352" i="1"/>
  <c r="Y1352" i="1" s="1"/>
  <c r="S1159" i="1"/>
  <c r="Y1159" i="1" s="1"/>
  <c r="S1043" i="1"/>
  <c r="Y1043" i="1" s="1"/>
  <c r="S869" i="1"/>
  <c r="Y869" i="1" s="1"/>
  <c r="S756" i="1"/>
  <c r="Y756" i="1" s="1"/>
  <c r="S299" i="1"/>
  <c r="Y299" i="1" s="1"/>
  <c r="S238" i="1"/>
  <c r="Y238" i="1" s="1"/>
  <c r="S239" i="1"/>
  <c r="Y239" i="1" s="1"/>
  <c r="S79" i="1"/>
  <c r="Y79" i="1" s="1"/>
  <c r="S1011" i="1"/>
  <c r="Y1011" i="1" s="1"/>
  <c r="S359" i="1"/>
  <c r="Y359" i="1" s="1"/>
  <c r="S196" i="1"/>
  <c r="Y196" i="1" s="1"/>
  <c r="S1615" i="1"/>
  <c r="Y1615" i="1" s="1"/>
  <c r="S1614" i="1"/>
  <c r="Y1614" i="1" s="1"/>
  <c r="S1101" i="1"/>
  <c r="Y1101" i="1" s="1"/>
  <c r="S602" i="1"/>
  <c r="Y602" i="1" s="1"/>
  <c r="S522" i="1"/>
  <c r="Y522" i="1" s="1"/>
  <c r="S2763" i="1"/>
  <c r="Y2763" i="1" s="1"/>
  <c r="S679" i="1"/>
  <c r="Y679" i="1" s="1"/>
  <c r="S914" i="1"/>
  <c r="Y914" i="1" s="1"/>
  <c r="S2272" i="1"/>
  <c r="Y2272" i="1" s="1"/>
  <c r="S2615" i="1"/>
  <c r="S2616" i="1"/>
  <c r="Y2616" i="1" s="1"/>
  <c r="S1861" i="1"/>
  <c r="Y1861" i="1" s="1"/>
  <c r="S1671" i="1"/>
  <c r="Y1671" i="1" s="1"/>
  <c r="S601" i="1"/>
  <c r="Y601" i="1" s="1"/>
  <c r="S600" i="1"/>
  <c r="Y600" i="1" s="1"/>
  <c r="S363" i="1"/>
  <c r="Y363" i="1" s="1"/>
  <c r="S172" i="1"/>
  <c r="Y172" i="1" s="1"/>
  <c r="S76" i="1"/>
  <c r="Y76" i="1" s="1"/>
  <c r="S1762" i="1"/>
  <c r="Y1762" i="1" s="1"/>
  <c r="S1707" i="1"/>
  <c r="S1475" i="1"/>
  <c r="Y1475" i="1" s="1"/>
  <c r="S1263" i="1"/>
  <c r="Y1263" i="1" s="1"/>
  <c r="S1209" i="1"/>
  <c r="Y1209" i="1" s="1"/>
  <c r="S1123" i="1"/>
  <c r="Y1123" i="1" s="1"/>
  <c r="S1027" i="1"/>
  <c r="Y1027" i="1" s="1"/>
  <c r="S799" i="1"/>
  <c r="Y799" i="1" s="1"/>
  <c r="S738" i="1"/>
  <c r="Y738" i="1" s="1"/>
  <c r="S169" i="1"/>
  <c r="Y169" i="1" s="1"/>
  <c r="S2700" i="1"/>
  <c r="Y2700" i="1" s="1"/>
  <c r="S2045" i="1"/>
  <c r="Y2045" i="1" s="1"/>
  <c r="S2204" i="1"/>
  <c r="Y2204" i="1" s="1"/>
  <c r="S2521" i="1"/>
  <c r="S619" i="1"/>
  <c r="Y619" i="1" s="1"/>
  <c r="S1801" i="1"/>
  <c r="Y1801" i="1" s="1"/>
  <c r="S2867" i="1"/>
  <c r="Y2867" i="1" s="1"/>
  <c r="S2868" i="1"/>
  <c r="Y2868" i="1" s="1"/>
  <c r="S2567" i="1"/>
  <c r="Y2567" i="1" s="1"/>
  <c r="S2244" i="1"/>
  <c r="Y2244" i="1" s="1"/>
  <c r="S1782" i="1"/>
  <c r="Y1782" i="1" s="1"/>
  <c r="S1686" i="1"/>
  <c r="Y1686" i="1" s="1"/>
  <c r="S792" i="1"/>
  <c r="Y792" i="1" s="1"/>
  <c r="S678" i="1"/>
  <c r="Y678" i="1" s="1"/>
  <c r="S493" i="1"/>
  <c r="Y493" i="1" s="1"/>
  <c r="S494" i="1"/>
  <c r="Y494" i="1" s="1"/>
  <c r="S1388" i="1"/>
  <c r="Y1388" i="1" s="1"/>
  <c r="S409" i="1"/>
  <c r="Y409" i="1" s="1"/>
  <c r="S892" i="1"/>
  <c r="Y892" i="1" s="1"/>
  <c r="S1755" i="1"/>
  <c r="Y1755" i="1" s="1"/>
  <c r="S2106" i="1"/>
  <c r="S1166" i="1"/>
  <c r="Y1166" i="1" s="1"/>
  <c r="S625" i="1"/>
  <c r="Y625" i="1" s="1"/>
  <c r="S327" i="1"/>
  <c r="Y327" i="1" s="1"/>
  <c r="S2622" i="1"/>
  <c r="Y2622" i="1" s="1"/>
  <c r="S2621" i="1"/>
  <c r="Y2621" i="1" s="1"/>
  <c r="S1775" i="1"/>
  <c r="Y1775" i="1" s="1"/>
  <c r="S1132" i="1"/>
  <c r="Y1132" i="1" s="1"/>
  <c r="S1484" i="1"/>
  <c r="Y1484" i="1" s="1"/>
  <c r="S1983" i="1"/>
  <c r="Y1983" i="1" s="1"/>
  <c r="S398" i="1"/>
  <c r="Y398" i="1" s="1"/>
  <c r="S2665" i="1"/>
  <c r="Y2665" i="1" s="1"/>
  <c r="S262" i="1"/>
  <c r="Y262" i="1" s="1"/>
  <c r="S1596" i="1"/>
  <c r="S2634" i="1"/>
  <c r="Y2634" i="1" s="1"/>
  <c r="S2570" i="1"/>
  <c r="Y2570" i="1" s="1"/>
  <c r="S2450" i="1"/>
  <c r="Y2450" i="1" s="1"/>
  <c r="S2286" i="1"/>
  <c r="Y2286" i="1" s="1"/>
  <c r="S2287" i="1"/>
  <c r="Y2287" i="1" s="1"/>
  <c r="S2063" i="1"/>
  <c r="Y2063" i="1" s="1"/>
  <c r="S1936" i="1"/>
  <c r="Y1936" i="1" s="1"/>
  <c r="S1867" i="1"/>
  <c r="Y1867" i="1" s="1"/>
  <c r="S973" i="1"/>
  <c r="Y973" i="1" s="1"/>
  <c r="S2303" i="1"/>
  <c r="Y2303" i="1" s="1"/>
  <c r="S1848" i="1"/>
  <c r="Y1848" i="1" s="1"/>
  <c r="S2610" i="1"/>
  <c r="Y2610" i="1" s="1"/>
  <c r="S2437" i="1"/>
  <c r="S2290" i="1"/>
  <c r="Y2290" i="1" s="1"/>
  <c r="S2169" i="1"/>
  <c r="Y2169" i="1" s="1"/>
  <c r="S2166" i="1"/>
  <c r="Y2166" i="1" s="1"/>
  <c r="S1930" i="1"/>
  <c r="S1880" i="1"/>
  <c r="Y1880" i="1" s="1"/>
  <c r="S1736" i="1"/>
  <c r="Y1736" i="1" s="1"/>
  <c r="S1601" i="1"/>
  <c r="Y1601" i="1" s="1"/>
  <c r="S1417" i="1"/>
  <c r="S1246" i="1"/>
  <c r="Y1246" i="1" s="1"/>
  <c r="S2805" i="1"/>
  <c r="Y2805" i="1" s="1"/>
  <c r="S2804" i="1"/>
  <c r="Y2804" i="1" s="1"/>
  <c r="S1195" i="1"/>
  <c r="Y1195" i="1" s="1"/>
  <c r="S1131" i="1"/>
  <c r="Y1131" i="1" s="1"/>
  <c r="S349" i="1"/>
  <c r="Y349" i="1" s="1"/>
  <c r="S344" i="1"/>
  <c r="Y344" i="1" s="1"/>
  <c r="S209" i="1"/>
  <c r="Y209" i="1" s="1"/>
  <c r="S1466" i="1"/>
  <c r="S2863" i="1"/>
  <c r="Y2863" i="1" s="1"/>
  <c r="S2704" i="1"/>
  <c r="Y2704" i="1" s="1"/>
  <c r="S2596" i="1"/>
  <c r="Y2596" i="1" s="1"/>
  <c r="S2514" i="1"/>
  <c r="Y2514" i="1" s="1"/>
  <c r="S2448" i="1"/>
  <c r="Y2448" i="1" s="1"/>
  <c r="S2366" i="1"/>
  <c r="Y2366" i="1" s="1"/>
  <c r="S2194" i="1"/>
  <c r="Y2194" i="1" s="1"/>
  <c r="S2083" i="1"/>
  <c r="S2019" i="1"/>
  <c r="Y2019" i="1" s="1"/>
  <c r="S1953" i="1"/>
  <c r="Y1953" i="1" s="1"/>
  <c r="S1738" i="1"/>
  <c r="Y1738" i="1" s="1"/>
  <c r="S1651" i="1"/>
  <c r="Y1651" i="1" s="1"/>
  <c r="S1430" i="1"/>
  <c r="Y1430" i="1" s="1"/>
  <c r="S1327" i="1"/>
  <c r="Y1327" i="1" s="1"/>
  <c r="S1235" i="1"/>
  <c r="Y1235" i="1" s="1"/>
  <c r="S1090" i="1"/>
  <c r="Y1090" i="1" s="1"/>
  <c r="S1058" i="1"/>
  <c r="Y1058" i="1" s="1"/>
  <c r="S994" i="1"/>
  <c r="Y994" i="1" s="1"/>
  <c r="S944" i="1"/>
  <c r="Y944" i="1" s="1"/>
  <c r="S895" i="1"/>
  <c r="S794" i="1"/>
  <c r="Y794" i="1" s="1"/>
  <c r="S750" i="1"/>
  <c r="Y750" i="1" s="1"/>
  <c r="S545" i="1"/>
  <c r="Y545" i="1" s="1"/>
  <c r="S489" i="1"/>
  <c r="S318" i="1"/>
  <c r="Y318" i="1" s="1"/>
  <c r="S321" i="1"/>
  <c r="Y321" i="1" s="1"/>
  <c r="S222" i="1"/>
  <c r="Y222" i="1" s="1"/>
  <c r="S166" i="1"/>
  <c r="S61" i="1"/>
  <c r="Y61" i="1" s="1"/>
  <c r="S2531" i="1"/>
  <c r="Y2531" i="1" s="1"/>
  <c r="S2732" i="1"/>
  <c r="Y2732" i="1" s="1"/>
  <c r="S1754" i="1"/>
  <c r="S1242" i="1"/>
  <c r="Y1242" i="1" s="1"/>
  <c r="S797" i="1"/>
  <c r="Y797" i="1" s="1"/>
  <c r="S755" i="1"/>
  <c r="Y755" i="1" s="1"/>
  <c r="S732" i="1"/>
  <c r="Y732" i="1" s="1"/>
  <c r="S698" i="1"/>
  <c r="Y698" i="1" s="1"/>
  <c r="S2457" i="1"/>
  <c r="Y2457" i="1" s="1"/>
  <c r="S2699" i="1"/>
  <c r="Y2699" i="1" s="1"/>
  <c r="S643" i="1"/>
  <c r="Y643" i="1" s="1"/>
  <c r="S2741" i="1"/>
  <c r="Y2741" i="1" s="1"/>
  <c r="S2597" i="1"/>
  <c r="Y2597" i="1" s="1"/>
  <c r="S2535" i="1"/>
  <c r="Y2535" i="1" s="1"/>
  <c r="S2229" i="1"/>
  <c r="Y2229" i="1" s="1"/>
  <c r="S2151" i="1"/>
  <c r="Y2151" i="1" s="1"/>
  <c r="S1974" i="1"/>
  <c r="Y1974" i="1" s="1"/>
  <c r="S1752" i="1"/>
  <c r="Y1752" i="1" s="1"/>
  <c r="S1751" i="1"/>
  <c r="Y1751" i="1" s="1"/>
  <c r="S1478" i="1"/>
  <c r="S1479" i="1"/>
  <c r="S1330" i="1"/>
  <c r="Y1330" i="1" s="1"/>
  <c r="S1140" i="1"/>
  <c r="Y1140" i="1" s="1"/>
  <c r="S1093" i="1"/>
  <c r="Y1093" i="1" s="1"/>
  <c r="S999" i="1"/>
  <c r="S916" i="1"/>
  <c r="Y916" i="1" s="1"/>
  <c r="S850" i="1"/>
  <c r="Y850" i="1" s="1"/>
  <c r="S788" i="1"/>
  <c r="Y788" i="1" s="1"/>
  <c r="S549" i="1"/>
  <c r="Y549" i="1" s="1"/>
  <c r="S271" i="1"/>
  <c r="Y271" i="1" s="1"/>
  <c r="S142" i="1"/>
  <c r="Y142" i="1" s="1"/>
  <c r="S1114" i="1"/>
  <c r="Y1114" i="1" s="1"/>
  <c r="S721" i="1"/>
  <c r="Y721" i="1" s="1"/>
  <c r="S593" i="1"/>
  <c r="Y593" i="1" s="1"/>
  <c r="S393" i="1"/>
  <c r="Y393" i="1" s="1"/>
  <c r="S131" i="1"/>
  <c r="Y131" i="1" s="1"/>
  <c r="S2574" i="1"/>
  <c r="Y2574" i="1" s="1"/>
  <c r="S2061" i="1"/>
  <c r="Y2061" i="1" s="1"/>
  <c r="S1036" i="1"/>
  <c r="Y1036" i="1" s="1"/>
  <c r="S525" i="1"/>
  <c r="Y525" i="1" s="1"/>
  <c r="S526" i="1"/>
  <c r="Y526" i="1" s="1"/>
  <c r="S568" i="1"/>
  <c r="Y568" i="1" s="1"/>
  <c r="S2537" i="1"/>
  <c r="Y2537" i="1" s="1"/>
  <c r="S1664" i="1"/>
  <c r="Y1664" i="1" s="1"/>
  <c r="S2834" i="1"/>
  <c r="Y2834" i="1" s="1"/>
  <c r="S2837" i="1"/>
  <c r="S2694" i="1"/>
  <c r="Y2694" i="1" s="1"/>
  <c r="S2198" i="1"/>
  <c r="Y2198" i="1" s="1"/>
  <c r="S1588" i="1"/>
  <c r="Y1588" i="1" s="1"/>
  <c r="S1520" i="1"/>
  <c r="Y1520" i="1" s="1"/>
  <c r="S1252" i="1"/>
  <c r="Y1252" i="1" s="1"/>
  <c r="S742" i="1"/>
  <c r="Y742" i="1" s="1"/>
  <c r="S743" i="1"/>
  <c r="Y743" i="1" s="1"/>
  <c r="S515" i="1"/>
  <c r="Y515" i="1" s="1"/>
  <c r="S427" i="1"/>
  <c r="Y427" i="1" s="1"/>
  <c r="S332" i="1"/>
  <c r="Y332" i="1" s="1"/>
  <c r="S237" i="1"/>
  <c r="Y237" i="1" s="1"/>
  <c r="S141" i="1"/>
  <c r="Y141" i="1" s="1"/>
  <c r="S44" i="1"/>
  <c r="S1810" i="1"/>
  <c r="Y1810" i="1" s="1"/>
  <c r="S1450" i="1"/>
  <c r="Y1450" i="1" s="1"/>
  <c r="S1408" i="1"/>
  <c r="Y1408" i="1" s="1"/>
  <c r="S1226" i="1"/>
  <c r="S1154" i="1"/>
  <c r="Y1154" i="1" s="1"/>
  <c r="S1103" i="1"/>
  <c r="Y1103" i="1" s="1"/>
  <c r="S1054" i="1"/>
  <c r="Y1054" i="1" s="1"/>
  <c r="S932" i="1"/>
  <c r="Y932" i="1" s="1"/>
  <c r="S740" i="1"/>
  <c r="Y740" i="1" s="1"/>
  <c r="S661" i="1"/>
  <c r="Y661" i="1" s="1"/>
  <c r="S660" i="1"/>
  <c r="Y660" i="1" s="1"/>
  <c r="S450" i="1"/>
  <c r="Y450" i="1" s="1"/>
  <c r="S391" i="1"/>
  <c r="Y391" i="1" s="1"/>
  <c r="S392" i="1"/>
  <c r="Y392" i="1" s="1"/>
  <c r="S258" i="1"/>
  <c r="Y258" i="1" s="1"/>
  <c r="S160" i="1"/>
  <c r="Y160" i="1" s="1"/>
  <c r="S2638" i="1"/>
  <c r="Y2638" i="1" s="1"/>
  <c r="S1725" i="1"/>
  <c r="Y1725" i="1" s="1"/>
  <c r="S1147" i="1"/>
  <c r="Y1147" i="1" s="1"/>
  <c r="S572" i="1"/>
  <c r="Y572" i="1" s="1"/>
  <c r="S2871" i="1"/>
  <c r="Y2871" i="1" s="1"/>
  <c r="S778" i="1"/>
  <c r="S780" i="1"/>
  <c r="Y780" i="1" s="1"/>
  <c r="S2467" i="1"/>
  <c r="Y2467" i="1" s="1"/>
  <c r="S2085" i="1"/>
  <c r="Y2085" i="1" s="1"/>
  <c r="S2005" i="1"/>
  <c r="S1511" i="1"/>
  <c r="Y1511" i="1" s="1"/>
  <c r="S1428" i="1"/>
  <c r="Y1428" i="1" s="1"/>
  <c r="S1173" i="1"/>
  <c r="Y1173" i="1" s="1"/>
  <c r="S982" i="1"/>
  <c r="S630" i="1"/>
  <c r="Y630" i="1" s="1"/>
  <c r="S533" i="1"/>
  <c r="Y533" i="1" s="1"/>
  <c r="S2487" i="1"/>
  <c r="Y2487" i="1" s="1"/>
  <c r="S2877" i="1"/>
  <c r="Y2877" i="1" s="1"/>
  <c r="S2876" i="1"/>
  <c r="S635" i="1"/>
  <c r="Y635" i="1" s="1"/>
  <c r="S1659" i="1"/>
  <c r="Y1659" i="1" s="1"/>
  <c r="S2021" i="1"/>
  <c r="Y2021" i="1" s="1"/>
  <c r="S2020" i="1"/>
  <c r="Y2020" i="1" s="1"/>
  <c r="S1081" i="1"/>
  <c r="Y1081" i="1" s="1"/>
  <c r="S231" i="1"/>
  <c r="Y231" i="1" s="1"/>
  <c r="S232" i="1"/>
  <c r="Y232" i="1" s="1"/>
  <c r="S2028" i="1"/>
  <c r="Y2028" i="1" s="1"/>
  <c r="S2543" i="1"/>
  <c r="Y2543" i="1" s="1"/>
  <c r="S1711" i="1"/>
  <c r="Y1711" i="1" s="1"/>
  <c r="S1069" i="1"/>
  <c r="Y1069" i="1" s="1"/>
  <c r="S554" i="1"/>
  <c r="Y554" i="1" s="1"/>
  <c r="S27" i="1"/>
  <c r="Y27" i="1" s="1"/>
  <c r="S1951" i="1"/>
  <c r="Y1951" i="1" s="1"/>
  <c r="S2840" i="1"/>
  <c r="Y2840" i="1" s="1"/>
  <c r="S2772" i="1"/>
  <c r="Y2772" i="1" s="1"/>
  <c r="S2818" i="1"/>
  <c r="Y2818" i="1" s="1"/>
  <c r="S2703" i="1"/>
  <c r="Y2703" i="1" s="1"/>
  <c r="S2562" i="1"/>
  <c r="Y2562" i="1" s="1"/>
  <c r="S2338" i="1"/>
  <c r="Y2338" i="1" s="1"/>
  <c r="S2191" i="1"/>
  <c r="Y2191" i="1" s="1"/>
  <c r="S2118" i="1"/>
  <c r="Y2118" i="1" s="1"/>
  <c r="S2054" i="1"/>
  <c r="Y2054" i="1" s="1"/>
  <c r="S2056" i="1"/>
  <c r="Y2056" i="1" s="1"/>
  <c r="S1913" i="1"/>
  <c r="S1875" i="1"/>
  <c r="Y1875" i="1" s="1"/>
  <c r="S907" i="1"/>
  <c r="Y907" i="1" s="1"/>
  <c r="S286" i="1"/>
  <c r="Y286" i="1" s="1"/>
  <c r="S432" i="1"/>
  <c r="S67" i="1"/>
  <c r="Y67" i="1" s="1"/>
  <c r="S2592" i="1"/>
  <c r="Y2592" i="1" s="1"/>
  <c r="S2349" i="1"/>
  <c r="Y2349" i="1" s="1"/>
  <c r="S2249" i="1"/>
  <c r="Y2249" i="1" s="1"/>
  <c r="S1935" i="1"/>
  <c r="Y1935" i="1" s="1"/>
  <c r="S1768" i="1"/>
  <c r="Y1768" i="1" s="1"/>
  <c r="S1674" i="1"/>
  <c r="Y1674" i="1" s="1"/>
  <c r="S1551" i="1"/>
  <c r="Y1551" i="1" s="1"/>
  <c r="S1410" i="1"/>
  <c r="Y1410" i="1" s="1"/>
  <c r="S1344" i="1"/>
  <c r="Y1344" i="1" s="1"/>
  <c r="S1231" i="1"/>
  <c r="Y1231" i="1" s="1"/>
  <c r="S2474" i="1"/>
  <c r="Y2474" i="1" s="1"/>
  <c r="S2488" i="1"/>
  <c r="Y2488" i="1" s="1"/>
  <c r="S2491" i="1"/>
  <c r="Y2491" i="1" s="1"/>
  <c r="S2605" i="1"/>
  <c r="Y2605" i="1" s="1"/>
  <c r="S2591" i="1"/>
  <c r="Y2591" i="1" s="1"/>
  <c r="S81" i="1"/>
  <c r="Y81" i="1" s="1"/>
  <c r="S2864" i="1"/>
  <c r="Y2864" i="1" s="1"/>
  <c r="S2802" i="1"/>
  <c r="Y2802" i="1" s="1"/>
  <c r="S2707" i="1"/>
  <c r="Y2707" i="1" s="1"/>
  <c r="S2648" i="1"/>
  <c r="Y2648" i="1" s="1"/>
  <c r="S2625" i="1"/>
  <c r="Y2625" i="1" s="1"/>
  <c r="S2546" i="1"/>
  <c r="Y2546" i="1" s="1"/>
  <c r="S2493" i="1"/>
  <c r="Y2493" i="1" s="1"/>
  <c r="S2392" i="1"/>
  <c r="Y2392" i="1" s="1"/>
  <c r="S2334" i="1"/>
  <c r="Y2334" i="1" s="1"/>
  <c r="S2177" i="1"/>
  <c r="Y2177" i="1" s="1"/>
  <c r="S2132" i="1"/>
  <c r="S2068" i="1"/>
  <c r="Y2068" i="1" s="1"/>
  <c r="S2069" i="1"/>
  <c r="Y2069" i="1" s="1"/>
  <c r="S1891" i="1"/>
  <c r="Y1891" i="1" s="1"/>
  <c r="S1925" i="1"/>
  <c r="Y1925" i="1" s="1"/>
  <c r="S709" i="1"/>
  <c r="Y709" i="1" s="1"/>
  <c r="S1729" i="1"/>
  <c r="Y1729" i="1" s="1"/>
  <c r="S1632" i="1"/>
  <c r="Y1632" i="1" s="1"/>
  <c r="S1539" i="1"/>
  <c r="Y1539" i="1" s="1"/>
  <c r="S1480" i="1"/>
  <c r="Y1480" i="1" s="1"/>
  <c r="S1369" i="1"/>
  <c r="Y1369" i="1" s="1"/>
  <c r="S1262" i="1"/>
  <c r="Y1262" i="1" s="1"/>
  <c r="S1163" i="1"/>
  <c r="Y1163" i="1" s="1"/>
  <c r="S1162" i="1"/>
  <c r="Y1162" i="1" s="1"/>
  <c r="S1038" i="1"/>
  <c r="Y1038" i="1" s="1"/>
  <c r="S929" i="1"/>
  <c r="Y929" i="1" s="1"/>
  <c r="S866" i="1"/>
  <c r="Y866" i="1" s="1"/>
  <c r="S832" i="1"/>
  <c r="Y832" i="1" s="1"/>
  <c r="S745" i="1"/>
  <c r="Y745" i="1" s="1"/>
  <c r="S596" i="1"/>
  <c r="Y596" i="1" s="1"/>
  <c r="S531" i="1"/>
  <c r="Y531" i="1" s="1"/>
  <c r="S479" i="1"/>
  <c r="Y479" i="1" s="1"/>
  <c r="S323" i="1"/>
  <c r="Y323" i="1" s="1"/>
  <c r="S134" i="1"/>
  <c r="Y134" i="1" s="1"/>
  <c r="S2220" i="1"/>
  <c r="Y2220" i="1" s="1"/>
  <c r="S1950" i="1"/>
  <c r="Y1950" i="1" s="1"/>
  <c r="S1694" i="1"/>
  <c r="Y1694" i="1" s="1"/>
  <c r="S1181" i="1"/>
  <c r="Y1181" i="1" s="1"/>
  <c r="S1182" i="1"/>
  <c r="Y1182" i="1" s="1"/>
  <c r="S1177" i="1"/>
  <c r="Y1177" i="1" s="1"/>
  <c r="S454" i="1"/>
  <c r="Y454" i="1" s="1"/>
  <c r="S587" i="1"/>
  <c r="Y587" i="1" s="1"/>
  <c r="S2129" i="1"/>
  <c r="Y2129" i="1" s="1"/>
  <c r="S2806" i="1"/>
  <c r="Y2806" i="1" s="1"/>
  <c r="S2807" i="1"/>
  <c r="Y2807" i="1" s="1"/>
  <c r="S2343" i="1"/>
  <c r="Y2343" i="1" s="1"/>
  <c r="S2344" i="1"/>
  <c r="Y2344" i="1" s="1"/>
  <c r="S2133" i="1"/>
  <c r="Y2133" i="1" s="1"/>
  <c r="S1959" i="1"/>
  <c r="Y1959" i="1" s="1"/>
  <c r="S1912" i="1"/>
  <c r="Y1912" i="1" s="1"/>
  <c r="S1911" i="1"/>
  <c r="Y1911" i="1" s="1"/>
  <c r="S1714" i="1"/>
  <c r="Y1714" i="1" s="1"/>
  <c r="S1365" i="1"/>
  <c r="Y1365" i="1" s="1"/>
  <c r="S1126" i="1"/>
  <c r="Y1126" i="1" s="1"/>
  <c r="S1125" i="1"/>
  <c r="Y1125" i="1" s="1"/>
  <c r="S978" i="1"/>
  <c r="Y978" i="1" s="1"/>
  <c r="S823" i="1"/>
  <c r="Y823" i="1" s="1"/>
  <c r="S822" i="1"/>
  <c r="Y822" i="1" s="1"/>
  <c r="S774" i="1"/>
  <c r="S613" i="1"/>
  <c r="Y613" i="1" s="1"/>
  <c r="S270" i="1"/>
  <c r="Y270" i="1" s="1"/>
  <c r="S1144" i="1"/>
  <c r="Y1144" i="1" s="1"/>
  <c r="S880" i="1"/>
  <c r="Y880" i="1" s="1"/>
  <c r="S881" i="1"/>
  <c r="Y881" i="1" s="1"/>
  <c r="S634" i="1"/>
  <c r="Y634" i="1" s="1"/>
  <c r="S528" i="1"/>
  <c r="Y528" i="1" s="1"/>
  <c r="S296" i="1"/>
  <c r="Y296" i="1" s="1"/>
  <c r="S2155" i="1"/>
  <c r="Y2155" i="1" s="1"/>
  <c r="S1487" i="1"/>
  <c r="Y1487" i="1" s="1"/>
  <c r="S2283" i="1"/>
  <c r="Y2283" i="1" s="1"/>
  <c r="S1817" i="1"/>
  <c r="Y1817" i="1" s="1"/>
  <c r="S1514" i="1"/>
  <c r="Y1514" i="1" s="1"/>
  <c r="S1562" i="1"/>
  <c r="Y1562" i="1" s="1"/>
  <c r="S2424" i="1"/>
  <c r="Y2424" i="1" s="1"/>
  <c r="S102" i="1"/>
  <c r="Y102" i="1" s="1"/>
  <c r="S2822" i="1"/>
  <c r="Y2822" i="1" s="1"/>
  <c r="S2500" i="1"/>
  <c r="Y2500" i="1" s="1"/>
  <c r="S1733" i="1"/>
  <c r="Y1733" i="1" s="1"/>
  <c r="S934" i="1"/>
  <c r="Y934" i="1" s="1"/>
  <c r="S495" i="1"/>
  <c r="S397" i="1"/>
  <c r="Y397" i="1" s="1"/>
  <c r="S202" i="1"/>
  <c r="Y202" i="1" s="1"/>
  <c r="S1840" i="1"/>
  <c r="Y1840" i="1" s="1"/>
  <c r="S1841" i="1"/>
  <c r="S1747" i="1"/>
  <c r="Y1747" i="1" s="1"/>
  <c r="S1587" i="1"/>
  <c r="Y1587" i="1" s="1"/>
  <c r="S1440" i="1"/>
  <c r="Y1440" i="1" s="1"/>
  <c r="S1392" i="1"/>
  <c r="Y1392" i="1" s="1"/>
  <c r="S1361" i="1"/>
  <c r="Y1361" i="1" s="1"/>
  <c r="S1362" i="1"/>
  <c r="Y1362" i="1" s="1"/>
  <c r="S1201" i="1"/>
  <c r="Y1201" i="1" s="1"/>
  <c r="S1137" i="1"/>
  <c r="Y1137" i="1" s="1"/>
  <c r="S1033" i="1"/>
  <c r="Y1033" i="1" s="1"/>
  <c r="S1009" i="1"/>
  <c r="Y1009" i="1" s="1"/>
  <c r="S947" i="1"/>
  <c r="Y947" i="1" s="1"/>
  <c r="S762" i="1"/>
  <c r="Y762" i="1" s="1"/>
  <c r="S712" i="1"/>
  <c r="Y712" i="1" s="1"/>
  <c r="S484" i="1"/>
  <c r="Y484" i="1" s="1"/>
  <c r="S416" i="1"/>
  <c r="Y416" i="1" s="1"/>
  <c r="S289" i="1"/>
  <c r="Y289" i="1" s="1"/>
  <c r="S100" i="1"/>
  <c r="Y100" i="1" s="1"/>
  <c r="S2174" i="1"/>
  <c r="Y2174" i="1" s="1"/>
  <c r="S1019" i="1"/>
  <c r="Y1019" i="1" s="1"/>
  <c r="S767" i="1"/>
  <c r="Y767" i="1" s="1"/>
  <c r="S768" i="1"/>
  <c r="Y768" i="1" s="1"/>
  <c r="S2568" i="1"/>
  <c r="Y2568" i="1" s="1"/>
  <c r="S1257" i="1"/>
  <c r="Y1257" i="1" s="1"/>
  <c r="S1354" i="1"/>
  <c r="Y1354" i="1" s="1"/>
  <c r="S1283" i="1"/>
  <c r="Y1283" i="1" s="1"/>
  <c r="S1489" i="1"/>
  <c r="Y1489" i="1" s="1"/>
  <c r="S1414" i="1"/>
  <c r="Y1414" i="1" s="1"/>
  <c r="S965" i="1"/>
  <c r="Y965" i="1" s="1"/>
  <c r="S723" i="1"/>
  <c r="Y723" i="1" s="1"/>
  <c r="S597" i="1"/>
  <c r="Y597" i="1" s="1"/>
  <c r="S534" i="1"/>
  <c r="Y534" i="1" s="1"/>
  <c r="S461" i="1"/>
  <c r="Y461" i="1" s="1"/>
  <c r="S1771" i="1"/>
  <c r="Y1771" i="1" s="1"/>
  <c r="S941" i="1"/>
  <c r="Y941" i="1" s="1"/>
  <c r="S2620" i="1"/>
  <c r="Y2620" i="1" s="1"/>
  <c r="S2318" i="1"/>
  <c r="Y2318" i="1" s="1"/>
  <c r="S2317" i="1"/>
  <c r="Y2317" i="1" s="1"/>
  <c r="S380" i="1"/>
  <c r="Y380" i="1" s="1"/>
  <c r="S1676" i="1"/>
  <c r="Y1676" i="1" s="1"/>
  <c r="S1405" i="1"/>
  <c r="Y1405" i="1" s="1"/>
  <c r="S1404" i="1"/>
  <c r="Y1404" i="1" s="1"/>
  <c r="S2585" i="1"/>
  <c r="Y2585" i="1" s="1"/>
  <c r="S2581" i="1"/>
  <c r="Y2581" i="1" s="1"/>
  <c r="S1793" i="1"/>
  <c r="S1566" i="1"/>
  <c r="Y1566" i="1" s="1"/>
  <c r="S558" i="1"/>
  <c r="Y558" i="1" s="1"/>
  <c r="S2157" i="1"/>
  <c r="Y2157" i="1" s="1"/>
  <c r="S1261" i="1"/>
  <c r="Y1261" i="1" s="1"/>
  <c r="S1004" i="1"/>
  <c r="Y1004" i="1" s="1"/>
  <c r="S748" i="1"/>
  <c r="Y748" i="1" s="1"/>
  <c r="S2693" i="1"/>
  <c r="Y2693" i="1" s="1"/>
  <c r="S2847" i="1"/>
  <c r="Y2847" i="1" s="1"/>
  <c r="S2848" i="1"/>
  <c r="Y2848" i="1" s="1"/>
  <c r="S2461" i="1"/>
  <c r="Y2461" i="1" s="1"/>
  <c r="S1129" i="1"/>
  <c r="Y1129" i="1" s="1"/>
  <c r="S2879" i="1"/>
  <c r="Y2879" i="1" s="1"/>
  <c r="S2777" i="1"/>
  <c r="Y2777" i="1" s="1"/>
  <c r="S2680" i="1"/>
  <c r="Y2680" i="1" s="1"/>
  <c r="S2607" i="1"/>
  <c r="Y2607" i="1" s="1"/>
  <c r="S2528" i="1"/>
  <c r="Y2528" i="1" s="1"/>
  <c r="S2420" i="1"/>
  <c r="S2242" i="1"/>
  <c r="Y2242" i="1" s="1"/>
  <c r="S2185" i="1"/>
  <c r="Y2185" i="1" s="1"/>
  <c r="S1989" i="1"/>
  <c r="Y1989" i="1" s="1"/>
  <c r="S1988" i="1"/>
  <c r="Y1988" i="1" s="1"/>
  <c r="S846" i="1"/>
  <c r="Y846" i="1" s="1"/>
  <c r="S845" i="1"/>
  <c r="Y845" i="1" s="1"/>
  <c r="S304" i="1"/>
  <c r="Y304" i="1" s="1"/>
  <c r="S2824" i="1"/>
  <c r="Y2824" i="1" s="1"/>
  <c r="S2571" i="1"/>
  <c r="Y2571" i="1" s="1"/>
  <c r="S2379" i="1"/>
  <c r="Y2379" i="1" s="1"/>
  <c r="S2378" i="1"/>
  <c r="Y2378" i="1" s="1"/>
  <c r="S2238" i="1"/>
  <c r="Y2238" i="1" s="1"/>
  <c r="S2096" i="1"/>
  <c r="Y2096" i="1" s="1"/>
  <c r="S1922" i="1"/>
  <c r="Y1922" i="1" s="1"/>
  <c r="S1860" i="1"/>
  <c r="Y1860" i="1" s="1"/>
  <c r="S1713" i="1"/>
  <c r="Y1713" i="1" s="1"/>
  <c r="S1382" i="1"/>
  <c r="Y1382" i="1" s="1"/>
  <c r="S1384" i="1"/>
  <c r="Y1384" i="1" s="1"/>
  <c r="S1277" i="1"/>
  <c r="Y1277" i="1" s="1"/>
  <c r="S2744" i="1"/>
  <c r="Y2744" i="1" s="1"/>
  <c r="S2346" i="1"/>
  <c r="Y2346" i="1" s="1"/>
  <c r="S2362" i="1"/>
  <c r="Y2362" i="1" s="1"/>
  <c r="S2363" i="1"/>
  <c r="S826" i="1"/>
  <c r="Y826" i="1" s="1"/>
  <c r="S827" i="1"/>
  <c r="Y827" i="1" s="1"/>
  <c r="S2047" i="1"/>
  <c r="Y2047" i="1" s="1"/>
  <c r="S2551" i="1"/>
  <c r="Y2551" i="1" s="1"/>
  <c r="S1980" i="1"/>
  <c r="Y1980" i="1" s="1"/>
  <c r="S2845" i="1"/>
  <c r="Y2845" i="1" s="1"/>
  <c r="S2784" i="1"/>
  <c r="Y2784" i="1" s="1"/>
  <c r="S2728" i="1"/>
  <c r="S2654" i="1"/>
  <c r="Y2654" i="1" s="1"/>
  <c r="S2653" i="1"/>
  <c r="Y2653" i="1" s="1"/>
  <c r="S2506" i="1"/>
  <c r="Y2506" i="1" s="1"/>
  <c r="S2507" i="1"/>
  <c r="Y2507" i="1" s="1"/>
  <c r="S2503" i="1"/>
  <c r="Y2503" i="1" s="1"/>
  <c r="S2433" i="1"/>
  <c r="Y2433" i="1" s="1"/>
  <c r="S2323" i="1"/>
  <c r="Y2323" i="1" s="1"/>
  <c r="S2227" i="1"/>
  <c r="Y2227" i="1" s="1"/>
  <c r="S1987" i="1"/>
  <c r="Y1987" i="1" s="1"/>
  <c r="S1869" i="1"/>
  <c r="Y1869" i="1" s="1"/>
  <c r="S1870" i="1"/>
  <c r="Y1870" i="1" s="1"/>
  <c r="S1836" i="1"/>
  <c r="Y1836" i="1" s="1"/>
  <c r="S1835" i="1"/>
  <c r="Y1835" i="1" s="1"/>
  <c r="S1753" i="1"/>
  <c r="Y1753" i="1" s="1"/>
  <c r="S1657" i="1"/>
  <c r="Y1657" i="1" s="1"/>
  <c r="S1617" i="1"/>
  <c r="Y1617" i="1" s="1"/>
  <c r="S1465" i="1"/>
  <c r="Y1465" i="1" s="1"/>
  <c r="S1314" i="1"/>
  <c r="Y1314" i="1" s="1"/>
  <c r="S1268" i="1"/>
  <c r="S1106" i="1"/>
  <c r="Y1106" i="1" s="1"/>
  <c r="S1039" i="1"/>
  <c r="Y1039" i="1" s="1"/>
  <c r="S960" i="1"/>
  <c r="Y960" i="1" s="1"/>
  <c r="S912" i="1"/>
  <c r="Y912" i="1" s="1"/>
  <c r="S864" i="1"/>
  <c r="Y864" i="1" s="1"/>
  <c r="S786" i="1"/>
  <c r="Y786" i="1" s="1"/>
  <c r="S647" i="1"/>
  <c r="Y647" i="1" s="1"/>
  <c r="S541" i="1"/>
  <c r="Y541" i="1" s="1"/>
  <c r="S491" i="1"/>
  <c r="Y491" i="1" s="1"/>
  <c r="S383" i="1"/>
  <c r="Y383" i="1" s="1"/>
  <c r="S189" i="1"/>
  <c r="Y189" i="1" s="1"/>
  <c r="S191" i="1"/>
  <c r="S1962" i="1"/>
  <c r="Y1962" i="1" s="1"/>
  <c r="S2142" i="1"/>
  <c r="Y2142" i="1" s="1"/>
  <c r="S1630" i="1"/>
  <c r="Y1630" i="1" s="1"/>
  <c r="S1117" i="1"/>
  <c r="Y1117" i="1" s="1"/>
  <c r="S2403" i="1"/>
  <c r="Y2403" i="1" s="1"/>
  <c r="S1884" i="1"/>
  <c r="Y1884" i="1" s="1"/>
  <c r="S1291" i="1"/>
  <c r="Y1291" i="1" s="1"/>
  <c r="S2331" i="1"/>
  <c r="S2064" i="1"/>
  <c r="Y2064" i="1" s="1"/>
  <c r="S2775" i="1"/>
  <c r="Y2775" i="1" s="1"/>
  <c r="S2774" i="1"/>
  <c r="Y2774" i="1" s="1"/>
  <c r="S2674" i="1"/>
  <c r="Y2674" i="1" s="1"/>
  <c r="S2631" i="1"/>
  <c r="S2454" i="1"/>
  <c r="Y2454" i="1" s="1"/>
  <c r="S2325" i="1"/>
  <c r="Y2325" i="1" s="1"/>
  <c r="S2210" i="1"/>
  <c r="Y2210" i="1" s="1"/>
  <c r="S2212" i="1"/>
  <c r="Y2212" i="1" s="1"/>
  <c r="S2006" i="1"/>
  <c r="Y2006" i="1" s="1"/>
  <c r="S1653" i="1"/>
  <c r="Y1653" i="1" s="1"/>
  <c r="S1607" i="1"/>
  <c r="Y1607" i="1" s="1"/>
  <c r="S1459" i="1"/>
  <c r="Y1459" i="1" s="1"/>
  <c r="S1367" i="1"/>
  <c r="Y1367" i="1" s="1"/>
  <c r="S1064" i="1"/>
  <c r="Y1064" i="1" s="1"/>
  <c r="S1063" i="1"/>
  <c r="Y1063" i="1" s="1"/>
  <c r="S885" i="1"/>
  <c r="Y885" i="1" s="1"/>
  <c r="S775" i="1"/>
  <c r="S691" i="1"/>
  <c r="Y691" i="1" s="1"/>
  <c r="S111" i="1"/>
  <c r="Y111" i="1" s="1"/>
  <c r="S110" i="1"/>
  <c r="Y110" i="1" s="1"/>
  <c r="S884" i="1"/>
  <c r="Y884" i="1" s="1"/>
  <c r="S641" i="1"/>
  <c r="Y641" i="1" s="1"/>
  <c r="S512" i="1"/>
  <c r="Y512" i="1" s="1"/>
  <c r="S263" i="1"/>
  <c r="Y263" i="1" s="1"/>
  <c r="S37" i="1"/>
  <c r="Y37" i="1" s="1"/>
  <c r="S1679" i="1"/>
  <c r="S1165" i="1"/>
  <c r="Y1165" i="1" s="1"/>
  <c r="S653" i="1"/>
  <c r="Y653" i="1" s="1"/>
  <c r="S1818" i="1"/>
  <c r="Y1818" i="1" s="1"/>
  <c r="S1995" i="1"/>
  <c r="S1996" i="1"/>
  <c r="Y1996" i="1" s="1"/>
  <c r="S2853" i="1"/>
  <c r="Y2853" i="1" s="1"/>
  <c r="S2722" i="1"/>
  <c r="Y2722" i="1" s="1"/>
  <c r="S2723" i="1"/>
  <c r="Y2723" i="1" s="1"/>
  <c r="S2262" i="1"/>
  <c r="Y2262" i="1" s="1"/>
  <c r="S1702" i="1"/>
  <c r="Y1702" i="1" s="1"/>
  <c r="S1573" i="1"/>
  <c r="Y1573" i="1" s="1"/>
  <c r="S1572" i="1"/>
  <c r="S856" i="1"/>
  <c r="S855" i="1"/>
  <c r="Y855" i="1" s="1"/>
  <c r="S268" i="1"/>
  <c r="Y268" i="1" s="1"/>
  <c r="S107" i="1"/>
  <c r="Y107" i="1" s="1"/>
  <c r="S1824" i="1"/>
  <c r="Y1824" i="1" s="1"/>
  <c r="S1778" i="1"/>
  <c r="Y1778" i="1" s="1"/>
  <c r="S1472" i="1"/>
  <c r="Y1472" i="1" s="1"/>
  <c r="S1441" i="1"/>
  <c r="Y1441" i="1" s="1"/>
  <c r="S1342" i="1"/>
  <c r="Y1342" i="1" s="1"/>
  <c r="S1300" i="1"/>
  <c r="Y1300" i="1" s="1"/>
  <c r="S1280" i="1"/>
  <c r="Y1280" i="1" s="1"/>
  <c r="S1169" i="1"/>
  <c r="Y1169" i="1" s="1"/>
  <c r="S1121" i="1"/>
  <c r="Y1121" i="1" s="1"/>
  <c r="S1076" i="1"/>
  <c r="Y1076" i="1" s="1"/>
  <c r="S1016" i="1"/>
  <c r="Y1016" i="1" s="1"/>
  <c r="S922" i="1"/>
  <c r="Y922" i="1" s="1"/>
  <c r="S921" i="1"/>
  <c r="Y921" i="1" s="1"/>
  <c r="S580" i="1"/>
  <c r="Y580" i="1" s="1"/>
  <c r="S448" i="1"/>
  <c r="Y448" i="1" s="1"/>
  <c r="S288" i="1"/>
  <c r="Y288" i="1" s="1"/>
  <c r="S125" i="1"/>
  <c r="Y125" i="1" s="1"/>
  <c r="S2766" i="1"/>
  <c r="Y2766" i="1" s="1"/>
  <c r="S1597" i="1"/>
  <c r="Y1597" i="1" s="1"/>
  <c r="S1340" i="1"/>
  <c r="Y1340" i="1" s="1"/>
  <c r="S197" i="1"/>
  <c r="Y197" i="1" s="1"/>
  <c r="S504" i="1"/>
  <c r="Y504" i="1" s="1"/>
  <c r="S2843" i="1"/>
  <c r="Y2843" i="1" s="1"/>
  <c r="S2857" i="1"/>
  <c r="Y2857" i="1" s="1"/>
  <c r="S1954" i="1"/>
  <c r="Y1954" i="1" s="1"/>
  <c r="S2406" i="1"/>
  <c r="S1682" i="1"/>
  <c r="Y1682" i="1" s="1"/>
  <c r="S1681" i="1"/>
  <c r="Y1681" i="1" s="1"/>
  <c r="S1494" i="1"/>
  <c r="Y1494" i="1" s="1"/>
  <c r="S1317" i="1"/>
  <c r="Y1317" i="1" s="1"/>
  <c r="S1237" i="1"/>
  <c r="Y1237" i="1" s="1"/>
  <c r="S1109" i="1"/>
  <c r="Y1109" i="1" s="1"/>
  <c r="S838" i="1"/>
  <c r="Y838" i="1" s="1"/>
  <c r="S840" i="1"/>
  <c r="Y840" i="1" s="1"/>
  <c r="S1543" i="1"/>
  <c r="Y1543" i="1" s="1"/>
  <c r="S937" i="1"/>
  <c r="Y937" i="1" s="1"/>
  <c r="S2429" i="1"/>
  <c r="Y2429" i="1" s="1"/>
  <c r="S2428" i="1"/>
  <c r="Y2428" i="1" s="1"/>
  <c r="S2408" i="1"/>
  <c r="S2357" i="1"/>
  <c r="Y2357" i="1" s="1"/>
  <c r="S2356" i="1"/>
  <c r="Y2356" i="1" s="1"/>
  <c r="S2809" i="1"/>
  <c r="Y2809" i="1" s="1"/>
  <c r="S2594" i="1"/>
  <c r="Y2594" i="1" s="1"/>
  <c r="S1896" i="1"/>
  <c r="Y1896" i="1" s="1"/>
  <c r="S1897" i="1"/>
  <c r="Y1897" i="1" s="1"/>
  <c r="S1022" i="1"/>
  <c r="Y1022" i="1" s="1"/>
  <c r="S2688" i="1"/>
  <c r="Y2688" i="1" s="1"/>
  <c r="S2689" i="1"/>
  <c r="Y2689" i="1" s="1"/>
  <c r="S2093" i="1"/>
  <c r="S1197" i="1"/>
  <c r="Y1197" i="1" s="1"/>
  <c r="S686" i="1"/>
  <c r="Y686" i="1" s="1"/>
  <c r="S685" i="1"/>
  <c r="Y685" i="1" s="1"/>
  <c r="S410" i="1"/>
  <c r="Y410" i="1" s="1"/>
  <c r="S2189" i="1"/>
  <c r="Y2189" i="1" s="1"/>
  <c r="S2190" i="1"/>
  <c r="Y2190" i="1" s="1"/>
  <c r="S2712" i="1"/>
  <c r="Y2712" i="1" s="1"/>
  <c r="S1851" i="1"/>
  <c r="Y1851" i="1" s="1"/>
  <c r="S2770" i="1"/>
  <c r="Y2770" i="1" s="1"/>
  <c r="S2735" i="1"/>
  <c r="Y2735" i="1" s="1"/>
  <c r="S2443" i="1"/>
  <c r="Y2443" i="1" s="1"/>
  <c r="S2400" i="1"/>
  <c r="Y2400" i="1" s="1"/>
  <c r="S2214" i="1"/>
  <c r="Y2214" i="1" s="1"/>
  <c r="S2217" i="1"/>
  <c r="Y2217" i="1" s="1"/>
  <c r="S2163" i="1"/>
  <c r="Y2163" i="1" s="1"/>
  <c r="S2034" i="1"/>
  <c r="Y2034" i="1" s="1"/>
  <c r="S2035" i="1"/>
  <c r="Y2035" i="1" s="1"/>
  <c r="S901" i="1"/>
  <c r="S30" i="1"/>
  <c r="Y30" i="1" s="1"/>
  <c r="S177" i="1"/>
  <c r="Y177" i="1" s="1"/>
  <c r="S178" i="1"/>
  <c r="Y178" i="1" s="1"/>
  <c r="S2608" i="1"/>
  <c r="Y2608" i="1" s="1"/>
  <c r="S2479" i="1"/>
  <c r="Y2479" i="1" s="1"/>
  <c r="S2223" i="1"/>
  <c r="Y2223" i="1" s="1"/>
  <c r="S1906" i="1"/>
  <c r="Y1906" i="1" s="1"/>
  <c r="S1763" i="1"/>
  <c r="Y1763" i="1" s="1"/>
  <c r="S1643" i="1"/>
  <c r="Y1643" i="1" s="1"/>
  <c r="S1642" i="1"/>
  <c r="S1375" i="1"/>
  <c r="Y1375" i="1" s="1"/>
  <c r="S1266" i="1"/>
  <c r="Y1266" i="1" s="1"/>
  <c r="S1217" i="1"/>
  <c r="Y1217" i="1" s="1"/>
  <c r="S2780" i="1"/>
  <c r="Y2780" i="1" s="1"/>
  <c r="S2779" i="1"/>
  <c r="Y2779" i="1" s="1"/>
  <c r="S1082" i="1"/>
  <c r="Y1082" i="1" s="1"/>
  <c r="S764" i="1"/>
  <c r="Y764" i="1" s="1"/>
  <c r="S1497" i="1"/>
  <c r="Y1497" i="1" s="1"/>
  <c r="S337" i="1"/>
  <c r="S338" i="1"/>
  <c r="Y338" i="1" s="1"/>
  <c r="S339" i="1"/>
  <c r="Y339" i="1" s="1"/>
  <c r="S2304" i="1"/>
  <c r="Y2304" i="1" s="1"/>
  <c r="S2882" i="1"/>
  <c r="Y2882" i="1" s="1"/>
  <c r="S2814" i="1"/>
  <c r="Y2814" i="1" s="1"/>
  <c r="S2813" i="1"/>
  <c r="Y2813" i="1" s="1"/>
  <c r="S2586" i="1"/>
  <c r="Y2586" i="1" s="1"/>
  <c r="S2352" i="1"/>
  <c r="Y2352" i="1" s="1"/>
  <c r="S2316" i="1"/>
  <c r="Y2316" i="1" s="1"/>
  <c r="S2146" i="1"/>
  <c r="Y2146" i="1" s="1"/>
  <c r="S1952" i="1"/>
  <c r="Y1952" i="1" s="1"/>
  <c r="S1872" i="1"/>
  <c r="Y1872" i="1" s="1"/>
  <c r="S1048" i="1"/>
  <c r="Y1048" i="1" s="1"/>
  <c r="S1640" i="1"/>
  <c r="S1610" i="1"/>
  <c r="Y1610" i="1" s="1"/>
  <c r="S1348" i="1"/>
  <c r="Y1348" i="1" s="1"/>
  <c r="S1249" i="1"/>
  <c r="Y1249" i="1" s="1"/>
  <c r="S1199" i="1"/>
  <c r="Y1199" i="1" s="1"/>
  <c r="S1023" i="1"/>
  <c r="Y1023" i="1" s="1"/>
  <c r="S905" i="1"/>
  <c r="Y905" i="1" s="1"/>
  <c r="S769" i="1"/>
  <c r="Y769" i="1" s="1"/>
  <c r="S688" i="1"/>
  <c r="Y688" i="1" s="1"/>
  <c r="S577" i="1"/>
  <c r="Y577" i="1" s="1"/>
  <c r="S498" i="1"/>
  <c r="Y498" i="1" s="1"/>
  <c r="S499" i="1"/>
  <c r="Y499" i="1" s="1"/>
  <c r="S352" i="1"/>
  <c r="Y352" i="1" s="1"/>
  <c r="S162" i="1"/>
  <c r="Y162" i="1" s="1"/>
  <c r="S97" i="1"/>
  <c r="Y97" i="1" s="1"/>
  <c r="S2643" i="1"/>
  <c r="Y2643" i="1" s="1"/>
  <c r="S2795" i="1"/>
  <c r="Y2795" i="1" s="1"/>
  <c r="S2078" i="1"/>
  <c r="Y2078" i="1" s="1"/>
  <c r="S1308" i="1"/>
  <c r="Y1308" i="1" s="1"/>
  <c r="S991" i="1"/>
  <c r="Y991" i="1" s="1"/>
  <c r="S605" i="1"/>
  <c r="Y605" i="1" s="1"/>
  <c r="S1944" i="1"/>
  <c r="Y1944" i="1" s="1"/>
  <c r="S1544" i="1"/>
  <c r="Y1544" i="1" s="1"/>
  <c r="S668" i="1"/>
  <c r="Y668" i="1" s="1"/>
  <c r="S664" i="1"/>
  <c r="Y664" i="1" s="1"/>
  <c r="S773" i="1"/>
  <c r="Y773" i="1" s="1"/>
  <c r="S1569" i="1"/>
  <c r="Y1569" i="1" s="1"/>
  <c r="S2376" i="1"/>
  <c r="Y2376" i="1" s="1"/>
  <c r="S2264" i="1"/>
  <c r="Y2264" i="1" s="1"/>
  <c r="S2071" i="1"/>
  <c r="Y2071" i="1" s="1"/>
  <c r="S1926" i="1"/>
  <c r="Y1926" i="1" s="1"/>
  <c r="S1798" i="1"/>
  <c r="Y1798" i="1" s="1"/>
  <c r="S1636" i="1"/>
  <c r="S1447" i="1"/>
  <c r="Y1447" i="1" s="1"/>
  <c r="S1351" i="1"/>
  <c r="Y1351" i="1" s="1"/>
  <c r="S1110" i="1"/>
  <c r="Y1110" i="1" s="1"/>
  <c r="S1046" i="1"/>
  <c r="S806" i="1"/>
  <c r="Y806" i="1" s="1"/>
  <c r="S581" i="1"/>
  <c r="Y581" i="1" s="1"/>
  <c r="S301" i="1"/>
  <c r="Y301" i="1" s="1"/>
  <c r="S143" i="1"/>
  <c r="S1187" i="1"/>
  <c r="Y1187" i="1" s="1"/>
  <c r="S1013" i="1"/>
  <c r="S1012" i="1"/>
  <c r="Y1012" i="1" s="1"/>
  <c r="S356" i="1"/>
  <c r="Y356" i="1" s="1"/>
  <c r="S32" i="1"/>
  <c r="Y32" i="1" s="1"/>
  <c r="S1613" i="1"/>
  <c r="Y1613" i="1" s="1"/>
  <c r="S588" i="1"/>
  <c r="Y588" i="1" s="1"/>
  <c r="S603" i="1"/>
  <c r="Y603" i="1" s="1"/>
  <c r="S523" i="1"/>
  <c r="Y523" i="1" s="1"/>
  <c r="S2760" i="1"/>
  <c r="Y2760" i="1" s="1"/>
  <c r="S680" i="1"/>
  <c r="Y680" i="1" s="1"/>
  <c r="S2274" i="1"/>
  <c r="Y2274" i="1" s="1"/>
  <c r="S2276" i="1"/>
  <c r="Y2276" i="1" s="1"/>
  <c r="S2613" i="1"/>
  <c r="Y2613" i="1" s="1"/>
  <c r="S1862" i="1"/>
  <c r="Y1862" i="1" s="1"/>
  <c r="S1270" i="1"/>
  <c r="Y1270" i="1" s="1"/>
  <c r="S430" i="1"/>
  <c r="Y430" i="1" s="1"/>
  <c r="S364" i="1"/>
  <c r="Y364" i="1" s="1"/>
  <c r="S173" i="1"/>
  <c r="Y173" i="1" s="1"/>
  <c r="S77" i="1"/>
  <c r="Y77" i="1" s="1"/>
  <c r="S1760" i="1"/>
  <c r="S1705" i="1"/>
  <c r="Y1705" i="1" s="1"/>
  <c r="S1418" i="1"/>
  <c r="Y1418" i="1" s="1"/>
  <c r="S1206" i="1"/>
  <c r="Y1206" i="1" s="1"/>
  <c r="S1208" i="1"/>
  <c r="Y1208" i="1" s="1"/>
  <c r="S1057" i="1"/>
  <c r="Y1057" i="1" s="1"/>
  <c r="S1056" i="1"/>
  <c r="Y1056" i="1" s="1"/>
  <c r="S900" i="1"/>
  <c r="Y900" i="1" s="1"/>
  <c r="S800" i="1"/>
  <c r="Y800" i="1" s="1"/>
  <c r="S562" i="1"/>
  <c r="Y562" i="1" s="1"/>
  <c r="S34" i="1"/>
  <c r="Y34" i="1" s="1"/>
  <c r="S2042" i="1"/>
  <c r="Y2042" i="1" s="1"/>
  <c r="S2044" i="1"/>
  <c r="Y2044" i="1" s="1"/>
  <c r="S2203" i="1"/>
  <c r="Y2203" i="1" s="1"/>
  <c r="S2523" i="1"/>
  <c r="Y2523" i="1" s="1"/>
  <c r="S2524" i="1"/>
  <c r="Y2524" i="1" s="1"/>
  <c r="S1802" i="1"/>
  <c r="Y1802" i="1" s="1"/>
  <c r="S1803" i="1"/>
  <c r="Y1803" i="1" s="1"/>
  <c r="S2870" i="1"/>
  <c r="Y2870" i="1" s="1"/>
  <c r="S2758" i="1"/>
  <c r="Y2758" i="1" s="1"/>
  <c r="S2245" i="1"/>
  <c r="Y2245" i="1" s="1"/>
  <c r="S2248" i="1"/>
  <c r="Y2248" i="1" s="1"/>
  <c r="S1781" i="1"/>
  <c r="Y1781" i="1" s="1"/>
  <c r="S1687" i="1"/>
  <c r="Y1687" i="1" s="1"/>
  <c r="S791" i="1"/>
  <c r="Y791" i="1" s="1"/>
  <c r="S677" i="1"/>
  <c r="Y677" i="1" s="1"/>
  <c r="S284" i="1"/>
  <c r="Y284" i="1" s="1"/>
  <c r="S876" i="1"/>
  <c r="Y876" i="1" s="1"/>
  <c r="S2509" i="1"/>
  <c r="Y2509" i="1" s="1"/>
  <c r="S2739" i="1"/>
  <c r="S2673" i="1"/>
  <c r="Y2673" i="1" s="1"/>
  <c r="S2672" i="1"/>
  <c r="Y2672" i="1" s="1"/>
  <c r="S2105" i="1"/>
  <c r="Y2105" i="1" s="1"/>
  <c r="S1026" i="1"/>
  <c r="Y1026" i="1" s="1"/>
  <c r="S626" i="1"/>
  <c r="Y626" i="1" s="1"/>
  <c r="S329" i="1"/>
  <c r="Y329" i="1" s="1"/>
  <c r="S328" i="1"/>
  <c r="Y328" i="1" s="1"/>
  <c r="S2285" i="1"/>
  <c r="Y2285" i="1" s="1"/>
  <c r="S1517" i="1"/>
  <c r="Y1517" i="1" s="1"/>
  <c r="S1518" i="1"/>
  <c r="Y1518" i="1" s="1"/>
  <c r="S878" i="1"/>
  <c r="Y878" i="1" s="1"/>
  <c r="S155" i="1"/>
  <c r="Y155" i="1" s="1"/>
  <c r="S401" i="1"/>
  <c r="Y401" i="1" s="1"/>
  <c r="S400" i="1"/>
  <c r="Y400" i="1" s="1"/>
  <c r="S261" i="1"/>
  <c r="Y261" i="1" s="1"/>
  <c r="S1594" i="1"/>
  <c r="Y1594" i="1" s="1"/>
  <c r="S2819" i="1"/>
  <c r="Y2819" i="1" s="1"/>
  <c r="S2820" i="1"/>
  <c r="Y2820" i="1" s="1"/>
  <c r="S2633" i="1"/>
  <c r="Y2633" i="1" s="1"/>
  <c r="S2511" i="1"/>
  <c r="Y2511" i="1" s="1"/>
  <c r="S2402" i="1"/>
  <c r="Y2402" i="1" s="1"/>
  <c r="S2208" i="1"/>
  <c r="Y2208" i="1" s="1"/>
  <c r="S2016" i="1"/>
  <c r="Y2016" i="1" s="1"/>
  <c r="S1938" i="1"/>
  <c r="S1812" i="1"/>
  <c r="Y1812" i="1" s="1"/>
  <c r="S414" i="1"/>
  <c r="Y414" i="1" s="1"/>
  <c r="S50" i="1"/>
  <c r="Y50" i="1" s="1"/>
  <c r="S49" i="1"/>
  <c r="Y49" i="1" s="1"/>
  <c r="S1847" i="1"/>
  <c r="S2442" i="1"/>
  <c r="Y2442" i="1" s="1"/>
  <c r="S2439" i="1"/>
  <c r="Y2439" i="1" s="1"/>
  <c r="S2289" i="1"/>
  <c r="Y2289" i="1" s="1"/>
  <c r="S2170" i="1"/>
  <c r="Y2170" i="1" s="1"/>
  <c r="S1985" i="1"/>
  <c r="Y1985" i="1" s="1"/>
  <c r="S1929" i="1"/>
  <c r="Y1929" i="1" s="1"/>
  <c r="S1881" i="1"/>
  <c r="Y1881" i="1" s="1"/>
  <c r="S1737" i="1"/>
  <c r="Y1737" i="1" s="1"/>
  <c r="S1603" i="1"/>
  <c r="Y1603" i="1" s="1"/>
  <c r="S1381" i="1"/>
  <c r="Y1381" i="1" s="1"/>
  <c r="S1380" i="1"/>
  <c r="Y1380" i="1" s="1"/>
  <c r="S1192" i="1"/>
  <c r="Y1192" i="1" s="1"/>
  <c r="S2803" i="1"/>
  <c r="Y2803" i="1" s="1"/>
  <c r="S2602" i="1"/>
  <c r="Y2602" i="1" s="1"/>
  <c r="S958" i="1"/>
  <c r="Y958" i="1" s="1"/>
  <c r="S957" i="1"/>
  <c r="Y957" i="1" s="1"/>
  <c r="S346" i="1"/>
  <c r="Y346" i="1" s="1"/>
  <c r="S345" i="1"/>
  <c r="Y345" i="1" s="1"/>
  <c r="S211" i="1"/>
  <c r="Y211" i="1" s="1"/>
  <c r="S210" i="1"/>
  <c r="Y210" i="1" s="1"/>
  <c r="S1467" i="1"/>
  <c r="Y1467" i="1" s="1"/>
  <c r="S2862" i="1"/>
  <c r="Y2862" i="1" s="1"/>
  <c r="S2668" i="1"/>
  <c r="Y2668" i="1" s="1"/>
  <c r="S2595" i="1"/>
  <c r="Y2595" i="1" s="1"/>
  <c r="S2516" i="1"/>
  <c r="Y2516" i="1" s="1"/>
  <c r="S2517" i="1"/>
  <c r="Y2517" i="1" s="1"/>
  <c r="S2394" i="1"/>
  <c r="S2395" i="1"/>
  <c r="Y2395" i="1" s="1"/>
  <c r="S2336" i="1"/>
  <c r="Y2336" i="1" s="1"/>
  <c r="S2195" i="1"/>
  <c r="Y2195" i="1" s="1"/>
  <c r="S2080" i="1"/>
  <c r="Y2080" i="1" s="1"/>
  <c r="S2018" i="1"/>
  <c r="Y2018" i="1" s="1"/>
  <c r="S1876" i="1"/>
  <c r="Y1876" i="1" s="1"/>
  <c r="S1689" i="1"/>
  <c r="Y1689" i="1" s="1"/>
  <c r="S1506" i="1"/>
  <c r="Y1506" i="1" s="1"/>
  <c r="S1433" i="1"/>
  <c r="Y1433" i="1" s="1"/>
  <c r="S1329" i="1"/>
  <c r="Y1329" i="1" s="1"/>
  <c r="S1236" i="1"/>
  <c r="Y1236" i="1" s="1"/>
  <c r="S1089" i="1"/>
  <c r="Y1089" i="1" s="1"/>
  <c r="S1059" i="1"/>
  <c r="S992" i="1"/>
  <c r="Y992" i="1" s="1"/>
  <c r="S896" i="1"/>
  <c r="Y896" i="1" s="1"/>
  <c r="S849" i="1"/>
  <c r="Y849" i="1" s="1"/>
  <c r="S793" i="1"/>
  <c r="Y793" i="1" s="1"/>
  <c r="S672" i="1"/>
  <c r="Y672" i="1" s="1"/>
  <c r="S546" i="1"/>
  <c r="Y546" i="1" s="1"/>
  <c r="S423" i="1"/>
  <c r="Y423" i="1" s="1"/>
  <c r="S322" i="1"/>
  <c r="Y322" i="1" s="1"/>
  <c r="S319" i="1"/>
  <c r="Y319" i="1" s="1"/>
  <c r="S224" i="1"/>
  <c r="Y224" i="1" s="1"/>
  <c r="S167" i="1"/>
  <c r="Y167" i="1" s="1"/>
  <c r="S63" i="1"/>
  <c r="S2532" i="1"/>
  <c r="Y2532" i="1" s="1"/>
  <c r="S2533" i="1"/>
  <c r="Y2533" i="1" s="1"/>
  <c r="S2731" i="1"/>
  <c r="Y2731" i="1" s="1"/>
  <c r="S1758" i="1"/>
  <c r="Y1758" i="1" s="1"/>
  <c r="S1244" i="1"/>
  <c r="Y1244" i="1" s="1"/>
  <c r="S798" i="1"/>
  <c r="Y798" i="1" s="1"/>
  <c r="S730" i="1"/>
  <c r="Y730" i="1" s="1"/>
  <c r="S729" i="1"/>
  <c r="Y729" i="1" s="1"/>
  <c r="S701" i="1"/>
  <c r="Y701" i="1" s="1"/>
  <c r="S2460" i="1"/>
  <c r="Y2460" i="1" s="1"/>
  <c r="S2459" i="1"/>
  <c r="Y2459" i="1" s="1"/>
  <c r="S2697" i="1"/>
  <c r="Y2697" i="1" s="1"/>
  <c r="S644" i="1"/>
  <c r="Y644" i="1" s="1"/>
  <c r="S2662" i="1"/>
  <c r="S2599" i="1"/>
  <c r="Y2599" i="1" s="1"/>
  <c r="S2600" i="1"/>
  <c r="Y2600" i="1" s="1"/>
  <c r="S2374" i="1"/>
  <c r="Y2374" i="1" s="1"/>
  <c r="S2375" i="1"/>
  <c r="Y2375" i="1" s="1"/>
  <c r="S2150" i="1"/>
  <c r="Y2150" i="1" s="1"/>
  <c r="S2103" i="1"/>
  <c r="S2104" i="1"/>
  <c r="Y2104" i="1" s="1"/>
  <c r="S1975" i="1"/>
  <c r="Y1975" i="1" s="1"/>
  <c r="S1976" i="1"/>
  <c r="Y1976" i="1" s="1"/>
  <c r="S1749" i="1"/>
  <c r="Y1749" i="1" s="1"/>
  <c r="S1477" i="1"/>
  <c r="Y1477" i="1" s="1"/>
  <c r="S1332" i="1"/>
  <c r="Y1332" i="1" s="1"/>
  <c r="S1141" i="1"/>
  <c r="Y1141" i="1" s="1"/>
  <c r="S1092" i="1"/>
  <c r="Y1092" i="1" s="1"/>
  <c r="S1000" i="1"/>
  <c r="S853" i="1"/>
  <c r="Y853" i="1" s="1"/>
  <c r="S789" i="1"/>
  <c r="Y789" i="1" s="1"/>
  <c r="S631" i="1"/>
  <c r="Y631" i="1" s="1"/>
  <c r="S632" i="1"/>
  <c r="Y632" i="1" s="1"/>
  <c r="S553" i="1"/>
  <c r="Y553" i="1" s="1"/>
  <c r="S552" i="1"/>
  <c r="Y552" i="1" s="1"/>
  <c r="S272" i="1"/>
  <c r="Y272" i="1" s="1"/>
  <c r="S78" i="1"/>
  <c r="Y78" i="1" s="1"/>
  <c r="S1115" i="1"/>
  <c r="Y1115" i="1" s="1"/>
  <c r="S719" i="1"/>
  <c r="Y719" i="1" s="1"/>
  <c r="S594" i="1"/>
  <c r="Y594" i="1" s="1"/>
  <c r="S361" i="1"/>
  <c r="Y361" i="1" s="1"/>
  <c r="S35" i="1"/>
  <c r="Y35" i="1" s="1"/>
  <c r="S2576" i="1"/>
  <c r="S1807" i="1"/>
  <c r="Y1807" i="1" s="1"/>
  <c r="S1037" i="1"/>
  <c r="Y1037" i="1" s="1"/>
  <c r="S1739" i="1"/>
  <c r="Y1739" i="1" s="1"/>
  <c r="S1740" i="1"/>
  <c r="Y1740" i="1" s="1"/>
  <c r="S570" i="1"/>
  <c r="Y570" i="1" s="1"/>
  <c r="S1665" i="1"/>
  <c r="Y1665" i="1" s="1"/>
  <c r="S2748" i="1"/>
  <c r="Y2748" i="1" s="1"/>
  <c r="S2835" i="1"/>
  <c r="Y2835" i="1" s="1"/>
  <c r="S2832" i="1"/>
  <c r="Y2832" i="1" s="1"/>
  <c r="S2695" i="1"/>
  <c r="Y2695" i="1" s="1"/>
  <c r="S2199" i="1"/>
  <c r="Y2199" i="1" s="1"/>
  <c r="S1522" i="1"/>
  <c r="Y1522" i="1" s="1"/>
  <c r="S1526" i="1"/>
  <c r="Y1526" i="1" s="1"/>
  <c r="S1525" i="1"/>
  <c r="Y1525" i="1" s="1"/>
  <c r="S1251" i="1"/>
  <c r="Y1251" i="1" s="1"/>
  <c r="S741" i="1"/>
  <c r="Y741" i="1" s="1"/>
  <c r="S518" i="1"/>
  <c r="Y518" i="1" s="1"/>
  <c r="S425" i="1"/>
  <c r="Y425" i="1" s="1"/>
  <c r="S333" i="1"/>
  <c r="Y333" i="1" s="1"/>
  <c r="S236" i="1"/>
  <c r="Y236" i="1" s="1"/>
  <c r="S42" i="1"/>
  <c r="Y42" i="1" s="1"/>
  <c r="S1811" i="1"/>
  <c r="Y1811" i="1" s="1"/>
  <c r="S1743" i="1"/>
  <c r="Y1743" i="1" s="1"/>
  <c r="S1451" i="1"/>
  <c r="Y1451" i="1" s="1"/>
  <c r="S1353" i="1"/>
  <c r="Y1353" i="1" s="1"/>
  <c r="S1184" i="1"/>
  <c r="Y1184" i="1" s="1"/>
  <c r="S1151" i="1"/>
  <c r="Y1151" i="1" s="1"/>
  <c r="S1104" i="1"/>
  <c r="Y1104" i="1" s="1"/>
  <c r="S1006" i="1"/>
  <c r="Y1006" i="1" s="1"/>
  <c r="S931" i="1"/>
  <c r="Y931" i="1" s="1"/>
  <c r="S739" i="1"/>
  <c r="Y739" i="1" s="1"/>
  <c r="S608" i="1"/>
  <c r="Y608" i="1" s="1"/>
  <c r="S451" i="1"/>
  <c r="Y451" i="1" s="1"/>
  <c r="S324" i="1"/>
  <c r="S253" i="1"/>
  <c r="Y253" i="1" s="1"/>
  <c r="S104" i="1"/>
  <c r="Y104" i="1" s="1"/>
  <c r="S2637" i="1"/>
  <c r="Y2637" i="1" s="1"/>
  <c r="S1727" i="1"/>
  <c r="Y1727" i="1" s="1"/>
  <c r="S1726" i="1"/>
  <c r="Y1726" i="1" s="1"/>
  <c r="S1149" i="1"/>
  <c r="Y1149" i="1" s="1"/>
  <c r="S1150" i="1"/>
  <c r="Y1150" i="1" s="1"/>
  <c r="S2875" i="1"/>
  <c r="Y2875" i="1" s="1"/>
  <c r="S2874" i="1"/>
  <c r="Y2874" i="1" s="1"/>
  <c r="S1436" i="1"/>
  <c r="Y1436" i="1" s="1"/>
  <c r="S776" i="1"/>
  <c r="S2839" i="1"/>
  <c r="Y2839" i="1" s="1"/>
  <c r="S2293" i="1"/>
  <c r="Y2293" i="1" s="1"/>
  <c r="S2002" i="1"/>
  <c r="Y2002" i="1" s="1"/>
  <c r="S1638" i="1"/>
  <c r="S1427" i="1"/>
  <c r="Y1427" i="1" s="1"/>
  <c r="S1425" i="1"/>
  <c r="Y1425" i="1" s="1"/>
  <c r="S1176" i="1"/>
  <c r="Y1176" i="1" s="1"/>
  <c r="S983" i="1"/>
  <c r="S629" i="1"/>
  <c r="Y629" i="1" s="1"/>
  <c r="S463" i="1"/>
  <c r="Y463" i="1" s="1"/>
  <c r="S1645" i="1"/>
  <c r="Y1645" i="1" s="1"/>
  <c r="S156" i="1"/>
  <c r="Y156" i="1" s="1"/>
  <c r="S2176" i="1"/>
  <c r="Y2176" i="1" s="1"/>
  <c r="S1660" i="1"/>
  <c r="Y1660" i="1" s="1"/>
  <c r="S1853" i="1"/>
  <c r="Y1853" i="1" s="1"/>
  <c r="S1854" i="1"/>
  <c r="Y1854" i="1" s="1"/>
  <c r="S1080" i="1"/>
  <c r="Y1080" i="1" s="1"/>
  <c r="S230" i="1"/>
  <c r="Y230" i="1" s="1"/>
  <c r="S2026" i="1"/>
  <c r="Y2026" i="1" s="1"/>
  <c r="S2025" i="1"/>
  <c r="Y2025" i="1" s="1"/>
  <c r="S2221" i="1"/>
  <c r="Y2221" i="1" s="1"/>
  <c r="S1324" i="1"/>
  <c r="Y1324" i="1" s="1"/>
  <c r="S814" i="1"/>
  <c r="Y814" i="1" s="1"/>
  <c r="S815" i="1"/>
  <c r="Y815" i="1" s="1"/>
  <c r="S557" i="1"/>
  <c r="Y557" i="1" s="1"/>
  <c r="S1770" i="1"/>
  <c r="Y1770" i="1" s="1"/>
  <c r="S2382" i="1"/>
  <c r="Y2382" i="1" s="1"/>
  <c r="S273" i="1"/>
  <c r="Y273" i="1" s="1"/>
  <c r="S2771" i="1"/>
  <c r="Y2771" i="1" s="1"/>
  <c r="S2817" i="1"/>
  <c r="Y2817" i="1" s="1"/>
  <c r="S2611" i="1"/>
  <c r="Y2611" i="1" s="1"/>
  <c r="S2561" i="1"/>
  <c r="Y2561" i="1" s="1"/>
  <c r="S2337" i="1"/>
  <c r="Y2337" i="1" s="1"/>
  <c r="S2120" i="1"/>
  <c r="S2121" i="1"/>
  <c r="Y2121" i="1" s="1"/>
  <c r="S2057" i="1"/>
  <c r="Y2057" i="1" s="1"/>
  <c r="S2000" i="1"/>
  <c r="Y2000" i="1" s="1"/>
  <c r="S1915" i="1"/>
  <c r="Y1915" i="1" s="1"/>
  <c r="S1790" i="1"/>
  <c r="Y1790" i="1" s="1"/>
  <c r="S1789" i="1"/>
  <c r="Y1789" i="1" s="1"/>
  <c r="S909" i="1"/>
  <c r="Y909" i="1" s="1"/>
  <c r="S285" i="1"/>
  <c r="Y285" i="1" s="1"/>
  <c r="S2604" i="1"/>
  <c r="Y2604" i="1" s="1"/>
  <c r="S2890" i="1"/>
  <c r="Y2890" i="1" s="1"/>
  <c r="S2530" i="1"/>
  <c r="Y2530" i="1" s="1"/>
  <c r="S2351" i="1"/>
  <c r="Y2351" i="1" s="1"/>
  <c r="S2090" i="1"/>
  <c r="Y2090" i="1" s="1"/>
  <c r="S1871" i="1"/>
  <c r="Y1871" i="1" s="1"/>
  <c r="S1769" i="1"/>
  <c r="Y1769" i="1" s="1"/>
  <c r="S1675" i="1"/>
  <c r="Y1675" i="1" s="1"/>
  <c r="S1552" i="1"/>
  <c r="Y1552" i="1" s="1"/>
  <c r="S1412" i="1"/>
  <c r="Y1412" i="1" s="1"/>
  <c r="S1297" i="1"/>
  <c r="Y1297" i="1" s="1"/>
  <c r="S1296" i="1"/>
  <c r="Y1296" i="1" s="1"/>
  <c r="S2011" i="1"/>
  <c r="Y2011" i="1" s="1"/>
  <c r="S2471" i="1"/>
  <c r="Y2471" i="1" s="1"/>
  <c r="S2490" i="1"/>
  <c r="Y2490" i="1" s="1"/>
  <c r="S842" i="1"/>
  <c r="Y842" i="1" s="1"/>
  <c r="S891" i="1"/>
  <c r="Y891" i="1" s="1"/>
  <c r="S1759" i="1"/>
  <c r="S82" i="1"/>
  <c r="Y82" i="1" s="1"/>
  <c r="S83" i="1"/>
  <c r="Y83" i="1" s="1"/>
  <c r="S2865" i="1"/>
  <c r="Y2865" i="1" s="1"/>
  <c r="S2750" i="1"/>
  <c r="Y2750" i="1" s="1"/>
  <c r="S2709" i="1"/>
  <c r="Y2709" i="1" s="1"/>
  <c r="S2708" i="1"/>
  <c r="Y2708" i="1" s="1"/>
  <c r="S2626" i="1"/>
  <c r="Y2626" i="1" s="1"/>
  <c r="S2580" i="1"/>
  <c r="Y2580" i="1" s="1"/>
  <c r="S2545" i="1"/>
  <c r="Y2545" i="1" s="1"/>
  <c r="S2430" i="1"/>
  <c r="Y2430" i="1" s="1"/>
  <c r="S2389" i="1"/>
  <c r="Y2389" i="1" s="1"/>
  <c r="S2335" i="1"/>
  <c r="Y2335" i="1" s="1"/>
  <c r="S2180" i="1"/>
  <c r="Y2180" i="1" s="1"/>
  <c r="S2131" i="1"/>
  <c r="Y2131" i="1" s="1"/>
  <c r="S1970" i="1"/>
  <c r="Y1970" i="1" s="1"/>
  <c r="S1892" i="1"/>
  <c r="Y1892" i="1" s="1"/>
  <c r="S1893" i="1"/>
  <c r="Y1893" i="1" s="1"/>
  <c r="S706" i="1"/>
  <c r="Y706" i="1" s="1"/>
  <c r="S707" i="1"/>
  <c r="Y707" i="1" s="1"/>
  <c r="S1728" i="1"/>
  <c r="Y1728" i="1" s="1"/>
  <c r="S1537" i="1"/>
  <c r="Y1537" i="1" s="1"/>
  <c r="S1536" i="1"/>
  <c r="Y1536" i="1" s="1"/>
  <c r="S1482" i="1"/>
  <c r="Y1482" i="1" s="1"/>
  <c r="S1370" i="1"/>
  <c r="Y1370" i="1" s="1"/>
  <c r="S1213" i="1"/>
  <c r="Y1213" i="1" s="1"/>
  <c r="S1161" i="1"/>
  <c r="Y1161" i="1" s="1"/>
  <c r="S969" i="1"/>
  <c r="Y969" i="1" s="1"/>
  <c r="S928" i="1"/>
  <c r="Y928" i="1" s="1"/>
  <c r="S867" i="1"/>
  <c r="Y867" i="1" s="1"/>
  <c r="S802" i="1"/>
  <c r="Y802" i="1" s="1"/>
  <c r="S657" i="1"/>
  <c r="Y657" i="1" s="1"/>
  <c r="S561" i="1"/>
  <c r="Y561" i="1" s="1"/>
  <c r="S477" i="1"/>
  <c r="Y477" i="1" s="1"/>
  <c r="S480" i="1"/>
  <c r="Y480" i="1" s="1"/>
  <c r="S233" i="1"/>
  <c r="Y233" i="1" s="1"/>
  <c r="S71" i="1"/>
  <c r="Y71" i="1" s="1"/>
  <c r="S2671" i="1"/>
  <c r="Y2671" i="1" s="1"/>
  <c r="S1949" i="1"/>
  <c r="S1693" i="1"/>
  <c r="Y1693" i="1" s="1"/>
  <c r="S1178" i="1"/>
  <c r="Y1178" i="1" s="1"/>
  <c r="S733" i="1"/>
  <c r="Y733" i="1" s="1"/>
  <c r="S2891" i="1"/>
  <c r="Y2891" i="1" s="1"/>
  <c r="S584" i="1"/>
  <c r="Y584" i="1" s="1"/>
  <c r="S2128" i="1"/>
  <c r="Y2128" i="1" s="1"/>
  <c r="S2710" i="1"/>
  <c r="Y2710" i="1" s="1"/>
  <c r="S2711" i="1"/>
  <c r="Y2711" i="1" s="1"/>
  <c r="S2295" i="1"/>
  <c r="Y2295" i="1" s="1"/>
  <c r="S2088" i="1"/>
  <c r="Y2088" i="1" s="1"/>
  <c r="S1957" i="1"/>
  <c r="Y1957" i="1" s="1"/>
  <c r="S1844" i="1"/>
  <c r="Y1844" i="1" s="1"/>
  <c r="S1715" i="1"/>
  <c r="S1334" i="1"/>
  <c r="Y1334" i="1" s="1"/>
  <c r="S1079" i="1"/>
  <c r="Y1079" i="1" s="1"/>
  <c r="S1078" i="1"/>
  <c r="Y1078" i="1" s="1"/>
  <c r="S979" i="1"/>
  <c r="Y979" i="1" s="1"/>
  <c r="S820" i="1"/>
  <c r="Y820" i="1" s="1"/>
  <c r="S711" i="1"/>
  <c r="Y711" i="1" s="1"/>
  <c r="S611" i="1"/>
  <c r="Y611" i="1" s="1"/>
  <c r="S206" i="1"/>
  <c r="Y206" i="1" s="1"/>
  <c r="S1143" i="1"/>
  <c r="Y1143" i="1" s="1"/>
  <c r="S639" i="1"/>
  <c r="Y639" i="1" s="1"/>
  <c r="S638" i="1"/>
  <c r="Y638" i="1" s="1"/>
  <c r="S529" i="1"/>
  <c r="Y529" i="1" s="1"/>
  <c r="S386" i="1"/>
  <c r="Y386" i="1" s="1"/>
  <c r="S295" i="1"/>
  <c r="Y295" i="1" s="1"/>
  <c r="S1741" i="1"/>
  <c r="Y1741" i="1" s="1"/>
  <c r="S1228" i="1"/>
  <c r="Y1228" i="1" s="1"/>
  <c r="S2282" i="1"/>
  <c r="Y2282" i="1" s="1"/>
  <c r="S1816" i="1"/>
  <c r="Y1816" i="1" s="1"/>
  <c r="S1515" i="1"/>
  <c r="Y1515" i="1" s="1"/>
  <c r="S1564" i="1"/>
  <c r="Y1564" i="1" s="1"/>
  <c r="S2426" i="1"/>
  <c r="Y2426" i="1" s="1"/>
  <c r="S1413" i="1"/>
  <c r="S2823" i="1"/>
  <c r="Y2823" i="1" s="1"/>
  <c r="S2341" i="1"/>
  <c r="Y2341" i="1" s="1"/>
  <c r="S1527" i="1"/>
  <c r="Y1527" i="1" s="1"/>
  <c r="S935" i="1"/>
  <c r="S497" i="1"/>
  <c r="Y497" i="1" s="1"/>
  <c r="S496" i="1"/>
  <c r="Y496" i="1" s="1"/>
  <c r="S396" i="1"/>
  <c r="Y396" i="1" s="1"/>
  <c r="S203" i="1"/>
  <c r="Y203" i="1" s="1"/>
  <c r="S1842" i="1"/>
  <c r="S1794" i="1"/>
  <c r="Y1794" i="1" s="1"/>
  <c r="S1746" i="1"/>
  <c r="Y1746" i="1" s="1"/>
  <c r="S1585" i="1"/>
  <c r="Y1585" i="1" s="1"/>
  <c r="S1394" i="1"/>
  <c r="Y1394" i="1" s="1"/>
  <c r="S1397" i="1"/>
  <c r="Y1397" i="1" s="1"/>
  <c r="S1396" i="1"/>
  <c r="Y1396" i="1" s="1"/>
  <c r="S1359" i="1"/>
  <c r="Y1359" i="1" s="1"/>
  <c r="S1186" i="1"/>
  <c r="Y1186" i="1" s="1"/>
  <c r="S1135" i="1"/>
  <c r="Y1135" i="1" s="1"/>
  <c r="S1030" i="1"/>
  <c r="Y1030" i="1" s="1"/>
  <c r="S1008" i="1"/>
  <c r="Y1008" i="1" s="1"/>
  <c r="S946" i="1"/>
  <c r="Y946" i="1" s="1"/>
  <c r="S761" i="1"/>
  <c r="Y761" i="1" s="1"/>
  <c r="S488" i="1"/>
  <c r="Y488" i="1" s="1"/>
  <c r="S485" i="1"/>
  <c r="Y485" i="1" s="1"/>
  <c r="S415" i="1"/>
  <c r="Y415" i="1" s="1"/>
  <c r="S137" i="1"/>
  <c r="S138" i="1"/>
  <c r="Y138" i="1" s="1"/>
  <c r="S2831" i="1"/>
  <c r="Y2831" i="1" s="1"/>
  <c r="S2172" i="1"/>
  <c r="Y2172" i="1" s="1"/>
  <c r="S1018" i="1"/>
  <c r="Y1018" i="1" s="1"/>
  <c r="S766" i="1"/>
  <c r="Y766" i="1" s="1"/>
  <c r="S2569" i="1"/>
  <c r="Y2569" i="1" s="1"/>
  <c r="S133" i="1"/>
  <c r="Y133" i="1" s="1"/>
  <c r="S1356" i="1"/>
  <c r="Y1356" i="1" s="1"/>
  <c r="S1355" i="1"/>
  <c r="Y1355" i="1" s="1"/>
  <c r="S2294" i="1"/>
  <c r="Y2294" i="1" s="1"/>
  <c r="S1488" i="1"/>
  <c r="Y1488" i="1" s="1"/>
  <c r="S1415" i="1"/>
  <c r="Y1415" i="1" s="1"/>
  <c r="S963" i="1"/>
  <c r="Y963" i="1" s="1"/>
  <c r="S726" i="1"/>
  <c r="Y726" i="1" s="1"/>
  <c r="S727" i="1"/>
  <c r="Y727" i="1" s="1"/>
  <c r="S598" i="1"/>
  <c r="Y598" i="1" s="1"/>
  <c r="S460" i="1"/>
  <c r="Y460" i="1" s="1"/>
  <c r="S2412" i="1"/>
  <c r="S1546" i="1"/>
  <c r="Y1546" i="1" s="1"/>
  <c r="S2519" i="1"/>
  <c r="Y2519" i="1" s="1"/>
  <c r="S877" i="1"/>
  <c r="Y877" i="1" s="1"/>
  <c r="S1931" i="1"/>
  <c r="Y1931" i="1" s="1"/>
  <c r="S2497" i="1"/>
  <c r="Y2497" i="1" s="1"/>
  <c r="S2224" i="1"/>
  <c r="Y2224" i="1" s="1"/>
  <c r="S2675" i="1"/>
  <c r="Y2675" i="1" s="1"/>
  <c r="S1580" i="1"/>
  <c r="Y1580" i="1" s="1"/>
  <c r="S811" i="1"/>
  <c r="Y811" i="1" s="1"/>
  <c r="S28" i="1"/>
  <c r="Y28" i="1" s="1"/>
  <c r="S2409" i="1"/>
  <c r="Y2409" i="1" s="1"/>
  <c r="S2419" i="1"/>
  <c r="Y2419" i="1" s="1"/>
  <c r="S92" i="1"/>
  <c r="Y92" i="1" s="1"/>
  <c r="S1402" i="1"/>
  <c r="Y1402" i="1" s="1"/>
  <c r="S2582" i="1"/>
  <c r="Y2582" i="1" s="1"/>
  <c r="S2340" i="1"/>
  <c r="Y2340" i="1" s="1"/>
  <c r="S1792" i="1"/>
  <c r="Y1792" i="1" s="1"/>
  <c r="S1070" i="1"/>
  <c r="Y1070" i="1" s="1"/>
  <c r="S200" i="1"/>
  <c r="Y200" i="1" s="1"/>
  <c r="S201" i="1"/>
  <c r="Y201" i="1" s="1"/>
  <c r="S2158" i="1"/>
  <c r="Y2158" i="1" s="1"/>
  <c r="S1260" i="1"/>
  <c r="Y1260" i="1" s="1"/>
  <c r="S746" i="1"/>
  <c r="Y746" i="1" s="1"/>
  <c r="S2319" i="1"/>
  <c r="Y2319" i="1" s="1"/>
  <c r="S2692" i="1"/>
  <c r="Y2692" i="1" s="1"/>
  <c r="S1823" i="1"/>
  <c r="Y1823" i="1" s="1"/>
  <c r="S145" i="1"/>
  <c r="Y145" i="1" s="1"/>
  <c r="S1128" i="1"/>
  <c r="Y1128" i="1" s="1"/>
  <c r="S2878" i="1"/>
  <c r="Y2878" i="1" s="1"/>
  <c r="S2776" i="1"/>
  <c r="Y2776" i="1" s="1"/>
  <c r="S2682" i="1"/>
  <c r="Y2682" i="1" s="1"/>
  <c r="S2606" i="1"/>
  <c r="Y2606" i="1" s="1"/>
  <c r="S2466" i="1"/>
  <c r="Y2466" i="1" s="1"/>
  <c r="S2388" i="1"/>
  <c r="Y2388" i="1" s="1"/>
  <c r="S2240" i="1"/>
  <c r="Y2240" i="1" s="1"/>
  <c r="S2187" i="1"/>
  <c r="Y2187" i="1" s="1"/>
  <c r="S1903" i="1"/>
  <c r="Y1903" i="1" s="1"/>
  <c r="S158" i="1"/>
  <c r="Y158" i="1" s="1"/>
  <c r="S2476" i="1"/>
  <c r="Y2476" i="1" s="1"/>
  <c r="S2825" i="1"/>
  <c r="Y2825" i="1" s="1"/>
  <c r="S2572" i="1"/>
  <c r="Y2572" i="1" s="1"/>
  <c r="S2377" i="1"/>
  <c r="Y2377" i="1" s="1"/>
  <c r="S2237" i="1"/>
  <c r="Y2237" i="1" s="1"/>
  <c r="S2099" i="1"/>
  <c r="S1921" i="1"/>
  <c r="Y1921" i="1" s="1"/>
  <c r="S1859" i="1"/>
  <c r="Y1859" i="1" s="1"/>
  <c r="S1668" i="1"/>
  <c r="Y1668" i="1" s="1"/>
  <c r="S1386" i="1"/>
  <c r="Y1386" i="1" s="1"/>
  <c r="S1385" i="1"/>
  <c r="Y1385" i="1" s="1"/>
  <c r="S1279" i="1"/>
  <c r="Y1279" i="1" s="1"/>
  <c r="S1278" i="1"/>
  <c r="Y1278" i="1" s="1"/>
  <c r="S2746" i="1"/>
  <c r="Y2746" i="1" s="1"/>
  <c r="S2345" i="1"/>
  <c r="Y2345" i="1" s="1"/>
  <c r="S2360" i="1"/>
  <c r="Y2360" i="1" s="1"/>
  <c r="S1549" i="1"/>
  <c r="Y1549" i="1" s="1"/>
  <c r="S1548" i="1"/>
  <c r="Y1548" i="1" s="1"/>
  <c r="S829" i="1"/>
  <c r="Y829" i="1" s="1"/>
  <c r="S830" i="1"/>
  <c r="Y830" i="1" s="1"/>
  <c r="S824" i="1"/>
  <c r="Y824" i="1" s="1"/>
  <c r="S465" i="1"/>
  <c r="Y465" i="1" s="1"/>
  <c r="S2554" i="1"/>
  <c r="Y2554" i="1" s="1"/>
  <c r="S1977" i="1"/>
  <c r="Y1977" i="1" s="1"/>
  <c r="S2786" i="1"/>
  <c r="S2785" i="1"/>
  <c r="Y2785" i="1" s="1"/>
  <c r="S2686" i="1"/>
  <c r="Y2686" i="1" s="1"/>
  <c r="S2655" i="1"/>
  <c r="Y2655" i="1" s="1"/>
  <c r="S2557" i="1"/>
  <c r="Y2557" i="1" s="1"/>
  <c r="S2502" i="1"/>
  <c r="Y2502" i="1" s="1"/>
  <c r="S2498" i="1"/>
  <c r="Y2498" i="1" s="1"/>
  <c r="S2370" i="1"/>
  <c r="Y2370" i="1" s="1"/>
  <c r="S2228" i="1"/>
  <c r="Y2228" i="1" s="1"/>
  <c r="S2152" i="1"/>
  <c r="Y2152" i="1" s="1"/>
  <c r="S1969" i="1"/>
  <c r="S1830" i="1"/>
  <c r="Y1830" i="1" s="1"/>
  <c r="S1832" i="1"/>
  <c r="S1732" i="1"/>
  <c r="Y1732" i="1" s="1"/>
  <c r="S1655" i="1"/>
  <c r="Y1655" i="1" s="1"/>
  <c r="S1502" i="1"/>
  <c r="Y1502" i="1" s="1"/>
  <c r="S1464" i="1"/>
  <c r="Y1464" i="1" s="1"/>
  <c r="S1316" i="1"/>
  <c r="Y1316" i="1" s="1"/>
  <c r="S1220" i="1"/>
  <c r="Y1220" i="1" s="1"/>
  <c r="S1071" i="1"/>
  <c r="Y1071" i="1" s="1"/>
  <c r="S1042" i="1"/>
  <c r="Y1042" i="1" s="1"/>
  <c r="S959" i="1"/>
  <c r="Y959" i="1" s="1"/>
  <c r="S861" i="1"/>
  <c r="Y861" i="1" s="1"/>
  <c r="S834" i="1"/>
  <c r="Y834" i="1" s="1"/>
  <c r="S735" i="1"/>
  <c r="Y735" i="1" s="1"/>
  <c r="S648" i="1"/>
  <c r="Y648" i="1" s="1"/>
  <c r="S538" i="1"/>
  <c r="Y538" i="1" s="1"/>
  <c r="S382" i="1"/>
  <c r="Y382" i="1" s="1"/>
  <c r="S384" i="1"/>
  <c r="Y384" i="1" s="1"/>
  <c r="S194" i="1"/>
  <c r="Y194" i="1" s="1"/>
  <c r="S106" i="1"/>
  <c r="Y106" i="1" s="1"/>
  <c r="S1964" i="1"/>
  <c r="Y1964" i="1" s="1"/>
  <c r="S2141" i="1"/>
  <c r="Y2141" i="1" s="1"/>
  <c r="S1628" i="1"/>
  <c r="Y1628" i="1" s="1"/>
  <c r="S1116" i="1"/>
  <c r="Y1116" i="1" s="1"/>
  <c r="S2404" i="1"/>
  <c r="Y2404" i="1" s="1"/>
  <c r="S1290" i="1"/>
  <c r="Y1290" i="1" s="1"/>
  <c r="S2330" i="1"/>
  <c r="Y2330" i="1" s="1"/>
  <c r="S2328" i="1"/>
  <c r="Y2328" i="1" s="1"/>
  <c r="S2828" i="1"/>
  <c r="Y2828" i="1" s="1"/>
  <c r="S2773" i="1"/>
  <c r="Y2773" i="1" s="1"/>
  <c r="S2677" i="1"/>
  <c r="Y2677" i="1" s="1"/>
  <c r="S2563" i="1"/>
  <c r="Y2563" i="1" s="1"/>
  <c r="S2456" i="1"/>
  <c r="Y2456" i="1" s="1"/>
  <c r="S2278" i="1"/>
  <c r="Y2278" i="1" s="1"/>
  <c r="S2211" i="1"/>
  <c r="Y2211" i="1" s="1"/>
  <c r="S2136" i="1"/>
  <c r="Y2136" i="1" s="1"/>
  <c r="S2135" i="1"/>
  <c r="Y2135" i="1" s="1"/>
  <c r="S1942" i="1"/>
  <c r="Y1942" i="1" s="1"/>
  <c r="S1943" i="1"/>
  <c r="Y1943" i="1" s="1"/>
  <c r="S1605" i="1"/>
  <c r="Y1605" i="1" s="1"/>
  <c r="S1458" i="1"/>
  <c r="Y1458" i="1" s="1"/>
  <c r="S1461" i="1"/>
  <c r="Y1461" i="1" s="1"/>
  <c r="S1287" i="1"/>
  <c r="Y1287" i="1" s="1"/>
  <c r="S1286" i="1"/>
  <c r="Y1286" i="1" s="1"/>
  <c r="S1061" i="1"/>
  <c r="Y1061" i="1" s="1"/>
  <c r="S887" i="1"/>
  <c r="Y887" i="1" s="1"/>
  <c r="S690" i="1"/>
  <c r="Y690" i="1" s="1"/>
  <c r="S692" i="1"/>
  <c r="Y692" i="1" s="1"/>
  <c r="S1155" i="1"/>
  <c r="Y1155" i="1" s="1"/>
  <c r="S883" i="1"/>
  <c r="Y883" i="1" s="1"/>
  <c r="S640" i="1"/>
  <c r="Y640" i="1" s="1"/>
  <c r="S511" i="1"/>
  <c r="Y511" i="1" s="1"/>
  <c r="S264" i="1"/>
  <c r="Y264" i="1" s="1"/>
  <c r="S39" i="1"/>
  <c r="Y39" i="1" s="1"/>
  <c r="S1423" i="1"/>
  <c r="S910" i="1"/>
  <c r="Y910" i="1" s="1"/>
  <c r="S651" i="1"/>
  <c r="Y651" i="1" s="1"/>
  <c r="S1820" i="1"/>
  <c r="Y1820" i="1" s="1"/>
  <c r="S1994" i="1"/>
  <c r="Y1994" i="1" s="1"/>
  <c r="S2854" i="1"/>
  <c r="Y2854" i="1" s="1"/>
  <c r="S2851" i="1"/>
  <c r="Y2851" i="1" s="1"/>
  <c r="S2725" i="1"/>
  <c r="Y2725" i="1" s="1"/>
  <c r="S2258" i="1"/>
  <c r="Y2258" i="1" s="1"/>
  <c r="S2259" i="1"/>
  <c r="Y2259" i="1" s="1"/>
  <c r="S1704" i="1"/>
  <c r="Y1704" i="1" s="1"/>
  <c r="S1703" i="1"/>
  <c r="Y1703" i="1" s="1"/>
  <c r="S1576" i="1"/>
  <c r="S1336" i="1"/>
  <c r="Y1336" i="1" s="1"/>
  <c r="S462" i="1"/>
  <c r="Y462" i="1" s="1"/>
  <c r="S266" i="1"/>
  <c r="Y266" i="1" s="1"/>
  <c r="S108" i="1"/>
  <c r="Y108" i="1" s="1"/>
  <c r="S1825" i="1"/>
  <c r="Y1825" i="1" s="1"/>
  <c r="S1777" i="1"/>
  <c r="Y1777" i="1" s="1"/>
  <c r="S1471" i="1"/>
  <c r="S1378" i="1"/>
  <c r="Y1378" i="1" s="1"/>
  <c r="S1301" i="1"/>
  <c r="Y1301" i="1" s="1"/>
  <c r="S1303" i="1"/>
  <c r="Y1303" i="1" s="1"/>
  <c r="S1203" i="1"/>
  <c r="Y1203" i="1" s="1"/>
  <c r="S1168" i="1"/>
  <c r="S1120" i="1"/>
  <c r="Y1120" i="1" s="1"/>
  <c r="S1074" i="1"/>
  <c r="Y1074" i="1" s="1"/>
  <c r="S1015" i="1"/>
  <c r="Y1015" i="1" s="1"/>
  <c r="S920" i="1"/>
  <c r="S579" i="1"/>
  <c r="Y579" i="1" s="1"/>
  <c r="S449" i="1"/>
  <c r="Y449" i="1" s="1"/>
  <c r="S287" i="1"/>
  <c r="Y287" i="1" s="1"/>
  <c r="S129" i="1"/>
  <c r="Y129" i="1" s="1"/>
  <c r="S2767" i="1"/>
  <c r="Y2767" i="1" s="1"/>
  <c r="S2768" i="1"/>
  <c r="Y2768" i="1" s="1"/>
  <c r="S1599" i="1"/>
  <c r="Y1599" i="1" s="1"/>
  <c r="S1598" i="1"/>
  <c r="Y1598" i="1" s="1"/>
  <c r="S1339" i="1"/>
  <c r="Y1339" i="1" s="1"/>
  <c r="S198" i="1"/>
  <c r="Y198" i="1" s="1"/>
  <c r="S199" i="1"/>
  <c r="Y199" i="1" s="1"/>
  <c r="S505" i="1"/>
  <c r="Y505" i="1" s="1"/>
  <c r="S2858" i="1"/>
  <c r="Y2858" i="1" s="1"/>
  <c r="S163" i="1"/>
  <c r="Y163" i="1" s="1"/>
  <c r="S1955" i="1"/>
  <c r="Y1955" i="1" s="1"/>
  <c r="S2405" i="1"/>
  <c r="S1680" i="1"/>
  <c r="Y1680" i="1" s="1"/>
  <c r="S1558" i="1"/>
  <c r="Y1558" i="1" s="1"/>
  <c r="S1495" i="1"/>
  <c r="Y1495" i="1" s="1"/>
  <c r="S1319" i="1"/>
  <c r="Y1319" i="1" s="1"/>
  <c r="S1240" i="1"/>
  <c r="Y1240" i="1" s="1"/>
  <c r="S1107" i="1"/>
  <c r="Y1107" i="1" s="1"/>
  <c r="S837" i="1"/>
  <c r="Y837" i="1" s="1"/>
  <c r="S565" i="1"/>
  <c r="Y565" i="1" s="1"/>
  <c r="S566" i="1"/>
  <c r="Y566" i="1" s="1"/>
  <c r="S1773" i="1"/>
  <c r="Y1773" i="1" s="1"/>
  <c r="S875" i="1"/>
  <c r="Y875" i="1" s="1"/>
  <c r="S718" i="1"/>
  <c r="Y718" i="1" s="1"/>
  <c r="S2540" i="1"/>
  <c r="Y2540" i="1" s="1"/>
  <c r="S293" i="1"/>
  <c r="Y293" i="1" s="1"/>
  <c r="S2808" i="1"/>
  <c r="Y2808" i="1" s="1"/>
  <c r="S2266" i="1"/>
  <c r="Y2266" i="1" s="1"/>
  <c r="S1901" i="1"/>
  <c r="S1721" i="1"/>
  <c r="Y1721" i="1" s="1"/>
  <c r="S655" i="1"/>
  <c r="Y655" i="1" s="1"/>
  <c r="S654" i="1"/>
  <c r="Y654" i="1" s="1"/>
  <c r="S2410" i="1"/>
  <c r="Y2410" i="1" s="1"/>
  <c r="S2094" i="1"/>
  <c r="Y2094" i="1" s="1"/>
  <c r="S2095" i="1"/>
  <c r="Y2095" i="1" s="1"/>
  <c r="S1196" i="1"/>
  <c r="Y1196" i="1" s="1"/>
  <c r="S684" i="1"/>
  <c r="Y684" i="1" s="1"/>
  <c r="S411" i="1"/>
  <c r="Y411" i="1" s="1"/>
  <c r="S2714" i="1"/>
  <c r="Y2714" i="1" s="1"/>
  <c r="S2717" i="1"/>
  <c r="Y2717" i="1" s="1"/>
  <c r="S2716" i="1"/>
  <c r="Y2716" i="1" s="1"/>
  <c r="S1850" i="1"/>
  <c r="Y1850" i="1" s="1"/>
  <c r="S2736" i="1"/>
  <c r="Y2736" i="1" s="1"/>
  <c r="S2691" i="1"/>
  <c r="Y2691" i="1" s="1"/>
  <c r="S2445" i="1"/>
  <c r="Y2445" i="1" s="1"/>
  <c r="S2444" i="1"/>
  <c r="Y2444" i="1" s="1"/>
  <c r="S2368" i="1"/>
  <c r="Y2368" i="1" s="1"/>
  <c r="S2218" i="1"/>
  <c r="Y2218" i="1" s="1"/>
  <c r="S2159" i="1"/>
  <c r="S2162" i="1"/>
  <c r="Y2162" i="1" s="1"/>
  <c r="S2032" i="1"/>
  <c r="Y2032" i="1" s="1"/>
  <c r="S1967" i="1"/>
  <c r="Y1967" i="1" s="1"/>
  <c r="S1708" i="1"/>
  <c r="Y1708" i="1" s="1"/>
  <c r="S29" i="1"/>
  <c r="Y29" i="1" s="1"/>
  <c r="S176" i="1"/>
  <c r="Y176" i="1" s="1"/>
  <c r="S2609" i="1"/>
  <c r="Y2609" i="1" s="1"/>
  <c r="S2478" i="1"/>
  <c r="Y2478" i="1" s="1"/>
  <c r="S2074" i="1"/>
  <c r="Y2074" i="1" s="1"/>
  <c r="S1907" i="1"/>
  <c r="Y1907" i="1" s="1"/>
  <c r="S1764" i="1"/>
  <c r="Y1764" i="1" s="1"/>
  <c r="S1445" i="1"/>
  <c r="Y1445" i="1" s="1"/>
  <c r="S1444" i="1"/>
  <c r="Y1444" i="1" s="1"/>
  <c r="S1376" i="1"/>
  <c r="Y1376" i="1" s="1"/>
  <c r="S1218" i="1"/>
  <c r="Y1218" i="1" s="1"/>
  <c r="S2451" i="1"/>
  <c r="Y2451" i="1" s="1"/>
  <c r="S1611" i="1"/>
  <c r="Y1611" i="1" s="1"/>
  <c r="S1085" i="1"/>
  <c r="Y1085" i="1" s="1"/>
  <c r="S1086" i="1"/>
  <c r="Y1086" i="1" s="1"/>
  <c r="S765" i="1"/>
  <c r="Y765" i="1" s="1"/>
  <c r="S1498" i="1"/>
  <c r="Y1498" i="1" s="1"/>
  <c r="S334" i="1"/>
  <c r="S2307" i="1"/>
  <c r="Y2307" i="1" s="1"/>
  <c r="S2305" i="1"/>
  <c r="Y2305" i="1" s="1"/>
  <c r="S2883" i="1"/>
  <c r="Y2883" i="1" s="1"/>
  <c r="S2811" i="1"/>
  <c r="Y2811" i="1" s="1"/>
  <c r="S2559" i="1"/>
  <c r="Y2559" i="1" s="1"/>
  <c r="S2558" i="1"/>
  <c r="Y2558" i="1" s="1"/>
  <c r="S2353" i="1"/>
  <c r="Y2353" i="1" s="1"/>
  <c r="S2202" i="1"/>
  <c r="Y2202" i="1" s="1"/>
  <c r="S2147" i="1"/>
  <c r="Y2147" i="1" s="1"/>
  <c r="S1905" i="1"/>
  <c r="Y1905" i="1" s="1"/>
  <c r="S1874" i="1"/>
  <c r="Y1874" i="1" s="1"/>
  <c r="S1744" i="1"/>
  <c r="Y1744" i="1" s="1"/>
  <c r="S1641" i="1"/>
  <c r="Y1641" i="1" s="1"/>
  <c r="S1505" i="1"/>
  <c r="Y1505" i="1" s="1"/>
  <c r="S1347" i="1"/>
  <c r="Y1347" i="1" s="1"/>
  <c r="S1250" i="1"/>
  <c r="Y1250" i="1" s="1"/>
  <c r="S1200" i="1"/>
  <c r="Y1200" i="1" s="1"/>
  <c r="S954" i="1"/>
  <c r="Y954" i="1" s="1"/>
  <c r="S868" i="1"/>
  <c r="Y868" i="1" s="1"/>
  <c r="S770" i="1"/>
  <c r="Y770" i="1" s="1"/>
  <c r="S615" i="1"/>
  <c r="Y615" i="1" s="1"/>
  <c r="S576" i="1"/>
  <c r="Y576" i="1" s="1"/>
  <c r="S502" i="1"/>
  <c r="Y502" i="1" s="1"/>
  <c r="S456" i="1"/>
  <c r="Y456" i="1" s="1"/>
  <c r="S353" i="1"/>
  <c r="Y353" i="1" s="1"/>
  <c r="S161" i="1"/>
  <c r="Y161" i="1" s="1"/>
  <c r="S96" i="1"/>
  <c r="Y96" i="1" s="1"/>
  <c r="S2794" i="1"/>
  <c r="Y2794" i="1" s="1"/>
  <c r="S2798" i="1"/>
  <c r="Y2798" i="1" s="1"/>
  <c r="S2077" i="1"/>
  <c r="Y2077" i="1" s="1"/>
  <c r="S1310" i="1"/>
  <c r="Y1310" i="1" s="1"/>
  <c r="S1309" i="1"/>
  <c r="Y1309" i="1" s="1"/>
  <c r="S989" i="1"/>
  <c r="Y989" i="1" s="1"/>
  <c r="S1322" i="1"/>
  <c r="Y1322" i="1" s="1"/>
  <c r="S1323" i="1"/>
  <c r="Y1323" i="1" s="1"/>
  <c r="S1946" i="1"/>
  <c r="Y1946" i="1" s="1"/>
  <c r="S1542" i="1"/>
  <c r="Y1542" i="1" s="1"/>
  <c r="S666" i="1"/>
  <c r="Y666" i="1" s="1"/>
  <c r="S665" i="1"/>
  <c r="Y665" i="1" s="1"/>
  <c r="S771" i="1"/>
  <c r="Y771" i="1" s="1"/>
  <c r="S2888" i="1"/>
  <c r="Y2888" i="1" s="1"/>
  <c r="S2310" i="1"/>
  <c r="Y2310" i="1" s="1"/>
  <c r="S2182" i="1"/>
  <c r="Y2182" i="1" s="1"/>
  <c r="S2072" i="1"/>
  <c r="Y2072" i="1" s="1"/>
  <c r="S1928" i="1"/>
  <c r="Y1928" i="1" s="1"/>
  <c r="S1927" i="1"/>
  <c r="Y1927" i="1" s="1"/>
  <c r="S1799" i="1"/>
  <c r="Y1799" i="1" s="1"/>
  <c r="S1509" i="1"/>
  <c r="Y1509" i="1" s="1"/>
  <c r="S1349" i="1"/>
  <c r="Y1349" i="1" s="1"/>
  <c r="S1256" i="1"/>
  <c r="Y1256" i="1" s="1"/>
  <c r="S1111" i="1"/>
  <c r="Y1111" i="1" s="1"/>
  <c r="S1112" i="1"/>
  <c r="Y1112" i="1" s="1"/>
  <c r="S1044" i="1"/>
  <c r="Y1044" i="1" s="1"/>
  <c r="S807" i="1"/>
  <c r="Y807" i="1" s="1"/>
  <c r="S808" i="1"/>
  <c r="Y808" i="1" s="1"/>
  <c r="S582" i="1"/>
  <c r="Y582" i="1" s="1"/>
  <c r="S300" i="1"/>
  <c r="Y300" i="1" s="1"/>
  <c r="S144" i="1"/>
  <c r="S1188" i="1"/>
  <c r="Y1188" i="1" s="1"/>
  <c r="S607" i="1"/>
  <c r="Y607" i="1" s="1"/>
  <c r="S606" i="1"/>
  <c r="Y606" i="1" s="1"/>
  <c r="S358" i="1"/>
  <c r="Y358" i="1" s="1"/>
  <c r="S2126" i="1"/>
  <c r="S1357" i="1"/>
  <c r="Y1357" i="1" s="1"/>
  <c r="S590" i="1"/>
  <c r="Y590" i="1" s="1"/>
  <c r="S589" i="1"/>
  <c r="Y589" i="1" s="1"/>
  <c r="S604" i="1"/>
  <c r="Y604" i="1" s="1"/>
  <c r="S2762" i="1"/>
  <c r="Y2762" i="1" s="1"/>
  <c r="S683" i="1"/>
  <c r="Y683" i="1" s="1"/>
  <c r="S681" i="1"/>
  <c r="Y681" i="1" s="1"/>
  <c r="S2273" i="1"/>
  <c r="Y2273" i="1" s="1"/>
  <c r="S2838" i="1"/>
  <c r="Y2838" i="1" s="1"/>
  <c r="S2196" i="1"/>
  <c r="Y2196" i="1" s="1"/>
  <c r="S1670" i="1"/>
  <c r="Y1670" i="1" s="1"/>
  <c r="S1269" i="1"/>
  <c r="Y1269" i="1" s="1"/>
  <c r="S431" i="1"/>
  <c r="Y431" i="1" s="1"/>
  <c r="S365" i="1"/>
  <c r="Y365" i="1" s="1"/>
  <c r="S74" i="1"/>
  <c r="Y74" i="1" s="1"/>
  <c r="S1828" i="1"/>
  <c r="Y1828" i="1" s="1"/>
  <c r="S1829" i="1"/>
  <c r="Y1829" i="1" s="1"/>
  <c r="S1761" i="1"/>
  <c r="S1474" i="1"/>
  <c r="Y1474" i="1" s="1"/>
  <c r="S1419" i="1"/>
  <c r="Y1419" i="1" s="1"/>
  <c r="S1210" i="1"/>
  <c r="Y1210" i="1" s="1"/>
  <c r="S1211" i="1"/>
  <c r="Y1211" i="1" s="1"/>
  <c r="S1124" i="1"/>
  <c r="Y1124" i="1" s="1"/>
  <c r="S1055" i="1"/>
  <c r="Y1055" i="1" s="1"/>
  <c r="S899" i="1"/>
  <c r="Y899" i="1" s="1"/>
  <c r="S736" i="1"/>
  <c r="Y736" i="1" s="1"/>
  <c r="S457" i="1"/>
  <c r="Y457" i="1" s="1"/>
  <c r="S33" i="1"/>
  <c r="Y33" i="1" s="1"/>
  <c r="S2041" i="1"/>
  <c r="Y2041" i="1" s="1"/>
  <c r="S714" i="1"/>
  <c r="Y714" i="1" s="1"/>
  <c r="S2522" i="1"/>
  <c r="T2522" i="1" s="1"/>
  <c r="S2520" i="1"/>
  <c r="Y2520" i="1" s="1"/>
  <c r="S1804" i="1"/>
  <c r="Y1804" i="1" s="1"/>
  <c r="S2787" i="1"/>
  <c r="Y2787" i="1" s="1"/>
  <c r="S2866" i="1"/>
  <c r="S2759" i="1"/>
  <c r="Y2759" i="1" s="1"/>
  <c r="S2246" i="1"/>
  <c r="Y2246" i="1" s="1"/>
  <c r="S2087" i="1"/>
  <c r="Y2087" i="1" s="1"/>
  <c r="S1784" i="1"/>
  <c r="Y1784" i="1" s="1"/>
  <c r="S903" i="1"/>
  <c r="Y903" i="1" s="1"/>
  <c r="S674" i="1"/>
  <c r="Y674" i="1" s="1"/>
  <c r="S675" i="1"/>
  <c r="Y675" i="1" s="1"/>
  <c r="S862" i="1"/>
  <c r="Y862" i="1" s="1"/>
  <c r="S812" i="1"/>
  <c r="Y812" i="1" s="1"/>
  <c r="S1485" i="1"/>
  <c r="Y1485" i="1" s="1"/>
  <c r="S294" i="1"/>
  <c r="Y294" i="1" s="1"/>
  <c r="S2416" i="1"/>
  <c r="Y2416" i="1" s="1"/>
  <c r="S2415" i="1"/>
  <c r="S1889" i="1"/>
  <c r="Y1889" i="1" s="1"/>
  <c r="S1025" i="1"/>
  <c r="Y1025" i="1" s="1"/>
  <c r="S624" i="1"/>
  <c r="Y624" i="1" s="1"/>
  <c r="S326" i="1"/>
  <c r="S2284" i="1"/>
  <c r="Y2284" i="1" s="1"/>
  <c r="S1516" i="1"/>
  <c r="Y1516" i="1" s="1"/>
  <c r="S621" i="1"/>
  <c r="Y621" i="1" s="1"/>
  <c r="S622" i="1"/>
  <c r="Y622" i="1" s="1"/>
  <c r="S2079" i="1"/>
  <c r="S403" i="1"/>
  <c r="Y403" i="1" s="1"/>
  <c r="S402" i="1"/>
  <c r="Y402" i="1" s="1"/>
  <c r="S2666" i="1"/>
  <c r="Y2666" i="1" s="1"/>
  <c r="S260" i="1"/>
  <c r="Y260" i="1" s="1"/>
  <c r="S1593" i="1"/>
  <c r="Y1593" i="1" s="1"/>
  <c r="S2752" i="1"/>
  <c r="Y2752" i="1" s="1"/>
  <c r="S2635" i="1"/>
  <c r="Y2635" i="1" s="1"/>
  <c r="S2512" i="1"/>
  <c r="Y2512" i="1" s="1"/>
  <c r="S2401" i="1"/>
  <c r="S2143" i="1"/>
  <c r="Y2143" i="1" s="1"/>
  <c r="S1939" i="1"/>
  <c r="Y1939" i="1" s="1"/>
  <c r="S1866" i="1"/>
  <c r="Y1866" i="1" s="1"/>
  <c r="S153" i="1"/>
  <c r="Y153" i="1" s="1"/>
  <c r="S413" i="1"/>
  <c r="Y413" i="1" s="1"/>
  <c r="S48" i="1"/>
  <c r="Y48" i="1" s="1"/>
  <c r="S1532" i="1"/>
  <c r="Y1532" i="1" s="1"/>
  <c r="S1533" i="1"/>
  <c r="Y1533" i="1" s="1"/>
  <c r="S2438" i="1"/>
  <c r="Y2438" i="1" s="1"/>
  <c r="S2441" i="1"/>
  <c r="Y2441" i="1" s="1"/>
  <c r="S2291" i="1"/>
  <c r="Y2291" i="1" s="1"/>
  <c r="S2167" i="1"/>
  <c r="S1984" i="1"/>
  <c r="Y1984" i="1" s="1"/>
  <c r="S1933" i="1"/>
  <c r="Y1933" i="1" s="1"/>
  <c r="S1934" i="1"/>
  <c r="Y1934" i="1" s="1"/>
  <c r="S1785" i="1"/>
  <c r="Y1785" i="1" s="1"/>
  <c r="S1700" i="1"/>
  <c r="Y1700" i="1" s="1"/>
  <c r="S1600" i="1"/>
  <c r="Y1600" i="1" s="1"/>
  <c r="S1311" i="1"/>
  <c r="Y1311" i="1" s="1"/>
  <c r="S1191" i="1"/>
  <c r="Y1191" i="1" s="1"/>
  <c r="S2618" i="1"/>
  <c r="S2601" i="1"/>
  <c r="Y2601" i="1" s="1"/>
  <c r="S955" i="1"/>
  <c r="Y955" i="1" s="1"/>
  <c r="S347" i="1"/>
  <c r="Y347" i="1" s="1"/>
  <c r="S2015" i="1"/>
  <c r="Y2015" i="1" s="1"/>
  <c r="S2049" i="1"/>
  <c r="Y2049" i="1" s="1"/>
  <c r="S2050" i="1"/>
  <c r="Y2050" i="1" s="1"/>
  <c r="S1468" i="1"/>
  <c r="Y1468" i="1" s="1"/>
  <c r="S2755" i="1"/>
  <c r="Y2755" i="1" s="1"/>
  <c r="S2670" i="1"/>
  <c r="S2548" i="1"/>
  <c r="Y2548" i="1" s="1"/>
  <c r="S2549" i="1"/>
  <c r="Y2549" i="1" s="1"/>
  <c r="S2515" i="1"/>
  <c r="Y2515" i="1" s="1"/>
  <c r="S2365" i="1"/>
  <c r="Y2365" i="1" s="1"/>
  <c r="S2270" i="1"/>
  <c r="Y2270" i="1" s="1"/>
  <c r="S2138" i="1"/>
  <c r="Y2138" i="1" s="1"/>
  <c r="S2082" i="1"/>
  <c r="Y2082" i="1" s="1"/>
  <c r="S2017" i="1"/>
  <c r="Y2017" i="1" s="1"/>
  <c r="S1941" i="1"/>
  <c r="S1688" i="1"/>
  <c r="Y1688" i="1" s="1"/>
  <c r="S1507" i="1"/>
  <c r="Y1507" i="1" s="1"/>
  <c r="S1431" i="1"/>
  <c r="Y1431" i="1" s="1"/>
  <c r="S1328" i="1"/>
  <c r="Y1328" i="1" s="1"/>
  <c r="S1198" i="1"/>
  <c r="Y1198" i="1" s="1"/>
  <c r="S1088" i="1"/>
  <c r="Y1088" i="1" s="1"/>
  <c r="S1060" i="1"/>
  <c r="Y1060" i="1" s="1"/>
  <c r="S945" i="1"/>
  <c r="Y945" i="1" s="1"/>
  <c r="S897" i="1"/>
  <c r="Y897" i="1" s="1"/>
  <c r="S847" i="1"/>
  <c r="Y847" i="1" s="1"/>
  <c r="S752" i="1"/>
  <c r="Y752" i="1" s="1"/>
  <c r="S673" i="1"/>
  <c r="Y673" i="1" s="1"/>
  <c r="S543" i="1"/>
  <c r="Y543" i="1" s="1"/>
  <c r="S422" i="1"/>
  <c r="Y422" i="1" s="1"/>
  <c r="S317" i="1"/>
  <c r="Y317" i="1" s="1"/>
  <c r="S221" i="1"/>
  <c r="Y221" i="1" s="1"/>
  <c r="S225" i="1"/>
  <c r="Y225" i="1" s="1"/>
  <c r="S62" i="1"/>
  <c r="Y62" i="1" s="1"/>
  <c r="S65" i="1"/>
  <c r="Y65" i="1" s="1"/>
  <c r="S2730" i="1"/>
  <c r="S2396" i="1"/>
  <c r="Y2396" i="1" s="1"/>
  <c r="S1757" i="1"/>
  <c r="Y1757" i="1" s="1"/>
  <c r="S1243" i="1"/>
  <c r="Y1243" i="1" s="1"/>
  <c r="S795" i="1"/>
  <c r="Y795" i="1" s="1"/>
  <c r="S731" i="1"/>
  <c r="Y731" i="1" s="1"/>
  <c r="S1098" i="1"/>
  <c r="Y1098" i="1" s="1"/>
  <c r="S703" i="1"/>
  <c r="Y703" i="1" s="1"/>
  <c r="S702" i="1"/>
  <c r="Y702" i="1" s="1"/>
  <c r="S2696" i="1"/>
  <c r="Y2696" i="1" s="1"/>
  <c r="S2765" i="1"/>
  <c r="Y2765" i="1" s="1"/>
  <c r="S2856" i="1"/>
  <c r="Y2856" i="1" s="1"/>
  <c r="S2664" i="1"/>
  <c r="Y2664" i="1" s="1"/>
  <c r="S2663" i="1"/>
  <c r="Y2663" i="1" s="1"/>
  <c r="S2534" i="1"/>
  <c r="Y2534" i="1" s="1"/>
  <c r="S2296" i="1"/>
  <c r="Y2296" i="1" s="1"/>
  <c r="S2149" i="1"/>
  <c r="Y2149" i="1" s="1"/>
  <c r="S2038" i="1"/>
  <c r="Y2038" i="1" s="1"/>
  <c r="S2039" i="1"/>
  <c r="Y2039" i="1" s="1"/>
  <c r="S1910" i="1"/>
  <c r="S1622" i="1"/>
  <c r="Y1622" i="1" s="1"/>
  <c r="S1623" i="1"/>
  <c r="S1331" i="1"/>
  <c r="Y1331" i="1" s="1"/>
  <c r="S1224" i="1"/>
  <c r="Y1224" i="1" s="1"/>
  <c r="S1139" i="1"/>
  <c r="Y1139" i="1" s="1"/>
  <c r="S1095" i="1"/>
  <c r="Y1095" i="1" s="1"/>
  <c r="S1096" i="1"/>
  <c r="Y1096" i="1" s="1"/>
  <c r="S998" i="1"/>
  <c r="Y998" i="1" s="1"/>
  <c r="S851" i="1"/>
  <c r="Y851" i="1" s="1"/>
  <c r="S790" i="1"/>
  <c r="Y790" i="1" s="1"/>
  <c r="S551" i="1"/>
  <c r="Y551" i="1" s="1"/>
  <c r="S547" i="1"/>
  <c r="Y547" i="1" s="1"/>
  <c r="S207" i="1"/>
  <c r="Y207" i="1" s="1"/>
  <c r="S1171" i="1"/>
  <c r="Y1171" i="1" s="1"/>
  <c r="S995" i="1"/>
  <c r="Y995" i="1" s="1"/>
  <c r="S722" i="1"/>
  <c r="Y722" i="1" s="1"/>
  <c r="S591" i="1"/>
  <c r="Y591" i="1" s="1"/>
  <c r="S130" i="1"/>
  <c r="Y130" i="1" s="1"/>
  <c r="S36" i="1"/>
  <c r="Y36" i="1" s="1"/>
  <c r="S2573" i="1"/>
  <c r="Y2573" i="1" s="1"/>
  <c r="S1293" i="1"/>
  <c r="Y1293" i="1" s="1"/>
  <c r="S782" i="1"/>
  <c r="Y782" i="1" s="1"/>
  <c r="S567" i="1"/>
  <c r="Y567" i="1" s="1"/>
  <c r="S2538" i="1"/>
  <c r="Y2538" i="1" s="1"/>
  <c r="S1666" i="1"/>
  <c r="Y1666" i="1" s="1"/>
  <c r="S2747" i="1"/>
  <c r="Y2747" i="1" s="1"/>
  <c r="S2833" i="1"/>
  <c r="Y2833" i="1" s="1"/>
  <c r="S2790" i="1"/>
  <c r="Y2790" i="1" s="1"/>
  <c r="S2423" i="1"/>
  <c r="Y2423" i="1" s="1"/>
  <c r="S2422" i="1"/>
  <c r="Y2422" i="1" s="1"/>
  <c r="S1591" i="1"/>
  <c r="Y1591" i="1" s="1"/>
  <c r="S1590" i="1"/>
  <c r="Y1590" i="1" s="1"/>
  <c r="S1524" i="1"/>
  <c r="Y1524" i="1" s="1"/>
  <c r="S1521" i="1"/>
  <c r="Y1521" i="1" s="1"/>
  <c r="S1253" i="1"/>
  <c r="Y1253" i="1" s="1"/>
  <c r="S517" i="1"/>
  <c r="Y517" i="1" s="1"/>
  <c r="S426" i="1"/>
  <c r="Y426" i="1" s="1"/>
  <c r="S428" i="1"/>
  <c r="Y428" i="1" s="1"/>
  <c r="S234" i="1"/>
  <c r="Y234" i="1" s="1"/>
  <c r="S139" i="1"/>
  <c r="S43" i="1"/>
  <c r="Y43" i="1" s="1"/>
  <c r="S1809" i="1"/>
  <c r="Y1809" i="1" s="1"/>
  <c r="S1648" i="1"/>
  <c r="Y1648" i="1" s="1"/>
  <c r="S1407" i="1"/>
  <c r="S1345" i="1"/>
  <c r="Y1345" i="1" s="1"/>
  <c r="S1346" i="1"/>
  <c r="Y1346" i="1" s="1"/>
  <c r="S1183" i="1"/>
  <c r="Y1183" i="1" s="1"/>
  <c r="S1152" i="1"/>
  <c r="Y1152" i="1" s="1"/>
  <c r="S1053" i="1"/>
  <c r="T1053" i="1" s="1"/>
  <c r="S975" i="1"/>
  <c r="Y975" i="1" s="1"/>
  <c r="S783" i="1"/>
  <c r="Y783" i="1" s="1"/>
  <c r="S658" i="1"/>
  <c r="Y658" i="1" s="1"/>
  <c r="S609" i="1"/>
  <c r="Y609" i="1" s="1"/>
  <c r="S452" i="1"/>
  <c r="Y452" i="1" s="1"/>
  <c r="S254" i="1"/>
  <c r="Y254" i="1" s="1"/>
  <c r="S257" i="1"/>
  <c r="Y257" i="1" s="1"/>
  <c r="S2639" i="1"/>
  <c r="S2300" i="1"/>
  <c r="Y2300" i="1" s="1"/>
  <c r="S1469" i="1"/>
  <c r="Y1469" i="1" s="1"/>
  <c r="S1148" i="1"/>
  <c r="Y1148" i="1" s="1"/>
  <c r="S2872" i="1"/>
  <c r="S1434" i="1"/>
  <c r="Y1434" i="1" s="1"/>
  <c r="S777" i="1"/>
  <c r="Y777" i="1" s="1"/>
  <c r="S2469" i="1"/>
  <c r="Y2469" i="1" s="1"/>
  <c r="S2470" i="1"/>
  <c r="Y2470" i="1" s="1"/>
  <c r="S2292" i="1"/>
  <c r="Y2292" i="1" s="1"/>
  <c r="S2004" i="1"/>
  <c r="Y2004" i="1" s="1"/>
  <c r="S1639" i="1"/>
  <c r="Y1639" i="1" s="1"/>
  <c r="S1426" i="1"/>
  <c r="Y1426" i="1" s="1"/>
  <c r="S1429" i="1"/>
  <c r="S1174" i="1"/>
  <c r="Y1174" i="1" s="1"/>
  <c r="S871" i="1"/>
  <c r="Y871" i="1" s="1"/>
  <c r="S627" i="1"/>
  <c r="Y627" i="1" s="1"/>
  <c r="S464" i="1"/>
  <c r="Y464" i="1" s="1"/>
  <c r="S940" i="1"/>
  <c r="Y940" i="1" s="1"/>
  <c r="S1887" i="1"/>
  <c r="Y1887" i="1" s="1"/>
  <c r="S1888" i="1"/>
  <c r="Y1888" i="1" s="1"/>
  <c r="S987" i="1"/>
  <c r="S2623" i="1"/>
  <c r="Y2623" i="1" s="1"/>
  <c r="S1618" i="1"/>
  <c r="Y1618" i="1" s="1"/>
  <c r="S816" i="1"/>
  <c r="Y816" i="1" s="1"/>
  <c r="S229" i="1"/>
  <c r="Y229" i="1" s="1"/>
  <c r="S2027" i="1"/>
  <c r="Y2027" i="1" s="1"/>
  <c r="S2541" i="1"/>
  <c r="Y2541" i="1" s="1"/>
  <c r="S2222" i="1"/>
  <c r="Y2222" i="1" s="1"/>
  <c r="S1325" i="1"/>
  <c r="Y1325" i="1" s="1"/>
  <c r="S810" i="1"/>
  <c r="Y810" i="1" s="1"/>
  <c r="S555" i="1"/>
  <c r="Y555" i="1" s="1"/>
  <c r="S1772" i="1"/>
  <c r="Y1772" i="1" s="1"/>
  <c r="S2383" i="1"/>
  <c r="Y2383" i="1" s="1"/>
  <c r="S275" i="1"/>
  <c r="Y275" i="1" s="1"/>
  <c r="S274" i="1"/>
  <c r="Y274" i="1" s="1"/>
  <c r="S2815" i="1"/>
  <c r="Y2815" i="1" s="1"/>
  <c r="S2754" i="1"/>
  <c r="Y2754" i="1" s="1"/>
  <c r="S2612" i="1"/>
  <c r="S2464" i="1"/>
  <c r="Y2464" i="1" s="1"/>
  <c r="S2254" i="1"/>
  <c r="Y2254" i="1" s="1"/>
  <c r="S2255" i="1"/>
  <c r="Y2255" i="1" s="1"/>
  <c r="S2122" i="1"/>
  <c r="Y2122" i="1" s="1"/>
  <c r="S2119" i="1"/>
  <c r="S2059" i="1"/>
  <c r="Y2059" i="1" s="1"/>
  <c r="S2060" i="1"/>
  <c r="Y2060" i="1" s="1"/>
  <c r="S2001" i="1"/>
  <c r="Y2001" i="1" s="1"/>
  <c r="S1914" i="1"/>
  <c r="Y1914" i="1" s="1"/>
  <c r="S25" i="1"/>
  <c r="Y25" i="1" s="1"/>
  <c r="S908" i="1"/>
  <c r="Y908" i="1" s="1"/>
  <c r="S1791" i="1"/>
  <c r="Y1791" i="1" s="1"/>
  <c r="S69" i="1"/>
  <c r="S2889" i="1"/>
  <c r="Y2889" i="1" s="1"/>
  <c r="S2447" i="1"/>
  <c r="Y2447" i="1" s="1"/>
  <c r="S2350" i="1"/>
  <c r="Y2350" i="1" s="1"/>
  <c r="S2089" i="1"/>
  <c r="S1767" i="1"/>
  <c r="Y1767" i="1" s="1"/>
  <c r="S1766" i="1"/>
  <c r="Y1766" i="1" s="1"/>
  <c r="S1555" i="1"/>
  <c r="Y1555" i="1" s="1"/>
  <c r="S1553" i="1"/>
  <c r="Y1553" i="1" s="1"/>
  <c r="S1409" i="1"/>
  <c r="Y1409" i="1" s="1"/>
  <c r="S1295" i="1"/>
  <c r="Y1295" i="1" s="1"/>
  <c r="S2010" i="1"/>
  <c r="Y2010" i="1" s="1"/>
  <c r="S2475" i="1"/>
  <c r="Y2475" i="1" s="1"/>
  <c r="S2486" i="1"/>
  <c r="Y2486" i="1" s="1"/>
  <c r="S841" i="1"/>
  <c r="Y841" i="1" s="1"/>
  <c r="S894" i="1"/>
  <c r="Y894" i="1" s="1"/>
  <c r="S893" i="1"/>
  <c r="Y893" i="1" s="1"/>
  <c r="S2175" i="1"/>
  <c r="Y2175" i="1" s="1"/>
  <c r="S2235" i="1"/>
  <c r="Y2235" i="1" s="1"/>
  <c r="S2800" i="1"/>
  <c r="Y2800" i="1" s="1"/>
  <c r="S2749" i="1"/>
  <c r="Y2749" i="1" s="1"/>
  <c r="S2650" i="1"/>
  <c r="Y2650" i="1" s="1"/>
  <c r="S2651" i="1"/>
  <c r="Y2651" i="1" s="1"/>
  <c r="S2627" i="1"/>
  <c r="Y2627" i="1" s="1"/>
  <c r="S2579" i="1"/>
  <c r="Y2579" i="1" s="1"/>
  <c r="S2492" i="1"/>
  <c r="Y2492" i="1" s="1"/>
  <c r="S2390" i="1"/>
  <c r="S2391" i="1"/>
  <c r="Y2391" i="1" s="1"/>
  <c r="S2243" i="1"/>
  <c r="Y2243" i="1" s="1"/>
  <c r="S2179" i="1"/>
  <c r="Y2179" i="1" s="1"/>
  <c r="S2066" i="1"/>
  <c r="Y2066" i="1" s="1"/>
  <c r="S1940" i="1"/>
  <c r="Y1940" i="1" s="1"/>
  <c r="S1856" i="1"/>
  <c r="Y1856" i="1" s="1"/>
  <c r="S705" i="1"/>
  <c r="Y705" i="1" s="1"/>
  <c r="S708" i="1"/>
  <c r="Y708" i="1" s="1"/>
  <c r="S1672" i="1"/>
  <c r="Y1672" i="1" s="1"/>
  <c r="S1538" i="1"/>
  <c r="Y1538" i="1" s="1"/>
  <c r="S1540" i="1"/>
  <c r="Y1540" i="1" s="1"/>
  <c r="S1541" i="1"/>
  <c r="Y1541" i="1" s="1"/>
  <c r="S1483" i="1"/>
  <c r="S1371" i="1"/>
  <c r="Y1371" i="1" s="1"/>
  <c r="S1212" i="1"/>
  <c r="Y1212" i="1" s="1"/>
  <c r="S1097" i="1"/>
  <c r="Y1097" i="1" s="1"/>
  <c r="S930" i="1"/>
  <c r="S927" i="1"/>
  <c r="Y927" i="1" s="1"/>
  <c r="S833" i="1"/>
  <c r="Y833" i="1" s="1"/>
  <c r="S803" i="1"/>
  <c r="Y803" i="1" s="1"/>
  <c r="S656" i="1"/>
  <c r="Y656" i="1" s="1"/>
  <c r="S560" i="1"/>
  <c r="Y560" i="1" s="1"/>
  <c r="S478" i="1"/>
  <c r="Y478" i="1" s="1"/>
  <c r="S418" i="1"/>
  <c r="Y418" i="1" s="1"/>
  <c r="S135" i="1"/>
  <c r="S70" i="1"/>
  <c r="Y70" i="1" s="1"/>
  <c r="S2206" i="1"/>
  <c r="Y2206" i="1" s="1"/>
  <c r="S1690" i="1"/>
  <c r="Y1690" i="1" s="1"/>
  <c r="S1691" i="1"/>
  <c r="Y1691" i="1" s="1"/>
  <c r="S1180" i="1"/>
  <c r="Y1180" i="1" s="1"/>
  <c r="S1787" i="1"/>
  <c r="Y1787" i="1" s="1"/>
  <c r="S586" i="1"/>
  <c r="Y586" i="1" s="1"/>
  <c r="S583" i="1"/>
  <c r="Y583" i="1" s="1"/>
  <c r="S1923" i="1"/>
  <c r="Y1923" i="1" s="1"/>
  <c r="S2646" i="1"/>
  <c r="Y2646" i="1" s="1"/>
  <c r="S2645" i="1"/>
  <c r="Y2645" i="1" s="1"/>
  <c r="S2231" i="1"/>
  <c r="Y2231" i="1" s="1"/>
  <c r="S2022" i="1"/>
  <c r="Y2022" i="1" s="1"/>
  <c r="S1958" i="1"/>
  <c r="Y1958" i="1" s="1"/>
  <c r="S1846" i="1"/>
  <c r="Y1846" i="1" s="1"/>
  <c r="S1845" i="1"/>
  <c r="Y1845" i="1" s="1"/>
  <c r="S1717" i="1"/>
  <c r="Y1717" i="1" s="1"/>
  <c r="S1335" i="1"/>
  <c r="Y1335" i="1" s="1"/>
  <c r="S1077" i="1"/>
  <c r="Y1077" i="1" s="1"/>
  <c r="S980" i="1"/>
  <c r="Y980" i="1" s="1"/>
  <c r="S821" i="1"/>
  <c r="Y821" i="1" s="1"/>
  <c r="S614" i="1"/>
  <c r="Y614" i="1" s="1"/>
  <c r="S519" i="1"/>
  <c r="Y519" i="1" s="1"/>
  <c r="S1142" i="1"/>
  <c r="Y1142" i="1" s="1"/>
  <c r="S1102" i="1"/>
  <c r="Y1102" i="1" s="1"/>
  <c r="S636" i="1"/>
  <c r="Y636" i="1" s="1"/>
  <c r="S530" i="1"/>
  <c r="Y530" i="1" s="1"/>
  <c r="S388" i="1"/>
  <c r="Y388" i="1" s="1"/>
  <c r="S103" i="1"/>
  <c r="Y103" i="1" s="1"/>
  <c r="S1742" i="1"/>
  <c r="Y1742" i="1" s="1"/>
  <c r="S1229" i="1"/>
  <c r="Y1229" i="1" s="1"/>
  <c r="S1230" i="1"/>
  <c r="Y1230" i="1" s="1"/>
  <c r="S2281" i="1"/>
  <c r="Y2281" i="1" s="1"/>
  <c r="S1815" i="1"/>
  <c r="Y1815" i="1" s="1"/>
  <c r="S1513" i="1"/>
  <c r="Y1513" i="1" s="1"/>
  <c r="S1563" i="1"/>
  <c r="Y1563" i="1" s="1"/>
  <c r="S2427" i="1"/>
  <c r="Y2427" i="1" s="1"/>
  <c r="S2885" i="1"/>
  <c r="Y2885" i="1" s="1"/>
  <c r="S2499" i="1"/>
  <c r="Y2499" i="1" s="1"/>
  <c r="S1734" i="1"/>
  <c r="Y1734" i="1" s="1"/>
  <c r="S1222" i="1"/>
  <c r="Y1222" i="1" s="1"/>
  <c r="S933" i="1"/>
  <c r="Y933" i="1" s="1"/>
  <c r="S394" i="1"/>
  <c r="Y394" i="1" s="1"/>
  <c r="S302" i="1"/>
  <c r="Y302" i="1" s="1"/>
  <c r="S204" i="1"/>
  <c r="Y204" i="1" s="1"/>
  <c r="S1843" i="1"/>
  <c r="Y1843" i="1" s="1"/>
  <c r="S1795" i="1"/>
  <c r="Y1795" i="1" s="1"/>
  <c r="S1586" i="1"/>
  <c r="Y1586" i="1" s="1"/>
  <c r="S1438" i="1"/>
  <c r="Y1438" i="1" s="1"/>
  <c r="S1395" i="1"/>
  <c r="Y1395" i="1" s="1"/>
  <c r="S1393" i="1"/>
  <c r="Y1393" i="1" s="1"/>
  <c r="S1275" i="1"/>
  <c r="Y1275" i="1" s="1"/>
  <c r="S1274" i="1"/>
  <c r="Y1274" i="1" s="1"/>
  <c r="S1185" i="1"/>
  <c r="Y1185" i="1" s="1"/>
  <c r="S1034" i="1"/>
  <c r="Y1034" i="1" s="1"/>
  <c r="S1035" i="1"/>
  <c r="Y1035" i="1" s="1"/>
  <c r="S1029" i="1"/>
  <c r="Y1029" i="1" s="1"/>
  <c r="S1007" i="1"/>
  <c r="Y1007" i="1" s="1"/>
  <c r="S888" i="1"/>
  <c r="Y888" i="1" s="1"/>
  <c r="S760" i="1"/>
  <c r="Y760" i="1" s="1"/>
  <c r="S487" i="1"/>
  <c r="S483" i="1"/>
  <c r="Y483" i="1" s="1"/>
  <c r="S360" i="1"/>
  <c r="Y360" i="1" s="1"/>
  <c r="S98" i="1"/>
  <c r="Y98" i="1" s="1"/>
  <c r="S2830" i="1"/>
  <c r="Y2830" i="1" s="1"/>
  <c r="S1661" i="1"/>
  <c r="Y1661" i="1" s="1"/>
  <c r="S1020" i="1"/>
  <c r="Y1020" i="1" s="1"/>
  <c r="S509" i="1"/>
  <c r="Y509" i="1" s="1"/>
  <c r="S1258" i="1"/>
  <c r="Y1258" i="1" s="1"/>
  <c r="S924" i="1"/>
  <c r="Y924" i="1" s="1"/>
  <c r="S1285" i="1"/>
  <c r="Y1285" i="1" s="1"/>
  <c r="S1490" i="1"/>
  <c r="Y1490" i="1" s="1"/>
  <c r="S1493" i="1"/>
  <c r="S962" i="1"/>
  <c r="Y962" i="1" s="1"/>
  <c r="S967" i="1"/>
  <c r="Y967" i="1" s="1"/>
  <c r="S725" i="1"/>
  <c r="Y725" i="1" s="1"/>
  <c r="S537" i="1"/>
  <c r="Y537" i="1" s="1"/>
  <c r="S536" i="1"/>
  <c r="Y536" i="1" s="1"/>
  <c r="S458" i="1"/>
  <c r="Y458" i="1" s="1"/>
  <c r="E10" i="2"/>
  <c r="E6" i="2"/>
  <c r="E11" i="2"/>
  <c r="E7" i="2"/>
  <c r="E12" i="2"/>
  <c r="E8" i="2"/>
  <c r="E4" i="2"/>
  <c r="E13" i="2"/>
  <c r="E9" i="2"/>
  <c r="E5" i="2"/>
  <c r="E17" i="2"/>
  <c r="E3" i="2"/>
  <c r="E14" i="2"/>
  <c r="E15" i="2"/>
  <c r="E16" i="2" s="1"/>
  <c r="E18" i="2" s="1"/>
  <c r="T5" i="1" l="1"/>
  <c r="T6" i="1" s="1"/>
  <c r="T7" i="1" s="1"/>
  <c r="T8" i="1" s="1"/>
  <c r="T9" i="1" s="1"/>
  <c r="T10" i="1" s="1"/>
  <c r="T11" i="1" s="1"/>
  <c r="T12" i="1" s="1"/>
  <c r="T13" i="1" s="1"/>
  <c r="T14" i="1" s="1"/>
  <c r="T15" i="1" s="1"/>
  <c r="T16" i="1" s="1"/>
  <c r="T17" i="1" s="1"/>
  <c r="T18" i="1" s="1"/>
  <c r="T19" i="1" s="1"/>
  <c r="T20" i="1" s="1"/>
  <c r="T21" i="1" s="1"/>
  <c r="T22" i="1" s="1"/>
  <c r="T23" i="1" s="1"/>
  <c r="Y116" i="1"/>
  <c r="Y1644" i="1"/>
  <c r="Y2355" i="1"/>
  <c r="Y69" i="1"/>
  <c r="Y2003" i="1"/>
  <c r="Y112" i="1"/>
  <c r="Y251" i="1"/>
  <c r="Y1847" i="1"/>
  <c r="Y2836" i="1"/>
  <c r="Y2079" i="1"/>
  <c r="Y334" i="1"/>
  <c r="Y2005" i="1"/>
  <c r="Y778" i="1"/>
  <c r="Y999" i="1"/>
  <c r="Y1596" i="1"/>
  <c r="Y2615" i="1"/>
  <c r="Y942" i="1"/>
  <c r="Y2397" i="1"/>
  <c r="Y2518" i="1"/>
  <c r="Y53" i="1"/>
  <c r="Y12" i="1"/>
  <c r="Y988" i="1"/>
  <c r="Y252" i="1"/>
  <c r="Y1715" i="1"/>
  <c r="Y337" i="1"/>
  <c r="Y901" i="1"/>
  <c r="Y982" i="1"/>
  <c r="Y2106" i="1"/>
  <c r="Y2418" i="1"/>
  <c r="Y2728" i="1"/>
  <c r="Y1841" i="1"/>
  <c r="Y495" i="1"/>
  <c r="Y1478" i="1"/>
  <c r="Y1595" i="1"/>
  <c r="Y170" i="1"/>
  <c r="Y1706" i="1"/>
  <c r="Y1014" i="1"/>
  <c r="Y2739" i="1"/>
  <c r="Y2408" i="1"/>
  <c r="Y2406" i="1"/>
  <c r="Y487" i="1"/>
  <c r="Y2415" i="1"/>
  <c r="Y898" i="1"/>
  <c r="Y149" i="1"/>
  <c r="Y2618" i="1"/>
  <c r="Y2662" i="1"/>
  <c r="Y2331" i="1"/>
  <c r="Y191" i="1"/>
  <c r="Y987" i="1"/>
  <c r="Y1429" i="1"/>
  <c r="Y1623" i="1"/>
  <c r="Y2167" i="1"/>
  <c r="Y324" i="1"/>
  <c r="Y1679" i="1"/>
  <c r="Y1010" i="1"/>
  <c r="Y136" i="1"/>
  <c r="Y1406" i="1"/>
  <c r="Y1750" i="1"/>
  <c r="Y66" i="1"/>
  <c r="Y993" i="1"/>
  <c r="Y2667" i="1"/>
  <c r="Y1264" i="1"/>
  <c r="Y1045" i="1"/>
  <c r="Y1637" i="1"/>
  <c r="Y2309" i="1"/>
  <c r="Y986" i="1"/>
  <c r="Y1745" i="1"/>
  <c r="Y335" i="1"/>
  <c r="Y2161" i="1"/>
  <c r="Y2369" i="1"/>
  <c r="Y1852" i="1"/>
  <c r="Y809" i="1"/>
  <c r="Y890" i="1"/>
  <c r="Y1377" i="1"/>
  <c r="Y1463" i="1"/>
  <c r="Y2332" i="1"/>
  <c r="Y1629" i="1"/>
  <c r="Y1968" i="1"/>
  <c r="Y1971" i="1"/>
  <c r="Y1002" i="1"/>
  <c r="Y58" i="1"/>
  <c r="Y2115" i="1"/>
  <c r="Y241" i="1"/>
  <c r="Y54" i="1"/>
  <c r="Y120" i="1"/>
  <c r="Y307" i="1"/>
  <c r="Y2412" i="1"/>
  <c r="Y2401" i="1"/>
  <c r="Y2522" i="1"/>
  <c r="Y144" i="1"/>
  <c r="Y2159" i="1"/>
  <c r="Y1901" i="1"/>
  <c r="Y2405" i="1"/>
  <c r="Y1423" i="1"/>
  <c r="Y996" i="1"/>
  <c r="Y2727" i="1"/>
  <c r="Y774" i="1"/>
  <c r="Y432" i="1"/>
  <c r="Y44" i="1"/>
  <c r="Y2837" i="1"/>
  <c r="Y166" i="1"/>
  <c r="Y895" i="1"/>
  <c r="Y1707" i="1"/>
  <c r="Y2119" i="1"/>
  <c r="Y1407" i="1"/>
  <c r="Y139" i="1"/>
  <c r="Y1910" i="1"/>
  <c r="Y2670" i="1"/>
  <c r="Y2576" i="1"/>
  <c r="Y2394" i="1"/>
  <c r="Y1013" i="1"/>
  <c r="Y23" i="1"/>
  <c r="Y2720" i="1"/>
  <c r="Y1999" i="1"/>
  <c r="Y1938" i="1"/>
  <c r="Y73" i="1"/>
  <c r="Y326" i="1"/>
  <c r="Y2866" i="1"/>
  <c r="Y1761" i="1"/>
  <c r="Y2126" i="1"/>
  <c r="Y1969" i="1"/>
  <c r="Y813" i="1"/>
  <c r="Y45" i="1"/>
  <c r="Y1621" i="1"/>
  <c r="Y1416" i="1"/>
  <c r="Y836" i="1"/>
  <c r="Y109" i="1"/>
  <c r="Y2132" i="1"/>
  <c r="Y1913" i="1"/>
  <c r="Y1226" i="1"/>
  <c r="Y1754" i="1"/>
  <c r="Y489" i="1"/>
  <c r="Y2083" i="1"/>
  <c r="Y1466" i="1"/>
  <c r="Y1930" i="1"/>
  <c r="Y2521" i="1"/>
  <c r="Y2636" i="1"/>
  <c r="Y2070" i="1"/>
  <c r="Y2612" i="1"/>
  <c r="Y2120" i="1"/>
  <c r="Y856" i="1"/>
  <c r="Y1268" i="1"/>
  <c r="Y1265" i="1"/>
  <c r="Y1017" i="1"/>
  <c r="Y1633" i="1"/>
  <c r="Y2326" i="1"/>
  <c r="Y1961" i="1"/>
  <c r="Y1834" i="1"/>
  <c r="Y2324" i="1"/>
  <c r="Y2495" i="1"/>
  <c r="Y46" i="1"/>
  <c r="Y1993" i="1"/>
  <c r="Y1422" i="1"/>
  <c r="Y835" i="1"/>
  <c r="Y250" i="1"/>
  <c r="Y935" i="1"/>
  <c r="Y143" i="1"/>
  <c r="Y1636" i="1"/>
  <c r="Y1640" i="1"/>
  <c r="Y57" i="1"/>
  <c r="Y135" i="1"/>
  <c r="Y930" i="1"/>
  <c r="Y2390" i="1"/>
  <c r="Y1998" i="1"/>
  <c r="Y2494" i="1"/>
  <c r="Y1932" i="1"/>
  <c r="Y2614" i="1"/>
  <c r="Y2125" i="1"/>
  <c r="Y2437" i="1"/>
  <c r="Y1945" i="1"/>
  <c r="Y1956" i="1"/>
  <c r="Y920" i="1"/>
  <c r="Y1168" i="1"/>
  <c r="Y1576" i="1"/>
  <c r="Y2099" i="1"/>
  <c r="Y1000" i="1"/>
  <c r="Y336" i="1"/>
  <c r="Y2100" i="1"/>
  <c r="Y2399" i="1"/>
  <c r="Y2102" i="1"/>
  <c r="Y1997" i="1"/>
  <c r="Y1052" i="1"/>
  <c r="Y923" i="1"/>
  <c r="Y1225" i="1"/>
  <c r="Y902" i="1"/>
  <c r="Y68" i="1"/>
  <c r="Y906" i="1"/>
  <c r="Y255" i="1"/>
  <c r="Y2421" i="1"/>
  <c r="Y2565" i="1"/>
  <c r="Y114" i="1"/>
  <c r="Y137" i="1"/>
  <c r="Y1842" i="1"/>
  <c r="Y1413" i="1"/>
  <c r="Y1949" i="1"/>
  <c r="Y1760" i="1"/>
  <c r="Y1046" i="1"/>
  <c r="Y1642" i="1"/>
  <c r="Y2093" i="1"/>
  <c r="Y1572" i="1"/>
  <c r="Y1995" i="1"/>
  <c r="Y1493" i="1"/>
  <c r="Y1483" i="1"/>
  <c r="Y2089" i="1"/>
  <c r="Y13" i="1"/>
  <c r="Y56" i="1"/>
  <c r="Y1839" i="1"/>
  <c r="Y1481" i="1"/>
  <c r="Y2253" i="1"/>
  <c r="Y2124" i="1"/>
  <c r="Y2414" i="1"/>
  <c r="Y51" i="1"/>
  <c r="Y11" i="1"/>
  <c r="Y2876" i="1"/>
  <c r="Y1417" i="1"/>
  <c r="Y2101" i="1"/>
  <c r="Y918" i="1"/>
  <c r="Y1902" i="1"/>
  <c r="Y2103" i="1"/>
  <c r="Y63" i="1"/>
  <c r="Y1059" i="1"/>
  <c r="Y2363" i="1"/>
  <c r="Y2872" i="1"/>
  <c r="Y2639" i="1"/>
  <c r="Y1053" i="1"/>
  <c r="Y2730" i="1"/>
  <c r="Y1941" i="1"/>
  <c r="Y2201" i="1"/>
  <c r="Y859" i="1"/>
  <c r="Y1479" i="1"/>
  <c r="Y1756" i="1"/>
  <c r="Y2740" i="1"/>
  <c r="Y1646" i="1"/>
  <c r="Y1759" i="1"/>
  <c r="Y983" i="1"/>
  <c r="Y1638" i="1"/>
  <c r="Y776" i="1"/>
  <c r="Y775" i="1"/>
  <c r="Y2631" i="1"/>
  <c r="Y1793" i="1"/>
  <c r="Y2257" i="1"/>
  <c r="Y1001" i="1"/>
  <c r="Y1471" i="1"/>
  <c r="Y1832" i="1"/>
  <c r="Y2786" i="1"/>
  <c r="Y2420" i="1"/>
  <c r="Y249" i="1"/>
  <c r="Y2361" i="1"/>
  <c r="Y1358" i="1"/>
  <c r="T24" i="1"/>
  <c r="T25" i="1" s="1"/>
  <c r="T26" i="1" s="1"/>
  <c r="T27" i="1" s="1"/>
  <c r="T28" i="1" s="1"/>
  <c r="T29" i="1" s="1"/>
  <c r="T30" i="1" s="1"/>
  <c r="T31" i="1" s="1"/>
  <c r="T32" i="1" s="1"/>
  <c r="T33" i="1" s="1"/>
  <c r="T34" i="1" s="1"/>
  <c r="T35" i="1" s="1"/>
  <c r="T36" i="1" s="1"/>
  <c r="T37" i="1" s="1"/>
  <c r="T38" i="1" s="1"/>
  <c r="T39" i="1" s="1"/>
  <c r="T40" i="1" s="1"/>
  <c r="T41" i="1" s="1"/>
  <c r="T42" i="1" s="1"/>
  <c r="T43" i="1" s="1"/>
  <c r="T44" i="1" s="1"/>
  <c r="T45" i="1" s="1"/>
  <c r="T46" i="1" s="1"/>
  <c r="T47" i="1" s="1"/>
  <c r="T48" i="1" s="1"/>
  <c r="T49" i="1" s="1"/>
  <c r="T50" i="1" s="1"/>
  <c r="T51" i="1" s="1"/>
  <c r="T52" i="1" s="1"/>
  <c r="T53" i="1" s="1"/>
  <c r="T54" i="1" s="1"/>
  <c r="T55" i="1" s="1"/>
  <c r="T56" i="1" s="1"/>
  <c r="T57" i="1" s="1"/>
  <c r="T58" i="1" s="1"/>
  <c r="T59" i="1" s="1"/>
  <c r="T60" i="1" s="1"/>
  <c r="T61" i="1" s="1"/>
  <c r="T62" i="1" s="1"/>
  <c r="T63" i="1" s="1"/>
  <c r="T64" i="1" s="1"/>
  <c r="T65" i="1" s="1"/>
  <c r="T66" i="1" s="1"/>
  <c r="T67" i="1" s="1"/>
  <c r="T68" i="1" s="1"/>
  <c r="T69" i="1" s="1"/>
  <c r="T70" i="1" s="1"/>
  <c r="T71" i="1" s="1"/>
  <c r="T72" i="1" s="1"/>
  <c r="T73" i="1" s="1"/>
  <c r="T74" i="1" s="1"/>
  <c r="T75" i="1" s="1"/>
  <c r="T76" i="1" s="1"/>
  <c r="T77" i="1" s="1"/>
  <c r="T78" i="1" s="1"/>
  <c r="T79" i="1" s="1"/>
  <c r="T80" i="1" s="1"/>
  <c r="T81" i="1" s="1"/>
  <c r="T82" i="1" s="1"/>
  <c r="T83" i="1" s="1"/>
  <c r="T84" i="1" s="1"/>
  <c r="T85" i="1" s="1"/>
  <c r="T86" i="1" s="1"/>
  <c r="T87" i="1" s="1"/>
  <c r="T88" i="1" s="1"/>
  <c r="T89" i="1" s="1"/>
  <c r="T90" i="1" s="1"/>
  <c r="T91" i="1" s="1"/>
  <c r="T92" i="1" s="1"/>
  <c r="T93" i="1" s="1"/>
  <c r="T94" i="1" s="1"/>
  <c r="T95" i="1" s="1"/>
  <c r="T96" i="1" s="1"/>
  <c r="T97" i="1" s="1"/>
  <c r="T98" i="1" s="1"/>
  <c r="T99" i="1" s="1"/>
  <c r="T100" i="1" s="1"/>
  <c r="T955" i="1"/>
  <c r="T956" i="1" s="1"/>
  <c r="T957" i="1" s="1"/>
  <c r="T958" i="1" s="1"/>
  <c r="T959" i="1" s="1"/>
  <c r="T960" i="1" s="1"/>
  <c r="T961" i="1" s="1"/>
  <c r="T962" i="1" s="1"/>
  <c r="T963" i="1" s="1"/>
  <c r="T964" i="1" s="1"/>
  <c r="T965" i="1" s="1"/>
  <c r="T966" i="1" s="1"/>
  <c r="T967" i="1" s="1"/>
  <c r="T968" i="1" s="1"/>
  <c r="T969" i="1" s="1"/>
  <c r="T970" i="1" s="1"/>
  <c r="T971" i="1" s="1"/>
  <c r="T972" i="1" s="1"/>
  <c r="T973" i="1" s="1"/>
  <c r="T974" i="1" s="1"/>
  <c r="T975" i="1" s="1"/>
  <c r="T976" i="1" s="1"/>
  <c r="T977" i="1" s="1"/>
  <c r="T978" i="1" s="1"/>
  <c r="T979" i="1" s="1"/>
  <c r="T980" i="1" s="1"/>
  <c r="T981" i="1" s="1"/>
  <c r="T982" i="1" s="1"/>
  <c r="T983" i="1" s="1"/>
  <c r="T984" i="1" s="1"/>
  <c r="T985" i="1" s="1"/>
  <c r="T986" i="1" s="1"/>
  <c r="T987" i="1" s="1"/>
  <c r="T988" i="1" s="1"/>
  <c r="T989" i="1" s="1"/>
  <c r="T990" i="1" s="1"/>
  <c r="T991" i="1" s="1"/>
  <c r="T992" i="1" s="1"/>
  <c r="T993" i="1" s="1"/>
  <c r="T994" i="1" s="1"/>
  <c r="T995" i="1" s="1"/>
  <c r="T996" i="1" s="1"/>
  <c r="T997" i="1" s="1"/>
  <c r="T998" i="1" s="1"/>
  <c r="T999" i="1" s="1"/>
  <c r="T1000" i="1" s="1"/>
  <c r="T1001" i="1" s="1"/>
  <c r="T1002" i="1" s="1"/>
  <c r="T1003" i="1" s="1"/>
  <c r="T1004" i="1" s="1"/>
  <c r="T1005" i="1" s="1"/>
  <c r="T1006" i="1" s="1"/>
  <c r="T1007" i="1" s="1"/>
  <c r="T1008" i="1" s="1"/>
  <c r="T1009" i="1" s="1"/>
  <c r="T1010" i="1" s="1"/>
  <c r="T1011" i="1" s="1"/>
  <c r="T1012" i="1" s="1"/>
  <c r="T1013" i="1" s="1"/>
  <c r="T1014" i="1" s="1"/>
  <c r="T1015" i="1" s="1"/>
  <c r="T1016" i="1" s="1"/>
  <c r="T1017" i="1" s="1"/>
  <c r="T1018" i="1" s="1"/>
  <c r="T1019" i="1" s="1"/>
  <c r="T1020" i="1" s="1"/>
  <c r="T1021" i="1" s="1"/>
  <c r="T1022" i="1" s="1"/>
  <c r="T1023" i="1" s="1"/>
  <c r="T1024" i="1" s="1"/>
  <c r="T1025" i="1" s="1"/>
  <c r="T1026" i="1" s="1"/>
  <c r="T1027" i="1" s="1"/>
  <c r="T1028" i="1" s="1"/>
  <c r="T1029" i="1" s="1"/>
  <c r="T1030" i="1" s="1"/>
  <c r="T1031" i="1" s="1"/>
  <c r="T1032" i="1" s="1"/>
  <c r="T1033" i="1" s="1"/>
  <c r="T1034" i="1" s="1"/>
  <c r="T1035" i="1" s="1"/>
  <c r="T1036" i="1" s="1"/>
  <c r="T1037" i="1" s="1"/>
  <c r="T1038" i="1" s="1"/>
  <c r="T1039" i="1" s="1"/>
  <c r="T1040" i="1" s="1"/>
  <c r="T1041" i="1" s="1"/>
  <c r="T1042" i="1" s="1"/>
  <c r="T1043" i="1" s="1"/>
  <c r="T1044" i="1" s="1"/>
  <c r="T1045" i="1" s="1"/>
  <c r="T1046" i="1" s="1"/>
  <c r="T1047" i="1" s="1"/>
  <c r="T1048" i="1" s="1"/>
  <c r="T1049" i="1" s="1"/>
  <c r="T1050" i="1" s="1"/>
  <c r="T1054" i="1"/>
  <c r="T1055" i="1" s="1"/>
  <c r="T1056" i="1" s="1"/>
  <c r="T1057" i="1" s="1"/>
  <c r="T1058" i="1" s="1"/>
  <c r="T1059" i="1" s="1"/>
  <c r="T1060" i="1" s="1"/>
  <c r="T1061" i="1" s="1"/>
  <c r="T1062" i="1" s="1"/>
  <c r="T1063" i="1" s="1"/>
  <c r="T1064" i="1" s="1"/>
  <c r="T1065" i="1" s="1"/>
  <c r="T1066" i="1" s="1"/>
  <c r="T1067" i="1" s="1"/>
  <c r="T1068" i="1" s="1"/>
  <c r="T1069" i="1" s="1"/>
  <c r="T1070" i="1" s="1"/>
  <c r="T1071" i="1" s="1"/>
  <c r="T1072" i="1" s="1"/>
  <c r="T1073" i="1" s="1"/>
  <c r="T1074" i="1" s="1"/>
  <c r="T1075" i="1" s="1"/>
  <c r="T1076" i="1" s="1"/>
  <c r="T1077" i="1" s="1"/>
  <c r="T1078" i="1" s="1"/>
  <c r="T1079" i="1" s="1"/>
  <c r="T1080" i="1" s="1"/>
  <c r="T1081" i="1" s="1"/>
  <c r="T1082" i="1" s="1"/>
  <c r="T1083" i="1" s="1"/>
  <c r="T1084" i="1" s="1"/>
  <c r="T1085" i="1" s="1"/>
  <c r="T1086" i="1" s="1"/>
  <c r="T1087" i="1" s="1"/>
  <c r="T1088" i="1" s="1"/>
  <c r="T1089" i="1" s="1"/>
  <c r="T1090" i="1" s="1"/>
  <c r="T1091" i="1" s="1"/>
  <c r="T1092" i="1" s="1"/>
  <c r="T1093" i="1" s="1"/>
  <c r="T1094" i="1" s="1"/>
  <c r="T1095" i="1" s="1"/>
  <c r="T1096" i="1" s="1"/>
  <c r="T1097" i="1" s="1"/>
  <c r="T1098" i="1" s="1"/>
  <c r="T1099" i="1" s="1"/>
  <c r="T1100" i="1" s="1"/>
  <c r="T1101" i="1" s="1"/>
  <c r="T1102" i="1" s="1"/>
  <c r="T1103" i="1" s="1"/>
  <c r="T1104" i="1" s="1"/>
  <c r="T1105" i="1" s="1"/>
  <c r="T1106" i="1" s="1"/>
  <c r="T1107" i="1" s="1"/>
  <c r="T1108" i="1" s="1"/>
  <c r="T1109" i="1" s="1"/>
  <c r="T1110" i="1" s="1"/>
  <c r="T1111" i="1" s="1"/>
  <c r="T1112" i="1" s="1"/>
  <c r="T1113" i="1" s="1"/>
  <c r="T1114" i="1" s="1"/>
  <c r="T1115" i="1" s="1"/>
  <c r="T1116" i="1" s="1"/>
  <c r="T1117" i="1" s="1"/>
  <c r="T1118" i="1" s="1"/>
  <c r="T1119" i="1" s="1"/>
  <c r="T1120" i="1" s="1"/>
  <c r="T1121" i="1" s="1"/>
  <c r="T1122" i="1" s="1"/>
  <c r="T1123" i="1" s="1"/>
  <c r="T1124" i="1" s="1"/>
  <c r="T1125" i="1" s="1"/>
  <c r="T1126" i="1" s="1"/>
  <c r="T1127" i="1" s="1"/>
  <c r="T1128" i="1" s="1"/>
  <c r="T1129" i="1" s="1"/>
  <c r="T1130" i="1" s="1"/>
  <c r="T1131" i="1" s="1"/>
  <c r="T1132" i="1" s="1"/>
  <c r="T1133" i="1" s="1"/>
  <c r="T1134" i="1" s="1"/>
  <c r="T1135" i="1" s="1"/>
  <c r="T1136" i="1" s="1"/>
  <c r="T1137" i="1" s="1"/>
  <c r="T1138" i="1" s="1"/>
  <c r="T1139" i="1" s="1"/>
  <c r="T1140" i="1" s="1"/>
  <c r="T1141" i="1" s="1"/>
  <c r="T1142" i="1" s="1"/>
  <c r="T1143" i="1" s="1"/>
  <c r="T1144" i="1" s="1"/>
  <c r="T1145" i="1" s="1"/>
  <c r="T1146" i="1" s="1"/>
  <c r="T1147" i="1" s="1"/>
  <c r="T1148" i="1" s="1"/>
  <c r="T1149" i="1" s="1"/>
  <c r="T1150" i="1" s="1"/>
  <c r="T1151" i="1" s="1"/>
  <c r="T1152" i="1" s="1"/>
  <c r="T1153" i="1" s="1"/>
  <c r="T1154" i="1" s="1"/>
  <c r="T1155" i="1" s="1"/>
  <c r="T1156" i="1" s="1"/>
  <c r="T1157" i="1" s="1"/>
  <c r="T1158" i="1" s="1"/>
  <c r="T1159" i="1" s="1"/>
  <c r="T1160" i="1" s="1"/>
  <c r="T1161" i="1" s="1"/>
  <c r="T1162" i="1" s="1"/>
  <c r="T1163" i="1" s="1"/>
  <c r="T1164" i="1" s="1"/>
  <c r="T1165" i="1" s="1"/>
  <c r="T1166" i="1" s="1"/>
  <c r="T1167" i="1" s="1"/>
  <c r="T1168" i="1" s="1"/>
  <c r="T1169" i="1" s="1"/>
  <c r="T1170" i="1" s="1"/>
  <c r="T1171" i="1" s="1"/>
  <c r="T1172" i="1" s="1"/>
  <c r="T1173" i="1" s="1"/>
  <c r="T1174" i="1" s="1"/>
  <c r="T1175" i="1" s="1"/>
  <c r="T1176" i="1" s="1"/>
  <c r="T1177" i="1" s="1"/>
  <c r="T1178" i="1" s="1"/>
  <c r="T1179" i="1" s="1"/>
  <c r="T1180" i="1" s="1"/>
  <c r="T1181" i="1" s="1"/>
  <c r="T1182" i="1" s="1"/>
  <c r="T1183" i="1" s="1"/>
  <c r="T1184" i="1" s="1"/>
  <c r="T1185" i="1" s="1"/>
  <c r="T1186" i="1" s="1"/>
  <c r="T1187" i="1" s="1"/>
  <c r="T1188" i="1" s="1"/>
  <c r="T1189" i="1" s="1"/>
  <c r="T1190" i="1" s="1"/>
  <c r="T1191" i="1" s="1"/>
  <c r="T1192" i="1" s="1"/>
  <c r="T1193" i="1" s="1"/>
  <c r="T1194" i="1" s="1"/>
  <c r="T1195" i="1" s="1"/>
  <c r="T1196" i="1" s="1"/>
  <c r="T1197" i="1" s="1"/>
  <c r="T1198" i="1" s="1"/>
  <c r="T1199" i="1" s="1"/>
  <c r="T1200" i="1" s="1"/>
  <c r="T1201" i="1" s="1"/>
  <c r="T1202" i="1" s="1"/>
  <c r="T1203" i="1" s="1"/>
  <c r="T1204" i="1" s="1"/>
  <c r="T1205" i="1" s="1"/>
  <c r="T1206" i="1" s="1"/>
  <c r="T1207" i="1" s="1"/>
  <c r="T1208" i="1" s="1"/>
  <c r="T1209" i="1" s="1"/>
  <c r="T1210" i="1" s="1"/>
  <c r="T1211" i="1" s="1"/>
  <c r="T1212" i="1" s="1"/>
  <c r="T1213" i="1" s="1"/>
  <c r="T1214" i="1" s="1"/>
  <c r="T1215" i="1" s="1"/>
  <c r="T1216" i="1" s="1"/>
  <c r="T1217" i="1" s="1"/>
  <c r="T1218" i="1" s="1"/>
  <c r="T1219" i="1" s="1"/>
  <c r="T1220" i="1" s="1"/>
  <c r="T1221" i="1" s="1"/>
  <c r="T1222" i="1" s="1"/>
  <c r="T1223" i="1" s="1"/>
  <c r="T1224" i="1" s="1"/>
  <c r="T1225" i="1" s="1"/>
  <c r="T1226" i="1" s="1"/>
  <c r="T1227" i="1" s="1"/>
  <c r="T1228" i="1" s="1"/>
  <c r="T1229" i="1" s="1"/>
  <c r="T1230" i="1" s="1"/>
  <c r="T1231" i="1" s="1"/>
  <c r="T1232" i="1" s="1"/>
  <c r="T1233" i="1" s="1"/>
  <c r="T1234" i="1" s="1"/>
  <c r="T1235" i="1" s="1"/>
  <c r="T1236" i="1" s="1"/>
  <c r="T1237" i="1" s="1"/>
  <c r="T1238" i="1" s="1"/>
  <c r="T1239" i="1" s="1"/>
  <c r="T1240" i="1" s="1"/>
  <c r="T1241" i="1" s="1"/>
  <c r="T1242" i="1" s="1"/>
  <c r="T1243" i="1" s="1"/>
  <c r="T1244" i="1" s="1"/>
  <c r="T1245" i="1" s="1"/>
  <c r="T1246" i="1" s="1"/>
  <c r="T1247" i="1" s="1"/>
  <c r="T1248" i="1" s="1"/>
  <c r="T1249" i="1" s="1"/>
  <c r="T1250" i="1" s="1"/>
  <c r="T1251" i="1" s="1"/>
  <c r="T1252" i="1" s="1"/>
  <c r="T1253" i="1" s="1"/>
  <c r="T1254" i="1" s="1"/>
  <c r="T1255" i="1" s="1"/>
  <c r="T1256" i="1" s="1"/>
  <c r="T1257" i="1" s="1"/>
  <c r="T1258" i="1" s="1"/>
  <c r="T1259" i="1" s="1"/>
  <c r="T1260" i="1" s="1"/>
  <c r="T1261" i="1" s="1"/>
  <c r="T1262" i="1" s="1"/>
  <c r="T1263" i="1" s="1"/>
  <c r="T1264" i="1" s="1"/>
  <c r="T1265" i="1" s="1"/>
  <c r="T1266" i="1" s="1"/>
  <c r="T1267" i="1" s="1"/>
  <c r="T1268" i="1" s="1"/>
  <c r="T1269" i="1" s="1"/>
  <c r="T1270" i="1" s="1"/>
  <c r="T1271" i="1" s="1"/>
  <c r="T1272" i="1" s="1"/>
  <c r="T1273" i="1" s="1"/>
  <c r="T1274" i="1" s="1"/>
  <c r="T1275" i="1" s="1"/>
  <c r="T1276" i="1" s="1"/>
  <c r="T1277" i="1" s="1"/>
  <c r="T1278" i="1" s="1"/>
  <c r="T1279" i="1" s="1"/>
  <c r="T1280" i="1" s="1"/>
  <c r="T1281" i="1" s="1"/>
  <c r="T1282" i="1" s="1"/>
  <c r="T1283" i="1" s="1"/>
  <c r="T1284" i="1" s="1"/>
  <c r="T1285" i="1" s="1"/>
  <c r="T1286" i="1" s="1"/>
  <c r="T1287" i="1" s="1"/>
  <c r="T1288" i="1" s="1"/>
  <c r="T1289" i="1" s="1"/>
  <c r="T1290" i="1" s="1"/>
  <c r="T1291" i="1" s="1"/>
  <c r="T1292" i="1" s="1"/>
  <c r="T1293" i="1" s="1"/>
  <c r="T1294" i="1" s="1"/>
  <c r="T1295" i="1" s="1"/>
  <c r="T1296" i="1" s="1"/>
  <c r="T1297" i="1" s="1"/>
  <c r="T1298" i="1" s="1"/>
  <c r="T1299" i="1" s="1"/>
  <c r="T1300" i="1" s="1"/>
  <c r="T1301" i="1" s="1"/>
  <c r="T1302" i="1" s="1"/>
  <c r="T1303" i="1" s="1"/>
  <c r="T1304" i="1" s="1"/>
  <c r="T1305" i="1" s="1"/>
  <c r="T1306" i="1" s="1"/>
  <c r="T1307" i="1" s="1"/>
  <c r="T1308" i="1" s="1"/>
  <c r="T1309" i="1" s="1"/>
  <c r="T1310" i="1" s="1"/>
  <c r="T1311" i="1" s="1"/>
  <c r="T1312" i="1" s="1"/>
  <c r="T1313" i="1" s="1"/>
  <c r="T1314" i="1" s="1"/>
  <c r="T1315" i="1" s="1"/>
  <c r="T1316" i="1" s="1"/>
  <c r="T1317" i="1" s="1"/>
  <c r="T1318" i="1" s="1"/>
  <c r="T1319" i="1" s="1"/>
  <c r="T1320" i="1" s="1"/>
  <c r="T1321" i="1" s="1"/>
  <c r="T1322" i="1" s="1"/>
  <c r="T1323" i="1" s="1"/>
  <c r="T1324" i="1" s="1"/>
  <c r="T1325" i="1" s="1"/>
  <c r="T1326" i="1" s="1"/>
  <c r="T1327" i="1" s="1"/>
  <c r="T1328" i="1" s="1"/>
  <c r="T1329" i="1" s="1"/>
  <c r="T1330" i="1" s="1"/>
  <c r="T1331" i="1" s="1"/>
  <c r="T1332" i="1" s="1"/>
  <c r="T1333" i="1" s="1"/>
  <c r="T1334" i="1" s="1"/>
  <c r="T1335" i="1" s="1"/>
  <c r="T1336" i="1" s="1"/>
  <c r="T1337" i="1" s="1"/>
  <c r="T1338" i="1" s="1"/>
  <c r="T1339" i="1" s="1"/>
  <c r="T1340" i="1" s="1"/>
  <c r="T1341" i="1" s="1"/>
  <c r="T1342" i="1" s="1"/>
  <c r="T1343" i="1" s="1"/>
  <c r="T1344" i="1" s="1"/>
  <c r="T1345" i="1" s="1"/>
  <c r="T1346" i="1" s="1"/>
  <c r="T1347" i="1" s="1"/>
  <c r="T1348" i="1" s="1"/>
  <c r="T1349" i="1" s="1"/>
  <c r="T1350" i="1" s="1"/>
  <c r="T1351" i="1" s="1"/>
  <c r="T1352" i="1" s="1"/>
  <c r="T1353" i="1" s="1"/>
  <c r="T1354" i="1" s="1"/>
  <c r="T1355" i="1" s="1"/>
  <c r="T1356" i="1" s="1"/>
  <c r="T1357" i="1" s="1"/>
  <c r="T1358" i="1" s="1"/>
  <c r="T1359" i="1" s="1"/>
  <c r="T1360" i="1" s="1"/>
  <c r="T1361" i="1" s="1"/>
  <c r="T1362" i="1" s="1"/>
  <c r="T1363" i="1" s="1"/>
  <c r="T1364" i="1" s="1"/>
  <c r="T1365" i="1" s="1"/>
  <c r="T1366" i="1" s="1"/>
  <c r="T1367" i="1" s="1"/>
  <c r="T1368" i="1" s="1"/>
  <c r="T1369" i="1" s="1"/>
  <c r="T1370" i="1" s="1"/>
  <c r="T1371" i="1" s="1"/>
  <c r="T1372" i="1" s="1"/>
  <c r="T1373" i="1" s="1"/>
  <c r="T1374" i="1" s="1"/>
  <c r="T1375" i="1" s="1"/>
  <c r="T1376" i="1" s="1"/>
  <c r="T1377" i="1" s="1"/>
  <c r="T1378" i="1" s="1"/>
  <c r="T1379" i="1" s="1"/>
  <c r="T1380" i="1" s="1"/>
  <c r="T1381" i="1" s="1"/>
  <c r="T1382" i="1" s="1"/>
  <c r="T1383" i="1" s="1"/>
  <c r="T1384" i="1" s="1"/>
  <c r="T1385" i="1" s="1"/>
  <c r="T1386" i="1" s="1"/>
  <c r="T1387" i="1" s="1"/>
  <c r="T1388" i="1" s="1"/>
  <c r="T1389" i="1" s="1"/>
  <c r="T1390" i="1" s="1"/>
  <c r="T1391" i="1" s="1"/>
  <c r="T1392" i="1" s="1"/>
  <c r="T1393" i="1" s="1"/>
  <c r="T1394" i="1" s="1"/>
  <c r="T1395" i="1" s="1"/>
  <c r="T1396" i="1" s="1"/>
  <c r="T1397" i="1" s="1"/>
  <c r="T1398" i="1" s="1"/>
  <c r="T1399" i="1" s="1"/>
  <c r="T1400" i="1" s="1"/>
  <c r="T1401" i="1" s="1"/>
  <c r="T1402" i="1" s="1"/>
  <c r="T1403" i="1" s="1"/>
  <c r="T1404" i="1" s="1"/>
  <c r="T1405" i="1" s="1"/>
  <c r="T1406" i="1" s="1"/>
  <c r="T1407" i="1" s="1"/>
  <c r="T1408" i="1" s="1"/>
  <c r="T1409" i="1" s="1"/>
  <c r="T1410" i="1" s="1"/>
  <c r="T1411" i="1" s="1"/>
  <c r="T1412" i="1" s="1"/>
  <c r="T1413" i="1" s="1"/>
  <c r="T1414" i="1" s="1"/>
  <c r="T1415" i="1" s="1"/>
  <c r="T1416" i="1" s="1"/>
  <c r="T1417" i="1" s="1"/>
  <c r="T1418" i="1" s="1"/>
  <c r="T1419" i="1" s="1"/>
  <c r="T1420" i="1" s="1"/>
  <c r="T1421" i="1" s="1"/>
  <c r="T1422" i="1" s="1"/>
  <c r="T1423" i="1" s="1"/>
  <c r="T1424" i="1" s="1"/>
  <c r="T1425" i="1" s="1"/>
  <c r="T1426" i="1" s="1"/>
  <c r="T1427" i="1" s="1"/>
  <c r="T1428" i="1" s="1"/>
  <c r="T1429" i="1" s="1"/>
  <c r="T1430" i="1" s="1"/>
  <c r="T1431" i="1" s="1"/>
  <c r="T1432" i="1" s="1"/>
  <c r="T1433" i="1" s="1"/>
  <c r="T1434" i="1" s="1"/>
  <c r="T1435" i="1" s="1"/>
  <c r="T1436" i="1" s="1"/>
  <c r="T1437" i="1" s="1"/>
  <c r="T1438" i="1" s="1"/>
  <c r="T1439" i="1" s="1"/>
  <c r="T1440" i="1" s="1"/>
  <c r="T1441" i="1" s="1"/>
  <c r="T1442" i="1" s="1"/>
  <c r="T1443" i="1" s="1"/>
  <c r="T1444" i="1" s="1"/>
  <c r="T1445" i="1" s="1"/>
  <c r="T1446" i="1" s="1"/>
  <c r="T1447" i="1" s="1"/>
  <c r="T1448" i="1" s="1"/>
  <c r="T1449" i="1" s="1"/>
  <c r="T1450" i="1" s="1"/>
  <c r="T1451" i="1" s="1"/>
  <c r="T1452" i="1" s="1"/>
  <c r="T1453" i="1" s="1"/>
  <c r="T1454" i="1" s="1"/>
  <c r="T1455" i="1" s="1"/>
  <c r="T1456" i="1" s="1"/>
  <c r="T1457" i="1" s="1"/>
  <c r="T1458" i="1" s="1"/>
  <c r="T1459" i="1" s="1"/>
  <c r="T1460" i="1" s="1"/>
  <c r="T1461" i="1" s="1"/>
  <c r="T1462" i="1" s="1"/>
  <c r="T1463" i="1" s="1"/>
  <c r="T1464" i="1" s="1"/>
  <c r="T1465" i="1" s="1"/>
  <c r="T1466" i="1" s="1"/>
  <c r="T1467" i="1" s="1"/>
  <c r="T1468" i="1" s="1"/>
  <c r="T1469" i="1" s="1"/>
  <c r="T1470" i="1" s="1"/>
  <c r="T1471" i="1" s="1"/>
  <c r="T1472" i="1" s="1"/>
  <c r="T1473" i="1" s="1"/>
  <c r="T1474" i="1" s="1"/>
  <c r="T1475" i="1" s="1"/>
  <c r="T1476" i="1" s="1"/>
  <c r="T1477" i="1" s="1"/>
  <c r="T1478" i="1" s="1"/>
  <c r="T1479" i="1" s="1"/>
  <c r="T1480" i="1" s="1"/>
  <c r="T1481" i="1" s="1"/>
  <c r="T1482" i="1" s="1"/>
  <c r="T1483" i="1" s="1"/>
  <c r="T1484" i="1" s="1"/>
  <c r="T1485" i="1" s="1"/>
  <c r="T1486" i="1" s="1"/>
  <c r="T1487" i="1" s="1"/>
  <c r="T1488" i="1" s="1"/>
  <c r="T1489" i="1" s="1"/>
  <c r="T1490" i="1" s="1"/>
  <c r="T1491" i="1" s="1"/>
  <c r="T1492" i="1" s="1"/>
  <c r="T1493" i="1" s="1"/>
  <c r="T1494" i="1" s="1"/>
  <c r="T1495" i="1" s="1"/>
  <c r="T1496" i="1" s="1"/>
  <c r="T1497" i="1" s="1"/>
  <c r="T1498" i="1" s="1"/>
  <c r="T1499" i="1" s="1"/>
  <c r="T1500" i="1" s="1"/>
  <c r="T1501" i="1" s="1"/>
  <c r="T1502" i="1" s="1"/>
  <c r="T1503" i="1" s="1"/>
  <c r="T1504" i="1" s="1"/>
  <c r="T1505" i="1" s="1"/>
  <c r="T1506" i="1" s="1"/>
  <c r="T1507" i="1" s="1"/>
  <c r="T1508" i="1" s="1"/>
  <c r="T1509" i="1" s="1"/>
  <c r="T1510" i="1" s="1"/>
  <c r="T1511" i="1" s="1"/>
  <c r="T1512" i="1" s="1"/>
  <c r="T1513" i="1" s="1"/>
  <c r="T1514" i="1" s="1"/>
  <c r="T1515" i="1" s="1"/>
  <c r="T1516" i="1" s="1"/>
  <c r="T1517" i="1" s="1"/>
  <c r="T1518" i="1" s="1"/>
  <c r="T1519" i="1" s="1"/>
  <c r="T1520" i="1" s="1"/>
  <c r="T1521" i="1" s="1"/>
  <c r="T1522" i="1" s="1"/>
  <c r="T1523" i="1" s="1"/>
  <c r="T1524" i="1" s="1"/>
  <c r="T1525" i="1" s="1"/>
  <c r="T1526" i="1" s="1"/>
  <c r="T1527" i="1" s="1"/>
  <c r="T1528" i="1" s="1"/>
  <c r="T1529" i="1" s="1"/>
  <c r="T1530" i="1" s="1"/>
  <c r="T1531" i="1" s="1"/>
  <c r="T1532" i="1" s="1"/>
  <c r="T1533" i="1" s="1"/>
  <c r="T1534" i="1" s="1"/>
  <c r="T1535" i="1" s="1"/>
  <c r="T1536" i="1" s="1"/>
  <c r="T1537" i="1" s="1"/>
  <c r="T1538" i="1" s="1"/>
  <c r="T1539" i="1" s="1"/>
  <c r="T1540" i="1" s="1"/>
  <c r="T1541" i="1" s="1"/>
  <c r="T1542" i="1" s="1"/>
  <c r="T1543" i="1" s="1"/>
  <c r="T1544" i="1" s="1"/>
  <c r="T1545" i="1" s="1"/>
  <c r="T1546" i="1" s="1"/>
  <c r="T1547" i="1" s="1"/>
  <c r="T1548" i="1" s="1"/>
  <c r="T1549" i="1" s="1"/>
  <c r="T1550" i="1" s="1"/>
  <c r="T1551" i="1" s="1"/>
  <c r="T1552" i="1" s="1"/>
  <c r="T1553" i="1" s="1"/>
  <c r="T1554" i="1" s="1"/>
  <c r="T1555" i="1" s="1"/>
  <c r="T1556" i="1" s="1"/>
  <c r="T1557" i="1" s="1"/>
  <c r="T1558" i="1" s="1"/>
  <c r="T1559" i="1" s="1"/>
  <c r="T1560" i="1" s="1"/>
  <c r="T1561" i="1" s="1"/>
  <c r="T1562" i="1" s="1"/>
  <c r="T1563" i="1" s="1"/>
  <c r="T1564" i="1" s="1"/>
  <c r="T1565" i="1" s="1"/>
  <c r="T1566" i="1" s="1"/>
  <c r="T1567" i="1" s="1"/>
  <c r="T1568" i="1" s="1"/>
  <c r="T1569" i="1" s="1"/>
  <c r="T1570" i="1" s="1"/>
  <c r="T1571" i="1" s="1"/>
  <c r="T1572" i="1" s="1"/>
  <c r="T1573" i="1" s="1"/>
  <c r="T1574" i="1" s="1"/>
  <c r="T1575" i="1" s="1"/>
  <c r="T1576" i="1" s="1"/>
  <c r="T1577" i="1" s="1"/>
  <c r="T1578" i="1" s="1"/>
  <c r="T1579" i="1" s="1"/>
  <c r="T1580" i="1" s="1"/>
  <c r="T1581" i="1" s="1"/>
  <c r="T1582" i="1" s="1"/>
  <c r="T1583" i="1" s="1"/>
  <c r="T1584" i="1" s="1"/>
  <c r="T1585" i="1" s="1"/>
  <c r="T1586" i="1" s="1"/>
  <c r="T1587" i="1" s="1"/>
  <c r="T1588" i="1" s="1"/>
  <c r="T1589" i="1" s="1"/>
  <c r="T1590" i="1" s="1"/>
  <c r="T1591" i="1" s="1"/>
  <c r="T1592" i="1" s="1"/>
  <c r="T1593" i="1" s="1"/>
  <c r="T1594" i="1" s="1"/>
  <c r="T1595" i="1" s="1"/>
  <c r="T1596" i="1" s="1"/>
  <c r="T1597" i="1" s="1"/>
  <c r="T1598" i="1" s="1"/>
  <c r="T1599" i="1" s="1"/>
  <c r="T1600" i="1" s="1"/>
  <c r="T1601" i="1" s="1"/>
  <c r="T1602" i="1" s="1"/>
  <c r="T1603" i="1" s="1"/>
  <c r="T1604" i="1" s="1"/>
  <c r="T1605" i="1" s="1"/>
  <c r="T1606" i="1" s="1"/>
  <c r="T1607" i="1" s="1"/>
  <c r="T1608" i="1" s="1"/>
  <c r="T1609" i="1" s="1"/>
  <c r="T1610" i="1" s="1"/>
  <c r="T1611" i="1" s="1"/>
  <c r="T1612" i="1" s="1"/>
  <c r="T1613" i="1" s="1"/>
  <c r="T1614" i="1" s="1"/>
  <c r="T1615" i="1" s="1"/>
  <c r="T1616" i="1" s="1"/>
  <c r="T1617" i="1" s="1"/>
  <c r="T1618" i="1" s="1"/>
  <c r="T1619" i="1" s="1"/>
  <c r="T1620" i="1" s="1"/>
  <c r="T1621" i="1" s="1"/>
  <c r="T1622" i="1" s="1"/>
  <c r="T1623" i="1" s="1"/>
  <c r="T1624" i="1" s="1"/>
  <c r="T1625" i="1" s="1"/>
  <c r="T1626" i="1" s="1"/>
  <c r="T1627" i="1" s="1"/>
  <c r="T1628" i="1" s="1"/>
  <c r="T1629" i="1" s="1"/>
  <c r="T1630" i="1" s="1"/>
  <c r="T1631" i="1" s="1"/>
  <c r="T1632" i="1" s="1"/>
  <c r="T1633" i="1" s="1"/>
  <c r="T1634" i="1" s="1"/>
  <c r="T1635" i="1" s="1"/>
  <c r="T1636" i="1" s="1"/>
  <c r="T1637" i="1" s="1"/>
  <c r="T1638" i="1" s="1"/>
  <c r="T1639" i="1" s="1"/>
  <c r="T1640" i="1" s="1"/>
  <c r="T1641" i="1" s="1"/>
  <c r="T1642" i="1" s="1"/>
  <c r="T1643" i="1" s="1"/>
  <c r="T1644" i="1" s="1"/>
  <c r="T1645" i="1" s="1"/>
  <c r="T1646" i="1" s="1"/>
  <c r="T1647" i="1" s="1"/>
  <c r="T1648" i="1" s="1"/>
  <c r="T1649" i="1" s="1"/>
  <c r="T1650" i="1" s="1"/>
  <c r="T1651" i="1" s="1"/>
  <c r="T1652" i="1" s="1"/>
  <c r="T1653" i="1" s="1"/>
  <c r="T1654" i="1" s="1"/>
  <c r="T1655" i="1" s="1"/>
  <c r="T1656" i="1" s="1"/>
  <c r="T1657" i="1" s="1"/>
  <c r="T1658" i="1" s="1"/>
  <c r="T1659" i="1" s="1"/>
  <c r="T1660" i="1" s="1"/>
  <c r="T1661" i="1" s="1"/>
  <c r="T1662" i="1" s="1"/>
  <c r="T1663" i="1" s="1"/>
  <c r="T1664" i="1" s="1"/>
  <c r="T1665" i="1" s="1"/>
  <c r="T1666" i="1" s="1"/>
  <c r="T1667" i="1" s="1"/>
  <c r="T1668" i="1" s="1"/>
  <c r="T1669" i="1" s="1"/>
  <c r="T1670" i="1" s="1"/>
  <c r="T1671" i="1" s="1"/>
  <c r="T1672" i="1" s="1"/>
  <c r="T1673" i="1" s="1"/>
  <c r="T1674" i="1" s="1"/>
  <c r="T1675" i="1" s="1"/>
  <c r="T1676" i="1" s="1"/>
  <c r="T1677" i="1" s="1"/>
  <c r="T1678" i="1" s="1"/>
  <c r="T1679" i="1" s="1"/>
  <c r="T1680" i="1" s="1"/>
  <c r="T1681" i="1" s="1"/>
  <c r="T1682" i="1" s="1"/>
  <c r="T1683" i="1" s="1"/>
  <c r="T1684" i="1" s="1"/>
  <c r="T1685" i="1" s="1"/>
  <c r="T1686" i="1" s="1"/>
  <c r="T1687" i="1" s="1"/>
  <c r="T1688" i="1" s="1"/>
  <c r="T1689" i="1" s="1"/>
  <c r="T1690" i="1" s="1"/>
  <c r="T1691" i="1" s="1"/>
  <c r="T1692" i="1" s="1"/>
  <c r="T1693" i="1" s="1"/>
  <c r="T1694" i="1" s="1"/>
  <c r="T1695" i="1" s="1"/>
  <c r="T1696" i="1" s="1"/>
  <c r="T1697" i="1" s="1"/>
  <c r="T1698" i="1" s="1"/>
  <c r="T1699" i="1" s="1"/>
  <c r="T1700" i="1" s="1"/>
  <c r="T1701" i="1" s="1"/>
  <c r="T1702" i="1" s="1"/>
  <c r="T1703" i="1" s="1"/>
  <c r="T1704" i="1" s="1"/>
  <c r="T1705" i="1" s="1"/>
  <c r="T1706" i="1" s="1"/>
  <c r="T1707" i="1" s="1"/>
  <c r="T1708" i="1" s="1"/>
  <c r="T1709" i="1" s="1"/>
  <c r="T1710" i="1" s="1"/>
  <c r="T1711" i="1" s="1"/>
  <c r="T1712" i="1" s="1"/>
  <c r="T1713" i="1" s="1"/>
  <c r="T1714" i="1" s="1"/>
  <c r="T1715" i="1" s="1"/>
  <c r="T1716" i="1" s="1"/>
  <c r="T1717" i="1" s="1"/>
  <c r="T1718" i="1" s="1"/>
  <c r="T1719" i="1" s="1"/>
  <c r="T1720" i="1" s="1"/>
  <c r="T1721" i="1" s="1"/>
  <c r="T1722" i="1" s="1"/>
  <c r="T1723" i="1" s="1"/>
  <c r="T1724" i="1" s="1"/>
  <c r="T1725" i="1" s="1"/>
  <c r="T1726" i="1" s="1"/>
  <c r="T1727" i="1" s="1"/>
  <c r="T1728" i="1" s="1"/>
  <c r="T1729" i="1" s="1"/>
  <c r="T1730" i="1" s="1"/>
  <c r="T1731" i="1" s="1"/>
  <c r="T1732" i="1" s="1"/>
  <c r="T1733" i="1" s="1"/>
  <c r="T1734" i="1" s="1"/>
  <c r="T1735" i="1" s="1"/>
  <c r="T1736" i="1" s="1"/>
  <c r="T1737" i="1" s="1"/>
  <c r="T1738" i="1" s="1"/>
  <c r="T1739" i="1" s="1"/>
  <c r="T1740" i="1" s="1"/>
  <c r="T1741" i="1" s="1"/>
  <c r="T1742" i="1" s="1"/>
  <c r="T1743" i="1" s="1"/>
  <c r="T1744" i="1" s="1"/>
  <c r="T1745" i="1" s="1"/>
  <c r="T1746" i="1" s="1"/>
  <c r="T1747" i="1" s="1"/>
  <c r="T1748" i="1" s="1"/>
  <c r="T1749" i="1" s="1"/>
  <c r="T1750" i="1" s="1"/>
  <c r="T1751" i="1" s="1"/>
  <c r="T1752" i="1" s="1"/>
  <c r="T1753" i="1" s="1"/>
  <c r="T1754" i="1" s="1"/>
  <c r="T1755" i="1" s="1"/>
  <c r="T1756" i="1" s="1"/>
  <c r="T1757" i="1" s="1"/>
  <c r="T1758" i="1" s="1"/>
  <c r="T1759" i="1" s="1"/>
  <c r="T1760" i="1" s="1"/>
  <c r="T1761" i="1" s="1"/>
  <c r="T1762" i="1" s="1"/>
  <c r="T1763" i="1" s="1"/>
  <c r="T1764" i="1" s="1"/>
  <c r="T1765" i="1" s="1"/>
  <c r="T1766" i="1" s="1"/>
  <c r="T1767" i="1" s="1"/>
  <c r="T1768" i="1" s="1"/>
  <c r="T1769" i="1" s="1"/>
  <c r="T1770" i="1" s="1"/>
  <c r="T1771" i="1" s="1"/>
  <c r="T1772" i="1" s="1"/>
  <c r="T1773" i="1" s="1"/>
  <c r="T1774" i="1" s="1"/>
  <c r="T1775" i="1" s="1"/>
  <c r="T1776" i="1" s="1"/>
  <c r="T1777" i="1" s="1"/>
  <c r="T1778" i="1" s="1"/>
  <c r="T1779" i="1" s="1"/>
  <c r="T1780" i="1" s="1"/>
  <c r="T1781" i="1" s="1"/>
  <c r="T1782" i="1" s="1"/>
  <c r="T1783" i="1" s="1"/>
  <c r="T1784" i="1" s="1"/>
  <c r="T1785" i="1" s="1"/>
  <c r="T1786" i="1" s="1"/>
  <c r="T1787" i="1" s="1"/>
  <c r="T1788" i="1" s="1"/>
  <c r="T1789" i="1" s="1"/>
  <c r="T1790" i="1" s="1"/>
  <c r="T1791" i="1" s="1"/>
  <c r="T1792" i="1" s="1"/>
  <c r="T1793" i="1" s="1"/>
  <c r="T1794" i="1" s="1"/>
  <c r="T1795" i="1" s="1"/>
  <c r="T1796" i="1" s="1"/>
  <c r="T1797" i="1" s="1"/>
  <c r="T1798" i="1" s="1"/>
  <c r="T1799" i="1" s="1"/>
  <c r="T1800" i="1" s="1"/>
  <c r="T1801" i="1" s="1"/>
  <c r="T1802" i="1" s="1"/>
  <c r="T1803" i="1" s="1"/>
  <c r="T1804" i="1" s="1"/>
  <c r="T1805" i="1" s="1"/>
  <c r="T1806" i="1" s="1"/>
  <c r="T1807" i="1" s="1"/>
  <c r="T1808" i="1" s="1"/>
  <c r="T1809" i="1" s="1"/>
  <c r="T1810" i="1" s="1"/>
  <c r="T1811" i="1" s="1"/>
  <c r="T1812" i="1" s="1"/>
  <c r="T1813" i="1" s="1"/>
  <c r="T1814" i="1" s="1"/>
  <c r="T1815" i="1" s="1"/>
  <c r="T1816" i="1" s="1"/>
  <c r="T1817" i="1" s="1"/>
  <c r="T1818" i="1" s="1"/>
  <c r="T1819" i="1" s="1"/>
  <c r="T1820" i="1" s="1"/>
  <c r="T1821" i="1" s="1"/>
  <c r="T1822" i="1" s="1"/>
  <c r="T1823" i="1" s="1"/>
  <c r="T1824" i="1" s="1"/>
  <c r="T1825" i="1" s="1"/>
  <c r="T1826" i="1" s="1"/>
  <c r="T1827" i="1" s="1"/>
  <c r="T1828" i="1" s="1"/>
  <c r="T1829" i="1" s="1"/>
  <c r="T1830" i="1" s="1"/>
  <c r="T1831" i="1" s="1"/>
  <c r="T1832" i="1" s="1"/>
  <c r="T1833" i="1" s="1"/>
  <c r="T1834" i="1" s="1"/>
  <c r="T1835" i="1" s="1"/>
  <c r="T1836" i="1" s="1"/>
  <c r="T1837" i="1" s="1"/>
  <c r="T1838" i="1" s="1"/>
  <c r="T1839" i="1" s="1"/>
  <c r="T1840" i="1" s="1"/>
  <c r="T1841" i="1" s="1"/>
  <c r="T1842" i="1" s="1"/>
  <c r="T1843" i="1" s="1"/>
  <c r="T1844" i="1" s="1"/>
  <c r="T1845" i="1" s="1"/>
  <c r="T1846" i="1" s="1"/>
  <c r="T1847" i="1" s="1"/>
  <c r="T1848" i="1" s="1"/>
  <c r="T1849" i="1" s="1"/>
  <c r="T1850" i="1" s="1"/>
  <c r="T1851" i="1" s="1"/>
  <c r="T1852" i="1" s="1"/>
  <c r="T1853" i="1" s="1"/>
  <c r="T1854" i="1" s="1"/>
  <c r="T1855" i="1" s="1"/>
  <c r="T1856" i="1" s="1"/>
  <c r="T1857" i="1" s="1"/>
  <c r="T1858" i="1" s="1"/>
  <c r="T1859" i="1" s="1"/>
  <c r="T1860" i="1" s="1"/>
  <c r="T1861" i="1" s="1"/>
  <c r="T1862" i="1" s="1"/>
  <c r="T1863" i="1" s="1"/>
  <c r="T1864" i="1" s="1"/>
  <c r="T1865" i="1" s="1"/>
  <c r="T1866" i="1" s="1"/>
  <c r="T1867" i="1" s="1"/>
  <c r="T1868" i="1" s="1"/>
  <c r="T1869" i="1" s="1"/>
  <c r="T1870" i="1" s="1"/>
  <c r="T1871" i="1" s="1"/>
  <c r="T1872" i="1" s="1"/>
  <c r="T1873" i="1" s="1"/>
  <c r="T1874" i="1" s="1"/>
  <c r="T1875" i="1" s="1"/>
  <c r="T1876" i="1" s="1"/>
  <c r="T1877" i="1" s="1"/>
  <c r="T1878" i="1" s="1"/>
  <c r="T1879" i="1" s="1"/>
  <c r="T1880" i="1" s="1"/>
  <c r="T1881" i="1" s="1"/>
  <c r="T1882" i="1" s="1"/>
  <c r="T1883" i="1" s="1"/>
  <c r="T1884" i="1" s="1"/>
  <c r="T1885" i="1" s="1"/>
  <c r="T1886" i="1" s="1"/>
  <c r="T1887" i="1" s="1"/>
  <c r="T1888" i="1" s="1"/>
  <c r="T1889" i="1" s="1"/>
  <c r="T1890" i="1" s="1"/>
  <c r="T1891" i="1" s="1"/>
  <c r="T1892" i="1" s="1"/>
  <c r="T1893" i="1" s="1"/>
  <c r="T1894" i="1" s="1"/>
  <c r="T1895" i="1" s="1"/>
  <c r="T1896" i="1" s="1"/>
  <c r="T1897" i="1" s="1"/>
  <c r="T1898" i="1" s="1"/>
  <c r="T1899" i="1" s="1"/>
  <c r="T1900" i="1" s="1"/>
  <c r="T1901" i="1" s="1"/>
  <c r="T1902" i="1" s="1"/>
  <c r="T1903" i="1" s="1"/>
  <c r="T1904" i="1" s="1"/>
  <c r="T1905" i="1" s="1"/>
  <c r="T1906" i="1" s="1"/>
  <c r="T1907" i="1" s="1"/>
  <c r="T1908" i="1" s="1"/>
  <c r="T1909" i="1" s="1"/>
  <c r="T1910" i="1" s="1"/>
  <c r="T1911" i="1" s="1"/>
  <c r="T1912" i="1" s="1"/>
  <c r="T1913" i="1" s="1"/>
  <c r="T1914" i="1" s="1"/>
  <c r="T1915" i="1" s="1"/>
  <c r="T1916" i="1" s="1"/>
  <c r="T1917" i="1" s="1"/>
  <c r="T1918" i="1" s="1"/>
  <c r="T1919" i="1" s="1"/>
  <c r="T1920" i="1" s="1"/>
  <c r="T1921" i="1" s="1"/>
  <c r="T1922" i="1" s="1"/>
  <c r="T1923" i="1" s="1"/>
  <c r="T1924" i="1" s="1"/>
  <c r="T1925" i="1" s="1"/>
  <c r="T1926" i="1" s="1"/>
  <c r="T1927" i="1" s="1"/>
  <c r="T1928" i="1" s="1"/>
  <c r="T1929" i="1" s="1"/>
  <c r="T1930" i="1" s="1"/>
  <c r="T1931" i="1" s="1"/>
  <c r="T1932" i="1" s="1"/>
  <c r="T1933" i="1" s="1"/>
  <c r="T1934" i="1" s="1"/>
  <c r="T1935" i="1" s="1"/>
  <c r="T1936" i="1" s="1"/>
  <c r="T1937" i="1" s="1"/>
  <c r="T1938" i="1" s="1"/>
  <c r="T1939" i="1" s="1"/>
  <c r="T1940" i="1" s="1"/>
  <c r="T1941" i="1" s="1"/>
  <c r="T1942" i="1" s="1"/>
  <c r="T1943" i="1" s="1"/>
  <c r="T1944" i="1" s="1"/>
  <c r="T1945" i="1" s="1"/>
  <c r="T1946" i="1" s="1"/>
  <c r="T1947" i="1" s="1"/>
  <c r="T1948" i="1" s="1"/>
  <c r="T1949" i="1" s="1"/>
  <c r="T1950" i="1" s="1"/>
  <c r="T1951" i="1" s="1"/>
  <c r="T1952" i="1" s="1"/>
  <c r="T1953" i="1" s="1"/>
  <c r="T1954" i="1" s="1"/>
  <c r="T1955" i="1" s="1"/>
  <c r="T1956" i="1" s="1"/>
  <c r="T1957" i="1" s="1"/>
  <c r="T1958" i="1" s="1"/>
  <c r="T1959" i="1" s="1"/>
  <c r="T1960" i="1" s="1"/>
  <c r="T1961" i="1" s="1"/>
  <c r="T1962" i="1" s="1"/>
  <c r="T1963" i="1" s="1"/>
  <c r="T1964" i="1" s="1"/>
  <c r="T1965" i="1" s="1"/>
  <c r="T1966" i="1" s="1"/>
  <c r="T1967" i="1" s="1"/>
  <c r="T1968" i="1" s="1"/>
  <c r="T1969" i="1" s="1"/>
  <c r="T1970" i="1" s="1"/>
  <c r="T1971" i="1" s="1"/>
  <c r="T1972" i="1" s="1"/>
  <c r="T1973" i="1" s="1"/>
  <c r="T1974" i="1" s="1"/>
  <c r="T1975" i="1" s="1"/>
  <c r="T1976" i="1" s="1"/>
  <c r="T1977" i="1" s="1"/>
  <c r="T1978" i="1" s="1"/>
  <c r="T1979" i="1" s="1"/>
  <c r="T1980" i="1" s="1"/>
  <c r="T1981" i="1" s="1"/>
  <c r="T1982" i="1" s="1"/>
  <c r="T1983" i="1" s="1"/>
  <c r="T1984" i="1" s="1"/>
  <c r="T1985" i="1" s="1"/>
  <c r="T1986" i="1" s="1"/>
  <c r="T1987" i="1" s="1"/>
  <c r="T1988" i="1" s="1"/>
  <c r="T1989" i="1" s="1"/>
  <c r="T1990" i="1" s="1"/>
  <c r="T1991" i="1" s="1"/>
  <c r="T1992" i="1" s="1"/>
  <c r="T1993" i="1" s="1"/>
  <c r="T1994" i="1" s="1"/>
  <c r="T1995" i="1" s="1"/>
  <c r="T1996" i="1" s="1"/>
  <c r="T1997" i="1" s="1"/>
  <c r="T1998" i="1" s="1"/>
  <c r="T1999" i="1" s="1"/>
  <c r="T2000" i="1" s="1"/>
  <c r="T2001" i="1" s="1"/>
  <c r="T2002" i="1" s="1"/>
  <c r="T2003" i="1" s="1"/>
  <c r="T2004" i="1" s="1"/>
  <c r="T2005" i="1" s="1"/>
  <c r="T2006" i="1" s="1"/>
  <c r="T2007" i="1" s="1"/>
  <c r="T2008" i="1" s="1"/>
  <c r="T2009" i="1" s="1"/>
  <c r="T2010" i="1" s="1"/>
  <c r="T2011" i="1" s="1"/>
  <c r="T2012" i="1" s="1"/>
  <c r="T2013" i="1" s="1"/>
  <c r="T2014" i="1" s="1"/>
  <c r="T2015" i="1" s="1"/>
  <c r="T2016" i="1" s="1"/>
  <c r="T2017" i="1" s="1"/>
  <c r="T2018" i="1" s="1"/>
  <c r="T2019" i="1" s="1"/>
  <c r="T2020" i="1" s="1"/>
  <c r="T2021" i="1" s="1"/>
  <c r="T2022" i="1" s="1"/>
  <c r="T2023" i="1" s="1"/>
  <c r="T2024" i="1" s="1"/>
  <c r="T2025" i="1" s="1"/>
  <c r="T2026" i="1" s="1"/>
  <c r="T2027" i="1" s="1"/>
  <c r="T2028" i="1" s="1"/>
  <c r="T2029" i="1" s="1"/>
  <c r="T2030" i="1" s="1"/>
  <c r="T2031" i="1" s="1"/>
  <c r="T2032" i="1" s="1"/>
  <c r="T2033" i="1" s="1"/>
  <c r="T2034" i="1" s="1"/>
  <c r="T2035" i="1" s="1"/>
  <c r="T2036" i="1" s="1"/>
  <c r="T2037" i="1" s="1"/>
  <c r="T2038" i="1" s="1"/>
  <c r="T2039" i="1" s="1"/>
  <c r="T2040" i="1" s="1"/>
  <c r="T2041" i="1" s="1"/>
  <c r="T2042" i="1" s="1"/>
  <c r="T2043" i="1" s="1"/>
  <c r="T2044" i="1" s="1"/>
  <c r="T2045" i="1" s="1"/>
  <c r="T2046" i="1" s="1"/>
  <c r="T2047" i="1" s="1"/>
  <c r="T2048" i="1" s="1"/>
  <c r="T2049" i="1" s="1"/>
  <c r="T2050" i="1" s="1"/>
  <c r="T2051" i="1" s="1"/>
  <c r="T2052" i="1" s="1"/>
  <c r="T2053" i="1" s="1"/>
  <c r="T2054" i="1" s="1"/>
  <c r="T2055" i="1" s="1"/>
  <c r="T2056" i="1" s="1"/>
  <c r="T2057" i="1" s="1"/>
  <c r="T2058" i="1" s="1"/>
  <c r="T2059" i="1" s="1"/>
  <c r="T2060" i="1" s="1"/>
  <c r="T2061" i="1" s="1"/>
  <c r="T2062" i="1" s="1"/>
  <c r="T2063" i="1" s="1"/>
  <c r="T2064" i="1" s="1"/>
  <c r="T2065" i="1" s="1"/>
  <c r="T2066" i="1" s="1"/>
  <c r="T2067" i="1" s="1"/>
  <c r="T2068" i="1" s="1"/>
  <c r="T2069" i="1" s="1"/>
  <c r="T2070" i="1" s="1"/>
  <c r="T2071" i="1" s="1"/>
  <c r="T2072" i="1" s="1"/>
  <c r="T2073" i="1" s="1"/>
  <c r="T2074" i="1" s="1"/>
  <c r="T2616" i="1"/>
  <c r="T2617" i="1" s="1"/>
  <c r="T2618" i="1" s="1"/>
  <c r="T2619" i="1" s="1"/>
  <c r="T2620" i="1" s="1"/>
  <c r="T2621" i="1" s="1"/>
  <c r="T2622" i="1" s="1"/>
  <c r="T2623" i="1" s="1"/>
  <c r="T2624" i="1" s="1"/>
  <c r="T2625" i="1" s="1"/>
  <c r="T2626" i="1" s="1"/>
  <c r="T2627" i="1" s="1"/>
  <c r="T2628" i="1" s="1"/>
  <c r="T2629" i="1" s="1"/>
  <c r="T2630" i="1" s="1"/>
  <c r="T2631" i="1" s="1"/>
  <c r="T2632" i="1" s="1"/>
  <c r="T2633" i="1" s="1"/>
  <c r="T2634" i="1" s="1"/>
  <c r="T2635" i="1" s="1"/>
  <c r="T2636" i="1" s="1"/>
  <c r="T2637" i="1" s="1"/>
  <c r="T2638" i="1" s="1"/>
  <c r="T2639" i="1" s="1"/>
  <c r="T2640" i="1" s="1"/>
  <c r="T2641" i="1" s="1"/>
  <c r="T2642" i="1" s="1"/>
  <c r="T2643" i="1" s="1"/>
  <c r="T2644" i="1" s="1"/>
  <c r="T2645" i="1" s="1"/>
  <c r="T2646" i="1" s="1"/>
  <c r="T2647" i="1" s="1"/>
  <c r="T2648" i="1" s="1"/>
  <c r="T2649" i="1" s="1"/>
  <c r="T2650" i="1" s="1"/>
  <c r="T2651" i="1" s="1"/>
  <c r="T2652" i="1" s="1"/>
  <c r="T2653" i="1" s="1"/>
  <c r="T2654" i="1" s="1"/>
  <c r="T2655" i="1" s="1"/>
  <c r="T2656" i="1" s="1"/>
  <c r="T2657" i="1" s="1"/>
  <c r="T2658" i="1" s="1"/>
  <c r="T2659" i="1" s="1"/>
  <c r="T2660" i="1" s="1"/>
  <c r="T2661" i="1" s="1"/>
  <c r="T2662" i="1" s="1"/>
  <c r="T2663" i="1" s="1"/>
  <c r="T2664" i="1" s="1"/>
  <c r="T2665" i="1" s="1"/>
  <c r="T2666" i="1" s="1"/>
  <c r="T2667" i="1" s="1"/>
  <c r="T2668" i="1" s="1"/>
  <c r="T2669" i="1" s="1"/>
  <c r="T2670" i="1" s="1"/>
  <c r="T2671" i="1" s="1"/>
  <c r="T2672" i="1" s="1"/>
  <c r="T2673" i="1" s="1"/>
  <c r="T2674" i="1" s="1"/>
  <c r="T2675" i="1" s="1"/>
  <c r="T2676" i="1" s="1"/>
  <c r="T2677" i="1" s="1"/>
  <c r="T2678" i="1" s="1"/>
  <c r="T2679" i="1" s="1"/>
  <c r="T2680" i="1" s="1"/>
  <c r="T2681" i="1" s="1"/>
  <c r="T2682" i="1" s="1"/>
  <c r="T2683" i="1" s="1"/>
  <c r="T2684" i="1" s="1"/>
  <c r="T2685" i="1" s="1"/>
  <c r="T2686" i="1" s="1"/>
  <c r="T2687" i="1" s="1"/>
  <c r="T2688" i="1" s="1"/>
  <c r="T2689" i="1" s="1"/>
  <c r="T2690" i="1" s="1"/>
  <c r="T2691" i="1" s="1"/>
  <c r="T2692" i="1" s="1"/>
  <c r="T2693" i="1" s="1"/>
  <c r="T2694" i="1" s="1"/>
  <c r="T2695" i="1" s="1"/>
  <c r="T2696" i="1" s="1"/>
  <c r="T2697" i="1" s="1"/>
  <c r="T2698" i="1" s="1"/>
  <c r="T2699" i="1" s="1"/>
  <c r="T2700" i="1" s="1"/>
  <c r="T2701" i="1" s="1"/>
  <c r="T2702" i="1" s="1"/>
  <c r="T2703" i="1" s="1"/>
  <c r="T2704" i="1" s="1"/>
  <c r="T2705" i="1" s="1"/>
  <c r="T2706" i="1" s="1"/>
  <c r="T2707" i="1" s="1"/>
  <c r="T2708" i="1" s="1"/>
  <c r="T2709" i="1" s="1"/>
  <c r="T2710" i="1" s="1"/>
  <c r="T2711" i="1" s="1"/>
  <c r="T2712" i="1" s="1"/>
  <c r="T2713" i="1" s="1"/>
  <c r="T2714" i="1" s="1"/>
  <c r="T2715" i="1" s="1"/>
  <c r="T2716" i="1" s="1"/>
  <c r="T2717" i="1" s="1"/>
  <c r="T2718" i="1" s="1"/>
  <c r="T2719" i="1" s="1"/>
  <c r="T2720" i="1" s="1"/>
  <c r="T2721" i="1" s="1"/>
  <c r="T2722" i="1" s="1"/>
  <c r="T2723" i="1" s="1"/>
  <c r="T2724" i="1" s="1"/>
  <c r="T2725" i="1" s="1"/>
  <c r="T2726" i="1" s="1"/>
  <c r="T2727" i="1" s="1"/>
  <c r="T2728" i="1" s="1"/>
  <c r="T2729" i="1" s="1"/>
  <c r="T2730" i="1" s="1"/>
  <c r="T2731" i="1" s="1"/>
  <c r="T2732" i="1" s="1"/>
  <c r="T2733" i="1" s="1"/>
  <c r="T2734" i="1" s="1"/>
  <c r="T2735" i="1" s="1"/>
  <c r="T2736" i="1" s="1"/>
  <c r="T2737" i="1" s="1"/>
  <c r="T2738" i="1" s="1"/>
  <c r="T2739" i="1" s="1"/>
  <c r="T2740" i="1" s="1"/>
  <c r="T2741" i="1" s="1"/>
  <c r="T2742" i="1" s="1"/>
  <c r="T2743" i="1" s="1"/>
  <c r="T2744" i="1" s="1"/>
  <c r="T2745" i="1" s="1"/>
  <c r="T2746" i="1" s="1"/>
  <c r="T2747" i="1" s="1"/>
  <c r="T2748" i="1" s="1"/>
  <c r="T2749" i="1" s="1"/>
  <c r="T2750" i="1" s="1"/>
  <c r="T2751" i="1" s="1"/>
  <c r="T2752" i="1" s="1"/>
  <c r="T2753" i="1" s="1"/>
  <c r="T2754" i="1" s="1"/>
  <c r="T2755" i="1" s="1"/>
  <c r="T2756" i="1" s="1"/>
  <c r="T2757" i="1" s="1"/>
  <c r="T2758" i="1" s="1"/>
  <c r="T2759" i="1" s="1"/>
  <c r="T2760" i="1" s="1"/>
  <c r="T2761" i="1" s="1"/>
  <c r="T2762" i="1" s="1"/>
  <c r="T2763" i="1" s="1"/>
  <c r="T2764" i="1" s="1"/>
  <c r="T2765" i="1" s="1"/>
  <c r="T2766" i="1" s="1"/>
  <c r="T2767" i="1" s="1"/>
  <c r="T2768" i="1" s="1"/>
  <c r="T2769" i="1" s="1"/>
  <c r="T2770" i="1" s="1"/>
  <c r="T2771" i="1" s="1"/>
  <c r="T2772" i="1" s="1"/>
  <c r="T2773" i="1" s="1"/>
  <c r="T2774" i="1" s="1"/>
  <c r="T2775" i="1" s="1"/>
  <c r="T2776" i="1" s="1"/>
  <c r="T2777" i="1" s="1"/>
  <c r="T2778" i="1" s="1"/>
  <c r="T2779" i="1" s="1"/>
  <c r="T2780" i="1" s="1"/>
  <c r="T2781" i="1" s="1"/>
  <c r="T2782" i="1" s="1"/>
  <c r="T2783" i="1" s="1"/>
  <c r="T2784" i="1" s="1"/>
  <c r="T101" i="1"/>
  <c r="T806" i="1"/>
  <c r="T2320" i="1"/>
  <c r="T2321" i="1" s="1"/>
  <c r="T2322" i="1"/>
  <c r="T2323" i="1" s="1"/>
  <c r="T2324" i="1" s="1"/>
  <c r="T2325" i="1" s="1"/>
  <c r="T2326" i="1" s="1"/>
  <c r="T2327" i="1" s="1"/>
  <c r="T2328" i="1" s="1"/>
  <c r="T2329" i="1" s="1"/>
  <c r="T2330" i="1" s="1"/>
  <c r="T2331" i="1" s="1"/>
  <c r="T2332" i="1" s="1"/>
  <c r="T2333" i="1" s="1"/>
  <c r="T2334" i="1" s="1"/>
  <c r="T2335" i="1" s="1"/>
  <c r="T2336" i="1" s="1"/>
  <c r="T2337" i="1" s="1"/>
  <c r="T2338" i="1" s="1"/>
  <c r="T2339" i="1" s="1"/>
  <c r="T2340" i="1" s="1"/>
  <c r="T2341" i="1" s="1"/>
  <c r="T2342" i="1" s="1"/>
  <c r="T2343" i="1" s="1"/>
  <c r="T2344" i="1" s="1"/>
  <c r="T2345" i="1" s="1"/>
  <c r="T2346" i="1" s="1"/>
  <c r="T2347" i="1" s="1"/>
  <c r="T2348" i="1" s="1"/>
  <c r="T2349" i="1" s="1"/>
  <c r="T2350" i="1" s="1"/>
  <c r="T2351" i="1" s="1"/>
  <c r="T2352" i="1" s="1"/>
  <c r="T2353" i="1" s="1"/>
  <c r="T2354" i="1" s="1"/>
  <c r="T2355" i="1" s="1"/>
  <c r="T2356" i="1" s="1"/>
  <c r="T2357" i="1" s="1"/>
  <c r="T2358" i="1" s="1"/>
  <c r="T2359" i="1" s="1"/>
  <c r="T2360" i="1" s="1"/>
  <c r="T2361" i="1" s="1"/>
  <c r="T2362" i="1" s="1"/>
  <c r="T2363" i="1" s="1"/>
  <c r="T2364" i="1" s="1"/>
  <c r="T2365" i="1" s="1"/>
  <c r="T2366" i="1" s="1"/>
  <c r="T2367" i="1" s="1"/>
  <c r="T2368" i="1" s="1"/>
  <c r="T2369" i="1" s="1"/>
  <c r="T2370" i="1" s="1"/>
  <c r="T2371" i="1" s="1"/>
  <c r="T2372" i="1" s="1"/>
  <c r="T2373" i="1" s="1"/>
  <c r="T2374" i="1" s="1"/>
  <c r="T2375" i="1" s="1"/>
  <c r="T2376" i="1" s="1"/>
  <c r="T2377" i="1" s="1"/>
  <c r="T2378" i="1" s="1"/>
  <c r="T2379" i="1" s="1"/>
  <c r="T2380" i="1" s="1"/>
  <c r="T2381" i="1" s="1"/>
  <c r="T2382" i="1" s="1"/>
  <c r="T2383" i="1" s="1"/>
  <c r="T2384" i="1" s="1"/>
  <c r="T2385" i="1" s="1"/>
  <c r="T2386" i="1" s="1"/>
  <c r="T2387" i="1" s="1"/>
  <c r="T2388" i="1" s="1"/>
  <c r="T2389" i="1" s="1"/>
  <c r="T2390" i="1" s="1"/>
  <c r="T2391" i="1" s="1"/>
  <c r="T2392" i="1" s="1"/>
  <c r="T2393" i="1" s="1"/>
  <c r="T2394" i="1" s="1"/>
  <c r="T2395" i="1" s="1"/>
  <c r="T2396" i="1" s="1"/>
  <c r="T2397" i="1" s="1"/>
  <c r="T2398" i="1" s="1"/>
  <c r="T2399" i="1" s="1"/>
  <c r="T2400" i="1" s="1"/>
  <c r="T2401" i="1" s="1"/>
  <c r="T2402" i="1" s="1"/>
  <c r="T2403" i="1" s="1"/>
  <c r="T2404" i="1" s="1"/>
  <c r="T2405" i="1" s="1"/>
  <c r="T2406" i="1" s="1"/>
  <c r="T2407" i="1" s="1"/>
  <c r="T2408" i="1" s="1"/>
  <c r="T2409" i="1" s="1"/>
  <c r="T2410" i="1" s="1"/>
  <c r="T2411" i="1" s="1"/>
  <c r="T2412" i="1" s="1"/>
  <c r="T2413" i="1" s="1"/>
  <c r="T2414" i="1" s="1"/>
  <c r="T2415" i="1" s="1"/>
  <c r="T2416" i="1" s="1"/>
  <c r="T2417" i="1" s="1"/>
  <c r="T2418" i="1" s="1"/>
  <c r="T2419" i="1" s="1"/>
  <c r="T2420" i="1" s="1"/>
  <c r="T2421" i="1" s="1"/>
  <c r="T2422" i="1" s="1"/>
  <c r="T2423" i="1" s="1"/>
  <c r="T2424" i="1" s="1"/>
  <c r="T2425" i="1" s="1"/>
  <c r="T2426" i="1" s="1"/>
  <c r="T2427" i="1" s="1"/>
  <c r="T2428" i="1" s="1"/>
  <c r="T2429" i="1" s="1"/>
  <c r="T2430" i="1" s="1"/>
  <c r="T2431" i="1" s="1"/>
  <c r="T2432" i="1" s="1"/>
  <c r="T2433" i="1" s="1"/>
  <c r="T2434" i="1" s="1"/>
  <c r="T2435" i="1" s="1"/>
  <c r="T2436" i="1" s="1"/>
  <c r="T2437" i="1" s="1"/>
  <c r="T2438" i="1" s="1"/>
  <c r="T2439" i="1" s="1"/>
  <c r="T2440" i="1" s="1"/>
  <c r="T2441" i="1" s="1"/>
  <c r="T2442" i="1" s="1"/>
  <c r="T2443" i="1" s="1"/>
  <c r="T2444" i="1" s="1"/>
  <c r="T2445" i="1" s="1"/>
  <c r="T2446" i="1" s="1"/>
  <c r="T2447" i="1" s="1"/>
  <c r="T2448" i="1" s="1"/>
  <c r="T2449" i="1" s="1"/>
  <c r="T2450" i="1" s="1"/>
  <c r="T2451" i="1" s="1"/>
  <c r="T2452" i="1" s="1"/>
  <c r="T2453" i="1" s="1"/>
  <c r="T2454" i="1" s="1"/>
  <c r="T2455" i="1" s="1"/>
  <c r="T2456" i="1" s="1"/>
  <c r="T2457" i="1" s="1"/>
  <c r="T2458" i="1" s="1"/>
  <c r="T2459" i="1" s="1"/>
  <c r="T2460" i="1" s="1"/>
  <c r="T2461" i="1" s="1"/>
  <c r="T2462" i="1" s="1"/>
  <c r="T2463" i="1" s="1"/>
  <c r="T2464" i="1" s="1"/>
  <c r="T2465" i="1" s="1"/>
  <c r="T2466" i="1" s="1"/>
  <c r="T2467" i="1" s="1"/>
  <c r="T2468" i="1" s="1"/>
  <c r="T2469" i="1" s="1"/>
  <c r="T2470" i="1" s="1"/>
  <c r="T2471" i="1" s="1"/>
  <c r="T2472" i="1" s="1"/>
  <c r="T2473" i="1" s="1"/>
  <c r="T2474" i="1" s="1"/>
  <c r="T2475" i="1" s="1"/>
  <c r="T2476" i="1" s="1"/>
  <c r="T2477" i="1" s="1"/>
  <c r="T2478" i="1" s="1"/>
  <c r="T2479" i="1" s="1"/>
  <c r="T2480" i="1" s="1"/>
  <c r="T2481" i="1" s="1"/>
  <c r="T2482" i="1" s="1"/>
  <c r="T2483" i="1" s="1"/>
  <c r="T2484" i="1" s="1"/>
  <c r="T2485" i="1" s="1"/>
  <c r="T2486" i="1" s="1"/>
  <c r="T2487" i="1" s="1"/>
  <c r="T2488" i="1" s="1"/>
  <c r="T2489" i="1" s="1"/>
  <c r="T2490" i="1" s="1"/>
  <c r="T2491" i="1" s="1"/>
  <c r="T2492" i="1" s="1"/>
  <c r="T2493" i="1" s="1"/>
  <c r="T2494" i="1" s="1"/>
  <c r="T2495" i="1" s="1"/>
  <c r="T2496" i="1" s="1"/>
  <c r="T2497" i="1" s="1"/>
  <c r="T2498" i="1" s="1"/>
  <c r="T2499" i="1" s="1"/>
  <c r="T2500" i="1" s="1"/>
  <c r="T2501" i="1" s="1"/>
  <c r="T2502" i="1" s="1"/>
  <c r="T2503" i="1" s="1"/>
  <c r="T2504" i="1" s="1"/>
  <c r="T2505" i="1" s="1"/>
  <c r="T2506" i="1" s="1"/>
  <c r="T2507" i="1" s="1"/>
  <c r="T2508" i="1" s="1"/>
  <c r="T2509" i="1" s="1"/>
  <c r="T2510" i="1" s="1"/>
  <c r="T2511" i="1" s="1"/>
  <c r="T2512" i="1" s="1"/>
  <c r="T2513" i="1" s="1"/>
  <c r="T2514" i="1" s="1"/>
  <c r="T2515" i="1" s="1"/>
  <c r="T2516" i="1" s="1"/>
  <c r="T2517" i="1" s="1"/>
  <c r="T2518" i="1" s="1"/>
  <c r="T2519" i="1" s="1"/>
  <c r="T2520" i="1" s="1"/>
  <c r="T2521" i="1" s="1"/>
  <c r="T103" i="1"/>
  <c r="T2523" i="1"/>
  <c r="T2524" i="1" s="1"/>
  <c r="T2525" i="1" s="1"/>
  <c r="T2526" i="1" s="1"/>
  <c r="T2527" i="1" s="1"/>
  <c r="T2528" i="1" s="1"/>
  <c r="T2529" i="1" s="1"/>
  <c r="T2530" i="1" s="1"/>
  <c r="T2531" i="1" s="1"/>
  <c r="T2532" i="1" s="1"/>
  <c r="T2533" i="1" s="1"/>
  <c r="T2534" i="1" s="1"/>
  <c r="T2535" i="1" s="1"/>
  <c r="T2536" i="1" s="1"/>
  <c r="T2537" i="1" s="1"/>
  <c r="T2538" i="1" s="1"/>
  <c r="T2539" i="1" s="1"/>
  <c r="T2540" i="1" s="1"/>
  <c r="T2541" i="1" s="1"/>
  <c r="T2542" i="1" s="1"/>
  <c r="T2543" i="1" s="1"/>
  <c r="T2544" i="1" s="1"/>
  <c r="T2545" i="1" s="1"/>
  <c r="T2546" i="1" s="1"/>
  <c r="T2547" i="1" s="1"/>
  <c r="T2548" i="1" s="1"/>
  <c r="T2549" i="1" s="1"/>
  <c r="T2550" i="1" s="1"/>
  <c r="T2551" i="1" s="1"/>
  <c r="T2552" i="1" s="1"/>
  <c r="T2553" i="1" s="1"/>
  <c r="T2554" i="1" s="1"/>
  <c r="T2555" i="1" s="1"/>
  <c r="T2556" i="1" s="1"/>
  <c r="T2557" i="1" s="1"/>
  <c r="T2558" i="1" s="1"/>
  <c r="T2559" i="1" s="1"/>
  <c r="T2560" i="1" s="1"/>
  <c r="T2561" i="1" s="1"/>
  <c r="T2562" i="1" s="1"/>
  <c r="T2563" i="1" s="1"/>
  <c r="T2564" i="1" s="1"/>
  <c r="T2565" i="1" s="1"/>
  <c r="T2566" i="1" s="1"/>
  <c r="T2567" i="1" s="1"/>
  <c r="T2568" i="1" s="1"/>
  <c r="T2569" i="1" s="1"/>
  <c r="T2570" i="1" s="1"/>
  <c r="T2571" i="1" s="1"/>
  <c r="T2572" i="1" s="1"/>
  <c r="T2573" i="1" s="1"/>
  <c r="T2574" i="1" s="1"/>
  <c r="T2575" i="1" s="1"/>
  <c r="T2576" i="1" s="1"/>
  <c r="T2577" i="1" s="1"/>
  <c r="T2578" i="1" s="1"/>
  <c r="T2579" i="1" s="1"/>
  <c r="T2580" i="1" s="1"/>
  <c r="T2581" i="1" s="1"/>
  <c r="T2582" i="1" s="1"/>
  <c r="T2583" i="1" s="1"/>
  <c r="T2584" i="1" s="1"/>
  <c r="T2585" i="1" s="1"/>
  <c r="T2586" i="1" s="1"/>
  <c r="T2587" i="1" s="1"/>
  <c r="T2588" i="1" s="1"/>
  <c r="T2589" i="1" s="1"/>
  <c r="T2590" i="1" s="1"/>
  <c r="T2591" i="1" s="1"/>
  <c r="T2592" i="1" s="1"/>
  <c r="T2593" i="1" s="1"/>
  <c r="T2594" i="1" s="1"/>
  <c r="T2595" i="1" s="1"/>
  <c r="T2596" i="1" s="1"/>
  <c r="T2597" i="1" s="1"/>
  <c r="T2598" i="1" s="1"/>
  <c r="T2599" i="1" s="1"/>
  <c r="T2600" i="1" s="1"/>
  <c r="T2601" i="1" s="1"/>
  <c r="T2602" i="1" s="1"/>
  <c r="T2603" i="1" s="1"/>
  <c r="T2604" i="1" s="1"/>
  <c r="T2605" i="1" s="1"/>
  <c r="T2606" i="1" s="1"/>
  <c r="T2607" i="1" s="1"/>
  <c r="T2608" i="1" s="1"/>
  <c r="T2609" i="1" s="1"/>
  <c r="T2610" i="1" s="1"/>
  <c r="T2611" i="1" s="1"/>
  <c r="T2612" i="1" s="1"/>
  <c r="T2613" i="1" s="1"/>
  <c r="T2614" i="1" s="1"/>
  <c r="T2615" i="1" s="1"/>
  <c r="T2075" i="1"/>
  <c r="T2076" i="1" s="1"/>
  <c r="T2077" i="1" s="1"/>
  <c r="T2078" i="1" s="1"/>
  <c r="T2079" i="1" s="1"/>
  <c r="T2080" i="1" s="1"/>
  <c r="T2081" i="1" s="1"/>
  <c r="T2082" i="1" s="1"/>
  <c r="T2083" i="1" s="1"/>
  <c r="T2084" i="1" s="1"/>
  <c r="T2085" i="1" s="1"/>
  <c r="T2086" i="1" s="1"/>
  <c r="T2087" i="1" s="1"/>
  <c r="T2088" i="1" s="1"/>
  <c r="T2089" i="1" s="1"/>
  <c r="T2090" i="1" s="1"/>
  <c r="T2091" i="1" s="1"/>
  <c r="T2092" i="1" s="1"/>
  <c r="T2093" i="1" s="1"/>
  <c r="T2094" i="1" s="1"/>
  <c r="T2095" i="1" s="1"/>
  <c r="T2096" i="1" s="1"/>
  <c r="T2097" i="1" s="1"/>
  <c r="T2098" i="1" s="1"/>
  <c r="T2099" i="1" s="1"/>
  <c r="T2100" i="1" s="1"/>
  <c r="T2101" i="1" s="1"/>
  <c r="T2102" i="1" s="1"/>
  <c r="T2103" i="1" s="1"/>
  <c r="T2104" i="1" s="1"/>
  <c r="T2105" i="1" s="1"/>
  <c r="T2106" i="1" s="1"/>
  <c r="T2107" i="1" s="1"/>
  <c r="T2108" i="1" s="1"/>
  <c r="T2109" i="1" s="1"/>
  <c r="T2110" i="1" s="1"/>
  <c r="T2111" i="1" s="1"/>
  <c r="T2112" i="1" s="1"/>
  <c r="T2113" i="1" s="1"/>
  <c r="T2114" i="1" s="1"/>
  <c r="T2115" i="1" s="1"/>
  <c r="T2116" i="1" s="1"/>
  <c r="T2117" i="1" s="1"/>
  <c r="T2118" i="1" s="1"/>
  <c r="T2119" i="1" s="1"/>
  <c r="T2120" i="1" s="1"/>
  <c r="T2121" i="1" s="1"/>
  <c r="T2122" i="1" s="1"/>
  <c r="T2123" i="1" s="1"/>
  <c r="T2124" i="1" s="1"/>
  <c r="T2125" i="1" s="1"/>
  <c r="T2126" i="1" s="1"/>
  <c r="T2127" i="1" s="1"/>
  <c r="T2128" i="1" s="1"/>
  <c r="T2129" i="1" s="1"/>
  <c r="T2130" i="1" s="1"/>
  <c r="T2131" i="1" s="1"/>
  <c r="T2132" i="1" s="1"/>
  <c r="T2133" i="1" s="1"/>
  <c r="T2134" i="1" s="1"/>
  <c r="T2135" i="1" s="1"/>
  <c r="T2136" i="1" s="1"/>
  <c r="T2137" i="1" s="1"/>
  <c r="T2138" i="1" s="1"/>
  <c r="T2139" i="1" s="1"/>
  <c r="T2140" i="1" s="1"/>
  <c r="T2141" i="1" s="1"/>
  <c r="T2142" i="1" s="1"/>
  <c r="T2143" i="1" s="1"/>
  <c r="T2144" i="1" s="1"/>
  <c r="T2145" i="1" s="1"/>
  <c r="T2146" i="1" s="1"/>
  <c r="T2147" i="1" s="1"/>
  <c r="T2148" i="1" s="1"/>
  <c r="T2149" i="1" s="1"/>
  <c r="T2150" i="1" s="1"/>
  <c r="T2151" i="1" s="1"/>
  <c r="T2152" i="1" s="1"/>
  <c r="T2153" i="1" s="1"/>
  <c r="T2154" i="1" s="1"/>
  <c r="T2155" i="1" s="1"/>
  <c r="T2156" i="1" s="1"/>
  <c r="T2157" i="1" s="1"/>
  <c r="T2158" i="1" s="1"/>
  <c r="T2159" i="1" s="1"/>
  <c r="T2160" i="1" s="1"/>
  <c r="T2161" i="1" s="1"/>
  <c r="T2162" i="1" s="1"/>
  <c r="T2163" i="1" s="1"/>
  <c r="T2164" i="1" s="1"/>
  <c r="T2165" i="1" s="1"/>
  <c r="T2166" i="1" s="1"/>
  <c r="T2167" i="1" s="1"/>
  <c r="T2168" i="1" s="1"/>
  <c r="T2169" i="1" s="1"/>
  <c r="T2170" i="1" s="1"/>
  <c r="T2171" i="1" s="1"/>
  <c r="T2172" i="1" s="1"/>
  <c r="T2173" i="1" s="1"/>
  <c r="T2174" i="1" s="1"/>
  <c r="T2175" i="1" s="1"/>
  <c r="T2176" i="1" s="1"/>
  <c r="T2177" i="1" s="1"/>
  <c r="T2178" i="1" s="1"/>
  <c r="T2179" i="1" s="1"/>
  <c r="T2180" i="1" s="1"/>
  <c r="T2181" i="1" s="1"/>
  <c r="T2182" i="1" s="1"/>
  <c r="T2183" i="1" s="1"/>
  <c r="T2184" i="1" s="1"/>
  <c r="T2185" i="1" s="1"/>
  <c r="T2186" i="1" s="1"/>
  <c r="T2187" i="1" s="1"/>
  <c r="T2188" i="1" s="1"/>
  <c r="T2189" i="1" s="1"/>
  <c r="T2190" i="1" s="1"/>
  <c r="T2191" i="1" s="1"/>
  <c r="T2192" i="1" s="1"/>
  <c r="T2193" i="1" s="1"/>
  <c r="T2194" i="1" s="1"/>
  <c r="T2195" i="1" s="1"/>
  <c r="T2196" i="1" s="1"/>
  <c r="T2197" i="1" s="1"/>
  <c r="T2198" i="1" s="1"/>
  <c r="T2199" i="1" s="1"/>
  <c r="T2200" i="1" s="1"/>
  <c r="T2201" i="1" s="1"/>
  <c r="T2202" i="1" s="1"/>
  <c r="T2203" i="1" s="1"/>
  <c r="T2204" i="1" s="1"/>
  <c r="T2205" i="1" s="1"/>
  <c r="T2206" i="1" s="1"/>
  <c r="T2207" i="1" s="1"/>
  <c r="T2208" i="1" s="1"/>
  <c r="T2209" i="1" s="1"/>
  <c r="T2210" i="1" s="1"/>
  <c r="T2211" i="1" s="1"/>
  <c r="T2212" i="1" s="1"/>
  <c r="T2213" i="1" s="1"/>
  <c r="T2214" i="1" s="1"/>
  <c r="T2215" i="1" s="1"/>
  <c r="T2216" i="1" s="1"/>
  <c r="T2217" i="1" s="1"/>
  <c r="T2218" i="1" s="1"/>
  <c r="T2219" i="1" s="1"/>
  <c r="T2220" i="1" s="1"/>
  <c r="T2221" i="1" s="1"/>
  <c r="T2222" i="1" s="1"/>
  <c r="T2223" i="1" s="1"/>
  <c r="T2224" i="1" s="1"/>
  <c r="T2225" i="1" s="1"/>
  <c r="T2226" i="1" s="1"/>
  <c r="T2227" i="1" s="1"/>
  <c r="T2228" i="1" s="1"/>
  <c r="T2229" i="1" s="1"/>
  <c r="T2230" i="1" s="1"/>
  <c r="T2231" i="1" s="1"/>
  <c r="T2232" i="1" s="1"/>
  <c r="T2233" i="1" s="1"/>
  <c r="T2234" i="1" s="1"/>
  <c r="T2235" i="1" s="1"/>
  <c r="T2236" i="1" s="1"/>
  <c r="T2237" i="1" s="1"/>
  <c r="T2238" i="1" s="1"/>
  <c r="T2239" i="1" s="1"/>
  <c r="T2240" i="1" s="1"/>
  <c r="T2241" i="1" s="1"/>
  <c r="T2242" i="1" s="1"/>
  <c r="T2243" i="1" s="1"/>
  <c r="T2244" i="1" s="1"/>
  <c r="T2245" i="1" s="1"/>
  <c r="T2246" i="1" s="1"/>
  <c r="T2247" i="1" s="1"/>
  <c r="T2248" i="1" s="1"/>
  <c r="T2249" i="1" s="1"/>
  <c r="T2250" i="1" s="1"/>
  <c r="T2251" i="1" s="1"/>
  <c r="T2252" i="1" s="1"/>
  <c r="T2253" i="1" s="1"/>
  <c r="T2254" i="1" s="1"/>
  <c r="T2255" i="1" s="1"/>
  <c r="T2256" i="1" s="1"/>
  <c r="T2257" i="1" s="1"/>
  <c r="T2258" i="1" s="1"/>
  <c r="T2259" i="1" s="1"/>
  <c r="T2260" i="1" s="1"/>
  <c r="T2261" i="1" s="1"/>
  <c r="T2262" i="1" s="1"/>
  <c r="T2263" i="1" s="1"/>
  <c r="T2264" i="1" s="1"/>
  <c r="T2265" i="1" s="1"/>
  <c r="T2266" i="1" s="1"/>
  <c r="T2267" i="1" s="1"/>
  <c r="T2268" i="1" s="1"/>
  <c r="T2269" i="1" s="1"/>
  <c r="T2270" i="1" s="1"/>
  <c r="T2271" i="1" s="1"/>
  <c r="T2272" i="1" s="1"/>
  <c r="T2273" i="1" s="1"/>
  <c r="T2274" i="1" s="1"/>
  <c r="T2275" i="1" s="1"/>
  <c r="T2276" i="1" s="1"/>
  <c r="T2277" i="1" s="1"/>
  <c r="T2278" i="1" s="1"/>
  <c r="T2279" i="1" s="1"/>
  <c r="T2280" i="1" s="1"/>
  <c r="T2281" i="1" s="1"/>
  <c r="T2282" i="1" s="1"/>
  <c r="T2283" i="1" s="1"/>
  <c r="T2284" i="1" s="1"/>
  <c r="T2285" i="1" s="1"/>
  <c r="T2286" i="1" s="1"/>
  <c r="T2287" i="1" s="1"/>
  <c r="T2288" i="1" s="1"/>
  <c r="T2289" i="1" s="1"/>
  <c r="T2290" i="1" s="1"/>
  <c r="T2291" i="1" s="1"/>
  <c r="T2292" i="1" s="1"/>
  <c r="T2293" i="1" s="1"/>
  <c r="T2294" i="1" s="1"/>
  <c r="T2295" i="1" s="1"/>
  <c r="T2296" i="1" s="1"/>
  <c r="T2297" i="1" s="1"/>
  <c r="T2298" i="1" s="1"/>
  <c r="T2299" i="1" s="1"/>
  <c r="T2300" i="1" s="1"/>
  <c r="T2301" i="1" s="1"/>
  <c r="T2302" i="1" s="1"/>
  <c r="T2303" i="1" s="1"/>
  <c r="T2304" i="1" s="1"/>
  <c r="T2305" i="1" s="1"/>
  <c r="T2306" i="1" s="1"/>
  <c r="T2307" i="1" s="1"/>
  <c r="T2308" i="1" s="1"/>
  <c r="T2309" i="1" s="1"/>
  <c r="T2310" i="1" s="1"/>
  <c r="T2311" i="1" s="1"/>
  <c r="T2312" i="1" s="1"/>
  <c r="T2313" i="1" s="1"/>
  <c r="T2314" i="1" s="1"/>
  <c r="T2315" i="1" s="1"/>
  <c r="T2316" i="1" s="1"/>
  <c r="T2317" i="1" s="1"/>
  <c r="T2785" i="1"/>
  <c r="T2786" i="1" s="1"/>
  <c r="T2787" i="1" s="1"/>
  <c r="T2788" i="1" s="1"/>
  <c r="T2789" i="1" s="1"/>
  <c r="T2790" i="1" s="1"/>
  <c r="T2791" i="1" s="1"/>
  <c r="T2792" i="1" s="1"/>
  <c r="T2793" i="1" s="1"/>
  <c r="T2794" i="1" s="1"/>
  <c r="T2795" i="1" s="1"/>
  <c r="T2796" i="1" s="1"/>
  <c r="T2797" i="1" s="1"/>
  <c r="T2798" i="1" s="1"/>
  <c r="T2799" i="1" s="1"/>
  <c r="T2800" i="1" s="1"/>
  <c r="T2801" i="1" s="1"/>
  <c r="T2802" i="1" s="1"/>
  <c r="T2803" i="1" s="1"/>
  <c r="T2804" i="1" s="1"/>
  <c r="T2805" i="1" s="1"/>
  <c r="T2806" i="1" s="1"/>
  <c r="T2807" i="1" s="1"/>
  <c r="T2808" i="1" s="1"/>
  <c r="T2809" i="1" s="1"/>
  <c r="T2810" i="1" s="1"/>
  <c r="T2811" i="1" s="1"/>
  <c r="T2812" i="1" s="1"/>
  <c r="T2813" i="1" s="1"/>
  <c r="T2814" i="1" s="1"/>
  <c r="T2815" i="1" s="1"/>
  <c r="T2816" i="1" s="1"/>
  <c r="T2817" i="1" s="1"/>
  <c r="T2818" i="1" s="1"/>
  <c r="T2819" i="1" s="1"/>
  <c r="T2820" i="1" s="1"/>
  <c r="T2821" i="1" s="1"/>
  <c r="T2822" i="1" s="1"/>
  <c r="T2823" i="1" s="1"/>
  <c r="T2824" i="1" s="1"/>
  <c r="T2825" i="1" s="1"/>
  <c r="T2826" i="1" s="1"/>
  <c r="T2827" i="1" s="1"/>
  <c r="T2828" i="1" s="1"/>
  <c r="T2829" i="1" s="1"/>
  <c r="T2830" i="1" s="1"/>
  <c r="T2831" i="1" s="1"/>
  <c r="T2832" i="1" s="1"/>
  <c r="T2833" i="1" s="1"/>
  <c r="T2834" i="1" s="1"/>
  <c r="T2835" i="1" s="1"/>
  <c r="T2836" i="1" s="1"/>
  <c r="T2837" i="1" s="1"/>
  <c r="T2838" i="1" s="1"/>
  <c r="T2839" i="1" s="1"/>
  <c r="T2840" i="1" s="1"/>
  <c r="T2841" i="1" s="1"/>
  <c r="T2842" i="1" s="1"/>
  <c r="T2843" i="1" s="1"/>
  <c r="T2844" i="1" s="1"/>
  <c r="T2845" i="1" s="1"/>
  <c r="T2846" i="1" s="1"/>
  <c r="T2847" i="1" s="1"/>
  <c r="T2848" i="1" s="1"/>
  <c r="T2849" i="1" s="1"/>
  <c r="T2850" i="1" s="1"/>
  <c r="T2851" i="1" s="1"/>
  <c r="T2852" i="1" s="1"/>
  <c r="T2853" i="1" s="1"/>
  <c r="T2854" i="1" s="1"/>
  <c r="T2855" i="1" s="1"/>
  <c r="T2856" i="1" s="1"/>
  <c r="T2857" i="1" s="1"/>
  <c r="T2858" i="1" s="1"/>
  <c r="T2859" i="1" s="1"/>
  <c r="T2860" i="1" s="1"/>
  <c r="T2861" i="1" s="1"/>
  <c r="T2862" i="1" s="1"/>
  <c r="T2863" i="1" s="1"/>
  <c r="T2864" i="1" s="1"/>
  <c r="T2865" i="1" s="1"/>
  <c r="T2866" i="1" s="1"/>
  <c r="T102" i="1"/>
  <c r="T807" i="1"/>
  <c r="T808" i="1" s="1"/>
  <c r="T809" i="1" s="1"/>
  <c r="T810" i="1" s="1"/>
  <c r="T811" i="1" s="1"/>
  <c r="T812" i="1" s="1"/>
  <c r="T813" i="1" s="1"/>
  <c r="T814" i="1" s="1"/>
  <c r="T815" i="1" s="1"/>
  <c r="T816" i="1" s="1"/>
  <c r="T817" i="1" s="1"/>
  <c r="T818" i="1" s="1"/>
  <c r="T819" i="1" s="1"/>
  <c r="T820" i="1" s="1"/>
  <c r="T821" i="1" s="1"/>
  <c r="T822" i="1" s="1"/>
  <c r="T823" i="1" s="1"/>
  <c r="T824" i="1" s="1"/>
  <c r="T825" i="1" s="1"/>
  <c r="T826" i="1" s="1"/>
  <c r="T827" i="1" s="1"/>
  <c r="T828" i="1" s="1"/>
  <c r="T829" i="1" s="1"/>
  <c r="T830" i="1" s="1"/>
  <c r="T831" i="1" s="1"/>
  <c r="T832" i="1" s="1"/>
  <c r="T833" i="1" s="1"/>
  <c r="T834" i="1" s="1"/>
  <c r="T835" i="1" s="1"/>
  <c r="T836" i="1" s="1"/>
  <c r="T837" i="1" s="1"/>
  <c r="T838" i="1" s="1"/>
  <c r="T839" i="1" s="1"/>
  <c r="T840" i="1" s="1"/>
  <c r="T841" i="1" s="1"/>
  <c r="T842" i="1" s="1"/>
  <c r="T843" i="1" s="1"/>
  <c r="T844" i="1" s="1"/>
  <c r="T845" i="1" s="1"/>
  <c r="T846" i="1" s="1"/>
  <c r="T847" i="1" s="1"/>
  <c r="T848" i="1" s="1"/>
  <c r="T849" i="1" s="1"/>
  <c r="T850" i="1" s="1"/>
  <c r="T851" i="1" s="1"/>
  <c r="T852" i="1" s="1"/>
  <c r="T853" i="1" s="1"/>
  <c r="T854" i="1" s="1"/>
  <c r="T104" i="1"/>
  <c r="T105" i="1" s="1"/>
  <c r="T106" i="1" s="1"/>
  <c r="T107" i="1" s="1"/>
  <c r="T108" i="1" s="1"/>
  <c r="T109" i="1" s="1"/>
  <c r="T110" i="1" s="1"/>
  <c r="T111" i="1" s="1"/>
  <c r="T112" i="1" s="1"/>
  <c r="T113" i="1" s="1"/>
  <c r="T114" i="1" s="1"/>
  <c r="T115" i="1" s="1"/>
  <c r="T116" i="1" s="1"/>
  <c r="T117" i="1" s="1"/>
  <c r="T118" i="1" s="1"/>
  <c r="T119" i="1" s="1"/>
  <c r="T120" i="1" s="1"/>
  <c r="T121" i="1" s="1"/>
  <c r="T122" i="1" s="1"/>
  <c r="T123" i="1" s="1"/>
  <c r="T124" i="1" s="1"/>
  <c r="T125" i="1" s="1"/>
  <c r="T126" i="1" s="1"/>
  <c r="T127" i="1" s="1"/>
  <c r="T128" i="1" s="1"/>
  <c r="T129" i="1" s="1"/>
  <c r="T130" i="1" s="1"/>
  <c r="T131" i="1" s="1"/>
  <c r="T132" i="1" s="1"/>
  <c r="T133" i="1" s="1"/>
  <c r="T134" i="1" s="1"/>
  <c r="T135" i="1" s="1"/>
  <c r="T136" i="1" s="1"/>
  <c r="T137" i="1" s="1"/>
  <c r="T138" i="1" s="1"/>
  <c r="T139" i="1" s="1"/>
  <c r="T140" i="1" s="1"/>
  <c r="T141" i="1" s="1"/>
  <c r="T142" i="1" s="1"/>
  <c r="T143" i="1" s="1"/>
  <c r="T144" i="1" s="1"/>
  <c r="T145" i="1" s="1"/>
  <c r="T146" i="1" s="1"/>
  <c r="T147" i="1" s="1"/>
  <c r="T148" i="1" s="1"/>
  <c r="T149" i="1" s="1"/>
  <c r="T150" i="1" s="1"/>
  <c r="T151" i="1" s="1"/>
  <c r="T152" i="1" s="1"/>
  <c r="T153" i="1" s="1"/>
  <c r="T154" i="1" s="1"/>
  <c r="T155" i="1" s="1"/>
  <c r="T156" i="1" s="1"/>
  <c r="T157" i="1" s="1"/>
  <c r="T158" i="1" s="1"/>
  <c r="T159" i="1" s="1"/>
  <c r="T160" i="1" s="1"/>
  <c r="T161" i="1" s="1"/>
  <c r="T162" i="1" s="1"/>
  <c r="T163" i="1" s="1"/>
  <c r="T164" i="1" s="1"/>
  <c r="T165" i="1" s="1"/>
  <c r="T166" i="1" s="1"/>
  <c r="T167" i="1" s="1"/>
  <c r="T168" i="1" s="1"/>
  <c r="T169" i="1" s="1"/>
  <c r="T170" i="1" s="1"/>
  <c r="T171" i="1" s="1"/>
  <c r="T172" i="1" s="1"/>
  <c r="T173" i="1" s="1"/>
  <c r="T174" i="1" s="1"/>
  <c r="T175" i="1" s="1"/>
  <c r="T176" i="1" s="1"/>
  <c r="T177" i="1" s="1"/>
  <c r="T178" i="1" s="1"/>
  <c r="T179" i="1" s="1"/>
  <c r="T180" i="1" s="1"/>
  <c r="T181" i="1" s="1"/>
  <c r="T182" i="1" s="1"/>
  <c r="T183" i="1" s="1"/>
  <c r="T184" i="1" s="1"/>
  <c r="T185" i="1" s="1"/>
  <c r="T186" i="1" s="1"/>
  <c r="T187" i="1" s="1"/>
  <c r="T188" i="1" s="1"/>
  <c r="T189" i="1" s="1"/>
  <c r="T190" i="1" s="1"/>
  <c r="T191" i="1" s="1"/>
  <c r="T192" i="1" s="1"/>
  <c r="T193" i="1" s="1"/>
  <c r="T194" i="1" s="1"/>
  <c r="T195" i="1" s="1"/>
  <c r="T196" i="1" s="1"/>
  <c r="T197" i="1" s="1"/>
  <c r="T198" i="1" s="1"/>
  <c r="T199" i="1" s="1"/>
  <c r="T200" i="1" s="1"/>
  <c r="T201" i="1" s="1"/>
  <c r="T202" i="1" s="1"/>
  <c r="T203" i="1" s="1"/>
  <c r="T204" i="1" s="1"/>
  <c r="T205" i="1" s="1"/>
  <c r="T206" i="1" s="1"/>
  <c r="T207" i="1" s="1"/>
  <c r="T208" i="1" s="1"/>
  <c r="T209" i="1" s="1"/>
  <c r="T210" i="1" s="1"/>
  <c r="T211" i="1" s="1"/>
  <c r="T212" i="1" s="1"/>
  <c r="T213" i="1" s="1"/>
  <c r="T214" i="1" s="1"/>
  <c r="T215" i="1" s="1"/>
  <c r="T216" i="1" s="1"/>
  <c r="T217" i="1" s="1"/>
  <c r="T218" i="1" s="1"/>
  <c r="T219" i="1" s="1"/>
  <c r="T220" i="1" s="1"/>
  <c r="T221" i="1" s="1"/>
  <c r="T222" i="1" s="1"/>
  <c r="T223" i="1" s="1"/>
  <c r="T224" i="1" s="1"/>
  <c r="T225" i="1" s="1"/>
  <c r="T226" i="1" s="1"/>
  <c r="T227" i="1" s="1"/>
  <c r="T228" i="1" s="1"/>
  <c r="T229" i="1" s="1"/>
  <c r="T230" i="1" s="1"/>
  <c r="T231" i="1" s="1"/>
  <c r="T232" i="1" s="1"/>
  <c r="T233" i="1" s="1"/>
  <c r="T234" i="1" s="1"/>
  <c r="T235" i="1" s="1"/>
  <c r="T236" i="1" s="1"/>
  <c r="T237" i="1" s="1"/>
  <c r="T238" i="1" s="1"/>
  <c r="T239" i="1" s="1"/>
  <c r="T240" i="1" s="1"/>
  <c r="T241" i="1" s="1"/>
  <c r="T242" i="1" s="1"/>
  <c r="T243" i="1" s="1"/>
  <c r="T244" i="1" s="1"/>
  <c r="T245" i="1" s="1"/>
  <c r="T246" i="1" s="1"/>
  <c r="T247" i="1" s="1"/>
  <c r="T248" i="1" s="1"/>
  <c r="T249" i="1" s="1"/>
  <c r="T250" i="1" s="1"/>
  <c r="T251" i="1" s="1"/>
  <c r="T252" i="1" s="1"/>
  <c r="T253" i="1" s="1"/>
  <c r="T254" i="1" s="1"/>
  <c r="T255" i="1" s="1"/>
  <c r="T256" i="1" s="1"/>
  <c r="T257" i="1" s="1"/>
  <c r="T258" i="1" s="1"/>
  <c r="T259" i="1" s="1"/>
  <c r="T260" i="1" s="1"/>
  <c r="T261" i="1" s="1"/>
  <c r="T262" i="1" s="1"/>
  <c r="T263" i="1" s="1"/>
  <c r="T264" i="1" s="1"/>
  <c r="T265" i="1" s="1"/>
  <c r="T266" i="1" s="1"/>
  <c r="T267" i="1" s="1"/>
  <c r="T268" i="1" s="1"/>
  <c r="T269" i="1" s="1"/>
  <c r="T270" i="1" s="1"/>
  <c r="T271" i="1" s="1"/>
  <c r="T272" i="1" s="1"/>
  <c r="T273" i="1" s="1"/>
  <c r="T274" i="1" s="1"/>
  <c r="T275" i="1" s="1"/>
  <c r="T276" i="1" s="1"/>
  <c r="T277" i="1" s="1"/>
  <c r="T278" i="1" s="1"/>
  <c r="T279" i="1" s="1"/>
  <c r="T280" i="1" s="1"/>
  <c r="T281" i="1" s="1"/>
  <c r="T282" i="1" s="1"/>
  <c r="T283" i="1" s="1"/>
  <c r="T284" i="1" s="1"/>
  <c r="T285" i="1" s="1"/>
  <c r="T286" i="1" s="1"/>
  <c r="T287" i="1" s="1"/>
  <c r="T288" i="1" s="1"/>
  <c r="T289" i="1" s="1"/>
  <c r="T290" i="1" s="1"/>
  <c r="T291" i="1" s="1"/>
  <c r="T292" i="1" s="1"/>
  <c r="T293" i="1" s="1"/>
  <c r="T294" i="1" s="1"/>
  <c r="T295" i="1" s="1"/>
  <c r="T296" i="1" s="1"/>
  <c r="T297" i="1" s="1"/>
  <c r="T298" i="1" s="1"/>
  <c r="T299" i="1" s="1"/>
  <c r="T300" i="1" s="1"/>
  <c r="T301" i="1" s="1"/>
  <c r="T302" i="1" s="1"/>
  <c r="T303" i="1" s="1"/>
  <c r="T304" i="1" s="1"/>
  <c r="T305" i="1" s="1"/>
  <c r="T306" i="1" s="1"/>
  <c r="T307" i="1" s="1"/>
  <c r="T308" i="1" s="1"/>
  <c r="T309" i="1" s="1"/>
  <c r="T310" i="1" s="1"/>
  <c r="T311" i="1" s="1"/>
  <c r="T312" i="1" s="1"/>
  <c r="T313" i="1" s="1"/>
  <c r="T314" i="1" s="1"/>
  <c r="T315" i="1" s="1"/>
  <c r="T316" i="1" s="1"/>
  <c r="T317" i="1" s="1"/>
  <c r="T318" i="1" s="1"/>
  <c r="T319" i="1" s="1"/>
  <c r="T320" i="1" s="1"/>
  <c r="T321" i="1" s="1"/>
  <c r="T322" i="1" s="1"/>
  <c r="T323" i="1" s="1"/>
  <c r="T324" i="1" s="1"/>
  <c r="T325" i="1" s="1"/>
  <c r="T326" i="1" s="1"/>
  <c r="T327" i="1" s="1"/>
  <c r="T328" i="1" s="1"/>
  <c r="T329" i="1" s="1"/>
  <c r="T330" i="1" s="1"/>
  <c r="T331" i="1" s="1"/>
  <c r="T332" i="1" s="1"/>
  <c r="T333" i="1" s="1"/>
  <c r="T334" i="1" s="1"/>
  <c r="T335" i="1" s="1"/>
  <c r="T336" i="1" s="1"/>
  <c r="T337" i="1" s="1"/>
  <c r="T338" i="1" s="1"/>
  <c r="T339" i="1" s="1"/>
  <c r="T340" i="1" s="1"/>
  <c r="T341" i="1" s="1"/>
  <c r="T342" i="1" s="1"/>
  <c r="T343" i="1" s="1"/>
  <c r="T344" i="1" s="1"/>
  <c r="T345" i="1" s="1"/>
  <c r="T346" i="1" s="1"/>
  <c r="T347" i="1" s="1"/>
  <c r="T348" i="1" s="1"/>
  <c r="T349" i="1" s="1"/>
  <c r="T350" i="1" s="1"/>
  <c r="T351" i="1" s="1"/>
  <c r="T352" i="1" s="1"/>
  <c r="T353" i="1" s="1"/>
  <c r="T354" i="1" s="1"/>
  <c r="T355" i="1" s="1"/>
  <c r="T356" i="1" s="1"/>
  <c r="T357" i="1" s="1"/>
  <c r="T358" i="1" s="1"/>
  <c r="T359" i="1" s="1"/>
  <c r="T360" i="1" s="1"/>
  <c r="T361" i="1" s="1"/>
  <c r="T362" i="1" s="1"/>
  <c r="T363" i="1" s="1"/>
  <c r="T364" i="1" s="1"/>
  <c r="T365" i="1" s="1"/>
  <c r="T366" i="1" s="1"/>
  <c r="T367" i="1" s="1"/>
  <c r="T368" i="1" s="1"/>
  <c r="T369" i="1" s="1"/>
  <c r="T370" i="1" s="1"/>
  <c r="T371" i="1" s="1"/>
  <c r="T372" i="1" s="1"/>
  <c r="T373" i="1" s="1"/>
  <c r="T374" i="1" s="1"/>
  <c r="T375" i="1" s="1"/>
  <c r="T376" i="1" s="1"/>
  <c r="T377" i="1" s="1"/>
  <c r="T378" i="1" s="1"/>
  <c r="T379" i="1" s="1"/>
  <c r="T380" i="1" s="1"/>
  <c r="T381" i="1" s="1"/>
  <c r="T382" i="1" s="1"/>
  <c r="T383" i="1" s="1"/>
  <c r="T384" i="1" s="1"/>
  <c r="T385" i="1" s="1"/>
  <c r="T386" i="1" s="1"/>
  <c r="T387" i="1" s="1"/>
  <c r="T388" i="1" s="1"/>
  <c r="T389" i="1" s="1"/>
  <c r="T390" i="1" s="1"/>
  <c r="T391" i="1" s="1"/>
  <c r="T392" i="1" s="1"/>
  <c r="T393" i="1" s="1"/>
  <c r="T394" i="1" s="1"/>
  <c r="T395" i="1" s="1"/>
  <c r="T396" i="1" s="1"/>
  <c r="T397" i="1" s="1"/>
  <c r="T398" i="1" s="1"/>
  <c r="T399" i="1" s="1"/>
  <c r="T400" i="1" s="1"/>
  <c r="T401" i="1" s="1"/>
  <c r="T402" i="1" s="1"/>
  <c r="T403" i="1" s="1"/>
  <c r="T404" i="1" s="1"/>
  <c r="T405" i="1" s="1"/>
  <c r="T406" i="1" s="1"/>
  <c r="T407" i="1" s="1"/>
  <c r="T408" i="1" s="1"/>
  <c r="T409" i="1" s="1"/>
  <c r="T410" i="1" s="1"/>
  <c r="T411" i="1" s="1"/>
  <c r="T412" i="1" s="1"/>
  <c r="T413" i="1" s="1"/>
  <c r="T414" i="1" s="1"/>
  <c r="T415" i="1" s="1"/>
  <c r="T416" i="1" s="1"/>
  <c r="T417" i="1" s="1"/>
  <c r="T418" i="1" s="1"/>
  <c r="T419" i="1" s="1"/>
  <c r="T420" i="1" s="1"/>
  <c r="T421" i="1" s="1"/>
  <c r="T422" i="1" s="1"/>
  <c r="T423" i="1" s="1"/>
  <c r="T424" i="1" s="1"/>
  <c r="T425" i="1" s="1"/>
  <c r="T426" i="1" s="1"/>
  <c r="T427" i="1" s="1"/>
  <c r="T428" i="1" s="1"/>
  <c r="T429" i="1" s="1"/>
  <c r="T430" i="1" s="1"/>
  <c r="T431" i="1" s="1"/>
  <c r="T432" i="1" s="1"/>
  <c r="T433" i="1" s="1"/>
  <c r="T434" i="1" s="1"/>
  <c r="T435" i="1" s="1"/>
  <c r="T436" i="1" s="1"/>
  <c r="T437" i="1" s="1"/>
  <c r="T438" i="1" s="1"/>
  <c r="T439" i="1" s="1"/>
  <c r="T440" i="1" s="1"/>
  <c r="T441" i="1" s="1"/>
  <c r="T442" i="1" s="1"/>
  <c r="T443" i="1" s="1"/>
  <c r="T444" i="1" s="1"/>
  <c r="T445" i="1" s="1"/>
  <c r="T446" i="1" s="1"/>
  <c r="T447" i="1" s="1"/>
  <c r="T448" i="1" s="1"/>
  <c r="T449" i="1" s="1"/>
  <c r="T450" i="1" s="1"/>
  <c r="T451" i="1" s="1"/>
  <c r="T452" i="1" s="1"/>
  <c r="T453" i="1" s="1"/>
  <c r="T454" i="1" s="1"/>
  <c r="T455" i="1" s="1"/>
  <c r="T456" i="1" s="1"/>
  <c r="T457" i="1" s="1"/>
  <c r="T458" i="1" s="1"/>
  <c r="T459" i="1" s="1"/>
  <c r="T460" i="1" s="1"/>
  <c r="T461" i="1" s="1"/>
  <c r="T462" i="1" s="1"/>
  <c r="T463" i="1" s="1"/>
  <c r="T464" i="1" s="1"/>
  <c r="T465" i="1" s="1"/>
  <c r="T466" i="1" s="1"/>
  <c r="T467" i="1" s="1"/>
  <c r="T468" i="1" s="1"/>
  <c r="T469" i="1" s="1"/>
  <c r="T470" i="1" s="1"/>
  <c r="T471" i="1" s="1"/>
  <c r="T472" i="1" s="1"/>
  <c r="T473" i="1" s="1"/>
  <c r="T474" i="1" s="1"/>
  <c r="T475" i="1" s="1"/>
  <c r="T476" i="1" s="1"/>
  <c r="T477" i="1" s="1"/>
  <c r="T478" i="1" s="1"/>
  <c r="T479" i="1" s="1"/>
  <c r="T480" i="1" s="1"/>
  <c r="T481" i="1" s="1"/>
  <c r="T482" i="1" s="1"/>
  <c r="T483" i="1" s="1"/>
  <c r="T484" i="1" s="1"/>
  <c r="T485" i="1" s="1"/>
  <c r="T486" i="1" s="1"/>
  <c r="T487" i="1" s="1"/>
  <c r="T488" i="1" s="1"/>
  <c r="T489" i="1" s="1"/>
  <c r="T490" i="1" s="1"/>
  <c r="T491" i="1" s="1"/>
  <c r="T492" i="1" s="1"/>
  <c r="T493" i="1" s="1"/>
  <c r="T494" i="1" s="1"/>
  <c r="T495" i="1" s="1"/>
  <c r="T496" i="1" s="1"/>
  <c r="T497" i="1" s="1"/>
  <c r="T498" i="1" s="1"/>
  <c r="T499" i="1" s="1"/>
  <c r="T500" i="1" s="1"/>
  <c r="T501" i="1" s="1"/>
  <c r="T502" i="1" s="1"/>
  <c r="T503" i="1" s="1"/>
  <c r="T504" i="1" s="1"/>
  <c r="T505" i="1" s="1"/>
  <c r="T506" i="1" s="1"/>
  <c r="T507" i="1" s="1"/>
  <c r="T508" i="1" s="1"/>
  <c r="T509" i="1" s="1"/>
  <c r="T510" i="1" s="1"/>
  <c r="T511" i="1" s="1"/>
  <c r="T512" i="1" s="1"/>
  <c r="T513" i="1" s="1"/>
  <c r="T514" i="1" s="1"/>
  <c r="T515" i="1" s="1"/>
  <c r="T516" i="1" s="1"/>
  <c r="T517" i="1" s="1"/>
  <c r="T518" i="1" s="1"/>
  <c r="T519" i="1" s="1"/>
  <c r="T520" i="1" s="1"/>
  <c r="T521" i="1" s="1"/>
  <c r="T522" i="1" s="1"/>
  <c r="T523" i="1" s="1"/>
  <c r="T524" i="1" s="1"/>
  <c r="T525" i="1" s="1"/>
  <c r="T526" i="1" s="1"/>
  <c r="T527" i="1" s="1"/>
  <c r="T528" i="1" s="1"/>
  <c r="T529" i="1" s="1"/>
  <c r="T530" i="1" s="1"/>
  <c r="T531" i="1" s="1"/>
  <c r="T532" i="1" s="1"/>
  <c r="T533" i="1" s="1"/>
  <c r="T534" i="1" s="1"/>
  <c r="T535" i="1" s="1"/>
  <c r="T536" i="1" s="1"/>
  <c r="T537" i="1" s="1"/>
  <c r="T538" i="1" s="1"/>
  <c r="T539" i="1" s="1"/>
  <c r="T540" i="1" s="1"/>
  <c r="T541" i="1" s="1"/>
  <c r="T542" i="1" s="1"/>
  <c r="T543" i="1" s="1"/>
  <c r="T544" i="1" s="1"/>
  <c r="T545" i="1" s="1"/>
  <c r="T546" i="1" s="1"/>
  <c r="T547" i="1" s="1"/>
  <c r="T548" i="1" s="1"/>
  <c r="T549" i="1" s="1"/>
  <c r="T550" i="1" s="1"/>
  <c r="T551" i="1" s="1"/>
  <c r="T552" i="1" s="1"/>
  <c r="T553" i="1" s="1"/>
  <c r="T554" i="1" s="1"/>
  <c r="T555" i="1" s="1"/>
  <c r="T556" i="1" s="1"/>
  <c r="T557" i="1" s="1"/>
  <c r="T558" i="1" s="1"/>
  <c r="T559" i="1" s="1"/>
  <c r="T560" i="1" s="1"/>
  <c r="T561" i="1" s="1"/>
  <c r="T562" i="1" s="1"/>
  <c r="T563" i="1" s="1"/>
  <c r="T564" i="1" s="1"/>
  <c r="T565" i="1" s="1"/>
  <c r="T566" i="1" s="1"/>
  <c r="T567" i="1" s="1"/>
  <c r="T568" i="1" s="1"/>
  <c r="T569" i="1" s="1"/>
  <c r="T570" i="1" s="1"/>
  <c r="T571" i="1" s="1"/>
  <c r="T572" i="1" s="1"/>
  <c r="T573" i="1" s="1"/>
  <c r="T574" i="1" s="1"/>
  <c r="T575" i="1" s="1"/>
  <c r="T576" i="1" s="1"/>
  <c r="T577" i="1" s="1"/>
  <c r="T578" i="1" s="1"/>
  <c r="T579" i="1" s="1"/>
  <c r="T580" i="1" s="1"/>
  <c r="T581" i="1" s="1"/>
  <c r="T582" i="1" s="1"/>
  <c r="T583" i="1" s="1"/>
  <c r="T584" i="1" s="1"/>
  <c r="T585" i="1" s="1"/>
  <c r="T586" i="1" s="1"/>
  <c r="T587" i="1" s="1"/>
  <c r="T588" i="1" s="1"/>
  <c r="T589" i="1" s="1"/>
  <c r="T590" i="1" s="1"/>
  <c r="T591" i="1" s="1"/>
  <c r="T592" i="1" s="1"/>
  <c r="T593" i="1" s="1"/>
  <c r="T594" i="1" s="1"/>
  <c r="T595" i="1" s="1"/>
  <c r="T596" i="1" s="1"/>
  <c r="T597" i="1" s="1"/>
  <c r="T598" i="1" s="1"/>
  <c r="T599" i="1" s="1"/>
  <c r="T600" i="1" s="1"/>
  <c r="T601" i="1" s="1"/>
  <c r="T602" i="1" s="1"/>
  <c r="T603" i="1" s="1"/>
  <c r="T604" i="1" s="1"/>
  <c r="T605" i="1" s="1"/>
  <c r="T606" i="1" s="1"/>
  <c r="T607" i="1" s="1"/>
  <c r="T608" i="1" s="1"/>
  <c r="T609" i="1" s="1"/>
  <c r="T610" i="1" s="1"/>
  <c r="T611" i="1" s="1"/>
  <c r="T612" i="1" s="1"/>
  <c r="T613" i="1" s="1"/>
  <c r="T614" i="1" s="1"/>
  <c r="T615" i="1" s="1"/>
  <c r="T616" i="1" s="1"/>
  <c r="T617" i="1" s="1"/>
  <c r="T618" i="1" s="1"/>
  <c r="T619" i="1" s="1"/>
  <c r="T620" i="1" s="1"/>
  <c r="T621" i="1" s="1"/>
  <c r="T622" i="1" s="1"/>
  <c r="T623" i="1" s="1"/>
  <c r="T624" i="1" s="1"/>
  <c r="T625" i="1" s="1"/>
  <c r="T626" i="1" s="1"/>
  <c r="T627" i="1" s="1"/>
  <c r="T628" i="1" s="1"/>
  <c r="T629" i="1" s="1"/>
  <c r="T630" i="1" s="1"/>
  <c r="T631" i="1" s="1"/>
  <c r="T632" i="1" s="1"/>
  <c r="T633" i="1" s="1"/>
  <c r="T634" i="1" s="1"/>
  <c r="T635" i="1" s="1"/>
  <c r="T636" i="1" s="1"/>
  <c r="T637" i="1" s="1"/>
  <c r="T638" i="1" s="1"/>
  <c r="T639" i="1" s="1"/>
  <c r="T640" i="1" s="1"/>
  <c r="T641" i="1" s="1"/>
  <c r="T642" i="1" s="1"/>
  <c r="T643" i="1" s="1"/>
  <c r="T644" i="1" s="1"/>
  <c r="T645" i="1" s="1"/>
  <c r="T646" i="1" s="1"/>
  <c r="T647" i="1" s="1"/>
  <c r="T648" i="1" s="1"/>
  <c r="T649" i="1" s="1"/>
  <c r="T650" i="1" s="1"/>
  <c r="T651" i="1" s="1"/>
  <c r="T652" i="1" s="1"/>
  <c r="T653" i="1" s="1"/>
  <c r="T654" i="1" s="1"/>
  <c r="T655" i="1" s="1"/>
  <c r="T656" i="1" s="1"/>
  <c r="T657" i="1" s="1"/>
  <c r="T658" i="1" s="1"/>
  <c r="T659" i="1" s="1"/>
  <c r="T660" i="1" s="1"/>
  <c r="T661" i="1" s="1"/>
  <c r="T662" i="1" s="1"/>
  <c r="T663" i="1" s="1"/>
  <c r="T664" i="1" s="1"/>
  <c r="T665" i="1" s="1"/>
  <c r="T666" i="1" s="1"/>
  <c r="T667" i="1" s="1"/>
  <c r="T668" i="1" s="1"/>
  <c r="T669" i="1" s="1"/>
  <c r="T670" i="1" s="1"/>
  <c r="T671" i="1" s="1"/>
  <c r="T672" i="1" s="1"/>
  <c r="T673" i="1" s="1"/>
  <c r="T674" i="1" s="1"/>
  <c r="T675" i="1" s="1"/>
  <c r="T676" i="1" s="1"/>
  <c r="T677" i="1" s="1"/>
  <c r="T678" i="1" s="1"/>
  <c r="T679" i="1" s="1"/>
  <c r="T680" i="1" s="1"/>
  <c r="T681" i="1" s="1"/>
  <c r="T682" i="1" s="1"/>
  <c r="T683" i="1" s="1"/>
  <c r="T684" i="1" s="1"/>
  <c r="T685" i="1" s="1"/>
  <c r="T686" i="1" s="1"/>
  <c r="T687" i="1" s="1"/>
  <c r="T688" i="1" s="1"/>
  <c r="T689" i="1" s="1"/>
  <c r="T690" i="1" s="1"/>
  <c r="T691" i="1" s="1"/>
  <c r="T692" i="1" s="1"/>
  <c r="T693" i="1" s="1"/>
  <c r="T694" i="1" s="1"/>
  <c r="T695" i="1" s="1"/>
  <c r="T696" i="1" s="1"/>
  <c r="T697" i="1" s="1"/>
  <c r="T698" i="1" s="1"/>
  <c r="T699" i="1" s="1"/>
  <c r="T700" i="1" s="1"/>
  <c r="T701" i="1" s="1"/>
  <c r="T702" i="1" s="1"/>
  <c r="T703" i="1" s="1"/>
  <c r="T704" i="1" s="1"/>
  <c r="T705" i="1" s="1"/>
  <c r="T706" i="1" s="1"/>
  <c r="T707" i="1" s="1"/>
  <c r="T708" i="1" s="1"/>
  <c r="T709" i="1" s="1"/>
  <c r="T710" i="1" s="1"/>
  <c r="T711" i="1" s="1"/>
  <c r="T712" i="1" s="1"/>
  <c r="T713" i="1" s="1"/>
  <c r="T714" i="1" s="1"/>
  <c r="T715" i="1" s="1"/>
  <c r="T716" i="1" s="1"/>
  <c r="T717" i="1" s="1"/>
  <c r="T718" i="1" s="1"/>
  <c r="T719" i="1" s="1"/>
  <c r="T720" i="1" s="1"/>
  <c r="T721" i="1" s="1"/>
  <c r="T722" i="1" s="1"/>
  <c r="T723" i="1" s="1"/>
  <c r="T724" i="1" s="1"/>
  <c r="T725" i="1" s="1"/>
  <c r="T726" i="1" s="1"/>
  <c r="T727" i="1" s="1"/>
  <c r="T728" i="1" s="1"/>
  <c r="T729" i="1" s="1"/>
  <c r="T730" i="1" s="1"/>
  <c r="T731" i="1" s="1"/>
  <c r="T732" i="1" s="1"/>
  <c r="T733" i="1" s="1"/>
  <c r="T734" i="1" s="1"/>
  <c r="T735" i="1" s="1"/>
  <c r="T736" i="1" s="1"/>
  <c r="T737" i="1" s="1"/>
  <c r="T738" i="1" s="1"/>
  <c r="T739" i="1" s="1"/>
  <c r="T740" i="1" s="1"/>
  <c r="T741" i="1" s="1"/>
  <c r="T742" i="1" s="1"/>
  <c r="T743" i="1" s="1"/>
  <c r="T744" i="1" s="1"/>
  <c r="T745" i="1" s="1"/>
  <c r="T746" i="1" s="1"/>
  <c r="T747" i="1" s="1"/>
  <c r="T748" i="1" s="1"/>
  <c r="T749" i="1" s="1"/>
  <c r="T750" i="1" s="1"/>
  <c r="T751" i="1" s="1"/>
  <c r="T752" i="1" s="1"/>
  <c r="T753" i="1" s="1"/>
  <c r="T754" i="1" s="1"/>
  <c r="T755" i="1" s="1"/>
  <c r="T756" i="1" s="1"/>
  <c r="T757" i="1" s="1"/>
  <c r="T758" i="1" s="1"/>
  <c r="T759" i="1" s="1"/>
  <c r="T760" i="1" s="1"/>
  <c r="T761" i="1" s="1"/>
  <c r="T762" i="1" s="1"/>
  <c r="T763" i="1" s="1"/>
  <c r="T764" i="1" s="1"/>
  <c r="T765" i="1" s="1"/>
  <c r="T766" i="1" s="1"/>
  <c r="T767" i="1" s="1"/>
  <c r="T768" i="1" s="1"/>
  <c r="T769" i="1" s="1"/>
  <c r="T770" i="1" s="1"/>
  <c r="T771" i="1" s="1"/>
  <c r="T772" i="1" s="1"/>
  <c r="T773" i="1" s="1"/>
  <c r="T774" i="1" s="1"/>
  <c r="T775" i="1" s="1"/>
  <c r="T776" i="1" s="1"/>
  <c r="T777" i="1" s="1"/>
  <c r="T778" i="1" s="1"/>
  <c r="T779" i="1" s="1"/>
  <c r="T780" i="1" s="1"/>
  <c r="T781" i="1" s="1"/>
  <c r="T782" i="1" s="1"/>
  <c r="T783" i="1" s="1"/>
  <c r="T784" i="1" s="1"/>
  <c r="T785" i="1" s="1"/>
  <c r="T786" i="1" s="1"/>
  <c r="T787" i="1" s="1"/>
  <c r="T788" i="1" s="1"/>
  <c r="T789" i="1" s="1"/>
  <c r="T790" i="1" s="1"/>
  <c r="T791" i="1" s="1"/>
  <c r="T792" i="1" s="1"/>
  <c r="T793" i="1" s="1"/>
  <c r="T794" i="1" s="1"/>
  <c r="T795" i="1" s="1"/>
  <c r="T796" i="1" s="1"/>
  <c r="T797" i="1" s="1"/>
  <c r="T798" i="1" s="1"/>
  <c r="T799" i="1" s="1"/>
  <c r="T800" i="1" s="1"/>
  <c r="T801" i="1" s="1"/>
  <c r="T802" i="1" s="1"/>
  <c r="T803" i="1" s="1"/>
  <c r="T804" i="1" s="1"/>
  <c r="T805" i="1" s="1"/>
  <c r="T855" i="1"/>
  <c r="T856" i="1" s="1"/>
  <c r="T857" i="1" s="1"/>
  <c r="T858" i="1" s="1"/>
  <c r="T859" i="1" s="1"/>
  <c r="T860" i="1" s="1"/>
  <c r="T861" i="1" s="1"/>
  <c r="T862" i="1" s="1"/>
  <c r="T863" i="1" s="1"/>
  <c r="T864" i="1" s="1"/>
  <c r="T865" i="1" s="1"/>
  <c r="T866" i="1" s="1"/>
  <c r="T867" i="1" s="1"/>
  <c r="T868" i="1" s="1"/>
  <c r="T869" i="1" s="1"/>
  <c r="T870" i="1" s="1"/>
  <c r="T871" i="1" s="1"/>
  <c r="T872" i="1" s="1"/>
  <c r="T873" i="1" s="1"/>
  <c r="T874" i="1" s="1"/>
  <c r="T875" i="1" s="1"/>
  <c r="T876" i="1" s="1"/>
  <c r="T877" i="1" s="1"/>
  <c r="T878" i="1" s="1"/>
  <c r="T879" i="1" s="1"/>
  <c r="T880" i="1" s="1"/>
  <c r="T881" i="1" s="1"/>
  <c r="T882" i="1" s="1"/>
  <c r="T883" i="1" s="1"/>
  <c r="T884" i="1" s="1"/>
  <c r="T885" i="1" s="1"/>
  <c r="T886" i="1" s="1"/>
  <c r="T887" i="1" s="1"/>
  <c r="T888" i="1" s="1"/>
  <c r="T889" i="1" s="1"/>
  <c r="T890" i="1" s="1"/>
  <c r="T891" i="1" s="1"/>
  <c r="T892" i="1" s="1"/>
  <c r="T893" i="1" s="1"/>
  <c r="T894" i="1" s="1"/>
  <c r="T895" i="1" s="1"/>
  <c r="T896" i="1" s="1"/>
  <c r="T897" i="1" s="1"/>
  <c r="T898" i="1" s="1"/>
  <c r="T899" i="1" s="1"/>
  <c r="T900" i="1" s="1"/>
  <c r="T901" i="1" s="1"/>
  <c r="T902" i="1" s="1"/>
  <c r="T903" i="1" s="1"/>
  <c r="T904" i="1" s="1"/>
  <c r="T905" i="1" s="1"/>
  <c r="T906" i="1" s="1"/>
  <c r="T907" i="1" s="1"/>
  <c r="T908" i="1" s="1"/>
  <c r="T909" i="1" s="1"/>
  <c r="T910" i="1" s="1"/>
  <c r="T911" i="1" s="1"/>
  <c r="T912" i="1" s="1"/>
  <c r="T913" i="1" s="1"/>
  <c r="T914" i="1" s="1"/>
  <c r="T915" i="1" s="1"/>
  <c r="T916" i="1" s="1"/>
  <c r="T917" i="1" s="1"/>
  <c r="T918" i="1" s="1"/>
  <c r="T919" i="1" s="1"/>
  <c r="T920" i="1" s="1"/>
  <c r="T921" i="1" s="1"/>
  <c r="T922" i="1" s="1"/>
  <c r="T923" i="1" s="1"/>
  <c r="T924" i="1" s="1"/>
  <c r="T925" i="1" s="1"/>
  <c r="T926" i="1" s="1"/>
  <c r="T927" i="1" s="1"/>
  <c r="T928" i="1" s="1"/>
  <c r="T929" i="1" s="1"/>
  <c r="T930" i="1" s="1"/>
  <c r="T931" i="1" s="1"/>
  <c r="T932" i="1" s="1"/>
  <c r="T933" i="1" s="1"/>
  <c r="T934" i="1" s="1"/>
  <c r="T935" i="1" s="1"/>
  <c r="T936" i="1" s="1"/>
  <c r="T937" i="1" s="1"/>
  <c r="T938" i="1" s="1"/>
  <c r="T939" i="1" s="1"/>
  <c r="T940" i="1" s="1"/>
  <c r="T941" i="1" s="1"/>
  <c r="T942" i="1" s="1"/>
  <c r="T943" i="1" s="1"/>
  <c r="T944" i="1" s="1"/>
  <c r="T945" i="1" s="1"/>
  <c r="T946" i="1" s="1"/>
  <c r="T947" i="1" s="1"/>
  <c r="T948" i="1" s="1"/>
  <c r="T949" i="1" s="1"/>
  <c r="T950" i="1" s="1"/>
  <c r="T951" i="1" s="1"/>
  <c r="T952" i="1" s="1"/>
  <c r="T953" i="1" s="1"/>
  <c r="T954" i="1" s="1"/>
  <c r="T2318" i="1"/>
  <c r="T2319" i="1" s="1"/>
  <c r="T1051" i="1"/>
  <c r="T1052" i="1" s="1"/>
  <c r="T2867" i="1"/>
  <c r="T2868" i="1" s="1"/>
  <c r="T2869" i="1" s="1"/>
  <c r="T2870" i="1" s="1"/>
  <c r="T2871" i="1" s="1"/>
  <c r="T2872" i="1" s="1"/>
  <c r="T2873" i="1" s="1"/>
  <c r="T2874" i="1" s="1"/>
  <c r="T2875" i="1" s="1"/>
  <c r="T2876" i="1" s="1"/>
  <c r="T2877" i="1" s="1"/>
  <c r="T2878" i="1" s="1"/>
  <c r="T2879" i="1" s="1"/>
  <c r="T2880" i="1" s="1"/>
  <c r="T2881" i="1" s="1"/>
  <c r="T2882" i="1" s="1"/>
  <c r="T2883" i="1" s="1"/>
  <c r="T2884" i="1" s="1"/>
  <c r="T2885" i="1" s="1"/>
  <c r="T2886" i="1" s="1"/>
  <c r="T2887" i="1" s="1"/>
  <c r="T2888" i="1" s="1"/>
  <c r="T2889" i="1" s="1"/>
  <c r="T2890" i="1" s="1"/>
  <c r="T2891" i="1" s="1"/>
  <c r="V4" i="1"/>
  <c r="W4" i="1" s="1"/>
  <c r="X4" i="1" s="1"/>
  <c r="U5" i="1" l="1"/>
  <c r="V5" i="1" l="1"/>
  <c r="W5" i="1" s="1"/>
  <c r="X5" i="1" s="1"/>
  <c r="U6" i="1"/>
  <c r="V6" i="1" s="1"/>
  <c r="W6" i="1" l="1"/>
  <c r="X6" i="1" s="1"/>
  <c r="U7" i="1"/>
  <c r="V7" i="1" l="1"/>
  <c r="W7" i="1" s="1"/>
  <c r="X7" i="1" s="1"/>
  <c r="U8" i="1"/>
  <c r="V8" i="1" l="1"/>
  <c r="W8" i="1" s="1"/>
  <c r="X8" i="1" s="1"/>
  <c r="U9" i="1"/>
  <c r="V9" i="1" l="1"/>
  <c r="W9" i="1" s="1"/>
  <c r="X9" i="1" s="1"/>
  <c r="U10" i="1"/>
  <c r="V10" i="1" l="1"/>
  <c r="W10" i="1" s="1"/>
  <c r="X10" i="1" s="1"/>
  <c r="U11" i="1" l="1"/>
  <c r="V11" i="1" s="1"/>
  <c r="W11" i="1" s="1"/>
  <c r="X11" i="1" s="1"/>
  <c r="U12" i="1"/>
  <c r="V12" i="1" s="1"/>
  <c r="U13" i="1" l="1"/>
  <c r="V13" i="1" s="1"/>
  <c r="W12" i="1"/>
  <c r="X12" i="1" s="1"/>
  <c r="U15" i="1" l="1"/>
  <c r="V15" i="1" s="1"/>
  <c r="U14" i="1"/>
  <c r="V14" i="1" s="1"/>
  <c r="W13" i="1"/>
  <c r="X13" i="1" s="1"/>
  <c r="U16" i="1" l="1"/>
  <c r="W14" i="1"/>
  <c r="X14" i="1" s="1"/>
  <c r="U17" i="1" l="1"/>
  <c r="V17" i="1" s="1"/>
  <c r="W15" i="1"/>
  <c r="X15" i="1" s="1"/>
  <c r="V16" i="1"/>
  <c r="U18" i="1" l="1"/>
  <c r="W16" i="1"/>
  <c r="X16" i="1" s="1"/>
  <c r="U19" i="1" l="1"/>
  <c r="V18" i="1"/>
  <c r="W17" i="1"/>
  <c r="X17" i="1" s="1"/>
  <c r="U20" i="1" l="1"/>
  <c r="V20" i="1" s="1"/>
  <c r="W18" i="1"/>
  <c r="X18" i="1" s="1"/>
  <c r="V19" i="1"/>
  <c r="U21" i="1" l="1"/>
  <c r="V21" i="1" s="1"/>
  <c r="W19" i="1"/>
  <c r="X19" i="1" s="1"/>
  <c r="U22" i="1" l="1"/>
  <c r="V22" i="1" s="1"/>
  <c r="W20" i="1"/>
  <c r="X20" i="1" s="1"/>
  <c r="U23" i="1" l="1"/>
  <c r="V23" i="1" s="1"/>
  <c r="W21" i="1"/>
  <c r="X21" i="1" s="1"/>
  <c r="W22" i="1" l="1"/>
  <c r="X22" i="1" s="1"/>
  <c r="U25" i="1" l="1"/>
  <c r="V25" i="1" s="1"/>
  <c r="U24" i="1"/>
  <c r="V24" i="1" s="1"/>
  <c r="W23" i="1"/>
  <c r="X23" i="1" s="1"/>
  <c r="U26" i="1" l="1"/>
  <c r="V26" i="1" s="1"/>
  <c r="W24" i="1"/>
  <c r="X24" i="1" s="1"/>
  <c r="U27" i="1" l="1"/>
  <c r="V27" i="1" s="1"/>
  <c r="W25" i="1"/>
  <c r="X25" i="1" s="1"/>
  <c r="U28" i="1" l="1"/>
  <c r="V28" i="1" s="1"/>
  <c r="W26" i="1"/>
  <c r="X26" i="1" s="1"/>
  <c r="U29" i="1" l="1"/>
  <c r="V29" i="1" s="1"/>
  <c r="W27" i="1"/>
  <c r="X27" i="1" s="1"/>
  <c r="U30" i="1" l="1"/>
  <c r="V30" i="1" s="1"/>
  <c r="W28" i="1"/>
  <c r="X28" i="1" s="1"/>
  <c r="U31" i="1" l="1"/>
  <c r="V31" i="1" s="1"/>
  <c r="W29" i="1"/>
  <c r="X29" i="1" s="1"/>
  <c r="U32" i="1" l="1"/>
  <c r="V32" i="1" s="1"/>
  <c r="W30" i="1"/>
  <c r="X30" i="1" s="1"/>
  <c r="U33" i="1" l="1"/>
  <c r="V33" i="1" s="1"/>
  <c r="W31" i="1"/>
  <c r="X31" i="1" s="1"/>
  <c r="U34" i="1" l="1"/>
  <c r="V34" i="1" s="1"/>
  <c r="W32" i="1"/>
  <c r="X32" i="1" s="1"/>
  <c r="U35" i="1" l="1"/>
  <c r="V35" i="1" s="1"/>
  <c r="W33" i="1"/>
  <c r="X33" i="1" s="1"/>
  <c r="U36" i="1" l="1"/>
  <c r="V36" i="1" s="1"/>
  <c r="W34" i="1"/>
  <c r="X34" i="1" s="1"/>
  <c r="U37" i="1" l="1"/>
  <c r="V37" i="1" s="1"/>
  <c r="W35" i="1"/>
  <c r="X35" i="1" s="1"/>
  <c r="U38" i="1" l="1"/>
  <c r="V38" i="1" s="1"/>
  <c r="W36" i="1"/>
  <c r="X36" i="1" s="1"/>
  <c r="U39" i="1" l="1"/>
  <c r="V39" i="1" s="1"/>
  <c r="W37" i="1"/>
  <c r="X37" i="1" s="1"/>
  <c r="U40" i="1" l="1"/>
  <c r="V40" i="1" s="1"/>
  <c r="W38" i="1"/>
  <c r="X38" i="1" s="1"/>
  <c r="U41" i="1" l="1"/>
  <c r="V41" i="1" s="1"/>
  <c r="W39" i="1"/>
  <c r="X39" i="1" s="1"/>
  <c r="U42" i="1" l="1"/>
  <c r="V42" i="1" s="1"/>
  <c r="W40" i="1"/>
  <c r="X40" i="1" s="1"/>
  <c r="U43" i="1" l="1"/>
  <c r="V43" i="1" s="1"/>
  <c r="W41" i="1"/>
  <c r="X41" i="1" s="1"/>
  <c r="U44" i="1" l="1"/>
  <c r="V44" i="1" s="1"/>
  <c r="W42" i="1"/>
  <c r="X42" i="1" s="1"/>
  <c r="U45" i="1" l="1"/>
  <c r="V45" i="1" s="1"/>
  <c r="W43" i="1"/>
  <c r="X43" i="1" s="1"/>
  <c r="W44" i="1" l="1"/>
  <c r="X44" i="1" s="1"/>
  <c r="U47" i="1" l="1"/>
  <c r="V47" i="1" s="1"/>
  <c r="U46" i="1"/>
  <c r="V46" i="1" s="1"/>
  <c r="W45" i="1"/>
  <c r="X45" i="1" s="1"/>
  <c r="U48" i="1" l="1"/>
  <c r="V48" i="1" s="1"/>
  <c r="W46" i="1"/>
  <c r="X46" i="1" s="1"/>
  <c r="U49" i="1" l="1"/>
  <c r="V49" i="1" s="1"/>
  <c r="W47" i="1"/>
  <c r="X47" i="1" s="1"/>
  <c r="U50" i="1" l="1"/>
  <c r="V50" i="1" s="1"/>
  <c r="W48" i="1"/>
  <c r="X48" i="1" s="1"/>
  <c r="U51" i="1" l="1"/>
  <c r="V51" i="1" s="1"/>
  <c r="W49" i="1"/>
  <c r="X49" i="1" s="1"/>
  <c r="U52" i="1" l="1"/>
  <c r="V52" i="1" s="1"/>
  <c r="W50" i="1"/>
  <c r="X50" i="1" s="1"/>
  <c r="U53" i="1" l="1"/>
  <c r="V53" i="1" s="1"/>
  <c r="W51" i="1"/>
  <c r="X51" i="1" s="1"/>
  <c r="U54" i="1" l="1"/>
  <c r="V54" i="1" s="1"/>
  <c r="W52" i="1"/>
  <c r="X52" i="1" s="1"/>
  <c r="U55" i="1" l="1"/>
  <c r="V55" i="1" s="1"/>
  <c r="W53" i="1"/>
  <c r="X53" i="1" s="1"/>
  <c r="U56" i="1" l="1"/>
  <c r="V56" i="1" s="1"/>
  <c r="W54" i="1"/>
  <c r="X54" i="1" s="1"/>
  <c r="U57" i="1" l="1"/>
  <c r="V57" i="1" s="1"/>
  <c r="W55" i="1"/>
  <c r="X55" i="1" s="1"/>
  <c r="U58" i="1" l="1"/>
  <c r="V58" i="1" s="1"/>
  <c r="W56" i="1"/>
  <c r="X56" i="1" s="1"/>
  <c r="U59" i="1" l="1"/>
  <c r="V59" i="1" s="1"/>
  <c r="W57" i="1"/>
  <c r="X57" i="1" s="1"/>
  <c r="U60" i="1" l="1"/>
  <c r="V60" i="1" s="1"/>
  <c r="W58" i="1"/>
  <c r="X58" i="1" s="1"/>
  <c r="U61" i="1" l="1"/>
  <c r="V61" i="1" s="1"/>
  <c r="W59" i="1"/>
  <c r="X59" i="1" s="1"/>
  <c r="U62" i="1" l="1"/>
  <c r="V62" i="1" s="1"/>
  <c r="W60" i="1"/>
  <c r="X60" i="1" s="1"/>
  <c r="W61" i="1" l="1"/>
  <c r="X61" i="1" s="1"/>
  <c r="U64" i="1" l="1"/>
  <c r="V64" i="1" s="1"/>
  <c r="U63" i="1"/>
  <c r="V63" i="1" s="1"/>
  <c r="W62" i="1"/>
  <c r="X62" i="1" s="1"/>
  <c r="U65" i="1" l="1"/>
  <c r="V65" i="1" s="1"/>
  <c r="W63" i="1"/>
  <c r="X63" i="1" s="1"/>
  <c r="U66" i="1" l="1"/>
  <c r="V66" i="1" s="1"/>
  <c r="W64" i="1"/>
  <c r="X64" i="1" s="1"/>
  <c r="W65" i="1" l="1"/>
  <c r="X65" i="1" s="1"/>
  <c r="W66" i="1" l="1"/>
  <c r="X66" i="1" s="1"/>
  <c r="U67" i="1"/>
  <c r="V67" i="1" s="1"/>
  <c r="U69" i="1" l="1"/>
  <c r="V69" i="1" s="1"/>
  <c r="W67" i="1"/>
  <c r="X67" i="1" s="1"/>
  <c r="U68" i="1"/>
  <c r="V68" i="1" s="1"/>
  <c r="U70" i="1" l="1"/>
  <c r="V70" i="1" s="1"/>
  <c r="W68" i="1"/>
  <c r="X68" i="1" s="1"/>
  <c r="U71" i="1" l="1"/>
  <c r="V71" i="1" s="1"/>
  <c r="W69" i="1"/>
  <c r="X69" i="1" s="1"/>
  <c r="U72" i="1" l="1"/>
  <c r="V72" i="1" s="1"/>
  <c r="W70" i="1"/>
  <c r="X70" i="1" s="1"/>
  <c r="U73" i="1" l="1"/>
  <c r="V73" i="1" s="1"/>
  <c r="W71" i="1"/>
  <c r="X71" i="1" s="1"/>
  <c r="U74" i="1" l="1"/>
  <c r="V74" i="1" s="1"/>
  <c r="W72" i="1"/>
  <c r="X72" i="1" s="1"/>
  <c r="W73" i="1" l="1"/>
  <c r="X73" i="1" s="1"/>
  <c r="U75" i="1" l="1"/>
  <c r="V75" i="1" s="1"/>
  <c r="W74" i="1"/>
  <c r="X74" i="1" s="1"/>
  <c r="U77" i="1" l="1"/>
  <c r="V77" i="1" s="1"/>
  <c r="U76" i="1"/>
  <c r="V76" i="1" s="1"/>
  <c r="W75" i="1"/>
  <c r="X75" i="1" s="1"/>
  <c r="U78" i="1" l="1"/>
  <c r="V78" i="1" s="1"/>
  <c r="W76" i="1"/>
  <c r="X76" i="1" s="1"/>
  <c r="U79" i="1" l="1"/>
  <c r="V79" i="1" s="1"/>
  <c r="W77" i="1"/>
  <c r="X77" i="1" s="1"/>
  <c r="U80" i="1" l="1"/>
  <c r="V80" i="1" s="1"/>
  <c r="W78" i="1"/>
  <c r="X78" i="1" s="1"/>
  <c r="U81" i="1" l="1"/>
  <c r="V81" i="1" s="1"/>
  <c r="W79" i="1"/>
  <c r="X79" i="1" s="1"/>
  <c r="U82" i="1" l="1"/>
  <c r="V82" i="1" s="1"/>
  <c r="W80" i="1"/>
  <c r="X80" i="1" s="1"/>
  <c r="U83" i="1" l="1"/>
  <c r="V83" i="1" s="1"/>
  <c r="W81" i="1"/>
  <c r="X81" i="1" s="1"/>
  <c r="U84" i="1" l="1"/>
  <c r="V84" i="1" s="1"/>
  <c r="W82" i="1"/>
  <c r="X82" i="1" s="1"/>
  <c r="U85" i="1" l="1"/>
  <c r="V85" i="1" s="1"/>
  <c r="W83" i="1"/>
  <c r="X83" i="1" s="1"/>
  <c r="U86" i="1" l="1"/>
  <c r="V86" i="1" s="1"/>
  <c r="W84" i="1"/>
  <c r="X84" i="1" s="1"/>
  <c r="U87" i="1" l="1"/>
  <c r="V87" i="1" s="1"/>
  <c r="W85" i="1"/>
  <c r="X85" i="1" s="1"/>
  <c r="U88" i="1" l="1"/>
  <c r="V88" i="1" s="1"/>
  <c r="W86" i="1"/>
  <c r="X86" i="1" s="1"/>
  <c r="U89" i="1" l="1"/>
  <c r="V89" i="1" s="1"/>
  <c r="W87" i="1"/>
  <c r="X87" i="1" s="1"/>
  <c r="U90" i="1" l="1"/>
  <c r="V90" i="1" s="1"/>
  <c r="W88" i="1"/>
  <c r="W89" i="1" s="1"/>
  <c r="X89" i="1" s="1"/>
  <c r="U91" i="1" l="1"/>
  <c r="V91" i="1" s="1"/>
  <c r="W90" i="1"/>
  <c r="X90" i="1" s="1"/>
  <c r="X88" i="1"/>
  <c r="U92" i="1" l="1"/>
  <c r="V92" i="1" s="1"/>
  <c r="W91" i="1"/>
  <c r="X91" i="1" s="1"/>
  <c r="U93" i="1" l="1"/>
  <c r="V93" i="1" s="1"/>
  <c r="W92" i="1"/>
  <c r="X92" i="1" s="1"/>
  <c r="U94" i="1" l="1"/>
  <c r="V94" i="1" s="1"/>
  <c r="W93" i="1"/>
  <c r="X93" i="1" s="1"/>
  <c r="U95" i="1" l="1"/>
  <c r="V95" i="1" s="1"/>
  <c r="W94" i="1"/>
  <c r="X94" i="1" s="1"/>
  <c r="U96" i="1" l="1"/>
  <c r="V96" i="1" s="1"/>
  <c r="W95" i="1"/>
  <c r="X95" i="1" s="1"/>
  <c r="U97" i="1" l="1"/>
  <c r="V97" i="1" s="1"/>
  <c r="W96" i="1"/>
  <c r="X96" i="1" s="1"/>
  <c r="U98" i="1" l="1"/>
  <c r="V98" i="1" s="1"/>
  <c r="W97" i="1"/>
  <c r="U99" i="1" l="1"/>
  <c r="V99" i="1" s="1"/>
  <c r="W98" i="1"/>
  <c r="X98" i="1" s="1"/>
  <c r="X97" i="1"/>
  <c r="U100" i="1" l="1"/>
  <c r="V100" i="1" s="1"/>
  <c r="W99" i="1"/>
  <c r="X99" i="1" s="1"/>
  <c r="U101" i="1" l="1"/>
  <c r="V101" i="1" s="1"/>
  <c r="W100" i="1"/>
  <c r="X100" i="1" s="1"/>
  <c r="U102" i="1" l="1"/>
  <c r="V102" i="1" s="1"/>
  <c r="W101" i="1"/>
  <c r="X101" i="1" s="1"/>
  <c r="U103" i="1" l="1"/>
  <c r="V103" i="1" s="1"/>
  <c r="W102" i="1"/>
  <c r="U104" i="1" l="1"/>
  <c r="V104" i="1" s="1"/>
  <c r="W103" i="1"/>
  <c r="X103" i="1" s="1"/>
  <c r="X102" i="1"/>
  <c r="W104" i="1" l="1"/>
  <c r="X104" i="1" s="1"/>
  <c r="U105" i="1"/>
  <c r="V105" i="1" s="1"/>
  <c r="W105" i="1" l="1"/>
  <c r="X105" i="1" s="1"/>
  <c r="U106" i="1"/>
  <c r="V106" i="1" s="1"/>
  <c r="W106" i="1" l="1"/>
  <c r="X106" i="1" s="1"/>
  <c r="U107" i="1"/>
  <c r="V107" i="1" s="1"/>
  <c r="W107" i="1" l="1"/>
  <c r="X107" i="1" s="1"/>
  <c r="U108" i="1"/>
  <c r="V108" i="1" s="1"/>
  <c r="W108" i="1" l="1"/>
  <c r="X108" i="1" s="1"/>
  <c r="U109" i="1"/>
  <c r="V109" i="1" s="1"/>
  <c r="W109" i="1" l="1"/>
  <c r="X109" i="1" s="1"/>
  <c r="U110" i="1"/>
  <c r="V110" i="1" s="1"/>
  <c r="W110" i="1" l="1"/>
  <c r="X110" i="1" s="1"/>
  <c r="U111" i="1"/>
  <c r="V111" i="1" s="1"/>
  <c r="W111" i="1" l="1"/>
  <c r="X111" i="1" s="1"/>
  <c r="U112" i="1"/>
  <c r="V112" i="1" s="1"/>
  <c r="W112" i="1" l="1"/>
  <c r="X112" i="1" s="1"/>
  <c r="U113" i="1"/>
  <c r="V113" i="1" s="1"/>
  <c r="W113" i="1" l="1"/>
  <c r="X113" i="1" s="1"/>
  <c r="U114" i="1"/>
  <c r="V114" i="1" s="1"/>
  <c r="W114" i="1" l="1"/>
  <c r="X114" i="1" s="1"/>
  <c r="U116" i="1" l="1"/>
  <c r="V116" i="1" s="1"/>
  <c r="U115" i="1"/>
  <c r="V115" i="1" s="1"/>
  <c r="W115" i="1" s="1"/>
  <c r="X115" i="1" s="1"/>
  <c r="U117" i="1" l="1"/>
  <c r="V117" i="1" s="1"/>
  <c r="W116" i="1"/>
  <c r="X116" i="1" s="1"/>
  <c r="U118" i="1" l="1"/>
  <c r="V118" i="1" s="1"/>
  <c r="W117" i="1"/>
  <c r="X117" i="1" s="1"/>
  <c r="U119" i="1" l="1"/>
  <c r="V119" i="1" s="1"/>
  <c r="W118" i="1"/>
  <c r="X118" i="1" s="1"/>
  <c r="U120" i="1" l="1"/>
  <c r="V120" i="1" s="1"/>
  <c r="W119" i="1"/>
  <c r="X119" i="1" s="1"/>
  <c r="U121" i="1" l="1"/>
  <c r="V121" i="1" s="1"/>
  <c r="W120" i="1"/>
  <c r="X120" i="1" s="1"/>
  <c r="U122" i="1" l="1"/>
  <c r="V122" i="1" s="1"/>
  <c r="W121" i="1"/>
  <c r="X121" i="1" s="1"/>
  <c r="U123" i="1" l="1"/>
  <c r="V123" i="1" s="1"/>
  <c r="W122" i="1"/>
  <c r="X122" i="1" s="1"/>
  <c r="U124" i="1" l="1"/>
  <c r="V124" i="1" s="1"/>
  <c r="W123" i="1"/>
  <c r="X123" i="1" s="1"/>
  <c r="U125" i="1" l="1"/>
  <c r="V125" i="1" s="1"/>
  <c r="W124" i="1"/>
  <c r="X124" i="1" s="1"/>
  <c r="W125" i="1" l="1"/>
  <c r="X125" i="1" s="1"/>
  <c r="U127" i="1" l="1"/>
  <c r="V127" i="1" s="1"/>
  <c r="U126" i="1"/>
  <c r="V126" i="1" s="1"/>
  <c r="W126" i="1" s="1"/>
  <c r="X126" i="1" s="1"/>
  <c r="U128" i="1" l="1"/>
  <c r="V128" i="1" s="1"/>
  <c r="W127" i="1"/>
  <c r="X127" i="1" s="1"/>
  <c r="U129" i="1" l="1"/>
  <c r="V129" i="1" s="1"/>
  <c r="W128" i="1"/>
  <c r="X128" i="1" s="1"/>
  <c r="U130" i="1" l="1"/>
  <c r="V130" i="1" s="1"/>
  <c r="W129" i="1"/>
  <c r="X129" i="1" s="1"/>
  <c r="U131" i="1" l="1"/>
  <c r="V131" i="1" s="1"/>
  <c r="W130" i="1"/>
  <c r="X130" i="1" s="1"/>
  <c r="U132" i="1" l="1"/>
  <c r="V132" i="1" s="1"/>
  <c r="W131" i="1"/>
  <c r="X131" i="1" s="1"/>
  <c r="U133" i="1" l="1"/>
  <c r="V133" i="1" s="1"/>
  <c r="W132" i="1"/>
  <c r="X132" i="1" s="1"/>
  <c r="U134" i="1" l="1"/>
  <c r="V134" i="1" s="1"/>
  <c r="W133" i="1"/>
  <c r="X133" i="1" s="1"/>
  <c r="U135" i="1" l="1"/>
  <c r="V135" i="1" s="1"/>
  <c r="W134" i="1"/>
  <c r="X134" i="1" s="1"/>
  <c r="U136" i="1" l="1"/>
  <c r="V136" i="1" s="1"/>
  <c r="W135" i="1"/>
  <c r="X135" i="1" s="1"/>
  <c r="W136" i="1" l="1"/>
  <c r="X136" i="1" s="1"/>
  <c r="U138" i="1" l="1"/>
  <c r="V138" i="1" s="1"/>
  <c r="U137" i="1"/>
  <c r="V137" i="1" s="1"/>
  <c r="W137" i="1" s="1"/>
  <c r="X137" i="1" s="1"/>
  <c r="W138" i="1" l="1"/>
  <c r="X138" i="1" s="1"/>
  <c r="U140" i="1" l="1"/>
  <c r="V140" i="1" s="1"/>
  <c r="U139" i="1"/>
  <c r="V139" i="1" s="1"/>
  <c r="W139" i="1" s="1"/>
  <c r="X139" i="1" s="1"/>
  <c r="U141" i="1" l="1"/>
  <c r="V141" i="1" s="1"/>
  <c r="W140" i="1"/>
  <c r="X140" i="1" s="1"/>
  <c r="U142" i="1" l="1"/>
  <c r="V142" i="1" s="1"/>
  <c r="W141" i="1"/>
  <c r="X141" i="1" s="1"/>
  <c r="U143" i="1" l="1"/>
  <c r="V143" i="1" s="1"/>
  <c r="W142" i="1"/>
  <c r="X142" i="1" s="1"/>
  <c r="U144" i="1" l="1"/>
  <c r="V144" i="1" s="1"/>
  <c r="W143" i="1"/>
  <c r="X143" i="1" s="1"/>
  <c r="U145" i="1" l="1"/>
  <c r="V145" i="1" s="1"/>
  <c r="W144" i="1"/>
  <c r="X144" i="1" s="1"/>
  <c r="U146" i="1" l="1"/>
  <c r="V146" i="1" s="1"/>
  <c r="W145" i="1"/>
  <c r="X145" i="1" s="1"/>
  <c r="U147" i="1" l="1"/>
  <c r="V147" i="1" s="1"/>
  <c r="W146" i="1"/>
  <c r="X146" i="1" s="1"/>
  <c r="U148" i="1" l="1"/>
  <c r="V148" i="1" s="1"/>
  <c r="W147" i="1"/>
  <c r="U149" i="1" l="1"/>
  <c r="V149" i="1" s="1"/>
  <c r="W148" i="1"/>
  <c r="X148" i="1" s="1"/>
  <c r="X147" i="1"/>
  <c r="U150" i="1" l="1"/>
  <c r="V150" i="1" s="1"/>
  <c r="W149" i="1"/>
  <c r="X149" i="1" s="1"/>
  <c r="U151" i="1" l="1"/>
  <c r="V151" i="1" s="1"/>
  <c r="W150" i="1"/>
  <c r="X150" i="1" s="1"/>
  <c r="U152" i="1" l="1"/>
  <c r="V152" i="1" s="1"/>
  <c r="W151" i="1"/>
  <c r="X151" i="1" s="1"/>
  <c r="U153" i="1" l="1"/>
  <c r="V153" i="1" s="1"/>
  <c r="W152" i="1"/>
  <c r="X152" i="1" s="1"/>
  <c r="U154" i="1" l="1"/>
  <c r="V154" i="1" s="1"/>
  <c r="W153" i="1"/>
  <c r="X153" i="1" s="1"/>
  <c r="U155" i="1" l="1"/>
  <c r="V155" i="1" s="1"/>
  <c r="W154" i="1"/>
  <c r="X154" i="1" s="1"/>
  <c r="U156" i="1" l="1"/>
  <c r="V156" i="1" s="1"/>
  <c r="W155" i="1"/>
  <c r="X155" i="1" s="1"/>
  <c r="U157" i="1" l="1"/>
  <c r="V157" i="1" s="1"/>
  <c r="W156" i="1"/>
  <c r="X156" i="1" s="1"/>
  <c r="U158" i="1" l="1"/>
  <c r="V158" i="1" s="1"/>
  <c r="W157" i="1"/>
  <c r="X157" i="1" s="1"/>
  <c r="U159" i="1" l="1"/>
  <c r="V159" i="1" s="1"/>
  <c r="W158" i="1"/>
  <c r="X158" i="1" s="1"/>
  <c r="U160" i="1" l="1"/>
  <c r="V160" i="1" s="1"/>
  <c r="W159" i="1"/>
  <c r="X159" i="1" s="1"/>
  <c r="U161" i="1" l="1"/>
  <c r="V161" i="1" s="1"/>
  <c r="W160" i="1"/>
  <c r="X160" i="1" s="1"/>
  <c r="U162" i="1" l="1"/>
  <c r="V162" i="1" s="1"/>
  <c r="W161" i="1"/>
  <c r="X161" i="1" s="1"/>
  <c r="U163" i="1" l="1"/>
  <c r="V163" i="1" s="1"/>
  <c r="W162" i="1"/>
  <c r="X162" i="1" s="1"/>
  <c r="U164" i="1" l="1"/>
  <c r="V164" i="1" s="1"/>
  <c r="W163" i="1"/>
  <c r="X163" i="1" s="1"/>
  <c r="U165" i="1" l="1"/>
  <c r="V165" i="1" s="1"/>
  <c r="W164" i="1"/>
  <c r="X164" i="1" s="1"/>
  <c r="U166" i="1" l="1"/>
  <c r="V166" i="1" s="1"/>
  <c r="W165" i="1"/>
  <c r="X165" i="1" s="1"/>
  <c r="U167" i="1" l="1"/>
  <c r="V167" i="1" s="1"/>
  <c r="W166" i="1"/>
  <c r="X166" i="1" s="1"/>
  <c r="W167" i="1" l="1"/>
  <c r="X167" i="1" s="1"/>
  <c r="U169" i="1" l="1"/>
  <c r="V169" i="1" s="1"/>
  <c r="U168" i="1"/>
  <c r="V168" i="1" s="1"/>
  <c r="W168" i="1" s="1"/>
  <c r="X168" i="1" s="1"/>
  <c r="U170" i="1" l="1"/>
  <c r="V170" i="1" s="1"/>
  <c r="W169" i="1"/>
  <c r="X169" i="1" s="1"/>
  <c r="U171" i="1" l="1"/>
  <c r="V171" i="1" s="1"/>
  <c r="W170" i="1"/>
  <c r="X170" i="1" s="1"/>
  <c r="U172" i="1" l="1"/>
  <c r="V172" i="1" s="1"/>
  <c r="W171" i="1"/>
  <c r="X171" i="1" s="1"/>
  <c r="U173" i="1" l="1"/>
  <c r="V173" i="1" s="1"/>
  <c r="W172" i="1"/>
  <c r="X172" i="1" s="1"/>
  <c r="U174" i="1" l="1"/>
  <c r="V174" i="1" s="1"/>
  <c r="W173" i="1"/>
  <c r="X173" i="1" s="1"/>
  <c r="U175" i="1" l="1"/>
  <c r="V175" i="1" s="1"/>
  <c r="W174" i="1"/>
  <c r="X174" i="1" s="1"/>
  <c r="U176" i="1" l="1"/>
  <c r="V176" i="1" s="1"/>
  <c r="W175" i="1"/>
  <c r="X175" i="1" s="1"/>
  <c r="U177" i="1" l="1"/>
  <c r="V177" i="1" s="1"/>
  <c r="W176" i="1"/>
  <c r="X176" i="1" s="1"/>
  <c r="U178" i="1" l="1"/>
  <c r="V178" i="1" s="1"/>
  <c r="W177" i="1"/>
  <c r="X177" i="1" s="1"/>
  <c r="U179" i="1" l="1"/>
  <c r="V179" i="1" s="1"/>
  <c r="W178" i="1"/>
  <c r="X178" i="1" s="1"/>
  <c r="U180" i="1" l="1"/>
  <c r="V180" i="1" s="1"/>
  <c r="W179" i="1"/>
  <c r="X179" i="1" s="1"/>
  <c r="U181" i="1" l="1"/>
  <c r="V181" i="1" s="1"/>
  <c r="W180" i="1"/>
  <c r="X180" i="1" s="1"/>
  <c r="U182" i="1" l="1"/>
  <c r="V182" i="1" s="1"/>
  <c r="W181" i="1"/>
  <c r="X181" i="1" s="1"/>
  <c r="U183" i="1" l="1"/>
  <c r="V183" i="1" s="1"/>
  <c r="W182" i="1"/>
  <c r="X182" i="1" s="1"/>
  <c r="U184" i="1" l="1"/>
  <c r="V184" i="1" s="1"/>
  <c r="W183" i="1"/>
  <c r="X183" i="1" s="1"/>
  <c r="U185" i="1" l="1"/>
  <c r="V185" i="1" s="1"/>
  <c r="W184" i="1"/>
  <c r="X184" i="1" s="1"/>
  <c r="U186" i="1" l="1"/>
  <c r="V186" i="1" s="1"/>
  <c r="W185" i="1"/>
  <c r="X185" i="1" s="1"/>
  <c r="U187" i="1" l="1"/>
  <c r="V187" i="1" s="1"/>
  <c r="W186" i="1"/>
  <c r="X186" i="1" s="1"/>
  <c r="U188" i="1" l="1"/>
  <c r="V188" i="1" s="1"/>
  <c r="W187" i="1"/>
  <c r="X187" i="1" s="1"/>
  <c r="U189" i="1" l="1"/>
  <c r="V189" i="1" s="1"/>
  <c r="W188" i="1"/>
  <c r="X188" i="1" s="1"/>
  <c r="U190" i="1" l="1"/>
  <c r="V190" i="1" s="1"/>
  <c r="W189" i="1"/>
  <c r="X189" i="1" s="1"/>
  <c r="U191" i="1" l="1"/>
  <c r="V191" i="1" s="1"/>
  <c r="W190" i="1"/>
  <c r="X190" i="1" s="1"/>
  <c r="U192" i="1" l="1"/>
  <c r="V192" i="1" s="1"/>
  <c r="W191" i="1"/>
  <c r="X191" i="1" s="1"/>
  <c r="U193" i="1" l="1"/>
  <c r="V193" i="1" s="1"/>
  <c r="W192" i="1"/>
  <c r="X192" i="1" s="1"/>
  <c r="U194" i="1" l="1"/>
  <c r="V194" i="1" s="1"/>
  <c r="W193" i="1"/>
  <c r="X193" i="1" s="1"/>
  <c r="U195" i="1" l="1"/>
  <c r="V195" i="1" s="1"/>
  <c r="W194" i="1"/>
  <c r="X194" i="1" s="1"/>
  <c r="U196" i="1" l="1"/>
  <c r="V196" i="1" s="1"/>
  <c r="W195" i="1"/>
  <c r="X195" i="1" s="1"/>
  <c r="U197" i="1" l="1"/>
  <c r="V197" i="1" s="1"/>
  <c r="W196" i="1"/>
  <c r="X196" i="1" s="1"/>
  <c r="U198" i="1" l="1"/>
  <c r="V198" i="1" s="1"/>
  <c r="W197" i="1"/>
  <c r="X197" i="1" s="1"/>
  <c r="U199" i="1" l="1"/>
  <c r="V199" i="1" s="1"/>
  <c r="W198" i="1"/>
  <c r="X198" i="1" s="1"/>
  <c r="U200" i="1" l="1"/>
  <c r="V200" i="1" s="1"/>
  <c r="W199" i="1"/>
  <c r="X199" i="1" s="1"/>
  <c r="U201" i="1" l="1"/>
  <c r="V201" i="1" s="1"/>
  <c r="W200" i="1"/>
  <c r="X200" i="1" s="1"/>
  <c r="U202" i="1" l="1"/>
  <c r="V202" i="1" s="1"/>
  <c r="W201" i="1"/>
  <c r="X201" i="1" s="1"/>
  <c r="U203" i="1" l="1"/>
  <c r="V203" i="1" s="1"/>
  <c r="W202" i="1"/>
  <c r="X202" i="1" s="1"/>
  <c r="U204" i="1" l="1"/>
  <c r="V204" i="1" s="1"/>
  <c r="W203" i="1"/>
  <c r="X203" i="1" s="1"/>
  <c r="U205" i="1" l="1"/>
  <c r="V205" i="1" s="1"/>
  <c r="W204" i="1"/>
  <c r="X204" i="1" s="1"/>
  <c r="U206" i="1" l="1"/>
  <c r="V206" i="1" s="1"/>
  <c r="W205" i="1"/>
  <c r="X205" i="1" s="1"/>
  <c r="U207" i="1" l="1"/>
  <c r="V207" i="1" s="1"/>
  <c r="W206" i="1"/>
  <c r="X206" i="1" s="1"/>
  <c r="U208" i="1" l="1"/>
  <c r="V208" i="1" s="1"/>
  <c r="W207" i="1"/>
  <c r="X207" i="1" s="1"/>
  <c r="U209" i="1" l="1"/>
  <c r="V209" i="1" s="1"/>
  <c r="W208" i="1"/>
  <c r="X208" i="1" s="1"/>
  <c r="U210" i="1" l="1"/>
  <c r="V210" i="1" s="1"/>
  <c r="W209" i="1"/>
  <c r="X209" i="1" s="1"/>
  <c r="U211" i="1" l="1"/>
  <c r="V211" i="1" s="1"/>
  <c r="W210" i="1"/>
  <c r="X210" i="1" s="1"/>
  <c r="U212" i="1" l="1"/>
  <c r="V212" i="1" s="1"/>
  <c r="W211" i="1"/>
  <c r="X211" i="1" s="1"/>
  <c r="U213" i="1" l="1"/>
  <c r="V213" i="1" s="1"/>
  <c r="W212" i="1"/>
  <c r="X212" i="1" s="1"/>
  <c r="U214" i="1" l="1"/>
  <c r="V214" i="1" s="1"/>
  <c r="W213" i="1"/>
  <c r="X213" i="1" s="1"/>
  <c r="U215" i="1" l="1"/>
  <c r="V215" i="1" s="1"/>
  <c r="W214" i="1"/>
  <c r="X214" i="1" s="1"/>
  <c r="U216" i="1" l="1"/>
  <c r="V216" i="1" s="1"/>
  <c r="W215" i="1"/>
  <c r="X215" i="1" s="1"/>
  <c r="U217" i="1" l="1"/>
  <c r="V217" i="1" s="1"/>
  <c r="W216" i="1"/>
  <c r="X216" i="1" s="1"/>
  <c r="U218" i="1" l="1"/>
  <c r="V218" i="1" s="1"/>
  <c r="W217" i="1"/>
  <c r="X217" i="1" s="1"/>
  <c r="U219" i="1" l="1"/>
  <c r="V219" i="1" s="1"/>
  <c r="W218" i="1"/>
  <c r="X218" i="1" s="1"/>
  <c r="W219" i="1" l="1"/>
  <c r="X219" i="1" s="1"/>
  <c r="U221" i="1" l="1"/>
  <c r="V221" i="1" s="1"/>
  <c r="U220" i="1"/>
  <c r="V220" i="1" s="1"/>
  <c r="W220" i="1" s="1"/>
  <c r="X220" i="1" s="1"/>
  <c r="U222" i="1" l="1"/>
  <c r="V222" i="1" s="1"/>
  <c r="W221" i="1"/>
  <c r="X221" i="1" s="1"/>
  <c r="U223" i="1" l="1"/>
  <c r="V223" i="1" s="1"/>
  <c r="W222" i="1"/>
  <c r="X222" i="1" s="1"/>
  <c r="U224" i="1" l="1"/>
  <c r="V224" i="1" s="1"/>
  <c r="W223" i="1"/>
  <c r="X223" i="1" s="1"/>
  <c r="W224" i="1" l="1"/>
  <c r="U226" i="1" l="1"/>
  <c r="V226" i="1" s="1"/>
  <c r="U225" i="1"/>
  <c r="V225" i="1" s="1"/>
  <c r="W225" i="1" s="1"/>
  <c r="X225" i="1" s="1"/>
  <c r="X224" i="1"/>
  <c r="U227" i="1" l="1"/>
  <c r="V227" i="1" s="1"/>
  <c r="W226" i="1"/>
  <c r="X226" i="1" s="1"/>
  <c r="U228" i="1" l="1"/>
  <c r="V228" i="1" s="1"/>
  <c r="W227" i="1"/>
  <c r="X227" i="1" s="1"/>
  <c r="U229" i="1" l="1"/>
  <c r="V229" i="1" s="1"/>
  <c r="W228" i="1"/>
  <c r="X228" i="1" s="1"/>
  <c r="U230" i="1" l="1"/>
  <c r="V230" i="1" s="1"/>
  <c r="W229" i="1"/>
  <c r="X229" i="1" s="1"/>
  <c r="U231" i="1" l="1"/>
  <c r="V231" i="1" s="1"/>
  <c r="W230" i="1"/>
  <c r="X230" i="1" s="1"/>
  <c r="W231" i="1" l="1"/>
  <c r="X231" i="1" s="1"/>
  <c r="U233" i="1" l="1"/>
  <c r="V233" i="1" s="1"/>
  <c r="U232" i="1"/>
  <c r="V232" i="1" s="1"/>
  <c r="W232" i="1" s="1"/>
  <c r="X232" i="1" s="1"/>
  <c r="U234" i="1" l="1"/>
  <c r="V234" i="1" s="1"/>
  <c r="W233" i="1"/>
  <c r="X233" i="1" s="1"/>
  <c r="U235" i="1" l="1"/>
  <c r="V235" i="1" s="1"/>
  <c r="W234" i="1"/>
  <c r="X234" i="1" s="1"/>
  <c r="U236" i="1" l="1"/>
  <c r="V236" i="1" s="1"/>
  <c r="W235" i="1"/>
  <c r="X235" i="1" s="1"/>
  <c r="U237" i="1" l="1"/>
  <c r="V237" i="1" s="1"/>
  <c r="W236" i="1"/>
  <c r="X236" i="1" s="1"/>
  <c r="U238" i="1" l="1"/>
  <c r="V238" i="1" s="1"/>
  <c r="W237" i="1"/>
  <c r="X237" i="1" s="1"/>
  <c r="U239" i="1" l="1"/>
  <c r="V239" i="1" s="1"/>
  <c r="W238" i="1"/>
  <c r="X238" i="1" s="1"/>
  <c r="U240" i="1" l="1"/>
  <c r="V240" i="1" s="1"/>
  <c r="W239" i="1"/>
  <c r="X239" i="1" s="1"/>
  <c r="U241" i="1" l="1"/>
  <c r="V241" i="1" s="1"/>
  <c r="W240" i="1"/>
  <c r="X240" i="1" s="1"/>
  <c r="U242" i="1" l="1"/>
  <c r="V242" i="1" s="1"/>
  <c r="W241" i="1"/>
  <c r="X241" i="1" s="1"/>
  <c r="U243" i="1" l="1"/>
  <c r="V243" i="1" s="1"/>
  <c r="W242" i="1"/>
  <c r="X242" i="1" s="1"/>
  <c r="U244" i="1" l="1"/>
  <c r="V244" i="1" s="1"/>
  <c r="W243" i="1"/>
  <c r="C3" i="2" s="1"/>
  <c r="O3" i="2" l="1"/>
  <c r="P3" i="2"/>
  <c r="U245" i="1"/>
  <c r="V245" i="1" s="1"/>
  <c r="X243" i="1"/>
  <c r="W244" i="1"/>
  <c r="X244" i="1" s="1"/>
  <c r="Q3" i="2"/>
  <c r="U246" i="1" l="1"/>
  <c r="V246" i="1" s="1"/>
  <c r="W245" i="1"/>
  <c r="X245" i="1" s="1"/>
  <c r="U247" i="1" l="1"/>
  <c r="V247" i="1" s="1"/>
  <c r="W246" i="1"/>
  <c r="X246" i="1" s="1"/>
  <c r="U248" i="1" l="1"/>
  <c r="V248" i="1" s="1"/>
  <c r="W247" i="1"/>
  <c r="X247" i="1" s="1"/>
  <c r="U249" i="1" l="1"/>
  <c r="V249" i="1" s="1"/>
  <c r="W248" i="1"/>
  <c r="X248" i="1" s="1"/>
  <c r="U250" i="1" l="1"/>
  <c r="V250" i="1" s="1"/>
  <c r="W249" i="1"/>
  <c r="X249" i="1" s="1"/>
  <c r="U251" i="1" l="1"/>
  <c r="V251" i="1" s="1"/>
  <c r="W250" i="1"/>
  <c r="X250" i="1" s="1"/>
  <c r="U252" i="1" l="1"/>
  <c r="V252" i="1" s="1"/>
  <c r="W251" i="1"/>
  <c r="X251" i="1" s="1"/>
  <c r="U253" i="1" l="1"/>
  <c r="V253" i="1" s="1"/>
  <c r="W252" i="1"/>
  <c r="X252" i="1" s="1"/>
  <c r="U254" i="1" l="1"/>
  <c r="V254" i="1" s="1"/>
  <c r="W253" i="1"/>
  <c r="X253" i="1" s="1"/>
  <c r="U255" i="1" l="1"/>
  <c r="V255" i="1" s="1"/>
  <c r="W254" i="1"/>
  <c r="X254" i="1" s="1"/>
  <c r="U256" i="1" l="1"/>
  <c r="V256" i="1" s="1"/>
  <c r="W255" i="1"/>
  <c r="X255" i="1" s="1"/>
  <c r="U257" i="1" l="1"/>
  <c r="V257" i="1" s="1"/>
  <c r="W256" i="1"/>
  <c r="X256" i="1" s="1"/>
  <c r="U258" i="1" l="1"/>
  <c r="V258" i="1" s="1"/>
  <c r="W257" i="1"/>
  <c r="X257" i="1" s="1"/>
  <c r="U259" i="1" l="1"/>
  <c r="V259" i="1" s="1"/>
  <c r="W258" i="1"/>
  <c r="X258" i="1" s="1"/>
  <c r="U260" i="1" l="1"/>
  <c r="V260" i="1" s="1"/>
  <c r="W259" i="1"/>
  <c r="X259" i="1" s="1"/>
  <c r="U261" i="1" l="1"/>
  <c r="V261" i="1" s="1"/>
  <c r="W260" i="1"/>
  <c r="X260" i="1" s="1"/>
  <c r="U262" i="1" l="1"/>
  <c r="V262" i="1" s="1"/>
  <c r="W261" i="1"/>
  <c r="X261" i="1" s="1"/>
  <c r="W262" i="1" l="1"/>
  <c r="X262" i="1" s="1"/>
  <c r="U263" i="1" l="1"/>
  <c r="V263" i="1" s="1"/>
  <c r="W263" i="1" s="1"/>
  <c r="X263" i="1" s="1"/>
  <c r="U265" i="1" l="1"/>
  <c r="V265" i="1" s="1"/>
  <c r="U264" i="1"/>
  <c r="V264" i="1" s="1"/>
  <c r="W264" i="1" s="1"/>
  <c r="X264" i="1" s="1"/>
  <c r="U266" i="1" l="1"/>
  <c r="V266" i="1" s="1"/>
  <c r="W265" i="1"/>
  <c r="X265" i="1" s="1"/>
  <c r="U267" i="1" l="1"/>
  <c r="V267" i="1" s="1"/>
  <c r="W266" i="1"/>
  <c r="X266" i="1" s="1"/>
  <c r="U268" i="1" l="1"/>
  <c r="V268" i="1" s="1"/>
  <c r="W267" i="1"/>
  <c r="X267" i="1" s="1"/>
  <c r="U269" i="1" l="1"/>
  <c r="V269" i="1" s="1"/>
  <c r="W268" i="1"/>
  <c r="X268" i="1" s="1"/>
  <c r="U270" i="1" l="1"/>
  <c r="V270" i="1" s="1"/>
  <c r="W269" i="1"/>
  <c r="X269" i="1" s="1"/>
  <c r="U271" i="1" l="1"/>
  <c r="V271" i="1" s="1"/>
  <c r="W270" i="1"/>
  <c r="X270" i="1" s="1"/>
  <c r="U272" i="1" l="1"/>
  <c r="V272" i="1" s="1"/>
  <c r="W271" i="1"/>
  <c r="X271" i="1" s="1"/>
  <c r="U273" i="1" l="1"/>
  <c r="V273" i="1" s="1"/>
  <c r="W272" i="1"/>
  <c r="X272" i="1" s="1"/>
  <c r="U274" i="1" l="1"/>
  <c r="V274" i="1" s="1"/>
  <c r="W273" i="1"/>
  <c r="X273" i="1" s="1"/>
  <c r="U275" i="1" l="1"/>
  <c r="V275" i="1" s="1"/>
  <c r="W274" i="1"/>
  <c r="X274" i="1" s="1"/>
  <c r="U276" i="1" l="1"/>
  <c r="V276" i="1" s="1"/>
  <c r="W275" i="1"/>
  <c r="X275" i="1" s="1"/>
  <c r="U277" i="1" l="1"/>
  <c r="V277" i="1" s="1"/>
  <c r="W276" i="1"/>
  <c r="X276" i="1" s="1"/>
  <c r="U278" i="1" l="1"/>
  <c r="V278" i="1" s="1"/>
  <c r="W277" i="1"/>
  <c r="X277" i="1" s="1"/>
  <c r="W278" i="1" l="1"/>
  <c r="X278" i="1" s="1"/>
  <c r="U280" i="1" l="1"/>
  <c r="V280" i="1" s="1"/>
  <c r="U279" i="1"/>
  <c r="V279" i="1" s="1"/>
  <c r="W279" i="1" s="1"/>
  <c r="X279" i="1" s="1"/>
  <c r="U281" i="1" l="1"/>
  <c r="V281" i="1" s="1"/>
  <c r="W280" i="1"/>
  <c r="X280" i="1" s="1"/>
  <c r="U282" i="1" l="1"/>
  <c r="V282" i="1" s="1"/>
  <c r="W281" i="1"/>
  <c r="X281" i="1" s="1"/>
  <c r="U283" i="1" l="1"/>
  <c r="V283" i="1" s="1"/>
  <c r="W282" i="1"/>
  <c r="X282" i="1" s="1"/>
  <c r="U284" i="1" l="1"/>
  <c r="V284" i="1" s="1"/>
  <c r="W283" i="1"/>
  <c r="X283" i="1" s="1"/>
  <c r="U285" i="1" l="1"/>
  <c r="V285" i="1" s="1"/>
  <c r="W284" i="1"/>
  <c r="X284" i="1" s="1"/>
  <c r="U286" i="1" l="1"/>
  <c r="V286" i="1" s="1"/>
  <c r="W285" i="1"/>
  <c r="X285" i="1" s="1"/>
  <c r="U287" i="1" l="1"/>
  <c r="V287" i="1" s="1"/>
  <c r="W286" i="1"/>
  <c r="X286" i="1" s="1"/>
  <c r="U288" i="1" l="1"/>
  <c r="V288" i="1" s="1"/>
  <c r="W287" i="1"/>
  <c r="X287" i="1" s="1"/>
  <c r="U289" i="1" l="1"/>
  <c r="V289" i="1" s="1"/>
  <c r="W288" i="1"/>
  <c r="X288" i="1" s="1"/>
  <c r="U290" i="1" l="1"/>
  <c r="V290" i="1" s="1"/>
  <c r="W289" i="1"/>
  <c r="X289" i="1" s="1"/>
  <c r="U291" i="1" l="1"/>
  <c r="V291" i="1" s="1"/>
  <c r="W290" i="1"/>
  <c r="X290" i="1" s="1"/>
  <c r="U292" i="1" l="1"/>
  <c r="V292" i="1" s="1"/>
  <c r="W291" i="1"/>
  <c r="X291" i="1" s="1"/>
  <c r="U293" i="1" l="1"/>
  <c r="V293" i="1" s="1"/>
  <c r="W292" i="1"/>
  <c r="X292" i="1" s="1"/>
  <c r="U294" i="1" l="1"/>
  <c r="V294" i="1" s="1"/>
  <c r="W293" i="1"/>
  <c r="X293" i="1" s="1"/>
  <c r="U295" i="1" l="1"/>
  <c r="V295" i="1" s="1"/>
  <c r="W294" i="1"/>
  <c r="X294" i="1" s="1"/>
  <c r="U296" i="1" l="1"/>
  <c r="V296" i="1" s="1"/>
  <c r="W295" i="1"/>
  <c r="X295" i="1" s="1"/>
  <c r="U297" i="1" l="1"/>
  <c r="V297" i="1" s="1"/>
  <c r="W296" i="1"/>
  <c r="X296" i="1" s="1"/>
  <c r="U298" i="1" l="1"/>
  <c r="V298" i="1" s="1"/>
  <c r="W297" i="1"/>
  <c r="X297" i="1" s="1"/>
  <c r="U299" i="1" l="1"/>
  <c r="V299" i="1" s="1"/>
  <c r="W298" i="1"/>
  <c r="X298" i="1" s="1"/>
  <c r="U300" i="1" l="1"/>
  <c r="V300" i="1" s="1"/>
  <c r="W299" i="1"/>
  <c r="X299" i="1" s="1"/>
  <c r="U301" i="1" l="1"/>
  <c r="V301" i="1" s="1"/>
  <c r="W300" i="1"/>
  <c r="X300" i="1" s="1"/>
  <c r="U302" i="1" l="1"/>
  <c r="V302" i="1" s="1"/>
  <c r="W301" i="1"/>
  <c r="X301" i="1" s="1"/>
  <c r="U303" i="1" l="1"/>
  <c r="V303" i="1" s="1"/>
  <c r="W302" i="1"/>
  <c r="X302" i="1" s="1"/>
  <c r="U304" i="1" l="1"/>
  <c r="V304" i="1" s="1"/>
  <c r="W303" i="1"/>
  <c r="X303" i="1" s="1"/>
  <c r="U305" i="1" l="1"/>
  <c r="V305" i="1" s="1"/>
  <c r="W304" i="1"/>
  <c r="X304" i="1" s="1"/>
  <c r="U306" i="1" l="1"/>
  <c r="V306" i="1" s="1"/>
  <c r="W305" i="1"/>
  <c r="X305" i="1" s="1"/>
  <c r="U307" i="1" l="1"/>
  <c r="V307" i="1" s="1"/>
  <c r="W306" i="1"/>
  <c r="X306" i="1" s="1"/>
  <c r="W307" i="1" l="1"/>
  <c r="X307" i="1" s="1"/>
  <c r="U309" i="1" l="1"/>
  <c r="V309" i="1" s="1"/>
  <c r="U308" i="1"/>
  <c r="V308" i="1" s="1"/>
  <c r="W308" i="1" s="1"/>
  <c r="X308" i="1" s="1"/>
  <c r="U310" i="1" l="1"/>
  <c r="V310" i="1" s="1"/>
  <c r="W309" i="1"/>
  <c r="U311" i="1" l="1"/>
  <c r="V311" i="1" s="1"/>
  <c r="W310" i="1"/>
  <c r="X310" i="1" s="1"/>
  <c r="X309" i="1"/>
  <c r="U312" i="1" l="1"/>
  <c r="V312" i="1" s="1"/>
  <c r="W311" i="1"/>
  <c r="X311" i="1" s="1"/>
  <c r="U313" i="1" l="1"/>
  <c r="V313" i="1" s="1"/>
  <c r="W312" i="1"/>
  <c r="X312" i="1" s="1"/>
  <c r="U314" i="1" l="1"/>
  <c r="V314" i="1" s="1"/>
  <c r="W313" i="1"/>
  <c r="X313" i="1" s="1"/>
  <c r="U315" i="1" l="1"/>
  <c r="V315" i="1" s="1"/>
  <c r="W314" i="1"/>
  <c r="X314" i="1" s="1"/>
  <c r="U316" i="1" l="1"/>
  <c r="V316" i="1" s="1"/>
  <c r="W315" i="1"/>
  <c r="X315" i="1" s="1"/>
  <c r="U317" i="1" l="1"/>
  <c r="V317" i="1" s="1"/>
  <c r="W316" i="1"/>
  <c r="X316" i="1" s="1"/>
  <c r="U318" i="1" l="1"/>
  <c r="V318" i="1" s="1"/>
  <c r="W317" i="1"/>
  <c r="X317" i="1" s="1"/>
  <c r="U319" i="1" l="1"/>
  <c r="V319" i="1" s="1"/>
  <c r="W318" i="1"/>
  <c r="X318" i="1" s="1"/>
  <c r="U320" i="1" l="1"/>
  <c r="V320" i="1" s="1"/>
  <c r="W319" i="1"/>
  <c r="X319" i="1" s="1"/>
  <c r="U321" i="1" l="1"/>
  <c r="V321" i="1" s="1"/>
  <c r="W320" i="1"/>
  <c r="X320" i="1" s="1"/>
  <c r="U322" i="1" l="1"/>
  <c r="V322" i="1" s="1"/>
  <c r="W321" i="1"/>
  <c r="X321" i="1" s="1"/>
  <c r="U323" i="1" l="1"/>
  <c r="V323" i="1" s="1"/>
  <c r="W322" i="1"/>
  <c r="X322" i="1" s="1"/>
  <c r="U324" i="1" l="1"/>
  <c r="V324" i="1" s="1"/>
  <c r="W323" i="1"/>
  <c r="X323" i="1" s="1"/>
  <c r="U325" i="1" l="1"/>
  <c r="V325" i="1" s="1"/>
  <c r="W324" i="1"/>
  <c r="X324" i="1" s="1"/>
  <c r="U326" i="1" l="1"/>
  <c r="V326" i="1" s="1"/>
  <c r="W325" i="1"/>
  <c r="X325" i="1" s="1"/>
  <c r="U327" i="1" l="1"/>
  <c r="V327" i="1" s="1"/>
  <c r="W326" i="1"/>
  <c r="X326" i="1" s="1"/>
  <c r="U328" i="1" l="1"/>
  <c r="V328" i="1" s="1"/>
  <c r="W327" i="1"/>
  <c r="X327" i="1" s="1"/>
  <c r="U329" i="1" l="1"/>
  <c r="V329" i="1" s="1"/>
  <c r="W328" i="1"/>
  <c r="X328" i="1" s="1"/>
  <c r="U330" i="1" l="1"/>
  <c r="V330" i="1" s="1"/>
  <c r="W329" i="1"/>
  <c r="X329" i="1" s="1"/>
  <c r="W330" i="1" l="1"/>
  <c r="X330" i="1" s="1"/>
  <c r="U332" i="1" l="1"/>
  <c r="V332" i="1" s="1"/>
  <c r="U331" i="1"/>
  <c r="V331" i="1" s="1"/>
  <c r="W331" i="1" s="1"/>
  <c r="X331" i="1" s="1"/>
  <c r="U333" i="1" l="1"/>
  <c r="V333" i="1" s="1"/>
  <c r="W332" i="1"/>
  <c r="X332" i="1" s="1"/>
  <c r="U334" i="1" l="1"/>
  <c r="V334" i="1" s="1"/>
  <c r="W333" i="1"/>
  <c r="X333" i="1" s="1"/>
  <c r="U335" i="1" l="1"/>
  <c r="V335" i="1" s="1"/>
  <c r="W334" i="1"/>
  <c r="X334" i="1" s="1"/>
  <c r="U336" i="1" l="1"/>
  <c r="V336" i="1" s="1"/>
  <c r="W335" i="1"/>
  <c r="X335" i="1" s="1"/>
  <c r="U337" i="1" l="1"/>
  <c r="V337" i="1" s="1"/>
  <c r="W336" i="1"/>
  <c r="X336" i="1" s="1"/>
  <c r="U338" i="1" l="1"/>
  <c r="V338" i="1" s="1"/>
  <c r="W337" i="1"/>
  <c r="X337" i="1" s="1"/>
  <c r="U339" i="1" l="1"/>
  <c r="V339" i="1" s="1"/>
  <c r="W338" i="1"/>
  <c r="X338" i="1" s="1"/>
  <c r="U340" i="1" l="1"/>
  <c r="V340" i="1" s="1"/>
  <c r="W339" i="1"/>
  <c r="X339" i="1" s="1"/>
  <c r="U341" i="1" l="1"/>
  <c r="V341" i="1" s="1"/>
  <c r="W340" i="1"/>
  <c r="X340" i="1" s="1"/>
  <c r="U342" i="1" l="1"/>
  <c r="V342" i="1" s="1"/>
  <c r="W341" i="1"/>
  <c r="X341" i="1" s="1"/>
  <c r="U343" i="1" l="1"/>
  <c r="V343" i="1" s="1"/>
  <c r="W342" i="1"/>
  <c r="X342" i="1" s="1"/>
  <c r="U344" i="1" l="1"/>
  <c r="V344" i="1" s="1"/>
  <c r="W343" i="1"/>
  <c r="X343" i="1" s="1"/>
  <c r="U345" i="1" l="1"/>
  <c r="V345" i="1" s="1"/>
  <c r="W344" i="1"/>
  <c r="X344" i="1" s="1"/>
  <c r="U346" i="1" l="1"/>
  <c r="V346" i="1" s="1"/>
  <c r="W345" i="1"/>
  <c r="X345" i="1" s="1"/>
  <c r="U347" i="1" l="1"/>
  <c r="V347" i="1" s="1"/>
  <c r="W346" i="1"/>
  <c r="X346" i="1" s="1"/>
  <c r="W347" i="1" l="1"/>
  <c r="X347" i="1" s="1"/>
  <c r="U349" i="1" l="1"/>
  <c r="V349" i="1" s="1"/>
  <c r="U348" i="1"/>
  <c r="V348" i="1" s="1"/>
  <c r="W348" i="1" s="1"/>
  <c r="X348" i="1" s="1"/>
  <c r="U350" i="1" l="1"/>
  <c r="V350" i="1" s="1"/>
  <c r="W349" i="1"/>
  <c r="X349" i="1" s="1"/>
  <c r="U351" i="1" l="1"/>
  <c r="V351" i="1" s="1"/>
  <c r="W350" i="1"/>
  <c r="X350" i="1" s="1"/>
  <c r="W351" i="1" l="1"/>
  <c r="X351" i="1" s="1"/>
  <c r="U353" i="1" l="1"/>
  <c r="V353" i="1" s="1"/>
  <c r="U352" i="1"/>
  <c r="V352" i="1" s="1"/>
  <c r="W352" i="1" s="1"/>
  <c r="X352" i="1" s="1"/>
  <c r="U354" i="1" l="1"/>
  <c r="V354" i="1" s="1"/>
  <c r="W353" i="1"/>
  <c r="X353" i="1" s="1"/>
  <c r="U355" i="1" l="1"/>
  <c r="V355" i="1" s="1"/>
  <c r="W354" i="1"/>
  <c r="X354" i="1" s="1"/>
  <c r="U356" i="1" l="1"/>
  <c r="V356" i="1" s="1"/>
  <c r="W355" i="1"/>
  <c r="X355" i="1" s="1"/>
  <c r="U357" i="1" l="1"/>
  <c r="V357" i="1" s="1"/>
  <c r="W356" i="1"/>
  <c r="X356" i="1" s="1"/>
  <c r="U358" i="1" l="1"/>
  <c r="V358" i="1" s="1"/>
  <c r="W357" i="1"/>
  <c r="X357" i="1" s="1"/>
  <c r="U359" i="1" l="1"/>
  <c r="V359" i="1" s="1"/>
  <c r="W358" i="1"/>
  <c r="X358" i="1" s="1"/>
  <c r="U360" i="1" l="1"/>
  <c r="V360" i="1" s="1"/>
  <c r="W359" i="1"/>
  <c r="X359" i="1" s="1"/>
  <c r="U361" i="1" l="1"/>
  <c r="V361" i="1" s="1"/>
  <c r="W360" i="1"/>
  <c r="X360" i="1" s="1"/>
  <c r="U362" i="1" l="1"/>
  <c r="V362" i="1" s="1"/>
  <c r="W361" i="1"/>
  <c r="X361" i="1" s="1"/>
  <c r="U363" i="1" l="1"/>
  <c r="V363" i="1" s="1"/>
  <c r="W362" i="1"/>
  <c r="X362" i="1" s="1"/>
  <c r="W363" i="1" l="1"/>
  <c r="X363" i="1" s="1"/>
  <c r="U365" i="1" l="1"/>
  <c r="V365" i="1" s="1"/>
  <c r="U364" i="1"/>
  <c r="V364" i="1" s="1"/>
  <c r="W364" i="1" s="1"/>
  <c r="X364" i="1" s="1"/>
  <c r="U366" i="1" l="1"/>
  <c r="V366" i="1" s="1"/>
  <c r="W365" i="1"/>
  <c r="X365" i="1" s="1"/>
  <c r="W366" i="1" l="1"/>
  <c r="X366" i="1" s="1"/>
  <c r="U368" i="1" l="1"/>
  <c r="V368" i="1" s="1"/>
  <c r="U367" i="1"/>
  <c r="V367" i="1" s="1"/>
  <c r="W367" i="1" s="1"/>
  <c r="X367" i="1" s="1"/>
  <c r="U369" i="1" l="1"/>
  <c r="V369" i="1" s="1"/>
  <c r="W368" i="1"/>
  <c r="X368" i="1" s="1"/>
  <c r="U370" i="1" l="1"/>
  <c r="V370" i="1" s="1"/>
  <c r="W369" i="1"/>
  <c r="X369" i="1" s="1"/>
  <c r="U371" i="1" l="1"/>
  <c r="V371" i="1" s="1"/>
  <c r="W370" i="1"/>
  <c r="X370" i="1" s="1"/>
  <c r="U372" i="1" l="1"/>
  <c r="V372" i="1" s="1"/>
  <c r="W371" i="1"/>
  <c r="X371" i="1" s="1"/>
  <c r="U373" i="1" l="1"/>
  <c r="V373" i="1" s="1"/>
  <c r="W372" i="1"/>
  <c r="X372" i="1" s="1"/>
  <c r="U374" i="1" l="1"/>
  <c r="V374" i="1" s="1"/>
  <c r="W373" i="1"/>
  <c r="X373" i="1" s="1"/>
  <c r="U375" i="1" l="1"/>
  <c r="V375" i="1" s="1"/>
  <c r="W374" i="1"/>
  <c r="X374" i="1" s="1"/>
  <c r="U376" i="1" l="1"/>
  <c r="V376" i="1" s="1"/>
  <c r="W375" i="1"/>
  <c r="X375" i="1" s="1"/>
  <c r="U377" i="1" l="1"/>
  <c r="V377" i="1" s="1"/>
  <c r="W376" i="1"/>
  <c r="X376" i="1" s="1"/>
  <c r="U378" i="1" l="1"/>
  <c r="V378" i="1" s="1"/>
  <c r="W377" i="1"/>
  <c r="X377" i="1" s="1"/>
  <c r="U379" i="1" l="1"/>
  <c r="V379" i="1" s="1"/>
  <c r="W378" i="1"/>
  <c r="X378" i="1" s="1"/>
  <c r="U380" i="1" l="1"/>
  <c r="V380" i="1" s="1"/>
  <c r="W379" i="1"/>
  <c r="X379" i="1" s="1"/>
  <c r="U381" i="1" l="1"/>
  <c r="V381" i="1" s="1"/>
  <c r="W380" i="1"/>
  <c r="X380" i="1" s="1"/>
  <c r="U382" i="1" l="1"/>
  <c r="V382" i="1" s="1"/>
  <c r="W381" i="1"/>
  <c r="X381" i="1" s="1"/>
  <c r="U383" i="1" l="1"/>
  <c r="V383" i="1" s="1"/>
  <c r="W382" i="1"/>
  <c r="X382" i="1" s="1"/>
  <c r="U384" i="1" l="1"/>
  <c r="V384" i="1" s="1"/>
  <c r="W383" i="1"/>
  <c r="X383" i="1" s="1"/>
  <c r="U385" i="1" l="1"/>
  <c r="V385" i="1" s="1"/>
  <c r="W384" i="1"/>
  <c r="X384" i="1" s="1"/>
  <c r="U386" i="1" l="1"/>
  <c r="V386" i="1" s="1"/>
  <c r="W385" i="1"/>
  <c r="X385" i="1" s="1"/>
  <c r="U387" i="1" l="1"/>
  <c r="V387" i="1" s="1"/>
  <c r="W386" i="1"/>
  <c r="X386" i="1" s="1"/>
  <c r="U388" i="1" l="1"/>
  <c r="V388" i="1" s="1"/>
  <c r="W387" i="1"/>
  <c r="X387" i="1" s="1"/>
  <c r="U389" i="1" l="1"/>
  <c r="V389" i="1" s="1"/>
  <c r="W388" i="1"/>
  <c r="X388" i="1" s="1"/>
  <c r="U390" i="1" l="1"/>
  <c r="V390" i="1" s="1"/>
  <c r="W389" i="1"/>
  <c r="X389" i="1" s="1"/>
  <c r="U391" i="1" l="1"/>
  <c r="V391" i="1" s="1"/>
  <c r="W390" i="1"/>
  <c r="X390" i="1" s="1"/>
  <c r="U392" i="1" l="1"/>
  <c r="V392" i="1" s="1"/>
  <c r="W391" i="1"/>
  <c r="X391" i="1" s="1"/>
  <c r="U393" i="1" l="1"/>
  <c r="V393" i="1" s="1"/>
  <c r="W392" i="1"/>
  <c r="X392" i="1" s="1"/>
  <c r="U394" i="1" l="1"/>
  <c r="V394" i="1" s="1"/>
  <c r="W393" i="1"/>
  <c r="X393" i="1" s="1"/>
  <c r="U395" i="1" l="1"/>
  <c r="V395" i="1" s="1"/>
  <c r="W394" i="1"/>
  <c r="X394" i="1" s="1"/>
  <c r="U396" i="1" l="1"/>
  <c r="V396" i="1" s="1"/>
  <c r="W395" i="1"/>
  <c r="X395" i="1" s="1"/>
  <c r="U397" i="1" l="1"/>
  <c r="V397" i="1" s="1"/>
  <c r="W396" i="1"/>
  <c r="X396" i="1" s="1"/>
  <c r="U398" i="1" l="1"/>
  <c r="V398" i="1" s="1"/>
  <c r="W397" i="1"/>
  <c r="X397" i="1" s="1"/>
  <c r="U399" i="1" l="1"/>
  <c r="V399" i="1" s="1"/>
  <c r="W398" i="1"/>
  <c r="X398" i="1" s="1"/>
  <c r="W399" i="1" l="1"/>
  <c r="X399" i="1" s="1"/>
  <c r="U401" i="1" l="1"/>
  <c r="V401" i="1" s="1"/>
  <c r="U400" i="1"/>
  <c r="V400" i="1" s="1"/>
  <c r="W400" i="1" s="1"/>
  <c r="X400" i="1" s="1"/>
  <c r="U402" i="1" l="1"/>
  <c r="V402" i="1" s="1"/>
  <c r="W401" i="1"/>
  <c r="X401" i="1" s="1"/>
  <c r="U403" i="1" l="1"/>
  <c r="V403" i="1" s="1"/>
  <c r="W402" i="1"/>
  <c r="X402" i="1" s="1"/>
  <c r="U404" i="1" l="1"/>
  <c r="V404" i="1" s="1"/>
  <c r="W403" i="1"/>
  <c r="X403" i="1" s="1"/>
  <c r="U405" i="1" l="1"/>
  <c r="V405" i="1" s="1"/>
  <c r="W404" i="1"/>
  <c r="X404" i="1" s="1"/>
  <c r="U406" i="1" l="1"/>
  <c r="V406" i="1" s="1"/>
  <c r="W405" i="1"/>
  <c r="X405" i="1" s="1"/>
  <c r="U407" i="1" l="1"/>
  <c r="V407" i="1" s="1"/>
  <c r="W406" i="1"/>
  <c r="X406" i="1" s="1"/>
  <c r="U408" i="1" l="1"/>
  <c r="V408" i="1" s="1"/>
  <c r="W407" i="1"/>
  <c r="X407" i="1" s="1"/>
  <c r="U409" i="1" l="1"/>
  <c r="V409" i="1" s="1"/>
  <c r="W408" i="1"/>
  <c r="X408" i="1" s="1"/>
  <c r="U410" i="1" l="1"/>
  <c r="V410" i="1" s="1"/>
  <c r="W409" i="1"/>
  <c r="X409" i="1" s="1"/>
  <c r="U411" i="1" l="1"/>
  <c r="V411" i="1" s="1"/>
  <c r="W410" i="1"/>
  <c r="X410" i="1" s="1"/>
  <c r="U412" i="1" l="1"/>
  <c r="V412" i="1" s="1"/>
  <c r="W411" i="1"/>
  <c r="X411" i="1" s="1"/>
  <c r="U413" i="1" l="1"/>
  <c r="V413" i="1" s="1"/>
  <c r="W412" i="1"/>
  <c r="X412" i="1" s="1"/>
  <c r="U414" i="1" l="1"/>
  <c r="V414" i="1" s="1"/>
  <c r="W413" i="1"/>
  <c r="U415" i="1" l="1"/>
  <c r="V415" i="1" s="1"/>
  <c r="W414" i="1"/>
  <c r="X414" i="1" s="1"/>
  <c r="X413" i="1"/>
  <c r="U416" i="1" l="1"/>
  <c r="V416" i="1" s="1"/>
  <c r="W415" i="1"/>
  <c r="X415" i="1" s="1"/>
  <c r="U417" i="1" l="1"/>
  <c r="V417" i="1" s="1"/>
  <c r="W416" i="1"/>
  <c r="X416" i="1" s="1"/>
  <c r="U418" i="1" l="1"/>
  <c r="V418" i="1" s="1"/>
  <c r="W417" i="1"/>
  <c r="X417" i="1" s="1"/>
  <c r="U419" i="1" l="1"/>
  <c r="V419" i="1" s="1"/>
  <c r="W418" i="1"/>
  <c r="X418" i="1" s="1"/>
  <c r="U420" i="1" l="1"/>
  <c r="V420" i="1" s="1"/>
  <c r="W419" i="1"/>
  <c r="X419" i="1" s="1"/>
  <c r="U421" i="1" l="1"/>
  <c r="V421" i="1" s="1"/>
  <c r="W420" i="1"/>
  <c r="X420" i="1" s="1"/>
  <c r="U422" i="1" l="1"/>
  <c r="V422" i="1" s="1"/>
  <c r="W421" i="1"/>
  <c r="X421" i="1" s="1"/>
  <c r="U423" i="1" l="1"/>
  <c r="V423" i="1" s="1"/>
  <c r="W422" i="1"/>
  <c r="X422" i="1" s="1"/>
  <c r="U424" i="1" l="1"/>
  <c r="V424" i="1" s="1"/>
  <c r="W423" i="1"/>
  <c r="X423" i="1" s="1"/>
  <c r="U425" i="1" l="1"/>
  <c r="V425" i="1" s="1"/>
  <c r="W424" i="1"/>
  <c r="X424" i="1" s="1"/>
  <c r="U426" i="1" l="1"/>
  <c r="V426" i="1" s="1"/>
  <c r="W425" i="1"/>
  <c r="X425" i="1" s="1"/>
  <c r="U427" i="1" l="1"/>
  <c r="V427" i="1" s="1"/>
  <c r="W426" i="1"/>
  <c r="X426" i="1" s="1"/>
  <c r="U428" i="1" l="1"/>
  <c r="V428" i="1" s="1"/>
  <c r="W427" i="1"/>
  <c r="X427" i="1" s="1"/>
  <c r="U429" i="1" l="1"/>
  <c r="V429" i="1" s="1"/>
  <c r="W428" i="1"/>
  <c r="X428" i="1" s="1"/>
  <c r="U430" i="1" l="1"/>
  <c r="V430" i="1" s="1"/>
  <c r="W429" i="1"/>
  <c r="X429" i="1" s="1"/>
  <c r="W430" i="1" l="1"/>
  <c r="X430" i="1" s="1"/>
  <c r="U431" i="1"/>
  <c r="V431" i="1" s="1"/>
  <c r="W431" i="1" l="1"/>
  <c r="X431" i="1" s="1"/>
  <c r="U432" i="1"/>
  <c r="V432" i="1" s="1"/>
  <c r="W432" i="1" l="1"/>
  <c r="X432" i="1" s="1"/>
  <c r="U433" i="1"/>
  <c r="V433" i="1" s="1"/>
  <c r="W433" i="1" l="1"/>
  <c r="X433" i="1" s="1"/>
  <c r="U434" i="1"/>
  <c r="V434" i="1" s="1"/>
  <c r="W434" i="1" l="1"/>
  <c r="X434" i="1" s="1"/>
  <c r="U435" i="1"/>
  <c r="V435" i="1" s="1"/>
  <c r="W435" i="1" l="1"/>
  <c r="X435" i="1" s="1"/>
  <c r="U436" i="1"/>
  <c r="V436" i="1" s="1"/>
  <c r="W436" i="1" l="1"/>
  <c r="X436" i="1" s="1"/>
  <c r="U437" i="1"/>
  <c r="V437" i="1" s="1"/>
  <c r="W437" i="1" l="1"/>
  <c r="X437" i="1" s="1"/>
  <c r="U438" i="1"/>
  <c r="V438" i="1" s="1"/>
  <c r="W438" i="1" l="1"/>
  <c r="X438" i="1" s="1"/>
  <c r="U439" i="1"/>
  <c r="V439" i="1" s="1"/>
  <c r="W439" i="1" l="1"/>
  <c r="X439" i="1" s="1"/>
  <c r="U440" i="1"/>
  <c r="V440" i="1" s="1"/>
  <c r="W440" i="1" l="1"/>
  <c r="X440" i="1" s="1"/>
  <c r="U441" i="1"/>
  <c r="V441" i="1" s="1"/>
  <c r="W441" i="1" l="1"/>
  <c r="X441" i="1" s="1"/>
  <c r="U442" i="1"/>
  <c r="V442" i="1" s="1"/>
  <c r="W442" i="1" l="1"/>
  <c r="X442" i="1" s="1"/>
  <c r="U443" i="1"/>
  <c r="V443" i="1" s="1"/>
  <c r="W443" i="1" l="1"/>
  <c r="X443" i="1" s="1"/>
  <c r="U444" i="1"/>
  <c r="V444" i="1" s="1"/>
  <c r="W444" i="1" l="1"/>
  <c r="X444" i="1" s="1"/>
  <c r="U445" i="1"/>
  <c r="V445" i="1" s="1"/>
  <c r="W445" i="1" l="1"/>
  <c r="X445" i="1" s="1"/>
  <c r="U446" i="1"/>
  <c r="V446" i="1" s="1"/>
  <c r="W446" i="1" l="1"/>
  <c r="X446" i="1" s="1"/>
  <c r="U447" i="1"/>
  <c r="V447" i="1" s="1"/>
  <c r="W447" i="1" l="1"/>
  <c r="X447" i="1" s="1"/>
  <c r="U448" i="1"/>
  <c r="V448" i="1" s="1"/>
  <c r="W448" i="1" l="1"/>
  <c r="X448" i="1" s="1"/>
  <c r="U449" i="1"/>
  <c r="V449" i="1" s="1"/>
  <c r="W449" i="1" l="1"/>
  <c r="X449" i="1" s="1"/>
  <c r="U451" i="1"/>
  <c r="V451" i="1" s="1"/>
  <c r="U450" i="1"/>
  <c r="V450" i="1" s="1"/>
  <c r="W450" i="1" l="1"/>
  <c r="X450" i="1" s="1"/>
  <c r="U452" i="1"/>
  <c r="V452" i="1" s="1"/>
  <c r="W451" i="1" l="1"/>
  <c r="X451" i="1" s="1"/>
  <c r="U453" i="1"/>
  <c r="V453" i="1" s="1"/>
  <c r="W452" i="1" l="1"/>
  <c r="X452" i="1" s="1"/>
  <c r="U454" i="1"/>
  <c r="V454" i="1" s="1"/>
  <c r="W453" i="1" l="1"/>
  <c r="X453" i="1" s="1"/>
  <c r="U455" i="1"/>
  <c r="V455" i="1" s="1"/>
  <c r="W454" i="1" l="1"/>
  <c r="X454" i="1" s="1"/>
  <c r="U456" i="1"/>
  <c r="V456" i="1" s="1"/>
  <c r="W455" i="1" l="1"/>
  <c r="X455" i="1" s="1"/>
  <c r="U457" i="1"/>
  <c r="V457" i="1" s="1"/>
  <c r="W456" i="1" l="1"/>
  <c r="X456" i="1" s="1"/>
  <c r="U458" i="1"/>
  <c r="V458" i="1" s="1"/>
  <c r="W457" i="1" l="1"/>
  <c r="W458" i="1" s="1"/>
  <c r="X458" i="1" s="1"/>
  <c r="X457" i="1" l="1"/>
  <c r="U460" i="1"/>
  <c r="V460" i="1" s="1"/>
  <c r="U459" i="1"/>
  <c r="V459" i="1" s="1"/>
  <c r="W459" i="1" s="1"/>
  <c r="X459" i="1" s="1"/>
  <c r="U461" i="1" l="1"/>
  <c r="V461" i="1" s="1"/>
  <c r="W460" i="1"/>
  <c r="X460" i="1" s="1"/>
  <c r="U462" i="1" l="1"/>
  <c r="V462" i="1" s="1"/>
  <c r="W461" i="1"/>
  <c r="X461" i="1" s="1"/>
  <c r="U463" i="1" l="1"/>
  <c r="V463" i="1" s="1"/>
  <c r="W462" i="1"/>
  <c r="X462" i="1" s="1"/>
  <c r="U464" i="1" l="1"/>
  <c r="V464" i="1" s="1"/>
  <c r="W463" i="1"/>
  <c r="X463" i="1" s="1"/>
  <c r="U465" i="1" l="1"/>
  <c r="V465" i="1" s="1"/>
  <c r="W464" i="1"/>
  <c r="X464" i="1" s="1"/>
  <c r="U466" i="1" l="1"/>
  <c r="V466" i="1" s="1"/>
  <c r="W465" i="1"/>
  <c r="X465" i="1" s="1"/>
  <c r="U467" i="1" l="1"/>
  <c r="V467" i="1" s="1"/>
  <c r="W466" i="1"/>
  <c r="X466" i="1" s="1"/>
  <c r="W467" i="1" l="1"/>
  <c r="X467" i="1" s="1"/>
  <c r="U469" i="1" l="1"/>
  <c r="V469" i="1" s="1"/>
  <c r="U468" i="1"/>
  <c r="V468" i="1" s="1"/>
  <c r="W468" i="1" s="1"/>
  <c r="X468" i="1" s="1"/>
  <c r="U470" i="1" l="1"/>
  <c r="V470" i="1" s="1"/>
  <c r="W469" i="1"/>
  <c r="X469" i="1" s="1"/>
  <c r="U471" i="1" l="1"/>
  <c r="V471" i="1" s="1"/>
  <c r="W470" i="1"/>
  <c r="X470" i="1" s="1"/>
  <c r="U472" i="1" l="1"/>
  <c r="V472" i="1" s="1"/>
  <c r="W471" i="1"/>
  <c r="X471" i="1" s="1"/>
  <c r="U473" i="1" l="1"/>
  <c r="V473" i="1" s="1"/>
  <c r="W472" i="1"/>
  <c r="X472" i="1" s="1"/>
  <c r="U474" i="1" l="1"/>
  <c r="V474" i="1" s="1"/>
  <c r="W473" i="1"/>
  <c r="X473" i="1" s="1"/>
  <c r="U475" i="1" l="1"/>
  <c r="V475" i="1" s="1"/>
  <c r="W474" i="1"/>
  <c r="X474" i="1" s="1"/>
  <c r="U476" i="1" l="1"/>
  <c r="V476" i="1" s="1"/>
  <c r="W475" i="1"/>
  <c r="X475" i="1" s="1"/>
  <c r="U477" i="1" l="1"/>
  <c r="V477" i="1" s="1"/>
  <c r="W476" i="1"/>
  <c r="X476" i="1" s="1"/>
  <c r="U478" i="1" l="1"/>
  <c r="V478" i="1" s="1"/>
  <c r="W477" i="1"/>
  <c r="X477" i="1" s="1"/>
  <c r="U479" i="1" l="1"/>
  <c r="V479" i="1" s="1"/>
  <c r="W478" i="1"/>
  <c r="X478" i="1" s="1"/>
  <c r="U480" i="1" l="1"/>
  <c r="V480" i="1" s="1"/>
  <c r="W479" i="1"/>
  <c r="X479" i="1" s="1"/>
  <c r="U481" i="1" l="1"/>
  <c r="V481" i="1" s="1"/>
  <c r="W480" i="1"/>
  <c r="X480" i="1" s="1"/>
  <c r="U482" i="1" l="1"/>
  <c r="V482" i="1" s="1"/>
  <c r="W481" i="1"/>
  <c r="X481" i="1" s="1"/>
  <c r="U483" i="1" l="1"/>
  <c r="V483" i="1" s="1"/>
  <c r="W482" i="1"/>
  <c r="X482" i="1" s="1"/>
  <c r="U484" i="1" l="1"/>
  <c r="V484" i="1" s="1"/>
  <c r="W483" i="1"/>
  <c r="X483" i="1" s="1"/>
  <c r="U485" i="1" l="1"/>
  <c r="V485" i="1" s="1"/>
  <c r="W484" i="1"/>
  <c r="C4" i="2" s="1"/>
  <c r="O4" i="2" l="1"/>
  <c r="P4" i="2"/>
  <c r="U486" i="1"/>
  <c r="V486" i="1" s="1"/>
  <c r="W485" i="1"/>
  <c r="X485" i="1" s="1"/>
  <c r="Q4" i="2"/>
  <c r="X484" i="1"/>
  <c r="U487" i="1" l="1"/>
  <c r="V487" i="1" s="1"/>
  <c r="W486" i="1"/>
  <c r="X486" i="1" s="1"/>
  <c r="U488" i="1" l="1"/>
  <c r="V488" i="1" s="1"/>
  <c r="W487" i="1"/>
  <c r="X487" i="1" s="1"/>
  <c r="U489" i="1" l="1"/>
  <c r="V489" i="1" s="1"/>
  <c r="W488" i="1"/>
  <c r="X488" i="1" s="1"/>
  <c r="U490" i="1" l="1"/>
  <c r="V490" i="1" s="1"/>
  <c r="W489" i="1"/>
  <c r="X489" i="1" s="1"/>
  <c r="U491" i="1" l="1"/>
  <c r="V491" i="1" s="1"/>
  <c r="W490" i="1"/>
  <c r="X490" i="1" s="1"/>
  <c r="U492" i="1" l="1"/>
  <c r="V492" i="1" s="1"/>
  <c r="W491" i="1"/>
  <c r="X491" i="1" s="1"/>
  <c r="U493" i="1" l="1"/>
  <c r="V493" i="1" s="1"/>
  <c r="W492" i="1"/>
  <c r="X492" i="1" s="1"/>
  <c r="U494" i="1" l="1"/>
  <c r="V494" i="1" s="1"/>
  <c r="W493" i="1"/>
  <c r="X493" i="1" s="1"/>
  <c r="U495" i="1" l="1"/>
  <c r="V495" i="1" s="1"/>
  <c r="W494" i="1"/>
  <c r="X494" i="1" s="1"/>
  <c r="U496" i="1" l="1"/>
  <c r="V496" i="1" s="1"/>
  <c r="W495" i="1"/>
  <c r="X495" i="1" s="1"/>
  <c r="U497" i="1" l="1"/>
  <c r="V497" i="1" s="1"/>
  <c r="W496" i="1"/>
  <c r="X496" i="1" s="1"/>
  <c r="U498" i="1" l="1"/>
  <c r="V498" i="1" s="1"/>
  <c r="W497" i="1"/>
  <c r="X497" i="1" s="1"/>
  <c r="U499" i="1" l="1"/>
  <c r="V499" i="1" s="1"/>
  <c r="W498" i="1"/>
  <c r="X498" i="1" s="1"/>
  <c r="U500" i="1" l="1"/>
  <c r="V500" i="1" s="1"/>
  <c r="W499" i="1"/>
  <c r="X499" i="1" s="1"/>
  <c r="U501" i="1" l="1"/>
  <c r="V501" i="1" s="1"/>
  <c r="W500" i="1"/>
  <c r="X500" i="1" s="1"/>
  <c r="U502" i="1" l="1"/>
  <c r="V502" i="1" s="1"/>
  <c r="W501" i="1"/>
  <c r="X501" i="1" s="1"/>
  <c r="U503" i="1" l="1"/>
  <c r="V503" i="1" s="1"/>
  <c r="W502" i="1"/>
  <c r="X502" i="1" s="1"/>
  <c r="U504" i="1" l="1"/>
  <c r="V504" i="1" s="1"/>
  <c r="W503" i="1"/>
  <c r="X503" i="1" s="1"/>
  <c r="U505" i="1" l="1"/>
  <c r="V505" i="1" s="1"/>
  <c r="W504" i="1"/>
  <c r="X504" i="1" s="1"/>
  <c r="U506" i="1" l="1"/>
  <c r="V506" i="1" s="1"/>
  <c r="W505" i="1"/>
  <c r="X505" i="1" s="1"/>
  <c r="U507" i="1" l="1"/>
  <c r="V507" i="1" s="1"/>
  <c r="W506" i="1"/>
  <c r="X506" i="1" s="1"/>
  <c r="U508" i="1" l="1"/>
  <c r="V508" i="1" s="1"/>
  <c r="W507" i="1"/>
  <c r="X507" i="1" s="1"/>
  <c r="U509" i="1" l="1"/>
  <c r="V509" i="1" s="1"/>
  <c r="W508" i="1"/>
  <c r="U510" i="1" l="1"/>
  <c r="V510" i="1" s="1"/>
  <c r="W509" i="1"/>
  <c r="X509" i="1" s="1"/>
  <c r="X508" i="1"/>
  <c r="U511" i="1" l="1"/>
  <c r="V511" i="1" s="1"/>
  <c r="W510" i="1"/>
  <c r="X510" i="1" s="1"/>
  <c r="U512" i="1" l="1"/>
  <c r="V512" i="1" s="1"/>
  <c r="W511" i="1"/>
  <c r="X511" i="1" s="1"/>
  <c r="U513" i="1" l="1"/>
  <c r="V513" i="1" s="1"/>
  <c r="W512" i="1"/>
  <c r="X512" i="1" s="1"/>
  <c r="U514" i="1" l="1"/>
  <c r="V514" i="1" s="1"/>
  <c r="W513" i="1"/>
  <c r="X513" i="1" s="1"/>
  <c r="U515" i="1" l="1"/>
  <c r="V515" i="1" s="1"/>
  <c r="W514" i="1"/>
  <c r="X514" i="1" s="1"/>
  <c r="U516" i="1" l="1"/>
  <c r="V516" i="1" s="1"/>
  <c r="W515" i="1"/>
  <c r="U517" i="1" l="1"/>
  <c r="V517" i="1" s="1"/>
  <c r="W516" i="1"/>
  <c r="X516" i="1" s="1"/>
  <c r="X515" i="1"/>
  <c r="U518" i="1" l="1"/>
  <c r="V518" i="1" s="1"/>
  <c r="W517" i="1"/>
  <c r="X517" i="1" s="1"/>
  <c r="U519" i="1" l="1"/>
  <c r="V519" i="1" s="1"/>
  <c r="W518" i="1"/>
  <c r="X518" i="1" s="1"/>
  <c r="W519" i="1" l="1"/>
  <c r="X519" i="1" s="1"/>
  <c r="U521" i="1" l="1"/>
  <c r="V521" i="1" s="1"/>
  <c r="U520" i="1"/>
  <c r="V520" i="1" s="1"/>
  <c r="W520" i="1" s="1"/>
  <c r="X520" i="1" s="1"/>
  <c r="U522" i="1" l="1"/>
  <c r="V522" i="1" s="1"/>
  <c r="W521" i="1"/>
  <c r="X521" i="1" s="1"/>
  <c r="U523" i="1" l="1"/>
  <c r="V523" i="1" s="1"/>
  <c r="W522" i="1"/>
  <c r="X522" i="1" s="1"/>
  <c r="U524" i="1" l="1"/>
  <c r="V524" i="1" s="1"/>
  <c r="W523" i="1"/>
  <c r="X523" i="1" s="1"/>
  <c r="U525" i="1" l="1"/>
  <c r="V525" i="1" s="1"/>
  <c r="W524" i="1"/>
  <c r="X524" i="1" s="1"/>
  <c r="U526" i="1" l="1"/>
  <c r="V526" i="1" s="1"/>
  <c r="W525" i="1"/>
  <c r="X525" i="1" s="1"/>
  <c r="U527" i="1" l="1"/>
  <c r="V527" i="1" s="1"/>
  <c r="W526" i="1"/>
  <c r="X526" i="1" s="1"/>
  <c r="U528" i="1" l="1"/>
  <c r="V528" i="1" s="1"/>
  <c r="W527" i="1"/>
  <c r="X527" i="1" s="1"/>
  <c r="U529" i="1" l="1"/>
  <c r="V529" i="1" s="1"/>
  <c r="W528" i="1"/>
  <c r="X528" i="1" s="1"/>
  <c r="U530" i="1" l="1"/>
  <c r="V530" i="1" s="1"/>
  <c r="W529" i="1"/>
  <c r="X529" i="1" s="1"/>
  <c r="U531" i="1" l="1"/>
  <c r="V531" i="1" s="1"/>
  <c r="W530" i="1"/>
  <c r="X530" i="1" s="1"/>
  <c r="U532" i="1" l="1"/>
  <c r="V532" i="1" s="1"/>
  <c r="W531" i="1"/>
  <c r="X531" i="1" s="1"/>
  <c r="U533" i="1" l="1"/>
  <c r="V533" i="1" s="1"/>
  <c r="W532" i="1"/>
  <c r="U534" i="1" l="1"/>
  <c r="V534" i="1" s="1"/>
  <c r="W533" i="1"/>
  <c r="X533" i="1" s="1"/>
  <c r="X532" i="1"/>
  <c r="U535" i="1" l="1"/>
  <c r="V535" i="1" s="1"/>
  <c r="W534" i="1"/>
  <c r="X534" i="1" s="1"/>
  <c r="U536" i="1" l="1"/>
  <c r="V536" i="1" s="1"/>
  <c r="W535" i="1"/>
  <c r="X535" i="1" s="1"/>
  <c r="U537" i="1" l="1"/>
  <c r="V537" i="1" s="1"/>
  <c r="W536" i="1"/>
  <c r="X536" i="1" s="1"/>
  <c r="U538" i="1" l="1"/>
  <c r="V538" i="1" s="1"/>
  <c r="W537" i="1"/>
  <c r="X537" i="1" s="1"/>
  <c r="U539" i="1" l="1"/>
  <c r="V539" i="1" s="1"/>
  <c r="W538" i="1"/>
  <c r="X538" i="1" s="1"/>
  <c r="U540" i="1" l="1"/>
  <c r="V540" i="1" s="1"/>
  <c r="W539" i="1"/>
  <c r="X539" i="1" s="1"/>
  <c r="U541" i="1" l="1"/>
  <c r="V541" i="1" s="1"/>
  <c r="W540" i="1"/>
  <c r="X540" i="1" s="1"/>
  <c r="U542" i="1" l="1"/>
  <c r="V542" i="1" s="1"/>
  <c r="W541" i="1"/>
  <c r="X541" i="1" s="1"/>
  <c r="U543" i="1" l="1"/>
  <c r="V543" i="1" s="1"/>
  <c r="W542" i="1"/>
  <c r="X542" i="1" s="1"/>
  <c r="U544" i="1" l="1"/>
  <c r="V544" i="1" s="1"/>
  <c r="W543" i="1"/>
  <c r="X543" i="1" s="1"/>
  <c r="U545" i="1" l="1"/>
  <c r="V545" i="1" s="1"/>
  <c r="W544" i="1"/>
  <c r="X544" i="1" s="1"/>
  <c r="U546" i="1" l="1"/>
  <c r="V546" i="1" s="1"/>
  <c r="W545" i="1"/>
  <c r="X545" i="1" s="1"/>
  <c r="U547" i="1" l="1"/>
  <c r="V547" i="1" s="1"/>
  <c r="W546" i="1"/>
  <c r="X546" i="1" s="1"/>
  <c r="U548" i="1" l="1"/>
  <c r="V548" i="1" s="1"/>
  <c r="W547" i="1"/>
  <c r="X547" i="1" s="1"/>
  <c r="U549" i="1" l="1"/>
  <c r="V549" i="1" s="1"/>
  <c r="W548" i="1"/>
  <c r="X548" i="1" s="1"/>
  <c r="U550" i="1" l="1"/>
  <c r="V550" i="1" s="1"/>
  <c r="W549" i="1"/>
  <c r="X549" i="1" s="1"/>
  <c r="W550" i="1" l="1"/>
  <c r="X550" i="1" s="1"/>
  <c r="U552" i="1" l="1"/>
  <c r="V552" i="1" s="1"/>
  <c r="U551" i="1"/>
  <c r="V551" i="1" s="1"/>
  <c r="W551" i="1" s="1"/>
  <c r="X551" i="1" s="1"/>
  <c r="U553" i="1" l="1"/>
  <c r="V553" i="1" s="1"/>
  <c r="W552" i="1"/>
  <c r="X552" i="1" s="1"/>
  <c r="U554" i="1" l="1"/>
  <c r="V554" i="1" s="1"/>
  <c r="W553" i="1"/>
  <c r="X553" i="1" s="1"/>
  <c r="W554" i="1" l="1"/>
  <c r="X554" i="1" s="1"/>
  <c r="U556" i="1" l="1"/>
  <c r="V556" i="1" s="1"/>
  <c r="U555" i="1"/>
  <c r="V555" i="1" s="1"/>
  <c r="W555" i="1" s="1"/>
  <c r="X555" i="1" s="1"/>
  <c r="U557" i="1" l="1"/>
  <c r="V557" i="1" s="1"/>
  <c r="W556" i="1"/>
  <c r="U558" i="1" l="1"/>
  <c r="V558" i="1" s="1"/>
  <c r="W557" i="1"/>
  <c r="X557" i="1" s="1"/>
  <c r="X556" i="1"/>
  <c r="U559" i="1" l="1"/>
  <c r="V559" i="1" s="1"/>
  <c r="W558" i="1"/>
  <c r="X558" i="1" s="1"/>
  <c r="U560" i="1" l="1"/>
  <c r="V560" i="1" s="1"/>
  <c r="W559" i="1"/>
  <c r="X559" i="1" s="1"/>
  <c r="U561" i="1" l="1"/>
  <c r="V561" i="1" s="1"/>
  <c r="W560" i="1"/>
  <c r="X560" i="1" s="1"/>
  <c r="U562" i="1" l="1"/>
  <c r="V562" i="1" s="1"/>
  <c r="W561" i="1"/>
  <c r="X561" i="1" s="1"/>
  <c r="U563" i="1" l="1"/>
  <c r="V563" i="1" s="1"/>
  <c r="W562" i="1"/>
  <c r="X562" i="1" s="1"/>
  <c r="U564" i="1" l="1"/>
  <c r="V564" i="1" s="1"/>
  <c r="W563" i="1"/>
  <c r="X563" i="1" s="1"/>
  <c r="U565" i="1" l="1"/>
  <c r="V565" i="1" s="1"/>
  <c r="W564" i="1"/>
  <c r="X564" i="1" s="1"/>
  <c r="U566" i="1" l="1"/>
  <c r="V566" i="1" s="1"/>
  <c r="W565" i="1"/>
  <c r="X565" i="1" s="1"/>
  <c r="U567" i="1" l="1"/>
  <c r="V567" i="1" s="1"/>
  <c r="W566" i="1"/>
  <c r="X566" i="1" s="1"/>
  <c r="U568" i="1" l="1"/>
  <c r="V568" i="1" s="1"/>
  <c r="W567" i="1"/>
  <c r="X567" i="1" s="1"/>
  <c r="U569" i="1" l="1"/>
  <c r="V569" i="1" s="1"/>
  <c r="W568" i="1"/>
  <c r="X568" i="1" s="1"/>
  <c r="W569" i="1" l="1"/>
  <c r="X569" i="1" s="1"/>
  <c r="U570" i="1"/>
  <c r="V570" i="1" s="1"/>
  <c r="W570" i="1" l="1"/>
  <c r="X570" i="1" s="1"/>
  <c r="U571" i="1"/>
  <c r="V571" i="1" s="1"/>
  <c r="W571" i="1" l="1"/>
  <c r="X571" i="1" s="1"/>
  <c r="U572" i="1"/>
  <c r="V572" i="1" s="1"/>
  <c r="W572" i="1" l="1"/>
  <c r="X572" i="1" s="1"/>
  <c r="U573" i="1"/>
  <c r="V573" i="1" s="1"/>
  <c r="W573" i="1" l="1"/>
  <c r="X573" i="1" s="1"/>
  <c r="U574" i="1"/>
  <c r="V574" i="1" s="1"/>
  <c r="W574" i="1" l="1"/>
  <c r="X574" i="1" s="1"/>
  <c r="U575" i="1"/>
  <c r="V575" i="1" s="1"/>
  <c r="W575" i="1" l="1"/>
  <c r="X575" i="1" s="1"/>
  <c r="U576" i="1"/>
  <c r="V576" i="1" s="1"/>
  <c r="W576" i="1" l="1"/>
  <c r="X576" i="1" s="1"/>
  <c r="U577" i="1"/>
  <c r="V577" i="1" s="1"/>
  <c r="W577" i="1" l="1"/>
  <c r="X577" i="1" s="1"/>
  <c r="U578" i="1"/>
  <c r="V578" i="1" s="1"/>
  <c r="W578" i="1" l="1"/>
  <c r="X578" i="1" s="1"/>
  <c r="U579" i="1"/>
  <c r="V579" i="1" s="1"/>
  <c r="W579" i="1" l="1"/>
  <c r="X579" i="1" s="1"/>
  <c r="U581" i="1"/>
  <c r="V581" i="1" s="1"/>
  <c r="U580" i="1"/>
  <c r="V580" i="1" s="1"/>
  <c r="W580" i="1" l="1"/>
  <c r="X580" i="1" s="1"/>
  <c r="U582" i="1"/>
  <c r="V582" i="1" s="1"/>
  <c r="W581" i="1" l="1"/>
  <c r="X581" i="1" s="1"/>
  <c r="U583" i="1"/>
  <c r="V583" i="1" s="1"/>
  <c r="W582" i="1" l="1"/>
  <c r="X582" i="1" s="1"/>
  <c r="W583" i="1" l="1"/>
  <c r="X583" i="1" s="1"/>
  <c r="U585" i="1"/>
  <c r="V585" i="1" s="1"/>
  <c r="U584" i="1"/>
  <c r="V584" i="1" s="1"/>
  <c r="W584" i="1" l="1"/>
  <c r="X584" i="1" s="1"/>
  <c r="U586" i="1"/>
  <c r="V586" i="1" s="1"/>
  <c r="W585" i="1" l="1"/>
  <c r="X585" i="1" s="1"/>
  <c r="U587" i="1"/>
  <c r="V587" i="1" s="1"/>
  <c r="W586" i="1" l="1"/>
  <c r="X586" i="1" s="1"/>
  <c r="U588" i="1"/>
  <c r="V588" i="1" s="1"/>
  <c r="W587" i="1" l="1"/>
  <c r="X587" i="1" s="1"/>
  <c r="U589" i="1"/>
  <c r="V589" i="1" s="1"/>
  <c r="W588" i="1" l="1"/>
  <c r="X588" i="1" s="1"/>
  <c r="U590" i="1"/>
  <c r="V590" i="1" s="1"/>
  <c r="W589" i="1" l="1"/>
  <c r="X589" i="1" s="1"/>
  <c r="U591" i="1"/>
  <c r="V591" i="1" s="1"/>
  <c r="W590" i="1" l="1"/>
  <c r="X590" i="1" s="1"/>
  <c r="U592" i="1"/>
  <c r="V592" i="1" s="1"/>
  <c r="W591" i="1" l="1"/>
  <c r="X591" i="1" s="1"/>
  <c r="U593" i="1"/>
  <c r="V593" i="1" s="1"/>
  <c r="W592" i="1" l="1"/>
  <c r="X592" i="1" s="1"/>
  <c r="W593" i="1" l="1"/>
  <c r="X593" i="1" s="1"/>
  <c r="U595" i="1"/>
  <c r="V595" i="1" s="1"/>
  <c r="U594" i="1"/>
  <c r="V594" i="1" s="1"/>
  <c r="W594" i="1" l="1"/>
  <c r="X594" i="1" s="1"/>
  <c r="U596" i="1"/>
  <c r="V596" i="1" s="1"/>
  <c r="W595" i="1" l="1"/>
  <c r="X595" i="1" s="1"/>
  <c r="U597" i="1"/>
  <c r="V597" i="1" s="1"/>
  <c r="W596" i="1" l="1"/>
  <c r="X596" i="1" s="1"/>
  <c r="U598" i="1"/>
  <c r="V598" i="1" s="1"/>
  <c r="W597" i="1" l="1"/>
  <c r="X597" i="1" s="1"/>
  <c r="U599" i="1"/>
  <c r="V599" i="1" s="1"/>
  <c r="W598" i="1" l="1"/>
  <c r="X598" i="1" s="1"/>
  <c r="U600" i="1"/>
  <c r="V600" i="1" s="1"/>
  <c r="W599" i="1" l="1"/>
  <c r="X599" i="1" s="1"/>
  <c r="U601" i="1"/>
  <c r="V601" i="1" s="1"/>
  <c r="W600" i="1" l="1"/>
  <c r="X600" i="1" s="1"/>
  <c r="U602" i="1"/>
  <c r="V602" i="1" s="1"/>
  <c r="W601" i="1" l="1"/>
  <c r="W602" i="1" s="1"/>
  <c r="X602" i="1" s="1"/>
  <c r="U603" i="1"/>
  <c r="V603" i="1" s="1"/>
  <c r="X601" i="1" l="1"/>
  <c r="W603" i="1"/>
  <c r="X603" i="1" s="1"/>
  <c r="U604" i="1"/>
  <c r="V604" i="1" s="1"/>
  <c r="W604" i="1" l="1"/>
  <c r="X604" i="1" s="1"/>
  <c r="U605" i="1"/>
  <c r="V605" i="1" s="1"/>
  <c r="W605" i="1" l="1"/>
  <c r="X605" i="1" s="1"/>
  <c r="U606" i="1"/>
  <c r="V606" i="1" s="1"/>
  <c r="W606" i="1" l="1"/>
  <c r="X606" i="1" s="1"/>
  <c r="U607" i="1"/>
  <c r="V607" i="1" s="1"/>
  <c r="W607" i="1" l="1"/>
  <c r="X607" i="1" s="1"/>
  <c r="U608" i="1"/>
  <c r="V608" i="1" s="1"/>
  <c r="W608" i="1" l="1"/>
  <c r="X608" i="1" s="1"/>
  <c r="U609" i="1"/>
  <c r="V609" i="1" s="1"/>
  <c r="W609" i="1" l="1"/>
  <c r="X609" i="1" s="1"/>
  <c r="U610" i="1"/>
  <c r="V610" i="1" s="1"/>
  <c r="W610" i="1" l="1"/>
  <c r="X610" i="1" s="1"/>
  <c r="U611" i="1"/>
  <c r="V611" i="1" s="1"/>
  <c r="W611" i="1" l="1"/>
  <c r="X611" i="1" s="1"/>
  <c r="U612" i="1"/>
  <c r="V612" i="1" s="1"/>
  <c r="W612" i="1" l="1"/>
  <c r="X612" i="1" s="1"/>
  <c r="U613" i="1"/>
  <c r="V613" i="1" s="1"/>
  <c r="W613" i="1" l="1"/>
  <c r="X613" i="1" s="1"/>
  <c r="U614" i="1"/>
  <c r="V614" i="1" s="1"/>
  <c r="W614" i="1" l="1"/>
  <c r="X614" i="1" s="1"/>
  <c r="U615" i="1"/>
  <c r="V615" i="1" s="1"/>
  <c r="W615" i="1" l="1"/>
  <c r="X615" i="1" s="1"/>
  <c r="U616" i="1"/>
  <c r="V616" i="1" s="1"/>
  <c r="W616" i="1" l="1"/>
  <c r="X616" i="1" s="1"/>
  <c r="U617" i="1"/>
  <c r="V617" i="1" s="1"/>
  <c r="W617" i="1" l="1"/>
  <c r="X617" i="1" s="1"/>
  <c r="U618" i="1"/>
  <c r="V618" i="1" s="1"/>
  <c r="W618" i="1" l="1"/>
  <c r="X618" i="1" s="1"/>
  <c r="U619" i="1"/>
  <c r="V619" i="1" s="1"/>
  <c r="W619" i="1" l="1"/>
  <c r="X619" i="1" s="1"/>
  <c r="U620" i="1"/>
  <c r="V620" i="1" s="1"/>
  <c r="W620" i="1" l="1"/>
  <c r="X620" i="1" s="1"/>
  <c r="U621" i="1"/>
  <c r="V621" i="1" s="1"/>
  <c r="W621" i="1" l="1"/>
  <c r="X621" i="1" s="1"/>
  <c r="U622" i="1"/>
  <c r="V622" i="1" s="1"/>
  <c r="W622" i="1" l="1"/>
  <c r="X622" i="1" s="1"/>
  <c r="U623" i="1"/>
  <c r="V623" i="1" s="1"/>
  <c r="W623" i="1" l="1"/>
  <c r="X623" i="1" s="1"/>
  <c r="U624" i="1"/>
  <c r="V624" i="1" s="1"/>
  <c r="W624" i="1" l="1"/>
  <c r="X624" i="1" s="1"/>
  <c r="U625" i="1"/>
  <c r="V625" i="1" s="1"/>
  <c r="W625" i="1" l="1"/>
  <c r="X625" i="1" s="1"/>
  <c r="U626" i="1"/>
  <c r="V626" i="1" s="1"/>
  <c r="W626" i="1" l="1"/>
  <c r="X626" i="1" s="1"/>
  <c r="U627" i="1"/>
  <c r="V627" i="1" s="1"/>
  <c r="W627" i="1" l="1"/>
  <c r="X627" i="1" s="1"/>
  <c r="U628" i="1"/>
  <c r="V628" i="1" s="1"/>
  <c r="W628" i="1" l="1"/>
  <c r="X628" i="1" s="1"/>
  <c r="U629" i="1"/>
  <c r="V629" i="1" s="1"/>
  <c r="W629" i="1" l="1"/>
  <c r="X629" i="1" s="1"/>
  <c r="U630" i="1"/>
  <c r="V630" i="1" s="1"/>
  <c r="W630" i="1" l="1"/>
  <c r="X630" i="1" s="1"/>
  <c r="U631" i="1"/>
  <c r="V631" i="1" s="1"/>
  <c r="W631" i="1" l="1"/>
  <c r="X631" i="1" s="1"/>
  <c r="U633" i="1"/>
  <c r="V633" i="1" s="1"/>
  <c r="U632" i="1"/>
  <c r="V632" i="1" s="1"/>
  <c r="W632" i="1" l="1"/>
  <c r="X632" i="1" s="1"/>
  <c r="W633" i="1" l="1"/>
  <c r="X633" i="1" s="1"/>
  <c r="U635" i="1"/>
  <c r="V635" i="1" s="1"/>
  <c r="U634" i="1"/>
  <c r="V634" i="1" s="1"/>
  <c r="W634" i="1" l="1"/>
  <c r="X634" i="1" s="1"/>
  <c r="U636" i="1"/>
  <c r="V636" i="1" s="1"/>
  <c r="W635" i="1" l="1"/>
  <c r="X635" i="1" s="1"/>
  <c r="U637" i="1"/>
  <c r="V637" i="1" s="1"/>
  <c r="W636" i="1" l="1"/>
  <c r="X636" i="1" s="1"/>
  <c r="U638" i="1"/>
  <c r="V638" i="1" s="1"/>
  <c r="W637" i="1" l="1"/>
  <c r="X637" i="1" s="1"/>
  <c r="U639" i="1"/>
  <c r="V639" i="1" s="1"/>
  <c r="W638" i="1" l="1"/>
  <c r="X638" i="1" s="1"/>
  <c r="U640" i="1"/>
  <c r="V640" i="1" s="1"/>
  <c r="W639" i="1" l="1"/>
  <c r="X639" i="1" s="1"/>
  <c r="U641" i="1"/>
  <c r="V641" i="1" s="1"/>
  <c r="W640" i="1" l="1"/>
  <c r="X640" i="1" s="1"/>
  <c r="U642" i="1"/>
  <c r="V642" i="1" s="1"/>
  <c r="W641" i="1" l="1"/>
  <c r="X641" i="1" s="1"/>
  <c r="W642" i="1" l="1"/>
  <c r="X642" i="1" s="1"/>
  <c r="U644" i="1"/>
  <c r="V644" i="1" s="1"/>
  <c r="U643" i="1"/>
  <c r="V643" i="1" s="1"/>
  <c r="W643" i="1" l="1"/>
  <c r="X643" i="1" s="1"/>
  <c r="W644" i="1" l="1"/>
  <c r="X644" i="1" s="1"/>
  <c r="U646" i="1"/>
  <c r="V646" i="1" s="1"/>
  <c r="U645" i="1"/>
  <c r="V645" i="1" s="1"/>
  <c r="W645" i="1" l="1"/>
  <c r="X645" i="1" s="1"/>
  <c r="U647" i="1"/>
  <c r="V647" i="1" s="1"/>
  <c r="W646" i="1" l="1"/>
  <c r="X646" i="1" s="1"/>
  <c r="U648" i="1"/>
  <c r="V648" i="1" s="1"/>
  <c r="W647" i="1" l="1"/>
  <c r="X647" i="1" s="1"/>
  <c r="U649" i="1"/>
  <c r="V649" i="1" s="1"/>
  <c r="W648" i="1" l="1"/>
  <c r="X648" i="1" s="1"/>
  <c r="U650" i="1"/>
  <c r="V650" i="1" s="1"/>
  <c r="W649" i="1" l="1"/>
  <c r="X649" i="1" s="1"/>
  <c r="U651" i="1"/>
  <c r="V651" i="1" s="1"/>
  <c r="W650" i="1" l="1"/>
  <c r="X650" i="1" s="1"/>
  <c r="U652" i="1"/>
  <c r="V652" i="1" s="1"/>
  <c r="W651" i="1" l="1"/>
  <c r="X651" i="1" s="1"/>
  <c r="U653" i="1"/>
  <c r="V653" i="1" s="1"/>
  <c r="W652" i="1" l="1"/>
  <c r="X652" i="1" s="1"/>
  <c r="U654" i="1"/>
  <c r="V654" i="1" s="1"/>
  <c r="W653" i="1" l="1"/>
  <c r="X653" i="1" s="1"/>
  <c r="U655" i="1"/>
  <c r="V655" i="1" s="1"/>
  <c r="W654" i="1" l="1"/>
  <c r="X654" i="1" s="1"/>
  <c r="U656" i="1"/>
  <c r="V656" i="1" s="1"/>
  <c r="W655" i="1" l="1"/>
  <c r="X655" i="1" s="1"/>
  <c r="U657" i="1"/>
  <c r="V657" i="1" s="1"/>
  <c r="W656" i="1" l="1"/>
  <c r="X656" i="1" s="1"/>
  <c r="U658" i="1"/>
  <c r="V658" i="1" s="1"/>
  <c r="W657" i="1" l="1"/>
  <c r="X657" i="1" s="1"/>
  <c r="U659" i="1"/>
  <c r="V659" i="1" s="1"/>
  <c r="W658" i="1" l="1"/>
  <c r="X658" i="1" s="1"/>
  <c r="U660" i="1"/>
  <c r="V660" i="1" s="1"/>
  <c r="W659" i="1" l="1"/>
  <c r="X659" i="1" s="1"/>
  <c r="U661" i="1"/>
  <c r="V661" i="1" s="1"/>
  <c r="W660" i="1" l="1"/>
  <c r="X660" i="1" s="1"/>
  <c r="U662" i="1"/>
  <c r="V662" i="1" s="1"/>
  <c r="W661" i="1" l="1"/>
  <c r="X661" i="1" s="1"/>
  <c r="U663" i="1"/>
  <c r="V663" i="1" s="1"/>
  <c r="W662" i="1" l="1"/>
  <c r="X662" i="1" s="1"/>
  <c r="U664" i="1"/>
  <c r="V664" i="1" s="1"/>
  <c r="W663" i="1" l="1"/>
  <c r="X663" i="1" s="1"/>
  <c r="U665" i="1"/>
  <c r="V665" i="1" s="1"/>
  <c r="W664" i="1" l="1"/>
  <c r="X664" i="1" s="1"/>
  <c r="U666" i="1"/>
  <c r="V666" i="1" s="1"/>
  <c r="W665" i="1" l="1"/>
  <c r="X665" i="1" s="1"/>
  <c r="U667" i="1"/>
  <c r="V667" i="1" s="1"/>
  <c r="W666" i="1" l="1"/>
  <c r="X666" i="1" s="1"/>
  <c r="U668" i="1"/>
  <c r="V668" i="1" s="1"/>
  <c r="W667" i="1" l="1"/>
  <c r="X667" i="1" s="1"/>
  <c r="U669" i="1"/>
  <c r="V669" i="1" s="1"/>
  <c r="W668" i="1" l="1"/>
  <c r="X668" i="1" s="1"/>
  <c r="U670" i="1"/>
  <c r="V670" i="1" s="1"/>
  <c r="W669" i="1" l="1"/>
  <c r="X669" i="1" s="1"/>
  <c r="U671" i="1"/>
  <c r="V671" i="1" s="1"/>
  <c r="W670" i="1" l="1"/>
  <c r="X670" i="1" s="1"/>
  <c r="U672" i="1"/>
  <c r="V672" i="1" s="1"/>
  <c r="W671" i="1" l="1"/>
  <c r="X671" i="1" s="1"/>
  <c r="U673" i="1"/>
  <c r="V673" i="1" s="1"/>
  <c r="W672" i="1" l="1"/>
  <c r="X672" i="1" s="1"/>
  <c r="W673" i="1" l="1"/>
  <c r="X673" i="1" s="1"/>
  <c r="U675" i="1"/>
  <c r="V675" i="1" s="1"/>
  <c r="U674" i="1"/>
  <c r="V674" i="1" s="1"/>
  <c r="W674" i="1" l="1"/>
  <c r="X674" i="1" s="1"/>
  <c r="U676" i="1"/>
  <c r="V676" i="1" s="1"/>
  <c r="W675" i="1" l="1"/>
  <c r="X675" i="1" s="1"/>
  <c r="W676" i="1" l="1"/>
  <c r="X676" i="1" s="1"/>
  <c r="U677" i="1"/>
  <c r="V677" i="1" s="1"/>
  <c r="W677" i="1" l="1"/>
  <c r="X677" i="1" s="1"/>
  <c r="U679" i="1"/>
  <c r="V679" i="1" s="1"/>
  <c r="U678" i="1"/>
  <c r="V678" i="1" s="1"/>
  <c r="W678" i="1" l="1"/>
  <c r="X678" i="1" s="1"/>
  <c r="U680" i="1"/>
  <c r="V680" i="1" s="1"/>
  <c r="W679" i="1" l="1"/>
  <c r="X679" i="1" s="1"/>
  <c r="U681" i="1"/>
  <c r="V681" i="1" s="1"/>
  <c r="W680" i="1" l="1"/>
  <c r="W681" i="1" s="1"/>
  <c r="X681" i="1" s="1"/>
  <c r="U682" i="1"/>
  <c r="V682" i="1" s="1"/>
  <c r="X680" i="1" l="1"/>
  <c r="U683" i="1"/>
  <c r="V683" i="1" s="1"/>
  <c r="W682" i="1"/>
  <c r="X682" i="1" s="1"/>
  <c r="U684" i="1" l="1"/>
  <c r="V684" i="1" s="1"/>
  <c r="W683" i="1"/>
  <c r="X683" i="1" s="1"/>
  <c r="U685" i="1" l="1"/>
  <c r="V685" i="1" s="1"/>
  <c r="W684" i="1"/>
  <c r="X684" i="1" s="1"/>
  <c r="U686" i="1" l="1"/>
  <c r="V686" i="1" s="1"/>
  <c r="W685" i="1"/>
  <c r="X685" i="1" s="1"/>
  <c r="U687" i="1" l="1"/>
  <c r="V687" i="1" s="1"/>
  <c r="W686" i="1"/>
  <c r="X686" i="1" s="1"/>
  <c r="U688" i="1" l="1"/>
  <c r="V688" i="1" s="1"/>
  <c r="W687" i="1"/>
  <c r="X687" i="1" s="1"/>
  <c r="W688" i="1" l="1"/>
  <c r="X688" i="1" s="1"/>
  <c r="U689" i="1"/>
  <c r="V689" i="1" s="1"/>
  <c r="W689" i="1" l="1"/>
  <c r="X689" i="1" s="1"/>
  <c r="U690" i="1"/>
  <c r="V690" i="1" s="1"/>
  <c r="W690" i="1" l="1"/>
  <c r="X690" i="1" s="1"/>
  <c r="U691" i="1"/>
  <c r="V691" i="1" s="1"/>
  <c r="W691" i="1" l="1"/>
  <c r="X691" i="1" s="1"/>
  <c r="U692" i="1"/>
  <c r="V692" i="1" s="1"/>
  <c r="W692" i="1" l="1"/>
  <c r="X692" i="1" s="1"/>
  <c r="U693" i="1"/>
  <c r="V693" i="1" s="1"/>
  <c r="W693" i="1" l="1"/>
  <c r="X693" i="1" s="1"/>
  <c r="U694" i="1"/>
  <c r="V694" i="1" s="1"/>
  <c r="W694" i="1" l="1"/>
  <c r="X694" i="1" s="1"/>
  <c r="U695" i="1"/>
  <c r="V695" i="1" s="1"/>
  <c r="W695" i="1" l="1"/>
  <c r="X695" i="1" s="1"/>
  <c r="U696" i="1"/>
  <c r="V696" i="1" s="1"/>
  <c r="W696" i="1" l="1"/>
  <c r="X696" i="1" s="1"/>
  <c r="U697" i="1"/>
  <c r="V697" i="1" s="1"/>
  <c r="W697" i="1" l="1"/>
  <c r="X697" i="1" s="1"/>
  <c r="U698" i="1"/>
  <c r="V698" i="1" s="1"/>
  <c r="W698" i="1" l="1"/>
  <c r="X698" i="1" s="1"/>
  <c r="U699" i="1"/>
  <c r="V699" i="1" s="1"/>
  <c r="W699" i="1" l="1"/>
  <c r="X699" i="1" s="1"/>
  <c r="U700" i="1"/>
  <c r="V700" i="1" s="1"/>
  <c r="W700" i="1" l="1"/>
  <c r="X700" i="1" s="1"/>
  <c r="U701" i="1"/>
  <c r="V701" i="1" s="1"/>
  <c r="W701" i="1" l="1"/>
  <c r="X701" i="1" s="1"/>
  <c r="U702" i="1"/>
  <c r="V702" i="1" s="1"/>
  <c r="W702" i="1" l="1"/>
  <c r="X702" i="1" s="1"/>
  <c r="U703" i="1"/>
  <c r="V703" i="1" s="1"/>
  <c r="W703" i="1" l="1"/>
  <c r="X703" i="1" s="1"/>
  <c r="U704" i="1"/>
  <c r="V704" i="1" s="1"/>
  <c r="W704" i="1" l="1"/>
  <c r="X704" i="1" s="1"/>
  <c r="U705" i="1"/>
  <c r="V705" i="1" s="1"/>
  <c r="W705" i="1" l="1"/>
  <c r="X705" i="1" s="1"/>
  <c r="U706" i="1"/>
  <c r="V706" i="1" s="1"/>
  <c r="W706" i="1" l="1"/>
  <c r="X706" i="1" s="1"/>
  <c r="U707" i="1"/>
  <c r="V707" i="1" s="1"/>
  <c r="W707" i="1" l="1"/>
  <c r="X707" i="1" s="1"/>
  <c r="U708" i="1"/>
  <c r="V708" i="1" s="1"/>
  <c r="W708" i="1" l="1"/>
  <c r="X708" i="1" s="1"/>
  <c r="U709" i="1"/>
  <c r="V709" i="1" s="1"/>
  <c r="W709" i="1" l="1"/>
  <c r="X709" i="1" s="1"/>
  <c r="U710" i="1"/>
  <c r="V710" i="1" s="1"/>
  <c r="W710" i="1" l="1"/>
  <c r="X710" i="1" s="1"/>
  <c r="U711" i="1"/>
  <c r="V711" i="1" s="1"/>
  <c r="W711" i="1" l="1"/>
  <c r="X711" i="1" s="1"/>
  <c r="U712" i="1"/>
  <c r="V712" i="1" s="1"/>
  <c r="W712" i="1" l="1"/>
  <c r="X712" i="1" s="1"/>
  <c r="U713" i="1"/>
  <c r="V713" i="1" s="1"/>
  <c r="W713" i="1" l="1"/>
  <c r="X713" i="1" s="1"/>
  <c r="U714" i="1"/>
  <c r="V714" i="1" s="1"/>
  <c r="W714" i="1" l="1"/>
  <c r="X714" i="1" s="1"/>
  <c r="U715" i="1"/>
  <c r="V715" i="1" s="1"/>
  <c r="W715" i="1" l="1"/>
  <c r="X715" i="1" s="1"/>
  <c r="U716" i="1"/>
  <c r="V716" i="1" s="1"/>
  <c r="W716" i="1" l="1"/>
  <c r="X716" i="1" s="1"/>
  <c r="U717" i="1"/>
  <c r="V717" i="1" s="1"/>
  <c r="W717" i="1" l="1"/>
  <c r="X717" i="1" s="1"/>
  <c r="U718" i="1"/>
  <c r="V718" i="1" s="1"/>
  <c r="W718" i="1" l="1"/>
  <c r="X718" i="1" s="1"/>
  <c r="U719" i="1"/>
  <c r="V719" i="1" s="1"/>
  <c r="W719" i="1" l="1"/>
  <c r="X719" i="1" s="1"/>
  <c r="U720" i="1"/>
  <c r="V720" i="1" s="1"/>
  <c r="W720" i="1" l="1"/>
  <c r="X720" i="1" s="1"/>
  <c r="U721" i="1"/>
  <c r="V721" i="1" s="1"/>
  <c r="W721" i="1" l="1"/>
  <c r="X721" i="1" s="1"/>
  <c r="U722" i="1"/>
  <c r="V722" i="1" s="1"/>
  <c r="W722" i="1" l="1"/>
  <c r="X722" i="1" s="1"/>
  <c r="U724" i="1"/>
  <c r="V724" i="1" s="1"/>
  <c r="U723" i="1"/>
  <c r="V723" i="1" s="1"/>
  <c r="W723" i="1" l="1"/>
  <c r="X723" i="1" s="1"/>
  <c r="U725" i="1"/>
  <c r="V725" i="1" s="1"/>
  <c r="W724" i="1" l="1"/>
  <c r="X724" i="1" s="1"/>
  <c r="U726" i="1"/>
  <c r="V726" i="1" s="1"/>
  <c r="W725" i="1" l="1"/>
  <c r="X725" i="1" s="1"/>
  <c r="U727" i="1"/>
  <c r="V727" i="1" s="1"/>
  <c r="W726" i="1" l="1"/>
  <c r="C5" i="2" s="1"/>
  <c r="U728" i="1"/>
  <c r="V728" i="1" s="1"/>
  <c r="O5" i="2" l="1"/>
  <c r="P5" i="2"/>
  <c r="X726" i="1"/>
  <c r="Q5" i="2"/>
  <c r="W727" i="1"/>
  <c r="X727" i="1" s="1"/>
  <c r="U729" i="1"/>
  <c r="V729" i="1" s="1"/>
  <c r="W728" i="1" l="1"/>
  <c r="X728" i="1" s="1"/>
  <c r="U730" i="1"/>
  <c r="V730" i="1" s="1"/>
  <c r="W729" i="1" l="1"/>
  <c r="X729" i="1" s="1"/>
  <c r="U731" i="1"/>
  <c r="V731" i="1" s="1"/>
  <c r="W730" i="1" l="1"/>
  <c r="X730" i="1" s="1"/>
  <c r="U732" i="1"/>
  <c r="V732" i="1" s="1"/>
  <c r="W731" i="1" l="1"/>
  <c r="X731" i="1" s="1"/>
  <c r="U733" i="1"/>
  <c r="V733" i="1" s="1"/>
  <c r="W732" i="1" l="1"/>
  <c r="X732" i="1" s="1"/>
  <c r="U734" i="1"/>
  <c r="V734" i="1" s="1"/>
  <c r="W733" i="1" l="1"/>
  <c r="X733" i="1" s="1"/>
  <c r="U735" i="1"/>
  <c r="V735" i="1" s="1"/>
  <c r="W734" i="1" l="1"/>
  <c r="X734" i="1" s="1"/>
  <c r="U736" i="1"/>
  <c r="V736" i="1" s="1"/>
  <c r="W735" i="1" l="1"/>
  <c r="X735" i="1" s="1"/>
  <c r="U737" i="1"/>
  <c r="V737" i="1" s="1"/>
  <c r="W736" i="1" l="1"/>
  <c r="X736" i="1" s="1"/>
  <c r="U738" i="1"/>
  <c r="V738" i="1" s="1"/>
  <c r="W737" i="1" l="1"/>
  <c r="X737" i="1" s="1"/>
  <c r="U739" i="1"/>
  <c r="V739" i="1" s="1"/>
  <c r="W738" i="1" l="1"/>
  <c r="X738" i="1" s="1"/>
  <c r="U741" i="1"/>
  <c r="V741" i="1" s="1"/>
  <c r="U740" i="1"/>
  <c r="V740" i="1" s="1"/>
  <c r="W739" i="1" l="1"/>
  <c r="X739" i="1" s="1"/>
  <c r="U742" i="1"/>
  <c r="V742" i="1" s="1"/>
  <c r="W740" i="1" l="1"/>
  <c r="X740" i="1" s="1"/>
  <c r="W741" i="1" l="1"/>
  <c r="X741" i="1" s="1"/>
  <c r="U744" i="1"/>
  <c r="V744" i="1" s="1"/>
  <c r="U743" i="1"/>
  <c r="V743" i="1" s="1"/>
  <c r="W742" i="1" l="1"/>
  <c r="X742" i="1" s="1"/>
  <c r="U745" i="1"/>
  <c r="V745" i="1" s="1"/>
  <c r="W743" i="1" l="1"/>
  <c r="X743" i="1" s="1"/>
  <c r="U746" i="1"/>
  <c r="V746" i="1" s="1"/>
  <c r="W744" i="1" l="1"/>
  <c r="X744" i="1" s="1"/>
  <c r="U747" i="1"/>
  <c r="V747" i="1" s="1"/>
  <c r="W745" i="1" l="1"/>
  <c r="X745" i="1" s="1"/>
  <c r="U748" i="1"/>
  <c r="V748" i="1" s="1"/>
  <c r="W746" i="1" l="1"/>
  <c r="X746" i="1" s="1"/>
  <c r="U749" i="1"/>
  <c r="V749" i="1" s="1"/>
  <c r="W747" i="1" l="1"/>
  <c r="X747" i="1" s="1"/>
  <c r="U750" i="1"/>
  <c r="V750" i="1" s="1"/>
  <c r="W748" i="1" l="1"/>
  <c r="X748" i="1" s="1"/>
  <c r="U751" i="1"/>
  <c r="V751" i="1" s="1"/>
  <c r="W749" i="1" l="1"/>
  <c r="X749" i="1" s="1"/>
  <c r="U752" i="1"/>
  <c r="V752" i="1" s="1"/>
  <c r="W750" i="1" l="1"/>
  <c r="X750" i="1" s="1"/>
  <c r="U753" i="1"/>
  <c r="V753" i="1" s="1"/>
  <c r="W751" i="1" l="1"/>
  <c r="X751" i="1" s="1"/>
  <c r="U754" i="1"/>
  <c r="V754" i="1" s="1"/>
  <c r="W752" i="1" l="1"/>
  <c r="X752" i="1" s="1"/>
  <c r="U755" i="1"/>
  <c r="V755" i="1" s="1"/>
  <c r="W753" i="1" l="1"/>
  <c r="X753" i="1" s="1"/>
  <c r="U756" i="1"/>
  <c r="V756" i="1" s="1"/>
  <c r="W754" i="1" l="1"/>
  <c r="X754" i="1" s="1"/>
  <c r="U757" i="1"/>
  <c r="V757" i="1" s="1"/>
  <c r="W755" i="1" l="1"/>
  <c r="X755" i="1" s="1"/>
  <c r="U758" i="1"/>
  <c r="V758" i="1" s="1"/>
  <c r="W756" i="1" l="1"/>
  <c r="X756" i="1" s="1"/>
  <c r="U759" i="1"/>
  <c r="V759" i="1" s="1"/>
  <c r="W757" i="1" l="1"/>
  <c r="X757" i="1" s="1"/>
  <c r="U760" i="1"/>
  <c r="V760" i="1" s="1"/>
  <c r="W758" i="1" l="1"/>
  <c r="X758" i="1" s="1"/>
  <c r="U761" i="1"/>
  <c r="V761" i="1" s="1"/>
  <c r="W759" i="1" l="1"/>
  <c r="X759" i="1" s="1"/>
  <c r="U762" i="1"/>
  <c r="V762" i="1" s="1"/>
  <c r="W760" i="1" l="1"/>
  <c r="X760" i="1" s="1"/>
  <c r="U763" i="1"/>
  <c r="V763" i="1" s="1"/>
  <c r="W761" i="1" l="1"/>
  <c r="X761" i="1" s="1"/>
  <c r="U764" i="1"/>
  <c r="V764" i="1" s="1"/>
  <c r="W762" i="1" l="1"/>
  <c r="X762" i="1" s="1"/>
  <c r="U765" i="1"/>
  <c r="V765" i="1" s="1"/>
  <c r="W763" i="1" l="1"/>
  <c r="X763" i="1" s="1"/>
  <c r="U766" i="1"/>
  <c r="V766" i="1" s="1"/>
  <c r="W764" i="1" l="1"/>
  <c r="X764" i="1" s="1"/>
  <c r="U767" i="1"/>
  <c r="V767" i="1" s="1"/>
  <c r="W765" i="1" l="1"/>
  <c r="X765" i="1" s="1"/>
  <c r="U768" i="1"/>
  <c r="V768" i="1" s="1"/>
  <c r="W766" i="1" l="1"/>
  <c r="X766" i="1" s="1"/>
  <c r="U769" i="1"/>
  <c r="V769" i="1" s="1"/>
  <c r="W767" i="1" l="1"/>
  <c r="X767" i="1" s="1"/>
  <c r="U770" i="1"/>
  <c r="V770" i="1" s="1"/>
  <c r="W768" i="1" l="1"/>
  <c r="X768" i="1" s="1"/>
  <c r="U771" i="1"/>
  <c r="V771" i="1" s="1"/>
  <c r="W769" i="1" l="1"/>
  <c r="X769" i="1" s="1"/>
  <c r="U772" i="1"/>
  <c r="V772" i="1" s="1"/>
  <c r="W770" i="1" l="1"/>
  <c r="X770" i="1" s="1"/>
  <c r="U773" i="1"/>
  <c r="V773" i="1" s="1"/>
  <c r="W771" i="1" l="1"/>
  <c r="X771" i="1" s="1"/>
  <c r="U774" i="1"/>
  <c r="V774" i="1" s="1"/>
  <c r="W772" i="1" l="1"/>
  <c r="X772" i="1" s="1"/>
  <c r="U775" i="1"/>
  <c r="V775" i="1" s="1"/>
  <c r="W773" i="1" l="1"/>
  <c r="X773" i="1" s="1"/>
  <c r="U776" i="1"/>
  <c r="V776" i="1" s="1"/>
  <c r="W774" i="1" l="1"/>
  <c r="X774" i="1" s="1"/>
  <c r="U778" i="1"/>
  <c r="V778" i="1" s="1"/>
  <c r="U777" i="1"/>
  <c r="V777" i="1" s="1"/>
  <c r="W775" i="1" l="1"/>
  <c r="X775" i="1" s="1"/>
  <c r="U779" i="1"/>
  <c r="V779" i="1" s="1"/>
  <c r="W776" i="1" l="1"/>
  <c r="X776" i="1" s="1"/>
  <c r="U780" i="1"/>
  <c r="V780" i="1" s="1"/>
  <c r="W777" i="1" l="1"/>
  <c r="X777" i="1" s="1"/>
  <c r="U781" i="1"/>
  <c r="V781" i="1" s="1"/>
  <c r="W778" i="1" l="1"/>
  <c r="X778" i="1" s="1"/>
  <c r="U782" i="1"/>
  <c r="V782" i="1" s="1"/>
  <c r="W779" i="1" l="1"/>
  <c r="X779" i="1" s="1"/>
  <c r="U783" i="1"/>
  <c r="V783" i="1" s="1"/>
  <c r="W780" i="1" l="1"/>
  <c r="X780" i="1" s="1"/>
  <c r="U784" i="1"/>
  <c r="V784" i="1" s="1"/>
  <c r="W781" i="1" l="1"/>
  <c r="X781" i="1" s="1"/>
  <c r="U785" i="1"/>
  <c r="V785" i="1" s="1"/>
  <c r="W782" i="1" l="1"/>
  <c r="X782" i="1" s="1"/>
  <c r="U786" i="1"/>
  <c r="V786" i="1" s="1"/>
  <c r="W783" i="1" l="1"/>
  <c r="X783" i="1" s="1"/>
  <c r="U787" i="1"/>
  <c r="V787" i="1" s="1"/>
  <c r="W784" i="1" l="1"/>
  <c r="X784" i="1" s="1"/>
  <c r="U788" i="1"/>
  <c r="V788" i="1" s="1"/>
  <c r="W785" i="1" l="1"/>
  <c r="X785" i="1" s="1"/>
  <c r="U789" i="1"/>
  <c r="V789" i="1" s="1"/>
  <c r="W786" i="1" l="1"/>
  <c r="X786" i="1" s="1"/>
  <c r="U790" i="1"/>
  <c r="V790" i="1" s="1"/>
  <c r="W787" i="1" l="1"/>
  <c r="X787" i="1" s="1"/>
  <c r="U791" i="1"/>
  <c r="V791" i="1" s="1"/>
  <c r="W788" i="1" l="1"/>
  <c r="X788" i="1" s="1"/>
  <c r="U792" i="1"/>
  <c r="V792" i="1" s="1"/>
  <c r="W789" i="1" l="1"/>
  <c r="X789" i="1" s="1"/>
  <c r="U793" i="1"/>
  <c r="V793" i="1" s="1"/>
  <c r="W790" i="1" l="1"/>
  <c r="X790" i="1" s="1"/>
  <c r="U794" i="1"/>
  <c r="V794" i="1" s="1"/>
  <c r="W791" i="1" l="1"/>
  <c r="X791" i="1" s="1"/>
  <c r="U795" i="1"/>
  <c r="V795" i="1" s="1"/>
  <c r="W792" i="1" l="1"/>
  <c r="X792" i="1" s="1"/>
  <c r="U796" i="1"/>
  <c r="V796" i="1" s="1"/>
  <c r="W793" i="1" l="1"/>
  <c r="X793" i="1" s="1"/>
  <c r="U797" i="1"/>
  <c r="V797" i="1" s="1"/>
  <c r="W794" i="1" l="1"/>
  <c r="X794" i="1" s="1"/>
  <c r="U798" i="1"/>
  <c r="V798" i="1" s="1"/>
  <c r="W795" i="1" l="1"/>
  <c r="X795" i="1" s="1"/>
  <c r="U799" i="1"/>
  <c r="V799" i="1" s="1"/>
  <c r="W796" i="1" l="1"/>
  <c r="X796" i="1" s="1"/>
  <c r="U800" i="1"/>
  <c r="V800" i="1" s="1"/>
  <c r="W797" i="1" l="1"/>
  <c r="X797" i="1" s="1"/>
  <c r="U801" i="1"/>
  <c r="V801" i="1" s="1"/>
  <c r="W798" i="1" l="1"/>
  <c r="X798" i="1" s="1"/>
  <c r="U802" i="1"/>
  <c r="V802" i="1" s="1"/>
  <c r="W799" i="1" l="1"/>
  <c r="X799" i="1" s="1"/>
  <c r="U803" i="1"/>
  <c r="V803" i="1" s="1"/>
  <c r="W800" i="1" l="1"/>
  <c r="X800" i="1" s="1"/>
  <c r="U804" i="1"/>
  <c r="V804" i="1" s="1"/>
  <c r="W801" i="1" l="1"/>
  <c r="X801" i="1" s="1"/>
  <c r="U805" i="1"/>
  <c r="V805" i="1" s="1"/>
  <c r="W802" i="1" l="1"/>
  <c r="X802" i="1" s="1"/>
  <c r="U806" i="1"/>
  <c r="V806" i="1" s="1"/>
  <c r="W803" i="1" l="1"/>
  <c r="X803" i="1" s="1"/>
  <c r="U807" i="1"/>
  <c r="V807" i="1" s="1"/>
  <c r="W804" i="1" l="1"/>
  <c r="X804" i="1" s="1"/>
  <c r="U808" i="1"/>
  <c r="V808" i="1" s="1"/>
  <c r="W805" i="1" l="1"/>
  <c r="X805" i="1" s="1"/>
  <c r="U809" i="1"/>
  <c r="V809" i="1" s="1"/>
  <c r="W806" i="1" l="1"/>
  <c r="X806" i="1" s="1"/>
  <c r="U810" i="1"/>
  <c r="V810" i="1" s="1"/>
  <c r="W807" i="1" l="1"/>
  <c r="X807" i="1" s="1"/>
  <c r="U811" i="1"/>
  <c r="V811" i="1" s="1"/>
  <c r="W808" i="1" l="1"/>
  <c r="X808" i="1" s="1"/>
  <c r="U812" i="1"/>
  <c r="V812" i="1" s="1"/>
  <c r="W809" i="1" l="1"/>
  <c r="X809" i="1" s="1"/>
  <c r="U813" i="1"/>
  <c r="V813" i="1" s="1"/>
  <c r="W810" i="1" l="1"/>
  <c r="X810" i="1" s="1"/>
  <c r="U814" i="1"/>
  <c r="V814" i="1" s="1"/>
  <c r="W811" i="1" l="1"/>
  <c r="X811" i="1" s="1"/>
  <c r="U815" i="1"/>
  <c r="V815" i="1" s="1"/>
  <c r="W812" i="1" l="1"/>
  <c r="X812" i="1" s="1"/>
  <c r="W813" i="1" l="1"/>
  <c r="X813" i="1" s="1"/>
  <c r="U817" i="1"/>
  <c r="V817" i="1" s="1"/>
  <c r="U816" i="1"/>
  <c r="V816" i="1" s="1"/>
  <c r="W814" i="1" l="1"/>
  <c r="X814" i="1" s="1"/>
  <c r="U818" i="1"/>
  <c r="V818" i="1" s="1"/>
  <c r="W815" i="1" l="1"/>
  <c r="X815" i="1" s="1"/>
  <c r="U819" i="1"/>
  <c r="V819" i="1" s="1"/>
  <c r="W816" i="1" l="1"/>
  <c r="X816" i="1" s="1"/>
  <c r="U820" i="1"/>
  <c r="V820" i="1" s="1"/>
  <c r="W817" i="1" l="1"/>
  <c r="X817" i="1" s="1"/>
  <c r="U821" i="1"/>
  <c r="V821" i="1" s="1"/>
  <c r="W818" i="1" l="1"/>
  <c r="X818" i="1" s="1"/>
  <c r="U822" i="1"/>
  <c r="V822" i="1" s="1"/>
  <c r="W819" i="1" l="1"/>
  <c r="X819" i="1" s="1"/>
  <c r="U823" i="1"/>
  <c r="V823" i="1" s="1"/>
  <c r="W820" i="1" l="1"/>
  <c r="X820" i="1" s="1"/>
  <c r="U824" i="1"/>
  <c r="V824" i="1" s="1"/>
  <c r="W821" i="1" l="1"/>
  <c r="X821" i="1" s="1"/>
  <c r="U825" i="1"/>
  <c r="V825" i="1" s="1"/>
  <c r="W822" i="1" l="1"/>
  <c r="X822" i="1" s="1"/>
  <c r="U826" i="1"/>
  <c r="V826" i="1" s="1"/>
  <c r="W823" i="1" l="1"/>
  <c r="X823" i="1" s="1"/>
  <c r="U827" i="1"/>
  <c r="V827" i="1" s="1"/>
  <c r="W824" i="1" l="1"/>
  <c r="X824" i="1" s="1"/>
  <c r="U828" i="1"/>
  <c r="V828" i="1" s="1"/>
  <c r="W825" i="1" l="1"/>
  <c r="X825" i="1" s="1"/>
  <c r="U829" i="1"/>
  <c r="V829" i="1" s="1"/>
  <c r="W826" i="1" l="1"/>
  <c r="X826" i="1" s="1"/>
  <c r="U830" i="1"/>
  <c r="V830" i="1" s="1"/>
  <c r="W827" i="1" l="1"/>
  <c r="X827" i="1" s="1"/>
  <c r="U831" i="1"/>
  <c r="V831" i="1" s="1"/>
  <c r="W828" i="1" l="1"/>
  <c r="X828" i="1" s="1"/>
  <c r="U832" i="1"/>
  <c r="V832" i="1" s="1"/>
  <c r="W829" i="1" l="1"/>
  <c r="X829" i="1" s="1"/>
  <c r="U833" i="1"/>
  <c r="V833" i="1" s="1"/>
  <c r="W830" i="1" l="1"/>
  <c r="X830" i="1" s="1"/>
  <c r="U834" i="1"/>
  <c r="V834" i="1" s="1"/>
  <c r="W831" i="1" l="1"/>
  <c r="X831" i="1" s="1"/>
  <c r="U835" i="1"/>
  <c r="V835" i="1" s="1"/>
  <c r="W832" i="1" l="1"/>
  <c r="X832" i="1" s="1"/>
  <c r="U836" i="1"/>
  <c r="V836" i="1" s="1"/>
  <c r="W833" i="1" l="1"/>
  <c r="X833" i="1" s="1"/>
  <c r="U837" i="1"/>
  <c r="V837" i="1" s="1"/>
  <c r="W834" i="1" l="1"/>
  <c r="X834" i="1" s="1"/>
  <c r="U838" i="1"/>
  <c r="V838" i="1" s="1"/>
  <c r="W835" i="1" l="1"/>
  <c r="X835" i="1" s="1"/>
  <c r="U839" i="1"/>
  <c r="V839" i="1" s="1"/>
  <c r="W836" i="1" l="1"/>
  <c r="X836" i="1" s="1"/>
  <c r="U840" i="1"/>
  <c r="V840" i="1" s="1"/>
  <c r="W837" i="1" l="1"/>
  <c r="X837" i="1" s="1"/>
  <c r="U841" i="1"/>
  <c r="V841" i="1" s="1"/>
  <c r="W838" i="1" l="1"/>
  <c r="X838" i="1" s="1"/>
  <c r="U842" i="1"/>
  <c r="V842" i="1" s="1"/>
  <c r="W839" i="1" l="1"/>
  <c r="X839" i="1" s="1"/>
  <c r="U843" i="1"/>
  <c r="V843" i="1" s="1"/>
  <c r="W840" i="1" l="1"/>
  <c r="X840" i="1" s="1"/>
  <c r="U844" i="1"/>
  <c r="V844" i="1" s="1"/>
  <c r="W841" i="1" l="1"/>
  <c r="X841" i="1" s="1"/>
  <c r="U845" i="1"/>
  <c r="V845" i="1" s="1"/>
  <c r="W842" i="1" l="1"/>
  <c r="X842" i="1" s="1"/>
  <c r="U846" i="1"/>
  <c r="V846" i="1" s="1"/>
  <c r="W843" i="1" l="1"/>
  <c r="X843" i="1" s="1"/>
  <c r="U847" i="1"/>
  <c r="V847" i="1" s="1"/>
  <c r="W844" i="1" l="1"/>
  <c r="X844" i="1" s="1"/>
  <c r="U848" i="1"/>
  <c r="V848" i="1" s="1"/>
  <c r="W845" i="1" l="1"/>
  <c r="X845" i="1" s="1"/>
  <c r="U849" i="1"/>
  <c r="V849" i="1" s="1"/>
  <c r="W846" i="1" l="1"/>
  <c r="X846" i="1" s="1"/>
  <c r="U850" i="1"/>
  <c r="V850" i="1" s="1"/>
  <c r="W847" i="1" l="1"/>
  <c r="X847" i="1" s="1"/>
  <c r="U851" i="1"/>
  <c r="V851" i="1" s="1"/>
  <c r="W848" i="1" l="1"/>
  <c r="X848" i="1" s="1"/>
  <c r="U852" i="1"/>
  <c r="V852" i="1" s="1"/>
  <c r="W849" i="1" l="1"/>
  <c r="X849" i="1" s="1"/>
  <c r="U853" i="1"/>
  <c r="V853" i="1" s="1"/>
  <c r="W850" i="1" l="1"/>
  <c r="X850" i="1" s="1"/>
  <c r="U854" i="1"/>
  <c r="V854" i="1" s="1"/>
  <c r="W851" i="1" l="1"/>
  <c r="X851" i="1" s="1"/>
  <c r="U855" i="1"/>
  <c r="V855" i="1" s="1"/>
  <c r="W852" i="1" l="1"/>
  <c r="X852" i="1" s="1"/>
  <c r="U856" i="1"/>
  <c r="V856" i="1" s="1"/>
  <c r="W853" i="1" l="1"/>
  <c r="X853" i="1" s="1"/>
  <c r="U857" i="1"/>
  <c r="V857" i="1" s="1"/>
  <c r="W854" i="1" l="1"/>
  <c r="X854" i="1" s="1"/>
  <c r="U858" i="1"/>
  <c r="V858" i="1" s="1"/>
  <c r="W855" i="1" l="1"/>
  <c r="X855" i="1" s="1"/>
  <c r="U859" i="1"/>
  <c r="V859" i="1" s="1"/>
  <c r="W856" i="1" l="1"/>
  <c r="X856" i="1" s="1"/>
  <c r="U860" i="1"/>
  <c r="V860" i="1" s="1"/>
  <c r="W857" i="1" l="1"/>
  <c r="X857" i="1" s="1"/>
  <c r="U861" i="1"/>
  <c r="V861" i="1" s="1"/>
  <c r="W858" i="1" l="1"/>
  <c r="X858" i="1" s="1"/>
  <c r="U862" i="1"/>
  <c r="V862" i="1" s="1"/>
  <c r="W859" i="1" l="1"/>
  <c r="X859" i="1" s="1"/>
  <c r="U863" i="1"/>
  <c r="V863" i="1" s="1"/>
  <c r="W860" i="1" l="1"/>
  <c r="X860" i="1" s="1"/>
  <c r="U864" i="1"/>
  <c r="V864" i="1" s="1"/>
  <c r="W861" i="1" l="1"/>
  <c r="X861" i="1" s="1"/>
  <c r="U865" i="1"/>
  <c r="V865" i="1" s="1"/>
  <c r="W862" i="1" l="1"/>
  <c r="X862" i="1" s="1"/>
  <c r="U866" i="1"/>
  <c r="V866" i="1" s="1"/>
  <c r="W863" i="1" l="1"/>
  <c r="X863" i="1" s="1"/>
  <c r="U867" i="1"/>
  <c r="V867" i="1" s="1"/>
  <c r="W864" i="1" l="1"/>
  <c r="X864" i="1" s="1"/>
  <c r="U868" i="1"/>
  <c r="V868" i="1" s="1"/>
  <c r="W865" i="1" l="1"/>
  <c r="X865" i="1" s="1"/>
  <c r="U869" i="1"/>
  <c r="V869" i="1" s="1"/>
  <c r="W866" i="1" l="1"/>
  <c r="X866" i="1" s="1"/>
  <c r="U870" i="1"/>
  <c r="V870" i="1" s="1"/>
  <c r="W867" i="1" l="1"/>
  <c r="X867" i="1" s="1"/>
  <c r="U871" i="1"/>
  <c r="V871" i="1" s="1"/>
  <c r="W868" i="1" l="1"/>
  <c r="X868" i="1" s="1"/>
  <c r="U872" i="1"/>
  <c r="V872" i="1" s="1"/>
  <c r="W869" i="1" l="1"/>
  <c r="X869" i="1" s="1"/>
  <c r="U873" i="1"/>
  <c r="V873" i="1" s="1"/>
  <c r="W870" i="1" l="1"/>
  <c r="X870" i="1" s="1"/>
  <c r="U874" i="1"/>
  <c r="V874" i="1" s="1"/>
  <c r="W871" i="1" l="1"/>
  <c r="X871" i="1" s="1"/>
  <c r="U875" i="1"/>
  <c r="V875" i="1" s="1"/>
  <c r="W872" i="1" l="1"/>
  <c r="X872" i="1" s="1"/>
  <c r="U876" i="1"/>
  <c r="V876" i="1" s="1"/>
  <c r="W873" i="1" l="1"/>
  <c r="X873" i="1" s="1"/>
  <c r="U877" i="1"/>
  <c r="V877" i="1" s="1"/>
  <c r="W874" i="1" l="1"/>
  <c r="X874" i="1" s="1"/>
  <c r="W875" i="1" l="1"/>
  <c r="X875" i="1" s="1"/>
  <c r="U879" i="1"/>
  <c r="V879" i="1" s="1"/>
  <c r="U878" i="1"/>
  <c r="V878" i="1" s="1"/>
  <c r="W876" i="1" l="1"/>
  <c r="X876" i="1" s="1"/>
  <c r="U880" i="1"/>
  <c r="V880" i="1" s="1"/>
  <c r="W877" i="1" l="1"/>
  <c r="X877" i="1" s="1"/>
  <c r="U881" i="1"/>
  <c r="V881" i="1" s="1"/>
  <c r="W878" i="1" l="1"/>
  <c r="X878" i="1" s="1"/>
  <c r="U882" i="1"/>
  <c r="V882" i="1" s="1"/>
  <c r="W879" i="1" l="1"/>
  <c r="X879" i="1" s="1"/>
  <c r="U883" i="1"/>
  <c r="V883" i="1" s="1"/>
  <c r="W880" i="1" l="1"/>
  <c r="X880" i="1" s="1"/>
  <c r="U884" i="1"/>
  <c r="V884" i="1" s="1"/>
  <c r="W881" i="1" l="1"/>
  <c r="X881" i="1" s="1"/>
  <c r="U885" i="1"/>
  <c r="V885" i="1" s="1"/>
  <c r="W882" i="1" l="1"/>
  <c r="W883" i="1" s="1"/>
  <c r="U886" i="1"/>
  <c r="V886" i="1" s="1"/>
  <c r="X882" i="1" l="1"/>
  <c r="X883" i="1"/>
  <c r="W884" i="1"/>
  <c r="U887" i="1"/>
  <c r="V887" i="1" s="1"/>
  <c r="X884" i="1" l="1"/>
  <c r="W885" i="1"/>
  <c r="U888" i="1"/>
  <c r="V888" i="1" s="1"/>
  <c r="X885" i="1" l="1"/>
  <c r="W886" i="1"/>
  <c r="U889" i="1"/>
  <c r="V889" i="1" s="1"/>
  <c r="X886" i="1" l="1"/>
  <c r="W887" i="1"/>
  <c r="U890" i="1"/>
  <c r="V890" i="1" s="1"/>
  <c r="X887" i="1" l="1"/>
  <c r="W888" i="1"/>
  <c r="U891" i="1"/>
  <c r="V891" i="1" s="1"/>
  <c r="X888" i="1" l="1"/>
  <c r="W889" i="1"/>
  <c r="U892" i="1"/>
  <c r="V892" i="1" s="1"/>
  <c r="X889" i="1" l="1"/>
  <c r="W890" i="1"/>
  <c r="U893" i="1"/>
  <c r="V893" i="1" s="1"/>
  <c r="X890" i="1" l="1"/>
  <c r="W891" i="1"/>
  <c r="U894" i="1"/>
  <c r="V894" i="1" s="1"/>
  <c r="X891" i="1" l="1"/>
  <c r="W892" i="1"/>
  <c r="U895" i="1"/>
  <c r="V895" i="1" s="1"/>
  <c r="X892" i="1" l="1"/>
  <c r="W893" i="1"/>
  <c r="U896" i="1"/>
  <c r="V896" i="1" s="1"/>
  <c r="X893" i="1" l="1"/>
  <c r="W894" i="1"/>
  <c r="U897" i="1"/>
  <c r="V897" i="1" s="1"/>
  <c r="X894" i="1" l="1"/>
  <c r="W895" i="1"/>
  <c r="U898" i="1"/>
  <c r="V898" i="1" s="1"/>
  <c r="X895" i="1" l="1"/>
  <c r="W896" i="1"/>
  <c r="U899" i="1"/>
  <c r="V899" i="1" s="1"/>
  <c r="X896" i="1" l="1"/>
  <c r="W897" i="1"/>
  <c r="U900" i="1"/>
  <c r="V900" i="1" s="1"/>
  <c r="X897" i="1" l="1"/>
  <c r="W898" i="1"/>
  <c r="U901" i="1"/>
  <c r="V901" i="1" s="1"/>
  <c r="X898" i="1" l="1"/>
  <c r="W899" i="1"/>
  <c r="U902" i="1"/>
  <c r="V902" i="1" s="1"/>
  <c r="X899" i="1" l="1"/>
  <c r="W900" i="1"/>
  <c r="U903" i="1"/>
  <c r="V903" i="1" s="1"/>
  <c r="X900" i="1" l="1"/>
  <c r="W901" i="1"/>
  <c r="U904" i="1"/>
  <c r="V904" i="1" s="1"/>
  <c r="X901" i="1" l="1"/>
  <c r="W902" i="1"/>
  <c r="U905" i="1"/>
  <c r="V905" i="1" s="1"/>
  <c r="X902" i="1" l="1"/>
  <c r="W903" i="1"/>
  <c r="U906" i="1"/>
  <c r="V906" i="1" s="1"/>
  <c r="X903" i="1" l="1"/>
  <c r="W904" i="1"/>
  <c r="U907" i="1"/>
  <c r="V907" i="1" s="1"/>
  <c r="X904" i="1" l="1"/>
  <c r="W905" i="1"/>
  <c r="U908" i="1"/>
  <c r="V908" i="1" s="1"/>
  <c r="X905" i="1" l="1"/>
  <c r="W906" i="1"/>
  <c r="U909" i="1"/>
  <c r="V909" i="1" s="1"/>
  <c r="X906" i="1" l="1"/>
  <c r="W907" i="1"/>
  <c r="U910" i="1"/>
  <c r="V910" i="1" s="1"/>
  <c r="X907" i="1" l="1"/>
  <c r="W908" i="1"/>
  <c r="U911" i="1"/>
  <c r="V911" i="1" s="1"/>
  <c r="X908" i="1" l="1"/>
  <c r="W909" i="1"/>
  <c r="U912" i="1"/>
  <c r="V912" i="1" s="1"/>
  <c r="X909" i="1" l="1"/>
  <c r="W910" i="1"/>
  <c r="U913" i="1"/>
  <c r="V913" i="1" s="1"/>
  <c r="X910" i="1" l="1"/>
  <c r="W911" i="1"/>
  <c r="U914" i="1"/>
  <c r="V914" i="1" s="1"/>
  <c r="X911" i="1" l="1"/>
  <c r="W912" i="1"/>
  <c r="U915" i="1"/>
  <c r="V915" i="1" s="1"/>
  <c r="X912" i="1" l="1"/>
  <c r="W913" i="1"/>
  <c r="U916" i="1"/>
  <c r="V916" i="1" s="1"/>
  <c r="X913" i="1" l="1"/>
  <c r="W914" i="1"/>
  <c r="U917" i="1"/>
  <c r="V917" i="1" s="1"/>
  <c r="X914" i="1" l="1"/>
  <c r="W915" i="1"/>
  <c r="U918" i="1"/>
  <c r="V918" i="1" s="1"/>
  <c r="X915" i="1" l="1"/>
  <c r="W916" i="1"/>
  <c r="U919" i="1"/>
  <c r="V919" i="1" s="1"/>
  <c r="X916" i="1" l="1"/>
  <c r="W917" i="1"/>
  <c r="U920" i="1"/>
  <c r="V920" i="1" s="1"/>
  <c r="X917" i="1" l="1"/>
  <c r="W918" i="1"/>
  <c r="U921" i="1"/>
  <c r="V921" i="1" s="1"/>
  <c r="X918" i="1" l="1"/>
  <c r="W919" i="1"/>
  <c r="U922" i="1"/>
  <c r="V922" i="1" s="1"/>
  <c r="X919" i="1" l="1"/>
  <c r="W920" i="1"/>
  <c r="U923" i="1"/>
  <c r="V923" i="1" s="1"/>
  <c r="X920" i="1" l="1"/>
  <c r="W921" i="1"/>
  <c r="U924" i="1"/>
  <c r="V924" i="1" s="1"/>
  <c r="X921" i="1" l="1"/>
  <c r="W922" i="1"/>
  <c r="U925" i="1"/>
  <c r="V925" i="1" s="1"/>
  <c r="X922" i="1" l="1"/>
  <c r="W923" i="1"/>
  <c r="U926" i="1"/>
  <c r="V926" i="1" s="1"/>
  <c r="X923" i="1" l="1"/>
  <c r="W924" i="1"/>
  <c r="U927" i="1"/>
  <c r="V927" i="1" s="1"/>
  <c r="X924" i="1" l="1"/>
  <c r="W925" i="1"/>
  <c r="U928" i="1"/>
  <c r="V928" i="1" s="1"/>
  <c r="X925" i="1" l="1"/>
  <c r="W926" i="1"/>
  <c r="U929" i="1"/>
  <c r="V929" i="1" s="1"/>
  <c r="X926" i="1" l="1"/>
  <c r="W927" i="1"/>
  <c r="U930" i="1"/>
  <c r="V930" i="1" s="1"/>
  <c r="X927" i="1" l="1"/>
  <c r="W928" i="1"/>
  <c r="U931" i="1"/>
  <c r="V931" i="1" s="1"/>
  <c r="X928" i="1" l="1"/>
  <c r="W929" i="1"/>
  <c r="U932" i="1"/>
  <c r="V932" i="1" s="1"/>
  <c r="X929" i="1" l="1"/>
  <c r="W930" i="1"/>
  <c r="U933" i="1"/>
  <c r="V933" i="1" s="1"/>
  <c r="X930" i="1" l="1"/>
  <c r="W931" i="1"/>
  <c r="U934" i="1"/>
  <c r="V934" i="1" s="1"/>
  <c r="X931" i="1" l="1"/>
  <c r="W932" i="1"/>
  <c r="U935" i="1"/>
  <c r="V935" i="1" s="1"/>
  <c r="X932" i="1" l="1"/>
  <c r="W933" i="1"/>
  <c r="U936" i="1"/>
  <c r="V936" i="1" s="1"/>
  <c r="X933" i="1" l="1"/>
  <c r="W934" i="1"/>
  <c r="U937" i="1"/>
  <c r="V937" i="1" s="1"/>
  <c r="X934" i="1" l="1"/>
  <c r="W935" i="1"/>
  <c r="U938" i="1"/>
  <c r="V938" i="1" s="1"/>
  <c r="X935" i="1" l="1"/>
  <c r="W936" i="1"/>
  <c r="U939" i="1"/>
  <c r="V939" i="1" s="1"/>
  <c r="X936" i="1" l="1"/>
  <c r="W937" i="1"/>
  <c r="U940" i="1"/>
  <c r="V940" i="1" s="1"/>
  <c r="X937" i="1" l="1"/>
  <c r="W938" i="1"/>
  <c r="U941" i="1"/>
  <c r="V941" i="1" s="1"/>
  <c r="X938" i="1" l="1"/>
  <c r="W939" i="1"/>
  <c r="U942" i="1"/>
  <c r="V942" i="1" s="1"/>
  <c r="X939" i="1" l="1"/>
  <c r="W940" i="1"/>
  <c r="U943" i="1"/>
  <c r="V943" i="1" s="1"/>
  <c r="X940" i="1" l="1"/>
  <c r="W941" i="1"/>
  <c r="U944" i="1"/>
  <c r="V944" i="1" s="1"/>
  <c r="X941" i="1" l="1"/>
  <c r="W942" i="1"/>
  <c r="U945" i="1"/>
  <c r="V945" i="1" s="1"/>
  <c r="X942" i="1" l="1"/>
  <c r="W943" i="1"/>
  <c r="U946" i="1"/>
  <c r="V946" i="1" s="1"/>
  <c r="X943" i="1" l="1"/>
  <c r="W944" i="1"/>
  <c r="U947" i="1"/>
  <c r="V947" i="1" s="1"/>
  <c r="X944" i="1" l="1"/>
  <c r="W945" i="1"/>
  <c r="U948" i="1"/>
  <c r="V948" i="1" s="1"/>
  <c r="X945" i="1" l="1"/>
  <c r="W946" i="1"/>
  <c r="U949" i="1"/>
  <c r="V949" i="1" s="1"/>
  <c r="X946" i="1" l="1"/>
  <c r="W947" i="1"/>
  <c r="U950" i="1"/>
  <c r="V950" i="1" s="1"/>
  <c r="X947" i="1" l="1"/>
  <c r="W948" i="1"/>
  <c r="U951" i="1"/>
  <c r="V951" i="1" s="1"/>
  <c r="X948" i="1" l="1"/>
  <c r="W949" i="1"/>
  <c r="X949" i="1" l="1"/>
  <c r="W950" i="1"/>
  <c r="U953" i="1"/>
  <c r="V953" i="1" s="1"/>
  <c r="U952" i="1"/>
  <c r="V952" i="1" s="1"/>
  <c r="X950" i="1" l="1"/>
  <c r="W951" i="1"/>
  <c r="X951" i="1" s="1"/>
  <c r="W952" i="1" l="1"/>
  <c r="X952" i="1" s="1"/>
  <c r="U955" i="1"/>
  <c r="V955" i="1" s="1"/>
  <c r="U954" i="1"/>
  <c r="V954" i="1" s="1"/>
  <c r="W953" i="1" l="1"/>
  <c r="X953" i="1" s="1"/>
  <c r="W954" i="1" l="1"/>
  <c r="X954" i="1" s="1"/>
  <c r="U957" i="1"/>
  <c r="V957" i="1" s="1"/>
  <c r="U956" i="1"/>
  <c r="V956" i="1" s="1"/>
  <c r="W955" i="1" l="1"/>
  <c r="X955" i="1" s="1"/>
  <c r="U958" i="1"/>
  <c r="V958" i="1" s="1"/>
  <c r="W956" i="1" l="1"/>
  <c r="X956" i="1" s="1"/>
  <c r="U959" i="1"/>
  <c r="V959" i="1" s="1"/>
  <c r="W957" i="1" l="1"/>
  <c r="X957" i="1" s="1"/>
  <c r="U960" i="1"/>
  <c r="V960" i="1" s="1"/>
  <c r="W958" i="1" l="1"/>
  <c r="X958" i="1" s="1"/>
  <c r="U961" i="1"/>
  <c r="V961" i="1" s="1"/>
  <c r="W959" i="1" l="1"/>
  <c r="X959" i="1" s="1"/>
  <c r="U962" i="1"/>
  <c r="V962" i="1" s="1"/>
  <c r="W960" i="1" l="1"/>
  <c r="X960" i="1" s="1"/>
  <c r="U963" i="1"/>
  <c r="V963" i="1" s="1"/>
  <c r="W961" i="1" l="1"/>
  <c r="W962" i="1" s="1"/>
  <c r="X962" i="1" s="1"/>
  <c r="U964" i="1"/>
  <c r="V964" i="1" s="1"/>
  <c r="W963" i="1" l="1"/>
  <c r="X963" i="1" s="1"/>
  <c r="X961" i="1"/>
  <c r="U965" i="1"/>
  <c r="V965" i="1" s="1"/>
  <c r="W964" i="1" l="1"/>
  <c r="X964" i="1" s="1"/>
  <c r="U966" i="1"/>
  <c r="V966" i="1" s="1"/>
  <c r="W965" i="1" l="1"/>
  <c r="X965" i="1" s="1"/>
  <c r="U967" i="1"/>
  <c r="V967" i="1" s="1"/>
  <c r="W966" i="1" l="1"/>
  <c r="X966" i="1" s="1"/>
  <c r="U968" i="1"/>
  <c r="V968" i="1" s="1"/>
  <c r="W967" i="1" l="1"/>
  <c r="X967" i="1" s="1"/>
  <c r="U969" i="1"/>
  <c r="V969" i="1" s="1"/>
  <c r="W968" i="1" l="1"/>
  <c r="X968" i="1" s="1"/>
  <c r="U970" i="1"/>
  <c r="V970" i="1" s="1"/>
  <c r="W969" i="1" l="1"/>
  <c r="X969" i="1" s="1"/>
  <c r="U971" i="1"/>
  <c r="V971" i="1" s="1"/>
  <c r="W970" i="1" l="1"/>
  <c r="X970" i="1" s="1"/>
  <c r="U972" i="1"/>
  <c r="V972" i="1" s="1"/>
  <c r="W971" i="1" l="1"/>
  <c r="X971" i="1" s="1"/>
  <c r="U973" i="1"/>
  <c r="V973" i="1" s="1"/>
  <c r="W972" i="1" l="1"/>
  <c r="C6" i="2" s="1"/>
  <c r="U974" i="1"/>
  <c r="V974" i="1" s="1"/>
  <c r="O6" i="2" l="1"/>
  <c r="P6" i="2"/>
  <c r="W973" i="1"/>
  <c r="X973" i="1" s="1"/>
  <c r="Q6" i="2"/>
  <c r="X972" i="1"/>
  <c r="U975" i="1"/>
  <c r="V975" i="1" s="1"/>
  <c r="W974" i="1" l="1"/>
  <c r="X974" i="1" s="1"/>
  <c r="U976" i="1"/>
  <c r="V976" i="1" s="1"/>
  <c r="W975" i="1" l="1"/>
  <c r="X975" i="1" s="1"/>
  <c r="U977" i="1"/>
  <c r="V977" i="1" s="1"/>
  <c r="W976" i="1" l="1"/>
  <c r="X976" i="1" s="1"/>
  <c r="U978" i="1"/>
  <c r="V978" i="1" s="1"/>
  <c r="W977" i="1" l="1"/>
  <c r="X977" i="1" s="1"/>
  <c r="U979" i="1"/>
  <c r="V979" i="1" s="1"/>
  <c r="W978" i="1" l="1"/>
  <c r="X978" i="1" s="1"/>
  <c r="U980" i="1"/>
  <c r="V980" i="1" s="1"/>
  <c r="W979" i="1" l="1"/>
  <c r="X979" i="1" s="1"/>
  <c r="U981" i="1"/>
  <c r="V981" i="1" s="1"/>
  <c r="W980" i="1" l="1"/>
  <c r="X980" i="1" s="1"/>
  <c r="U983" i="1"/>
  <c r="V983" i="1" s="1"/>
  <c r="U982" i="1"/>
  <c r="V982" i="1" s="1"/>
  <c r="W981" i="1" l="1"/>
  <c r="X981" i="1" s="1"/>
  <c r="U984" i="1"/>
  <c r="V984" i="1" s="1"/>
  <c r="W982" i="1" l="1"/>
  <c r="X982" i="1" s="1"/>
  <c r="U985" i="1"/>
  <c r="V985" i="1" s="1"/>
  <c r="W983" i="1" l="1"/>
  <c r="X983" i="1" s="1"/>
  <c r="U986" i="1"/>
  <c r="V986" i="1" s="1"/>
  <c r="W984" i="1" l="1"/>
  <c r="X984" i="1" s="1"/>
  <c r="U987" i="1"/>
  <c r="V987" i="1" s="1"/>
  <c r="W985" i="1" l="1"/>
  <c r="X985" i="1" s="1"/>
  <c r="U988" i="1"/>
  <c r="V988" i="1" s="1"/>
  <c r="W986" i="1" l="1"/>
  <c r="X986" i="1" s="1"/>
  <c r="U989" i="1"/>
  <c r="V989" i="1" s="1"/>
  <c r="W987" i="1" l="1"/>
  <c r="X987" i="1" s="1"/>
  <c r="U990" i="1"/>
  <c r="V990" i="1" s="1"/>
  <c r="W988" i="1" l="1"/>
  <c r="X988" i="1" s="1"/>
  <c r="U991" i="1"/>
  <c r="V991" i="1" s="1"/>
  <c r="W989" i="1" l="1"/>
  <c r="X989" i="1" s="1"/>
  <c r="U992" i="1"/>
  <c r="V992" i="1" s="1"/>
  <c r="W990" i="1" l="1"/>
  <c r="X990" i="1" s="1"/>
  <c r="U993" i="1"/>
  <c r="V993" i="1" s="1"/>
  <c r="W991" i="1" l="1"/>
  <c r="X991" i="1" s="1"/>
  <c r="U994" i="1"/>
  <c r="V994" i="1" s="1"/>
  <c r="W992" i="1" l="1"/>
  <c r="X992" i="1" s="1"/>
  <c r="U995" i="1"/>
  <c r="V995" i="1" s="1"/>
  <c r="W993" i="1" l="1"/>
  <c r="X993" i="1" s="1"/>
  <c r="U996" i="1"/>
  <c r="V996" i="1" s="1"/>
  <c r="W994" i="1" l="1"/>
  <c r="X994" i="1" s="1"/>
  <c r="U997" i="1"/>
  <c r="V997" i="1" s="1"/>
  <c r="W995" i="1" l="1"/>
  <c r="X995" i="1" s="1"/>
  <c r="U998" i="1"/>
  <c r="V998" i="1" s="1"/>
  <c r="W996" i="1" l="1"/>
  <c r="X996" i="1" s="1"/>
  <c r="U999" i="1"/>
  <c r="V999" i="1" s="1"/>
  <c r="W997" i="1" l="1"/>
  <c r="X997" i="1" s="1"/>
  <c r="U1000" i="1"/>
  <c r="V1000" i="1" s="1"/>
  <c r="W998" i="1" l="1"/>
  <c r="X998" i="1" s="1"/>
  <c r="U1001" i="1"/>
  <c r="V1001" i="1" s="1"/>
  <c r="W999" i="1" l="1"/>
  <c r="X999" i="1" s="1"/>
  <c r="U1002" i="1"/>
  <c r="V1002" i="1" s="1"/>
  <c r="W1000" i="1" l="1"/>
  <c r="X1000" i="1" s="1"/>
  <c r="U1003" i="1"/>
  <c r="V1003" i="1" s="1"/>
  <c r="W1001" i="1" l="1"/>
  <c r="X1001" i="1" s="1"/>
  <c r="U1004" i="1"/>
  <c r="V1004" i="1" s="1"/>
  <c r="W1002" i="1" l="1"/>
  <c r="X1002" i="1" s="1"/>
  <c r="U1006" i="1"/>
  <c r="V1006" i="1" s="1"/>
  <c r="U1005" i="1"/>
  <c r="V1005" i="1" s="1"/>
  <c r="W1003" i="1" l="1"/>
  <c r="X1003" i="1" s="1"/>
  <c r="U1007" i="1"/>
  <c r="V1007" i="1" s="1"/>
  <c r="W1004" i="1" l="1"/>
  <c r="X1004" i="1" s="1"/>
  <c r="W1005" i="1" l="1"/>
  <c r="X1005" i="1" s="1"/>
  <c r="U1008" i="1"/>
  <c r="V1008" i="1" s="1"/>
  <c r="W1006" i="1" l="1"/>
  <c r="X1006" i="1" s="1"/>
  <c r="U1010" i="1"/>
  <c r="V1010" i="1" s="1"/>
  <c r="U1009" i="1"/>
  <c r="V1009" i="1" s="1"/>
  <c r="W1007" i="1" l="1"/>
  <c r="X1007" i="1" s="1"/>
  <c r="U1011" i="1"/>
  <c r="V1011" i="1" s="1"/>
  <c r="W1008" i="1" l="1"/>
  <c r="X1008" i="1" s="1"/>
  <c r="U1012" i="1"/>
  <c r="V1012" i="1" s="1"/>
  <c r="W1009" i="1" l="1"/>
  <c r="X1009" i="1" s="1"/>
  <c r="U1013" i="1"/>
  <c r="V1013" i="1" s="1"/>
  <c r="W1010" i="1" l="1"/>
  <c r="X1010" i="1" s="1"/>
  <c r="U1014" i="1"/>
  <c r="V1014" i="1" s="1"/>
  <c r="W1011" i="1" l="1"/>
  <c r="X1011" i="1" s="1"/>
  <c r="W1012" i="1" l="1"/>
  <c r="X1012" i="1" s="1"/>
  <c r="U1016" i="1"/>
  <c r="V1016" i="1" s="1"/>
  <c r="U1015" i="1"/>
  <c r="V1015" i="1" s="1"/>
  <c r="W1013" i="1" l="1"/>
  <c r="X1013" i="1" s="1"/>
  <c r="U1017" i="1"/>
  <c r="V1017" i="1" s="1"/>
  <c r="W1014" i="1" l="1"/>
  <c r="X1014" i="1" s="1"/>
  <c r="U1018" i="1"/>
  <c r="V1018" i="1" s="1"/>
  <c r="W1015" i="1" l="1"/>
  <c r="X1015" i="1" s="1"/>
  <c r="U1019" i="1"/>
  <c r="V1019" i="1" s="1"/>
  <c r="W1016" i="1" l="1"/>
  <c r="X1016" i="1" s="1"/>
  <c r="U1020" i="1"/>
  <c r="V1020" i="1" s="1"/>
  <c r="W1017" i="1" l="1"/>
  <c r="X1017" i="1" s="1"/>
  <c r="U1021" i="1"/>
  <c r="V1021" i="1" s="1"/>
  <c r="W1018" i="1" l="1"/>
  <c r="X1018" i="1" s="1"/>
  <c r="U1022" i="1"/>
  <c r="V1022" i="1" s="1"/>
  <c r="W1019" i="1" l="1"/>
  <c r="X1019" i="1" s="1"/>
  <c r="U1023" i="1"/>
  <c r="V1023" i="1" s="1"/>
  <c r="W1020" i="1" l="1"/>
  <c r="W1021" i="1" s="1"/>
  <c r="U1024" i="1"/>
  <c r="V1024" i="1" s="1"/>
  <c r="X1020" i="1" l="1"/>
  <c r="X1021" i="1"/>
  <c r="W1022" i="1"/>
  <c r="U1025" i="1"/>
  <c r="V1025" i="1" s="1"/>
  <c r="X1022" i="1" l="1"/>
  <c r="W1023" i="1"/>
  <c r="U1026" i="1"/>
  <c r="V1026" i="1" s="1"/>
  <c r="X1023" i="1" l="1"/>
  <c r="W1024" i="1"/>
  <c r="U1027" i="1"/>
  <c r="V1027" i="1" s="1"/>
  <c r="X1024" i="1" l="1"/>
  <c r="W1025" i="1"/>
  <c r="U1028" i="1"/>
  <c r="V1028" i="1" s="1"/>
  <c r="X1025" i="1" l="1"/>
  <c r="W1026" i="1"/>
  <c r="U1029" i="1"/>
  <c r="V1029" i="1" s="1"/>
  <c r="X1026" i="1" l="1"/>
  <c r="W1027" i="1"/>
  <c r="U1030" i="1"/>
  <c r="V1030" i="1" s="1"/>
  <c r="X1027" i="1" l="1"/>
  <c r="W1028" i="1"/>
  <c r="U1031" i="1"/>
  <c r="V1031" i="1" s="1"/>
  <c r="X1028" i="1" l="1"/>
  <c r="W1029" i="1"/>
  <c r="U1032" i="1"/>
  <c r="V1032" i="1" s="1"/>
  <c r="X1029" i="1" l="1"/>
  <c r="W1030" i="1"/>
  <c r="U1033" i="1"/>
  <c r="V1033" i="1" s="1"/>
  <c r="X1030" i="1" l="1"/>
  <c r="W1031" i="1"/>
  <c r="U1034" i="1"/>
  <c r="V1034" i="1" s="1"/>
  <c r="X1031" i="1" l="1"/>
  <c r="W1032" i="1"/>
  <c r="U1035" i="1"/>
  <c r="V1035" i="1" s="1"/>
  <c r="X1032" i="1" l="1"/>
  <c r="W1033" i="1"/>
  <c r="U1036" i="1"/>
  <c r="V1036" i="1" s="1"/>
  <c r="X1033" i="1" l="1"/>
  <c r="W1034" i="1"/>
  <c r="U1037" i="1"/>
  <c r="V1037" i="1" s="1"/>
  <c r="X1034" i="1" l="1"/>
  <c r="W1035" i="1"/>
  <c r="U1038" i="1"/>
  <c r="V1038" i="1" s="1"/>
  <c r="X1035" i="1" l="1"/>
  <c r="W1036" i="1"/>
  <c r="U1039" i="1"/>
  <c r="V1039" i="1" s="1"/>
  <c r="X1036" i="1" l="1"/>
  <c r="W1037" i="1"/>
  <c r="U1040" i="1"/>
  <c r="V1040" i="1" s="1"/>
  <c r="X1037" i="1" l="1"/>
  <c r="W1038" i="1"/>
  <c r="U1041" i="1"/>
  <c r="V1041" i="1" s="1"/>
  <c r="X1038" i="1" l="1"/>
  <c r="W1039" i="1"/>
  <c r="U1042" i="1"/>
  <c r="V1042" i="1" s="1"/>
  <c r="X1039" i="1" l="1"/>
  <c r="W1040" i="1"/>
  <c r="U1043" i="1"/>
  <c r="V1043" i="1" s="1"/>
  <c r="X1040" i="1" l="1"/>
  <c r="W1041" i="1"/>
  <c r="U1044" i="1"/>
  <c r="V1044" i="1" s="1"/>
  <c r="X1041" i="1" l="1"/>
  <c r="W1042" i="1"/>
  <c r="U1045" i="1"/>
  <c r="V1045" i="1" s="1"/>
  <c r="X1042" i="1" l="1"/>
  <c r="W1043" i="1"/>
  <c r="X1043" i="1" l="1"/>
  <c r="W1044" i="1"/>
  <c r="U1047" i="1"/>
  <c r="V1047" i="1" s="1"/>
  <c r="U1046" i="1"/>
  <c r="V1046" i="1" s="1"/>
  <c r="X1044" i="1" l="1"/>
  <c r="W1045" i="1"/>
  <c r="X1045" i="1" s="1"/>
  <c r="U1048" i="1"/>
  <c r="V1048" i="1" s="1"/>
  <c r="W1046" i="1" l="1"/>
  <c r="U1049" i="1"/>
  <c r="V1049" i="1" s="1"/>
  <c r="X1046" i="1" l="1"/>
  <c r="W1047" i="1"/>
  <c r="U1050" i="1"/>
  <c r="V1050" i="1" s="1"/>
  <c r="X1047" i="1" l="1"/>
  <c r="W1048" i="1"/>
  <c r="U1051" i="1"/>
  <c r="V1051" i="1" s="1"/>
  <c r="X1048" i="1" l="1"/>
  <c r="W1049" i="1"/>
  <c r="U1052" i="1"/>
  <c r="V1052" i="1" s="1"/>
  <c r="X1049" i="1" l="1"/>
  <c r="W1050" i="1"/>
  <c r="U1053" i="1"/>
  <c r="V1053" i="1" s="1"/>
  <c r="X1050" i="1" l="1"/>
  <c r="W1051" i="1"/>
  <c r="U1054" i="1"/>
  <c r="V1054" i="1" s="1"/>
  <c r="X1051" i="1" l="1"/>
  <c r="W1052" i="1"/>
  <c r="U1055" i="1"/>
  <c r="V1055" i="1" s="1"/>
  <c r="X1052" i="1" l="1"/>
  <c r="W1053" i="1"/>
  <c r="U1056" i="1"/>
  <c r="V1056" i="1" s="1"/>
  <c r="X1053" i="1" l="1"/>
  <c r="W1054" i="1"/>
  <c r="U1057" i="1"/>
  <c r="V1057" i="1" s="1"/>
  <c r="X1054" i="1" l="1"/>
  <c r="W1055" i="1"/>
  <c r="U1058" i="1"/>
  <c r="V1058" i="1" s="1"/>
  <c r="X1055" i="1" l="1"/>
  <c r="W1056" i="1"/>
  <c r="U1059" i="1"/>
  <c r="V1059" i="1" s="1"/>
  <c r="X1056" i="1" l="1"/>
  <c r="W1057" i="1"/>
  <c r="U1060" i="1"/>
  <c r="V1060" i="1" s="1"/>
  <c r="X1057" i="1" l="1"/>
  <c r="W1058" i="1"/>
  <c r="U1061" i="1"/>
  <c r="V1061" i="1" s="1"/>
  <c r="X1058" i="1" l="1"/>
  <c r="W1059" i="1"/>
  <c r="U1062" i="1"/>
  <c r="V1062" i="1" s="1"/>
  <c r="X1059" i="1" l="1"/>
  <c r="W1060" i="1"/>
  <c r="U1063" i="1"/>
  <c r="V1063" i="1" s="1"/>
  <c r="X1060" i="1" l="1"/>
  <c r="W1061" i="1"/>
  <c r="U1064" i="1"/>
  <c r="V1064" i="1" s="1"/>
  <c r="X1061" i="1" l="1"/>
  <c r="W1062" i="1"/>
  <c r="U1065" i="1"/>
  <c r="V1065" i="1" s="1"/>
  <c r="X1062" i="1" l="1"/>
  <c r="W1063" i="1"/>
  <c r="U1066" i="1"/>
  <c r="V1066" i="1" s="1"/>
  <c r="X1063" i="1" l="1"/>
  <c r="W1064" i="1"/>
  <c r="U1067" i="1"/>
  <c r="V1067" i="1" s="1"/>
  <c r="X1064" i="1" l="1"/>
  <c r="W1065" i="1"/>
  <c r="U1068" i="1"/>
  <c r="V1068" i="1" s="1"/>
  <c r="X1065" i="1" l="1"/>
  <c r="W1066" i="1"/>
  <c r="U1069" i="1"/>
  <c r="V1069" i="1" s="1"/>
  <c r="X1066" i="1" l="1"/>
  <c r="W1067" i="1"/>
  <c r="U1070" i="1"/>
  <c r="V1070" i="1" s="1"/>
  <c r="X1067" i="1" l="1"/>
  <c r="W1068" i="1"/>
  <c r="U1071" i="1"/>
  <c r="V1071" i="1" s="1"/>
  <c r="X1068" i="1" l="1"/>
  <c r="W1069" i="1"/>
  <c r="U1072" i="1"/>
  <c r="V1072" i="1" s="1"/>
  <c r="X1069" i="1" l="1"/>
  <c r="W1070" i="1"/>
  <c r="U1073" i="1"/>
  <c r="V1073" i="1" s="1"/>
  <c r="X1070" i="1" l="1"/>
  <c r="W1071" i="1"/>
  <c r="X1071" i="1" l="1"/>
  <c r="W1072" i="1"/>
  <c r="U1075" i="1"/>
  <c r="V1075" i="1" s="1"/>
  <c r="U1074" i="1"/>
  <c r="V1074" i="1" s="1"/>
  <c r="X1072" i="1" l="1"/>
  <c r="W1073" i="1"/>
  <c r="X1073" i="1" s="1"/>
  <c r="U1076" i="1"/>
  <c r="V1076" i="1" s="1"/>
  <c r="W1074" i="1" l="1"/>
  <c r="U1077" i="1"/>
  <c r="V1077" i="1" s="1"/>
  <c r="X1074" i="1" l="1"/>
  <c r="W1075" i="1"/>
  <c r="U1078" i="1"/>
  <c r="V1078" i="1" s="1"/>
  <c r="X1075" i="1" l="1"/>
  <c r="W1076" i="1"/>
  <c r="U1079" i="1"/>
  <c r="V1079" i="1" s="1"/>
  <c r="X1076" i="1" l="1"/>
  <c r="W1077" i="1"/>
  <c r="U1080" i="1"/>
  <c r="V1080" i="1" s="1"/>
  <c r="X1077" i="1" l="1"/>
  <c r="W1078" i="1"/>
  <c r="U1081" i="1"/>
  <c r="V1081" i="1" s="1"/>
  <c r="X1078" i="1" l="1"/>
  <c r="W1079" i="1"/>
  <c r="U1082" i="1"/>
  <c r="V1082" i="1" s="1"/>
  <c r="X1079" i="1" l="1"/>
  <c r="W1080" i="1"/>
  <c r="U1083" i="1"/>
  <c r="V1083" i="1" s="1"/>
  <c r="X1080" i="1" l="1"/>
  <c r="W1081" i="1"/>
  <c r="U1084" i="1"/>
  <c r="V1084" i="1" s="1"/>
  <c r="X1081" i="1" l="1"/>
  <c r="W1082" i="1"/>
  <c r="U1085" i="1"/>
  <c r="V1085" i="1" s="1"/>
  <c r="X1082" i="1" l="1"/>
  <c r="W1083" i="1"/>
  <c r="U1086" i="1"/>
  <c r="V1086" i="1" s="1"/>
  <c r="X1083" i="1" l="1"/>
  <c r="W1084" i="1"/>
  <c r="U1087" i="1"/>
  <c r="V1087" i="1" s="1"/>
  <c r="X1084" i="1" l="1"/>
  <c r="W1085" i="1"/>
  <c r="U1088" i="1"/>
  <c r="V1088" i="1" s="1"/>
  <c r="X1085" i="1" l="1"/>
  <c r="W1086" i="1"/>
  <c r="U1089" i="1"/>
  <c r="V1089" i="1" s="1"/>
  <c r="X1086" i="1" l="1"/>
  <c r="W1087" i="1"/>
  <c r="U1090" i="1"/>
  <c r="V1090" i="1" s="1"/>
  <c r="X1087" i="1" l="1"/>
  <c r="W1088" i="1"/>
  <c r="U1091" i="1"/>
  <c r="V1091" i="1" s="1"/>
  <c r="X1088" i="1" l="1"/>
  <c r="W1089" i="1"/>
  <c r="U1092" i="1"/>
  <c r="V1092" i="1" s="1"/>
  <c r="X1089" i="1" l="1"/>
  <c r="W1090" i="1"/>
  <c r="U1093" i="1"/>
  <c r="V1093" i="1" s="1"/>
  <c r="X1090" i="1" l="1"/>
  <c r="W1091" i="1"/>
  <c r="U1094" i="1"/>
  <c r="V1094" i="1" s="1"/>
  <c r="X1091" i="1" l="1"/>
  <c r="W1092" i="1"/>
  <c r="U1095" i="1"/>
  <c r="V1095" i="1" s="1"/>
  <c r="X1092" i="1" l="1"/>
  <c r="W1093" i="1"/>
  <c r="U1096" i="1"/>
  <c r="V1096" i="1" s="1"/>
  <c r="X1093" i="1" l="1"/>
  <c r="W1094" i="1"/>
  <c r="U1097" i="1"/>
  <c r="V1097" i="1" s="1"/>
  <c r="X1094" i="1" l="1"/>
  <c r="W1095" i="1"/>
  <c r="U1098" i="1"/>
  <c r="V1098" i="1" s="1"/>
  <c r="X1095" i="1" l="1"/>
  <c r="W1096" i="1"/>
  <c r="U1099" i="1"/>
  <c r="V1099" i="1" s="1"/>
  <c r="X1096" i="1" l="1"/>
  <c r="W1097" i="1"/>
  <c r="U1100" i="1"/>
  <c r="V1100" i="1" s="1"/>
  <c r="X1097" i="1" l="1"/>
  <c r="W1098" i="1"/>
  <c r="U1101" i="1"/>
  <c r="V1101" i="1" s="1"/>
  <c r="X1098" i="1" l="1"/>
  <c r="W1099" i="1"/>
  <c r="U1102" i="1"/>
  <c r="V1102" i="1" s="1"/>
  <c r="X1099" i="1" l="1"/>
  <c r="W1100" i="1"/>
  <c r="U1103" i="1"/>
  <c r="V1103" i="1" s="1"/>
  <c r="X1100" i="1" l="1"/>
  <c r="W1101" i="1"/>
  <c r="U1104" i="1"/>
  <c r="V1104" i="1" s="1"/>
  <c r="X1101" i="1" l="1"/>
  <c r="W1102" i="1"/>
  <c r="U1105" i="1"/>
  <c r="V1105" i="1" s="1"/>
  <c r="X1102" i="1" l="1"/>
  <c r="W1103" i="1"/>
  <c r="U1106" i="1"/>
  <c r="V1106" i="1" s="1"/>
  <c r="X1103" i="1" l="1"/>
  <c r="W1104" i="1"/>
  <c r="U1107" i="1"/>
  <c r="V1107" i="1" s="1"/>
  <c r="X1104" i="1" l="1"/>
  <c r="W1105" i="1"/>
  <c r="U1108" i="1"/>
  <c r="V1108" i="1" s="1"/>
  <c r="X1105" i="1" l="1"/>
  <c r="W1106" i="1"/>
  <c r="U1109" i="1"/>
  <c r="V1109" i="1" s="1"/>
  <c r="X1106" i="1" l="1"/>
  <c r="W1107" i="1"/>
  <c r="U1110" i="1"/>
  <c r="V1110" i="1" s="1"/>
  <c r="X1107" i="1" l="1"/>
  <c r="W1108" i="1"/>
  <c r="U1111" i="1"/>
  <c r="V1111" i="1" s="1"/>
  <c r="X1108" i="1" l="1"/>
  <c r="W1109" i="1"/>
  <c r="U1112" i="1"/>
  <c r="V1112" i="1" s="1"/>
  <c r="X1109" i="1" l="1"/>
  <c r="W1110" i="1"/>
  <c r="U1113" i="1"/>
  <c r="V1113" i="1" s="1"/>
  <c r="X1110" i="1" l="1"/>
  <c r="W1111" i="1"/>
  <c r="U1114" i="1"/>
  <c r="V1114" i="1" s="1"/>
  <c r="X1111" i="1" l="1"/>
  <c r="W1112" i="1"/>
  <c r="U1115" i="1"/>
  <c r="V1115" i="1" s="1"/>
  <c r="X1112" i="1" l="1"/>
  <c r="W1113" i="1"/>
  <c r="U1116" i="1"/>
  <c r="V1116" i="1" s="1"/>
  <c r="X1113" i="1" l="1"/>
  <c r="W1114" i="1"/>
  <c r="U1117" i="1"/>
  <c r="V1117" i="1" s="1"/>
  <c r="X1114" i="1" l="1"/>
  <c r="W1115" i="1"/>
  <c r="U1118" i="1"/>
  <c r="V1118" i="1" s="1"/>
  <c r="X1115" i="1" l="1"/>
  <c r="W1116" i="1"/>
  <c r="U1119" i="1"/>
  <c r="V1119" i="1" s="1"/>
  <c r="X1116" i="1" l="1"/>
  <c r="W1117" i="1"/>
  <c r="U1120" i="1"/>
  <c r="V1120" i="1" s="1"/>
  <c r="X1117" i="1" l="1"/>
  <c r="W1118" i="1"/>
  <c r="U1121" i="1"/>
  <c r="V1121" i="1" s="1"/>
  <c r="X1118" i="1" l="1"/>
  <c r="W1119" i="1"/>
  <c r="U1122" i="1"/>
  <c r="V1122" i="1" s="1"/>
  <c r="X1119" i="1" l="1"/>
  <c r="W1120" i="1"/>
  <c r="U1123" i="1"/>
  <c r="V1123" i="1" s="1"/>
  <c r="W1121" i="1" l="1"/>
  <c r="X1120" i="1"/>
  <c r="U1124" i="1"/>
  <c r="V1124" i="1" s="1"/>
  <c r="X1121" i="1" l="1"/>
  <c r="W1122" i="1"/>
  <c r="U1125" i="1"/>
  <c r="V1125" i="1" s="1"/>
  <c r="X1122" i="1" l="1"/>
  <c r="W1123" i="1"/>
  <c r="U1126" i="1"/>
  <c r="V1126" i="1" s="1"/>
  <c r="X1123" i="1" l="1"/>
  <c r="W1124" i="1"/>
  <c r="U1127" i="1"/>
  <c r="V1127" i="1" s="1"/>
  <c r="X1124" i="1" l="1"/>
  <c r="W1125" i="1"/>
  <c r="U1128" i="1"/>
  <c r="V1128" i="1" s="1"/>
  <c r="X1125" i="1" l="1"/>
  <c r="W1126" i="1"/>
  <c r="U1129" i="1"/>
  <c r="V1129" i="1" s="1"/>
  <c r="X1126" i="1" l="1"/>
  <c r="W1127" i="1"/>
  <c r="U1130" i="1"/>
  <c r="V1130" i="1" s="1"/>
  <c r="X1127" i="1" l="1"/>
  <c r="W1128" i="1"/>
  <c r="U1131" i="1"/>
  <c r="V1131" i="1" s="1"/>
  <c r="X1128" i="1" l="1"/>
  <c r="W1129" i="1"/>
  <c r="U1132" i="1"/>
  <c r="V1132" i="1" s="1"/>
  <c r="X1129" i="1" l="1"/>
  <c r="W1130" i="1"/>
  <c r="U1133" i="1"/>
  <c r="V1133" i="1" s="1"/>
  <c r="X1130" i="1" l="1"/>
  <c r="W1131" i="1"/>
  <c r="U1134" i="1"/>
  <c r="V1134" i="1" s="1"/>
  <c r="X1131" i="1" l="1"/>
  <c r="W1132" i="1"/>
  <c r="U1135" i="1"/>
  <c r="V1135" i="1" s="1"/>
  <c r="X1132" i="1" l="1"/>
  <c r="W1133" i="1"/>
  <c r="U1136" i="1"/>
  <c r="V1136" i="1" s="1"/>
  <c r="X1133" i="1" l="1"/>
  <c r="W1134" i="1"/>
  <c r="U1137" i="1"/>
  <c r="V1137" i="1" s="1"/>
  <c r="X1134" i="1" l="1"/>
  <c r="W1135" i="1"/>
  <c r="U1138" i="1"/>
  <c r="V1138" i="1" s="1"/>
  <c r="X1135" i="1" l="1"/>
  <c r="W1136" i="1"/>
  <c r="U1139" i="1"/>
  <c r="V1139" i="1" s="1"/>
  <c r="X1136" i="1" l="1"/>
  <c r="W1137" i="1"/>
  <c r="U1140" i="1"/>
  <c r="V1140" i="1" s="1"/>
  <c r="X1137" i="1" l="1"/>
  <c r="W1138" i="1"/>
  <c r="U1141" i="1"/>
  <c r="V1141" i="1" s="1"/>
  <c r="X1138" i="1" l="1"/>
  <c r="W1139" i="1"/>
  <c r="U1142" i="1"/>
  <c r="V1142" i="1" s="1"/>
  <c r="X1139" i="1" l="1"/>
  <c r="W1140" i="1"/>
  <c r="U1143" i="1"/>
  <c r="V1143" i="1" s="1"/>
  <c r="X1140" i="1" l="1"/>
  <c r="W1141" i="1"/>
  <c r="U1144" i="1"/>
  <c r="V1144" i="1" s="1"/>
  <c r="X1141" i="1" l="1"/>
  <c r="W1142" i="1"/>
  <c r="U1145" i="1"/>
  <c r="V1145" i="1" s="1"/>
  <c r="X1142" i="1" l="1"/>
  <c r="W1143" i="1"/>
  <c r="U1146" i="1"/>
  <c r="V1146" i="1" s="1"/>
  <c r="X1143" i="1" l="1"/>
  <c r="W1144" i="1"/>
  <c r="U1147" i="1"/>
  <c r="V1147" i="1" s="1"/>
  <c r="X1144" i="1" l="1"/>
  <c r="W1145" i="1"/>
  <c r="U1148" i="1"/>
  <c r="V1148" i="1" s="1"/>
  <c r="X1145" i="1" l="1"/>
  <c r="W1146" i="1"/>
  <c r="U1149" i="1"/>
  <c r="V1149" i="1" s="1"/>
  <c r="X1146" i="1" l="1"/>
  <c r="W1147" i="1"/>
  <c r="U1150" i="1"/>
  <c r="V1150" i="1" s="1"/>
  <c r="X1147" i="1" l="1"/>
  <c r="W1148" i="1"/>
  <c r="U1151" i="1"/>
  <c r="V1151" i="1" s="1"/>
  <c r="X1148" i="1" l="1"/>
  <c r="W1149" i="1"/>
  <c r="U1152" i="1"/>
  <c r="V1152" i="1" s="1"/>
  <c r="X1149" i="1" l="1"/>
  <c r="W1150" i="1"/>
  <c r="U1153" i="1"/>
  <c r="V1153" i="1" s="1"/>
  <c r="X1150" i="1" l="1"/>
  <c r="W1151" i="1"/>
  <c r="U1154" i="1"/>
  <c r="V1154" i="1" s="1"/>
  <c r="X1151" i="1" l="1"/>
  <c r="W1152" i="1"/>
  <c r="U1155" i="1"/>
  <c r="V1155" i="1" s="1"/>
  <c r="X1152" i="1" l="1"/>
  <c r="W1153" i="1"/>
  <c r="U1156" i="1"/>
  <c r="V1156" i="1" s="1"/>
  <c r="X1153" i="1" l="1"/>
  <c r="W1154" i="1"/>
  <c r="U1157" i="1"/>
  <c r="V1157" i="1" s="1"/>
  <c r="X1154" i="1" l="1"/>
  <c r="W1155" i="1"/>
  <c r="U1158" i="1"/>
  <c r="V1158" i="1" s="1"/>
  <c r="X1155" i="1" l="1"/>
  <c r="W1156" i="1"/>
  <c r="U1159" i="1"/>
  <c r="V1159" i="1" s="1"/>
  <c r="X1156" i="1" l="1"/>
  <c r="W1157" i="1"/>
  <c r="U1160" i="1"/>
  <c r="V1160" i="1" s="1"/>
  <c r="X1157" i="1" l="1"/>
  <c r="W1158" i="1"/>
  <c r="X1158" i="1" l="1"/>
  <c r="W1159" i="1"/>
  <c r="U1162" i="1"/>
  <c r="V1162" i="1" s="1"/>
  <c r="U1161" i="1"/>
  <c r="V1161" i="1" s="1"/>
  <c r="X1159" i="1" l="1"/>
  <c r="W1160" i="1"/>
  <c r="X1160" i="1" s="1"/>
  <c r="U1163" i="1"/>
  <c r="V1163" i="1" s="1"/>
  <c r="W1161" i="1" l="1"/>
  <c r="U1164" i="1"/>
  <c r="V1164" i="1" s="1"/>
  <c r="X1161" i="1" l="1"/>
  <c r="W1162" i="1"/>
  <c r="U1165" i="1"/>
  <c r="V1165" i="1" s="1"/>
  <c r="X1162" i="1" l="1"/>
  <c r="W1163" i="1"/>
  <c r="U1166" i="1"/>
  <c r="V1166" i="1" s="1"/>
  <c r="X1163" i="1" l="1"/>
  <c r="W1164" i="1"/>
  <c r="U1167" i="1"/>
  <c r="V1167" i="1" s="1"/>
  <c r="X1164" i="1" l="1"/>
  <c r="W1165" i="1"/>
  <c r="U1168" i="1"/>
  <c r="V1168" i="1" s="1"/>
  <c r="X1165" i="1" l="1"/>
  <c r="W1166" i="1"/>
  <c r="U1169" i="1"/>
  <c r="V1169" i="1" s="1"/>
  <c r="X1166" i="1" l="1"/>
  <c r="W1167" i="1"/>
  <c r="X1167" i="1" l="1"/>
  <c r="W1168" i="1"/>
  <c r="U1170" i="1"/>
  <c r="V1170" i="1" s="1"/>
  <c r="X1168" i="1" l="1"/>
  <c r="W1169" i="1"/>
  <c r="X1169" i="1" s="1"/>
  <c r="U1172" i="1"/>
  <c r="V1172" i="1" s="1"/>
  <c r="U1171" i="1"/>
  <c r="V1171" i="1" s="1"/>
  <c r="W1170" i="1" l="1"/>
  <c r="X1170" i="1" s="1"/>
  <c r="U1173" i="1"/>
  <c r="V1173" i="1" s="1"/>
  <c r="W1171" i="1" l="1"/>
  <c r="U1174" i="1"/>
  <c r="V1174" i="1" s="1"/>
  <c r="X1171" i="1" l="1"/>
  <c r="W1172" i="1"/>
  <c r="U1175" i="1"/>
  <c r="V1175" i="1" s="1"/>
  <c r="X1172" i="1" l="1"/>
  <c r="W1173" i="1"/>
  <c r="U1176" i="1"/>
  <c r="V1176" i="1" s="1"/>
  <c r="W1174" i="1" l="1"/>
  <c r="X1173" i="1"/>
  <c r="U1177" i="1"/>
  <c r="V1177" i="1" s="1"/>
  <c r="X1174" i="1" l="1"/>
  <c r="W1175" i="1"/>
  <c r="U1178" i="1"/>
  <c r="V1178" i="1" s="1"/>
  <c r="X1175" i="1" l="1"/>
  <c r="W1176" i="1"/>
  <c r="U1179" i="1"/>
  <c r="V1179" i="1" s="1"/>
  <c r="X1176" i="1" l="1"/>
  <c r="W1177" i="1"/>
  <c r="X1177" i="1" l="1"/>
  <c r="W1178" i="1"/>
  <c r="U1181" i="1"/>
  <c r="V1181" i="1" s="1"/>
  <c r="U1180" i="1"/>
  <c r="V1180" i="1" s="1"/>
  <c r="X1178" i="1" l="1"/>
  <c r="W1179" i="1"/>
  <c r="X1179" i="1" s="1"/>
  <c r="U1182" i="1"/>
  <c r="V1182" i="1" s="1"/>
  <c r="W1180" i="1" l="1"/>
  <c r="X1180" i="1" s="1"/>
  <c r="U1183" i="1"/>
  <c r="V1183" i="1" s="1"/>
  <c r="W1181" i="1" l="1"/>
  <c r="U1184" i="1"/>
  <c r="V1184" i="1" s="1"/>
  <c r="X1181" i="1" l="1"/>
  <c r="W1182" i="1"/>
  <c r="U1185" i="1"/>
  <c r="V1185" i="1" s="1"/>
  <c r="X1182" i="1" l="1"/>
  <c r="W1183" i="1"/>
  <c r="U1186" i="1"/>
  <c r="V1186" i="1" s="1"/>
  <c r="X1183" i="1" l="1"/>
  <c r="W1184" i="1"/>
  <c r="U1187" i="1"/>
  <c r="V1187" i="1" s="1"/>
  <c r="X1184" i="1" l="1"/>
  <c r="W1185" i="1"/>
  <c r="U1188" i="1"/>
  <c r="V1188" i="1" s="1"/>
  <c r="X1185" i="1" l="1"/>
  <c r="W1186" i="1"/>
  <c r="U1189" i="1"/>
  <c r="V1189" i="1" s="1"/>
  <c r="X1186" i="1" l="1"/>
  <c r="W1187" i="1"/>
  <c r="U1190" i="1"/>
  <c r="V1190" i="1" s="1"/>
  <c r="X1187" i="1" l="1"/>
  <c r="W1188" i="1"/>
  <c r="U1191" i="1"/>
  <c r="V1191" i="1" s="1"/>
  <c r="X1188" i="1" l="1"/>
  <c r="W1189" i="1"/>
  <c r="U1192" i="1"/>
  <c r="V1192" i="1" s="1"/>
  <c r="X1189" i="1" l="1"/>
  <c r="W1190" i="1"/>
  <c r="U1193" i="1"/>
  <c r="V1193" i="1" s="1"/>
  <c r="X1190" i="1" l="1"/>
  <c r="W1191" i="1"/>
  <c r="U1194" i="1"/>
  <c r="V1194" i="1" s="1"/>
  <c r="X1191" i="1" l="1"/>
  <c r="W1192" i="1"/>
  <c r="U1195" i="1"/>
  <c r="V1195" i="1" s="1"/>
  <c r="X1192" i="1" l="1"/>
  <c r="W1193" i="1"/>
  <c r="U1196" i="1"/>
  <c r="V1196" i="1" s="1"/>
  <c r="X1193" i="1" l="1"/>
  <c r="W1194" i="1"/>
  <c r="U1197" i="1"/>
  <c r="V1197" i="1" s="1"/>
  <c r="X1194" i="1" l="1"/>
  <c r="W1195" i="1"/>
  <c r="U1198" i="1"/>
  <c r="V1198" i="1" s="1"/>
  <c r="X1195" i="1" l="1"/>
  <c r="W1196" i="1"/>
  <c r="U1199" i="1"/>
  <c r="V1199" i="1" s="1"/>
  <c r="X1196" i="1" l="1"/>
  <c r="W1197" i="1"/>
  <c r="U1200" i="1"/>
  <c r="V1200" i="1" s="1"/>
  <c r="W1198" i="1" l="1"/>
  <c r="X1197" i="1"/>
  <c r="U1201" i="1"/>
  <c r="V1201" i="1" s="1"/>
  <c r="X1198" i="1" l="1"/>
  <c r="W1199" i="1"/>
  <c r="U1202" i="1"/>
  <c r="V1202" i="1" s="1"/>
  <c r="X1199" i="1" l="1"/>
  <c r="W1200" i="1"/>
  <c r="U1203" i="1"/>
  <c r="V1203" i="1" s="1"/>
  <c r="X1200" i="1" l="1"/>
  <c r="W1201" i="1"/>
  <c r="U1204" i="1"/>
  <c r="V1204" i="1" s="1"/>
  <c r="X1201" i="1" l="1"/>
  <c r="W1202" i="1"/>
  <c r="U1205" i="1"/>
  <c r="V1205" i="1" s="1"/>
  <c r="X1202" i="1" l="1"/>
  <c r="W1203" i="1"/>
  <c r="U1206" i="1"/>
  <c r="V1206" i="1" s="1"/>
  <c r="X1203" i="1" l="1"/>
  <c r="W1204" i="1"/>
  <c r="U1207" i="1"/>
  <c r="V1207" i="1" s="1"/>
  <c r="X1204" i="1" l="1"/>
  <c r="W1205" i="1"/>
  <c r="U1208" i="1"/>
  <c r="V1208" i="1" s="1"/>
  <c r="X1205" i="1" l="1"/>
  <c r="W1206" i="1"/>
  <c r="U1209" i="1"/>
  <c r="V1209" i="1" s="1"/>
  <c r="X1206" i="1" l="1"/>
  <c r="W1207" i="1"/>
  <c r="U1210" i="1"/>
  <c r="V1210" i="1" s="1"/>
  <c r="X1207" i="1" l="1"/>
  <c r="W1208" i="1"/>
  <c r="U1211" i="1"/>
  <c r="V1211" i="1" s="1"/>
  <c r="X1208" i="1" l="1"/>
  <c r="W1209" i="1"/>
  <c r="U1212" i="1"/>
  <c r="V1212" i="1" s="1"/>
  <c r="X1209" i="1" l="1"/>
  <c r="W1210" i="1"/>
  <c r="U1213" i="1"/>
  <c r="V1213" i="1" s="1"/>
  <c r="X1210" i="1" l="1"/>
  <c r="W1211" i="1"/>
  <c r="U1214" i="1"/>
  <c r="V1214" i="1" s="1"/>
  <c r="X1211" i="1" l="1"/>
  <c r="W1212" i="1"/>
  <c r="U1215" i="1"/>
  <c r="V1215" i="1" s="1"/>
  <c r="X1212" i="1" l="1"/>
  <c r="W1213" i="1"/>
  <c r="U1216" i="1"/>
  <c r="V1216" i="1" s="1"/>
  <c r="X1213" i="1" l="1"/>
  <c r="W1214" i="1"/>
  <c r="U1217" i="1"/>
  <c r="V1217" i="1" s="1"/>
  <c r="X1214" i="1" l="1"/>
  <c r="W1215" i="1"/>
  <c r="U1218" i="1"/>
  <c r="V1218" i="1" s="1"/>
  <c r="X1215" i="1" l="1"/>
  <c r="W1216" i="1"/>
  <c r="C7" i="2" s="1"/>
  <c r="U1219" i="1"/>
  <c r="V1219" i="1" s="1"/>
  <c r="X1216" i="1" l="1"/>
  <c r="W1217" i="1"/>
  <c r="U1220" i="1"/>
  <c r="V1220" i="1" s="1"/>
  <c r="O7" i="2" l="1"/>
  <c r="P7" i="2"/>
  <c r="Q7" i="2"/>
  <c r="X1217" i="1"/>
  <c r="W1218" i="1"/>
  <c r="U1221" i="1"/>
  <c r="V1221" i="1" s="1"/>
  <c r="X1218" i="1" l="1"/>
  <c r="W1219" i="1"/>
  <c r="X1219" i="1" l="1"/>
  <c r="W1220" i="1"/>
  <c r="U1223" i="1"/>
  <c r="V1223" i="1" s="1"/>
  <c r="U1222" i="1"/>
  <c r="V1222" i="1" s="1"/>
  <c r="X1220" i="1" l="1"/>
  <c r="W1221" i="1"/>
  <c r="X1221" i="1" s="1"/>
  <c r="U1224" i="1"/>
  <c r="V1224" i="1" s="1"/>
  <c r="W1222" i="1" l="1"/>
  <c r="U1225" i="1"/>
  <c r="V1225" i="1" s="1"/>
  <c r="W1223" i="1" l="1"/>
  <c r="X1222" i="1"/>
  <c r="U1226" i="1"/>
  <c r="V1226" i="1" s="1"/>
  <c r="X1223" i="1" l="1"/>
  <c r="W1224" i="1"/>
  <c r="U1227" i="1"/>
  <c r="V1227" i="1" s="1"/>
  <c r="X1224" i="1" l="1"/>
  <c r="W1225" i="1"/>
  <c r="U1228" i="1"/>
  <c r="V1228" i="1" s="1"/>
  <c r="X1225" i="1" l="1"/>
  <c r="W1226" i="1"/>
  <c r="U1229" i="1"/>
  <c r="V1229" i="1" s="1"/>
  <c r="X1226" i="1" l="1"/>
  <c r="W1227" i="1"/>
  <c r="U1230" i="1"/>
  <c r="V1230" i="1" s="1"/>
  <c r="X1227" i="1" l="1"/>
  <c r="W1228" i="1"/>
  <c r="U1231" i="1"/>
  <c r="V1231" i="1" s="1"/>
  <c r="X1228" i="1" l="1"/>
  <c r="W1229" i="1"/>
  <c r="U1232" i="1"/>
  <c r="V1232" i="1" s="1"/>
  <c r="X1229" i="1" l="1"/>
  <c r="W1230" i="1"/>
  <c r="U1233" i="1"/>
  <c r="V1233" i="1" s="1"/>
  <c r="X1230" i="1" l="1"/>
  <c r="W1231" i="1"/>
  <c r="U1234" i="1"/>
  <c r="V1234" i="1" s="1"/>
  <c r="X1231" i="1" l="1"/>
  <c r="W1232" i="1"/>
  <c r="U1235" i="1"/>
  <c r="V1235" i="1" s="1"/>
  <c r="X1232" i="1" l="1"/>
  <c r="W1233" i="1"/>
  <c r="U1236" i="1"/>
  <c r="V1236" i="1" s="1"/>
  <c r="X1233" i="1" l="1"/>
  <c r="W1234" i="1"/>
  <c r="U1237" i="1"/>
  <c r="V1237" i="1" s="1"/>
  <c r="X1234" i="1" l="1"/>
  <c r="W1235" i="1"/>
  <c r="U1238" i="1"/>
  <c r="V1238" i="1" s="1"/>
  <c r="X1235" i="1" l="1"/>
  <c r="W1236" i="1"/>
  <c r="U1239" i="1"/>
  <c r="V1239" i="1" s="1"/>
  <c r="X1236" i="1" l="1"/>
  <c r="W1237" i="1"/>
  <c r="U1240" i="1"/>
  <c r="V1240" i="1" s="1"/>
  <c r="X1237" i="1" l="1"/>
  <c r="W1238" i="1"/>
  <c r="U1241" i="1"/>
  <c r="V1241" i="1" s="1"/>
  <c r="X1238" i="1" l="1"/>
  <c r="W1239" i="1"/>
  <c r="U1242" i="1"/>
  <c r="V1242" i="1" s="1"/>
  <c r="X1239" i="1" l="1"/>
  <c r="W1240" i="1"/>
  <c r="U1243" i="1"/>
  <c r="V1243" i="1" s="1"/>
  <c r="X1240" i="1" l="1"/>
  <c r="W1241" i="1"/>
  <c r="U1244" i="1"/>
  <c r="V1244" i="1" s="1"/>
  <c r="X1241" i="1" l="1"/>
  <c r="W1242" i="1"/>
  <c r="U1245" i="1"/>
  <c r="V1245" i="1" s="1"/>
  <c r="X1242" i="1" l="1"/>
  <c r="W1243" i="1"/>
  <c r="U1246" i="1"/>
  <c r="V1246" i="1" s="1"/>
  <c r="X1243" i="1" l="1"/>
  <c r="W1244" i="1"/>
  <c r="U1247" i="1"/>
  <c r="V1247" i="1" s="1"/>
  <c r="X1244" i="1" l="1"/>
  <c r="W1245" i="1"/>
  <c r="U1248" i="1"/>
  <c r="V1248" i="1" s="1"/>
  <c r="X1245" i="1" l="1"/>
  <c r="W1246" i="1"/>
  <c r="U1249" i="1"/>
  <c r="V1249" i="1" s="1"/>
  <c r="X1246" i="1" l="1"/>
  <c r="W1247" i="1"/>
  <c r="U1250" i="1"/>
  <c r="V1250" i="1" s="1"/>
  <c r="X1247" i="1" l="1"/>
  <c r="W1248" i="1"/>
  <c r="U1251" i="1"/>
  <c r="V1251" i="1" s="1"/>
  <c r="X1248" i="1" l="1"/>
  <c r="W1249" i="1"/>
  <c r="U1252" i="1"/>
  <c r="V1252" i="1" s="1"/>
  <c r="X1249" i="1" l="1"/>
  <c r="W1250" i="1"/>
  <c r="U1253" i="1"/>
  <c r="V1253" i="1" s="1"/>
  <c r="X1250" i="1" l="1"/>
  <c r="W1251" i="1"/>
  <c r="U1254" i="1"/>
  <c r="V1254" i="1" s="1"/>
  <c r="X1251" i="1" l="1"/>
  <c r="W1252" i="1"/>
  <c r="U1255" i="1"/>
  <c r="V1255" i="1" s="1"/>
  <c r="X1252" i="1" l="1"/>
  <c r="W1253" i="1"/>
  <c r="U1256" i="1"/>
  <c r="V1256" i="1" s="1"/>
  <c r="X1253" i="1" l="1"/>
  <c r="W1254" i="1"/>
  <c r="U1257" i="1"/>
  <c r="V1257" i="1" s="1"/>
  <c r="X1254" i="1" l="1"/>
  <c r="W1255" i="1"/>
  <c r="U1258" i="1"/>
  <c r="V1258" i="1" s="1"/>
  <c r="X1255" i="1" l="1"/>
  <c r="W1256" i="1"/>
  <c r="U1259" i="1"/>
  <c r="V1259" i="1" s="1"/>
  <c r="X1256" i="1" l="1"/>
  <c r="W1257" i="1"/>
  <c r="U1260" i="1"/>
  <c r="V1260" i="1" s="1"/>
  <c r="X1257" i="1" l="1"/>
  <c r="W1258" i="1"/>
  <c r="U1262" i="1"/>
  <c r="V1262" i="1" s="1"/>
  <c r="U1261" i="1"/>
  <c r="V1261" i="1" s="1"/>
  <c r="X1258" i="1" l="1"/>
  <c r="W1259" i="1"/>
  <c r="U1263" i="1"/>
  <c r="V1263" i="1" s="1"/>
  <c r="X1259" i="1" l="1"/>
  <c r="W1260" i="1"/>
  <c r="U1264" i="1"/>
  <c r="V1264" i="1" s="1"/>
  <c r="X1260" i="1" l="1"/>
  <c r="W1261" i="1"/>
  <c r="U1265" i="1"/>
  <c r="V1265" i="1" s="1"/>
  <c r="X1261" i="1" l="1"/>
  <c r="W1262" i="1"/>
  <c r="U1266" i="1"/>
  <c r="V1266" i="1" s="1"/>
  <c r="X1262" i="1" l="1"/>
  <c r="W1263" i="1"/>
  <c r="U1267" i="1"/>
  <c r="V1267" i="1" s="1"/>
  <c r="X1263" i="1" l="1"/>
  <c r="W1264" i="1"/>
  <c r="U1268" i="1"/>
  <c r="V1268" i="1" s="1"/>
  <c r="X1264" i="1" l="1"/>
  <c r="W1265" i="1"/>
  <c r="U1269" i="1"/>
  <c r="V1269" i="1" s="1"/>
  <c r="X1265" i="1" l="1"/>
  <c r="W1266" i="1"/>
  <c r="U1270" i="1"/>
  <c r="V1270" i="1" s="1"/>
  <c r="X1266" i="1" l="1"/>
  <c r="W1267" i="1"/>
  <c r="X1267" i="1" l="1"/>
  <c r="W1268" i="1"/>
  <c r="U1272" i="1"/>
  <c r="V1272" i="1" s="1"/>
  <c r="U1271" i="1"/>
  <c r="V1271" i="1" s="1"/>
  <c r="X1268" i="1" l="1"/>
  <c r="W1269" i="1"/>
  <c r="U1273" i="1"/>
  <c r="V1273" i="1" s="1"/>
  <c r="X1269" i="1" l="1"/>
  <c r="W1270" i="1"/>
  <c r="U1274" i="1"/>
  <c r="V1274" i="1" s="1"/>
  <c r="X1270" i="1" l="1"/>
  <c r="W1271" i="1"/>
  <c r="U1275" i="1"/>
  <c r="V1275" i="1" s="1"/>
  <c r="X1271" i="1" l="1"/>
  <c r="W1272" i="1"/>
  <c r="U1276" i="1"/>
  <c r="V1276" i="1" s="1"/>
  <c r="X1272" i="1" l="1"/>
  <c r="W1273" i="1"/>
  <c r="U1277" i="1"/>
  <c r="V1277" i="1" s="1"/>
  <c r="X1273" i="1" l="1"/>
  <c r="W1274" i="1"/>
  <c r="U1278" i="1"/>
  <c r="V1278" i="1" s="1"/>
  <c r="X1274" i="1" l="1"/>
  <c r="W1275" i="1"/>
  <c r="U1279" i="1"/>
  <c r="V1279" i="1" s="1"/>
  <c r="X1275" i="1" l="1"/>
  <c r="W1276" i="1"/>
  <c r="U1280" i="1"/>
  <c r="V1280" i="1" s="1"/>
  <c r="X1276" i="1" l="1"/>
  <c r="W1277" i="1"/>
  <c r="U1281" i="1"/>
  <c r="V1281" i="1" s="1"/>
  <c r="X1277" i="1" l="1"/>
  <c r="W1278" i="1"/>
  <c r="U1282" i="1"/>
  <c r="V1282" i="1" s="1"/>
  <c r="X1278" i="1" l="1"/>
  <c r="W1279" i="1"/>
  <c r="U1283" i="1"/>
  <c r="V1283" i="1" s="1"/>
  <c r="X1279" i="1" l="1"/>
  <c r="W1280" i="1"/>
  <c r="U1284" i="1"/>
  <c r="V1284" i="1" s="1"/>
  <c r="X1280" i="1" l="1"/>
  <c r="W1281" i="1"/>
  <c r="U1285" i="1"/>
  <c r="V1285" i="1" s="1"/>
  <c r="X1281" i="1" l="1"/>
  <c r="W1282" i="1"/>
  <c r="U1286" i="1"/>
  <c r="V1286" i="1" s="1"/>
  <c r="X1282" i="1" l="1"/>
  <c r="W1283" i="1"/>
  <c r="U1287" i="1"/>
  <c r="V1287" i="1" s="1"/>
  <c r="X1283" i="1" l="1"/>
  <c r="W1284" i="1"/>
  <c r="U1288" i="1"/>
  <c r="V1288" i="1" s="1"/>
  <c r="X1284" i="1" l="1"/>
  <c r="W1285" i="1"/>
  <c r="U1289" i="1"/>
  <c r="V1289" i="1" s="1"/>
  <c r="X1285" i="1" l="1"/>
  <c r="W1286" i="1"/>
  <c r="U1290" i="1"/>
  <c r="V1290" i="1" s="1"/>
  <c r="X1286" i="1" l="1"/>
  <c r="W1287" i="1"/>
  <c r="U1291" i="1"/>
  <c r="V1291" i="1" s="1"/>
  <c r="X1287" i="1" l="1"/>
  <c r="W1288" i="1"/>
  <c r="U1292" i="1"/>
  <c r="V1292" i="1" s="1"/>
  <c r="X1288" i="1" l="1"/>
  <c r="W1289" i="1"/>
  <c r="U1293" i="1"/>
  <c r="V1293" i="1" s="1"/>
  <c r="X1289" i="1" l="1"/>
  <c r="W1290" i="1"/>
  <c r="U1294" i="1"/>
  <c r="V1294" i="1" s="1"/>
  <c r="X1290" i="1" l="1"/>
  <c r="W1291" i="1"/>
  <c r="U1295" i="1"/>
  <c r="V1295" i="1" s="1"/>
  <c r="X1291" i="1" l="1"/>
  <c r="W1292" i="1"/>
  <c r="U1296" i="1"/>
  <c r="V1296" i="1" s="1"/>
  <c r="X1292" i="1" l="1"/>
  <c r="W1293" i="1"/>
  <c r="U1297" i="1"/>
  <c r="V1297" i="1" s="1"/>
  <c r="X1293" i="1" l="1"/>
  <c r="W1294" i="1"/>
  <c r="U1298" i="1"/>
  <c r="V1298" i="1" s="1"/>
  <c r="X1294" i="1" l="1"/>
  <c r="W1295" i="1"/>
  <c r="U1299" i="1"/>
  <c r="V1299" i="1" s="1"/>
  <c r="X1295" i="1" l="1"/>
  <c r="W1296" i="1"/>
  <c r="U1300" i="1"/>
  <c r="V1300" i="1" s="1"/>
  <c r="X1296" i="1" l="1"/>
  <c r="W1297" i="1"/>
  <c r="U1301" i="1"/>
  <c r="V1301" i="1" s="1"/>
  <c r="X1297" i="1" l="1"/>
  <c r="W1298" i="1"/>
  <c r="U1302" i="1"/>
  <c r="V1302" i="1" s="1"/>
  <c r="X1298" i="1" l="1"/>
  <c r="W1299" i="1"/>
  <c r="U1303" i="1"/>
  <c r="V1303" i="1" s="1"/>
  <c r="X1299" i="1" l="1"/>
  <c r="W1300" i="1"/>
  <c r="U1304" i="1"/>
  <c r="V1304" i="1" s="1"/>
  <c r="X1300" i="1" l="1"/>
  <c r="W1301" i="1"/>
  <c r="U1305" i="1"/>
  <c r="V1305" i="1" s="1"/>
  <c r="X1301" i="1" l="1"/>
  <c r="W1302" i="1"/>
  <c r="U1306" i="1"/>
  <c r="V1306" i="1" s="1"/>
  <c r="X1302" i="1" l="1"/>
  <c r="W1303" i="1"/>
  <c r="U1307" i="1"/>
  <c r="V1307" i="1" s="1"/>
  <c r="X1303" i="1" l="1"/>
  <c r="W1304" i="1"/>
  <c r="U1308" i="1"/>
  <c r="V1308" i="1" s="1"/>
  <c r="X1304" i="1" l="1"/>
  <c r="W1305" i="1"/>
  <c r="U1309" i="1"/>
  <c r="V1309" i="1" s="1"/>
  <c r="X1305" i="1" l="1"/>
  <c r="W1306" i="1"/>
  <c r="U1310" i="1"/>
  <c r="V1310" i="1" s="1"/>
  <c r="X1306" i="1" l="1"/>
  <c r="W1307" i="1"/>
  <c r="U1311" i="1"/>
  <c r="V1311" i="1" s="1"/>
  <c r="X1307" i="1" l="1"/>
  <c r="W1308" i="1"/>
  <c r="U1312" i="1"/>
  <c r="V1312" i="1" s="1"/>
  <c r="X1308" i="1" l="1"/>
  <c r="W1309" i="1"/>
  <c r="U1313" i="1"/>
  <c r="V1313" i="1" s="1"/>
  <c r="X1309" i="1" l="1"/>
  <c r="W1310" i="1"/>
  <c r="U1314" i="1"/>
  <c r="V1314" i="1" s="1"/>
  <c r="X1310" i="1" l="1"/>
  <c r="W1311" i="1"/>
  <c r="U1315" i="1"/>
  <c r="V1315" i="1" s="1"/>
  <c r="X1311" i="1" l="1"/>
  <c r="W1312" i="1"/>
  <c r="U1316" i="1"/>
  <c r="V1316" i="1" s="1"/>
  <c r="X1312" i="1" l="1"/>
  <c r="W1313" i="1"/>
  <c r="U1317" i="1"/>
  <c r="V1317" i="1" s="1"/>
  <c r="X1313" i="1" l="1"/>
  <c r="W1314" i="1"/>
  <c r="U1318" i="1"/>
  <c r="V1318" i="1" s="1"/>
  <c r="X1314" i="1" l="1"/>
  <c r="W1315" i="1"/>
  <c r="U1319" i="1"/>
  <c r="V1319" i="1" s="1"/>
  <c r="X1315" i="1" l="1"/>
  <c r="W1316" i="1"/>
  <c r="U1320" i="1"/>
  <c r="V1320" i="1" s="1"/>
  <c r="X1316" i="1" l="1"/>
  <c r="W1317" i="1"/>
  <c r="U1321" i="1"/>
  <c r="V1321" i="1" s="1"/>
  <c r="X1317" i="1" l="1"/>
  <c r="W1318" i="1"/>
  <c r="U1322" i="1"/>
  <c r="V1322" i="1" s="1"/>
  <c r="X1318" i="1" l="1"/>
  <c r="W1319" i="1"/>
  <c r="U1323" i="1"/>
  <c r="V1323" i="1" s="1"/>
  <c r="X1319" i="1" l="1"/>
  <c r="W1320" i="1"/>
  <c r="U1324" i="1"/>
  <c r="V1324" i="1" s="1"/>
  <c r="X1320" i="1" l="1"/>
  <c r="W1321" i="1"/>
  <c r="U1325" i="1"/>
  <c r="V1325" i="1" s="1"/>
  <c r="X1321" i="1" l="1"/>
  <c r="W1322" i="1"/>
  <c r="U1326" i="1"/>
  <c r="V1326" i="1" s="1"/>
  <c r="X1322" i="1" l="1"/>
  <c r="W1323" i="1"/>
  <c r="U1327" i="1"/>
  <c r="V1327" i="1" s="1"/>
  <c r="X1323" i="1" l="1"/>
  <c r="W1324" i="1"/>
  <c r="U1328" i="1"/>
  <c r="V1328" i="1" s="1"/>
  <c r="X1324" i="1" l="1"/>
  <c r="W1325" i="1"/>
  <c r="U1329" i="1"/>
  <c r="V1329" i="1" s="1"/>
  <c r="X1325" i="1" l="1"/>
  <c r="W1326" i="1"/>
  <c r="U1330" i="1"/>
  <c r="V1330" i="1" s="1"/>
  <c r="X1326" i="1" l="1"/>
  <c r="W1327" i="1"/>
  <c r="U1331" i="1"/>
  <c r="V1331" i="1" s="1"/>
  <c r="X1327" i="1" l="1"/>
  <c r="W1328" i="1"/>
  <c r="U1332" i="1"/>
  <c r="V1332" i="1" s="1"/>
  <c r="X1328" i="1" l="1"/>
  <c r="W1329" i="1"/>
  <c r="U1333" i="1"/>
  <c r="V1333" i="1" s="1"/>
  <c r="X1329" i="1" l="1"/>
  <c r="W1330" i="1"/>
  <c r="U1334" i="1"/>
  <c r="V1334" i="1" s="1"/>
  <c r="X1330" i="1" l="1"/>
  <c r="W1331" i="1"/>
  <c r="U1335" i="1"/>
  <c r="V1335" i="1" s="1"/>
  <c r="X1331" i="1" l="1"/>
  <c r="W1332" i="1"/>
  <c r="U1336" i="1"/>
  <c r="V1336" i="1" s="1"/>
  <c r="X1332" i="1" l="1"/>
  <c r="W1333" i="1"/>
  <c r="U1337" i="1"/>
  <c r="V1337" i="1" s="1"/>
  <c r="X1333" i="1" l="1"/>
  <c r="W1334" i="1"/>
  <c r="U1338" i="1"/>
  <c r="V1338" i="1" s="1"/>
  <c r="X1334" i="1" l="1"/>
  <c r="W1335" i="1"/>
  <c r="U1339" i="1"/>
  <c r="V1339" i="1" s="1"/>
  <c r="X1335" i="1" l="1"/>
  <c r="W1336" i="1"/>
  <c r="U1340" i="1"/>
  <c r="V1340" i="1" s="1"/>
  <c r="X1336" i="1" l="1"/>
  <c r="W1337" i="1"/>
  <c r="U1341" i="1"/>
  <c r="V1341" i="1" s="1"/>
  <c r="X1337" i="1" l="1"/>
  <c r="W1338" i="1"/>
  <c r="U1342" i="1"/>
  <c r="V1342" i="1" s="1"/>
  <c r="X1338" i="1" l="1"/>
  <c r="W1339" i="1"/>
  <c r="U1343" i="1"/>
  <c r="V1343" i="1" s="1"/>
  <c r="X1339" i="1" l="1"/>
  <c r="W1340" i="1"/>
  <c r="U1344" i="1"/>
  <c r="V1344" i="1" s="1"/>
  <c r="X1340" i="1" l="1"/>
  <c r="W1341" i="1"/>
  <c r="U1345" i="1"/>
  <c r="V1345" i="1" s="1"/>
  <c r="X1341" i="1" l="1"/>
  <c r="W1342" i="1"/>
  <c r="U1346" i="1"/>
  <c r="V1346" i="1" s="1"/>
  <c r="X1342" i="1" l="1"/>
  <c r="W1343" i="1"/>
  <c r="U1347" i="1"/>
  <c r="V1347" i="1" s="1"/>
  <c r="X1343" i="1" l="1"/>
  <c r="W1344" i="1"/>
  <c r="U1349" i="1"/>
  <c r="V1349" i="1" s="1"/>
  <c r="U1348" i="1"/>
  <c r="V1348" i="1" s="1"/>
  <c r="X1344" i="1" l="1"/>
  <c r="W1345" i="1"/>
  <c r="U1350" i="1"/>
  <c r="V1350" i="1" s="1"/>
  <c r="X1345" i="1" l="1"/>
  <c r="W1346" i="1"/>
  <c r="U1351" i="1"/>
  <c r="V1351" i="1" s="1"/>
  <c r="X1346" i="1" l="1"/>
  <c r="W1347" i="1"/>
  <c r="U1352" i="1"/>
  <c r="V1352" i="1" s="1"/>
  <c r="X1347" i="1" l="1"/>
  <c r="W1348" i="1"/>
  <c r="U1353" i="1"/>
  <c r="V1353" i="1" s="1"/>
  <c r="X1348" i="1" l="1"/>
  <c r="W1349" i="1"/>
  <c r="U1354" i="1"/>
  <c r="V1354" i="1" s="1"/>
  <c r="X1349" i="1" l="1"/>
  <c r="W1350" i="1"/>
  <c r="U1355" i="1"/>
  <c r="V1355" i="1" s="1"/>
  <c r="X1350" i="1" l="1"/>
  <c r="W1351" i="1"/>
  <c r="U1356" i="1"/>
  <c r="V1356" i="1" s="1"/>
  <c r="X1351" i="1" l="1"/>
  <c r="W1352" i="1"/>
  <c r="U1357" i="1"/>
  <c r="V1357" i="1" s="1"/>
  <c r="X1352" i="1" l="1"/>
  <c r="W1353" i="1"/>
  <c r="X1353" i="1" l="1"/>
  <c r="W1354" i="1"/>
  <c r="U1359" i="1"/>
  <c r="V1359" i="1" s="1"/>
  <c r="U1358" i="1"/>
  <c r="V1358" i="1" s="1"/>
  <c r="X1354" i="1" l="1"/>
  <c r="W1355" i="1"/>
  <c r="U1360" i="1"/>
  <c r="V1360" i="1" s="1"/>
  <c r="X1355" i="1" l="1"/>
  <c r="W1356" i="1"/>
  <c r="U1361" i="1"/>
  <c r="V1361" i="1" s="1"/>
  <c r="X1356" i="1" l="1"/>
  <c r="W1357" i="1"/>
  <c r="U1362" i="1"/>
  <c r="V1362" i="1" s="1"/>
  <c r="X1357" i="1" l="1"/>
  <c r="W1358" i="1"/>
  <c r="U1363" i="1"/>
  <c r="V1363" i="1" s="1"/>
  <c r="X1358" i="1" l="1"/>
  <c r="W1359" i="1"/>
  <c r="U1364" i="1"/>
  <c r="V1364" i="1" s="1"/>
  <c r="X1359" i="1" l="1"/>
  <c r="W1360" i="1"/>
  <c r="U1365" i="1"/>
  <c r="V1365" i="1" s="1"/>
  <c r="X1360" i="1" l="1"/>
  <c r="W1361" i="1"/>
  <c r="U1366" i="1"/>
  <c r="V1366" i="1" s="1"/>
  <c r="X1361" i="1" l="1"/>
  <c r="W1362" i="1"/>
  <c r="U1367" i="1"/>
  <c r="V1367" i="1" s="1"/>
  <c r="X1362" i="1" l="1"/>
  <c r="W1363" i="1"/>
  <c r="U1368" i="1"/>
  <c r="V1368" i="1" s="1"/>
  <c r="W1364" i="1" l="1"/>
  <c r="X1363" i="1"/>
  <c r="U1369" i="1"/>
  <c r="V1369" i="1" s="1"/>
  <c r="W1365" i="1" l="1"/>
  <c r="X1364" i="1"/>
  <c r="U1370" i="1"/>
  <c r="V1370" i="1" s="1"/>
  <c r="X1365" i="1" l="1"/>
  <c r="W1366" i="1"/>
  <c r="U1371" i="1"/>
  <c r="V1371" i="1" s="1"/>
  <c r="X1366" i="1" l="1"/>
  <c r="W1367" i="1"/>
  <c r="U1372" i="1"/>
  <c r="V1372" i="1" s="1"/>
  <c r="X1367" i="1" l="1"/>
  <c r="W1368" i="1"/>
  <c r="U1373" i="1"/>
  <c r="V1373" i="1" s="1"/>
  <c r="X1368" i="1" l="1"/>
  <c r="W1369" i="1"/>
  <c r="U1374" i="1"/>
  <c r="V1374" i="1" s="1"/>
  <c r="X1369" i="1" l="1"/>
  <c r="W1370" i="1"/>
  <c r="U1375" i="1"/>
  <c r="V1375" i="1" s="1"/>
  <c r="X1370" i="1" l="1"/>
  <c r="W1371" i="1"/>
  <c r="U1376" i="1"/>
  <c r="V1376" i="1" s="1"/>
  <c r="X1371" i="1" l="1"/>
  <c r="W1372" i="1"/>
  <c r="U1378" i="1"/>
  <c r="V1378" i="1" s="1"/>
  <c r="U1377" i="1"/>
  <c r="V1377" i="1" s="1"/>
  <c r="X1372" i="1" l="1"/>
  <c r="W1373" i="1"/>
  <c r="U1379" i="1"/>
  <c r="V1379" i="1" s="1"/>
  <c r="X1373" i="1" l="1"/>
  <c r="W1374" i="1"/>
  <c r="U1380" i="1"/>
  <c r="V1380" i="1" s="1"/>
  <c r="X1374" i="1" l="1"/>
  <c r="W1375" i="1"/>
  <c r="U1381" i="1"/>
  <c r="V1381" i="1" s="1"/>
  <c r="X1375" i="1" l="1"/>
  <c r="W1376" i="1"/>
  <c r="U1382" i="1"/>
  <c r="V1382" i="1" s="1"/>
  <c r="X1376" i="1" l="1"/>
  <c r="W1377" i="1"/>
  <c r="U1383" i="1"/>
  <c r="V1383" i="1" s="1"/>
  <c r="X1377" i="1" l="1"/>
  <c r="W1378" i="1"/>
  <c r="U1384" i="1"/>
  <c r="V1384" i="1" s="1"/>
  <c r="X1378" i="1" l="1"/>
  <c r="W1379" i="1"/>
  <c r="U1385" i="1"/>
  <c r="V1385" i="1" s="1"/>
  <c r="X1379" i="1" l="1"/>
  <c r="W1380" i="1"/>
  <c r="U1386" i="1"/>
  <c r="V1386" i="1" s="1"/>
  <c r="X1380" i="1" l="1"/>
  <c r="W1381" i="1"/>
  <c r="U1387" i="1"/>
  <c r="V1387" i="1" s="1"/>
  <c r="X1381" i="1" l="1"/>
  <c r="W1382" i="1"/>
  <c r="U1388" i="1"/>
  <c r="V1388" i="1" s="1"/>
  <c r="X1382" i="1" l="1"/>
  <c r="W1383" i="1"/>
  <c r="U1389" i="1"/>
  <c r="V1389" i="1" s="1"/>
  <c r="X1383" i="1" l="1"/>
  <c r="W1384" i="1"/>
  <c r="U1390" i="1"/>
  <c r="V1390" i="1" s="1"/>
  <c r="X1384" i="1" l="1"/>
  <c r="W1385" i="1"/>
  <c r="U1391" i="1"/>
  <c r="V1391" i="1" s="1"/>
  <c r="X1385" i="1" l="1"/>
  <c r="W1386" i="1"/>
  <c r="U1392" i="1"/>
  <c r="V1392" i="1" s="1"/>
  <c r="X1386" i="1" l="1"/>
  <c r="W1387" i="1"/>
  <c r="U1393" i="1"/>
  <c r="V1393" i="1" s="1"/>
  <c r="X1387" i="1" l="1"/>
  <c r="W1388" i="1"/>
  <c r="U1394" i="1"/>
  <c r="V1394" i="1" s="1"/>
  <c r="X1388" i="1" l="1"/>
  <c r="W1389" i="1"/>
  <c r="U1395" i="1"/>
  <c r="V1395" i="1" s="1"/>
  <c r="X1389" i="1" l="1"/>
  <c r="W1390" i="1"/>
  <c r="U1396" i="1"/>
  <c r="V1396" i="1" s="1"/>
  <c r="X1390" i="1" l="1"/>
  <c r="W1391" i="1"/>
  <c r="U1397" i="1"/>
  <c r="V1397" i="1" s="1"/>
  <c r="X1391" i="1" l="1"/>
  <c r="W1392" i="1"/>
  <c r="U1398" i="1"/>
  <c r="V1398" i="1" s="1"/>
  <c r="X1392" i="1" l="1"/>
  <c r="W1393" i="1"/>
  <c r="U1399" i="1"/>
  <c r="V1399" i="1" s="1"/>
  <c r="X1393" i="1" l="1"/>
  <c r="W1394" i="1"/>
  <c r="U1400" i="1"/>
  <c r="V1400" i="1" s="1"/>
  <c r="X1394" i="1" l="1"/>
  <c r="W1395" i="1"/>
  <c r="U1401" i="1"/>
  <c r="V1401" i="1" s="1"/>
  <c r="X1395" i="1" l="1"/>
  <c r="W1396" i="1"/>
  <c r="U1402" i="1"/>
  <c r="V1402" i="1" s="1"/>
  <c r="X1396" i="1" l="1"/>
  <c r="W1397" i="1"/>
  <c r="U1403" i="1"/>
  <c r="V1403" i="1" s="1"/>
  <c r="X1397" i="1" l="1"/>
  <c r="W1398" i="1"/>
  <c r="U1405" i="1"/>
  <c r="V1405" i="1" s="1"/>
  <c r="U1404" i="1"/>
  <c r="V1404" i="1" s="1"/>
  <c r="X1398" i="1" l="1"/>
  <c r="W1399" i="1"/>
  <c r="X1399" i="1" l="1"/>
  <c r="W1400" i="1"/>
  <c r="U1407" i="1"/>
  <c r="V1407" i="1" s="1"/>
  <c r="U1406" i="1"/>
  <c r="V1406" i="1" s="1"/>
  <c r="X1400" i="1" l="1"/>
  <c r="W1401" i="1"/>
  <c r="U1408" i="1"/>
  <c r="V1408" i="1" s="1"/>
  <c r="X1401" i="1" l="1"/>
  <c r="W1402" i="1"/>
  <c r="U1409" i="1"/>
  <c r="V1409" i="1" s="1"/>
  <c r="X1402" i="1" l="1"/>
  <c r="W1403" i="1"/>
  <c r="U1410" i="1"/>
  <c r="V1410" i="1" s="1"/>
  <c r="X1403" i="1" l="1"/>
  <c r="W1404" i="1"/>
  <c r="U1411" i="1"/>
  <c r="V1411" i="1" s="1"/>
  <c r="X1404" i="1" l="1"/>
  <c r="W1405" i="1"/>
  <c r="U1412" i="1"/>
  <c r="V1412" i="1" s="1"/>
  <c r="X1405" i="1" l="1"/>
  <c r="W1406" i="1"/>
  <c r="U1413" i="1"/>
  <c r="V1413" i="1" s="1"/>
  <c r="X1406" i="1" l="1"/>
  <c r="W1407" i="1"/>
  <c r="U1414" i="1"/>
  <c r="V1414" i="1" s="1"/>
  <c r="X1407" i="1" l="1"/>
  <c r="W1408" i="1"/>
  <c r="U1415" i="1"/>
  <c r="V1415" i="1" s="1"/>
  <c r="X1408" i="1" l="1"/>
  <c r="W1409" i="1"/>
  <c r="U1416" i="1"/>
  <c r="V1416" i="1" s="1"/>
  <c r="X1409" i="1" l="1"/>
  <c r="W1410" i="1"/>
  <c r="U1417" i="1"/>
  <c r="V1417" i="1" s="1"/>
  <c r="X1410" i="1" l="1"/>
  <c r="W1411" i="1"/>
  <c r="U1418" i="1"/>
  <c r="V1418" i="1" s="1"/>
  <c r="X1411" i="1" l="1"/>
  <c r="W1412" i="1"/>
  <c r="U1419" i="1"/>
  <c r="V1419" i="1" s="1"/>
  <c r="X1412" i="1" l="1"/>
  <c r="W1413" i="1"/>
  <c r="U1420" i="1"/>
  <c r="V1420" i="1" s="1"/>
  <c r="X1413" i="1" l="1"/>
  <c r="W1414" i="1"/>
  <c r="U1421" i="1"/>
  <c r="V1421" i="1" s="1"/>
  <c r="X1414" i="1" l="1"/>
  <c r="W1415" i="1"/>
  <c r="U1422" i="1"/>
  <c r="V1422" i="1" s="1"/>
  <c r="X1415" i="1" l="1"/>
  <c r="W1416" i="1"/>
  <c r="U1424" i="1"/>
  <c r="V1424" i="1" s="1"/>
  <c r="U1423" i="1"/>
  <c r="V1423" i="1" s="1"/>
  <c r="X1416" i="1" l="1"/>
  <c r="W1417" i="1"/>
  <c r="U1425" i="1"/>
  <c r="V1425" i="1" s="1"/>
  <c r="X1417" i="1" l="1"/>
  <c r="W1418" i="1"/>
  <c r="U1426" i="1"/>
  <c r="V1426" i="1" s="1"/>
  <c r="X1418" i="1" l="1"/>
  <c r="W1419" i="1"/>
  <c r="U1427" i="1"/>
  <c r="V1427" i="1" s="1"/>
  <c r="X1419" i="1" l="1"/>
  <c r="W1420" i="1"/>
  <c r="U1428" i="1"/>
  <c r="V1428" i="1" s="1"/>
  <c r="X1420" i="1" l="1"/>
  <c r="W1421" i="1"/>
  <c r="U1429" i="1"/>
  <c r="V1429" i="1" s="1"/>
  <c r="X1421" i="1" l="1"/>
  <c r="W1422" i="1"/>
  <c r="U1430" i="1"/>
  <c r="V1430" i="1" s="1"/>
  <c r="X1422" i="1" l="1"/>
  <c r="W1423" i="1"/>
  <c r="U1431" i="1"/>
  <c r="V1431" i="1" s="1"/>
  <c r="X1423" i="1" l="1"/>
  <c r="W1424" i="1"/>
  <c r="U1432" i="1"/>
  <c r="V1432" i="1" s="1"/>
  <c r="X1424" i="1" l="1"/>
  <c r="W1425" i="1"/>
  <c r="U1433" i="1"/>
  <c r="V1433" i="1" s="1"/>
  <c r="X1425" i="1" l="1"/>
  <c r="W1426" i="1"/>
  <c r="U1434" i="1"/>
  <c r="V1434" i="1" s="1"/>
  <c r="X1426" i="1" l="1"/>
  <c r="W1427" i="1"/>
  <c r="U1435" i="1"/>
  <c r="V1435" i="1" s="1"/>
  <c r="X1427" i="1" l="1"/>
  <c r="W1428" i="1"/>
  <c r="U1436" i="1"/>
  <c r="V1436" i="1" s="1"/>
  <c r="X1428" i="1" l="1"/>
  <c r="W1429" i="1"/>
  <c r="U1437" i="1"/>
  <c r="V1437" i="1" s="1"/>
  <c r="X1429" i="1" l="1"/>
  <c r="W1430" i="1"/>
  <c r="U1438" i="1"/>
  <c r="V1438" i="1" s="1"/>
  <c r="X1430" i="1" l="1"/>
  <c r="W1431" i="1"/>
  <c r="U1439" i="1"/>
  <c r="V1439" i="1" s="1"/>
  <c r="X1431" i="1" l="1"/>
  <c r="W1432" i="1"/>
  <c r="U1440" i="1"/>
  <c r="V1440" i="1" s="1"/>
  <c r="X1432" i="1" l="1"/>
  <c r="W1433" i="1"/>
  <c r="U1441" i="1"/>
  <c r="V1441" i="1" s="1"/>
  <c r="X1433" i="1" l="1"/>
  <c r="W1434" i="1"/>
  <c r="U1442" i="1"/>
  <c r="V1442" i="1" s="1"/>
  <c r="X1434" i="1" l="1"/>
  <c r="W1435" i="1"/>
  <c r="U1443" i="1"/>
  <c r="V1443" i="1" s="1"/>
  <c r="X1435" i="1" l="1"/>
  <c r="W1436" i="1"/>
  <c r="U1444" i="1"/>
  <c r="V1444" i="1" s="1"/>
  <c r="X1436" i="1" l="1"/>
  <c r="W1437" i="1"/>
  <c r="U1445" i="1"/>
  <c r="V1445" i="1" s="1"/>
  <c r="X1437" i="1" l="1"/>
  <c r="W1438" i="1"/>
  <c r="U1446" i="1"/>
  <c r="V1446" i="1" s="1"/>
  <c r="X1438" i="1" l="1"/>
  <c r="W1439" i="1"/>
  <c r="U1447" i="1"/>
  <c r="V1447" i="1" s="1"/>
  <c r="X1439" i="1" l="1"/>
  <c r="W1440" i="1"/>
  <c r="U1448" i="1"/>
  <c r="V1448" i="1" s="1"/>
  <c r="X1440" i="1" l="1"/>
  <c r="W1441" i="1"/>
  <c r="U1449" i="1"/>
  <c r="V1449" i="1" s="1"/>
  <c r="X1441" i="1" l="1"/>
  <c r="W1442" i="1"/>
  <c r="U1450" i="1"/>
  <c r="V1450" i="1" s="1"/>
  <c r="X1442" i="1" l="1"/>
  <c r="W1443" i="1"/>
  <c r="U1451" i="1"/>
  <c r="V1451" i="1" s="1"/>
  <c r="X1443" i="1" l="1"/>
  <c r="W1444" i="1"/>
  <c r="U1452" i="1"/>
  <c r="V1452" i="1" s="1"/>
  <c r="X1444" i="1" l="1"/>
  <c r="W1445" i="1"/>
  <c r="U1453" i="1"/>
  <c r="V1453" i="1" s="1"/>
  <c r="X1445" i="1" l="1"/>
  <c r="W1446" i="1"/>
  <c r="U1454" i="1"/>
  <c r="V1454" i="1" s="1"/>
  <c r="X1446" i="1" l="1"/>
  <c r="W1447" i="1"/>
  <c r="U1455" i="1"/>
  <c r="V1455" i="1" s="1"/>
  <c r="X1447" i="1" l="1"/>
  <c r="W1448" i="1"/>
  <c r="U1456" i="1"/>
  <c r="V1456" i="1" s="1"/>
  <c r="X1448" i="1" l="1"/>
  <c r="W1449" i="1"/>
  <c r="U1457" i="1"/>
  <c r="V1457" i="1" s="1"/>
  <c r="X1449" i="1" l="1"/>
  <c r="W1450" i="1"/>
  <c r="U1458" i="1"/>
  <c r="V1458" i="1" s="1"/>
  <c r="X1450" i="1" l="1"/>
  <c r="W1451" i="1"/>
  <c r="U1459" i="1"/>
  <c r="V1459" i="1" s="1"/>
  <c r="X1451" i="1" l="1"/>
  <c r="W1452" i="1"/>
  <c r="U1460" i="1"/>
  <c r="V1460" i="1" s="1"/>
  <c r="X1452" i="1" l="1"/>
  <c r="W1453" i="1"/>
  <c r="U1461" i="1"/>
  <c r="V1461" i="1" s="1"/>
  <c r="X1453" i="1" l="1"/>
  <c r="W1454" i="1"/>
  <c r="U1462" i="1"/>
  <c r="V1462" i="1" s="1"/>
  <c r="X1454" i="1" l="1"/>
  <c r="W1455" i="1"/>
  <c r="U1463" i="1"/>
  <c r="V1463" i="1" s="1"/>
  <c r="X1455" i="1" l="1"/>
  <c r="W1456" i="1"/>
  <c r="U1464" i="1"/>
  <c r="V1464" i="1" s="1"/>
  <c r="X1456" i="1" l="1"/>
  <c r="W1457" i="1"/>
  <c r="U1465" i="1"/>
  <c r="V1465" i="1" s="1"/>
  <c r="X1457" i="1" l="1"/>
  <c r="W1458" i="1"/>
  <c r="C8" i="2" s="1"/>
  <c r="U1466" i="1"/>
  <c r="V1466" i="1" s="1"/>
  <c r="W1459" i="1" l="1"/>
  <c r="X1458" i="1"/>
  <c r="U1467" i="1"/>
  <c r="V1467" i="1" s="1"/>
  <c r="O8" i="2" l="1"/>
  <c r="P8" i="2"/>
  <c r="X1459" i="1"/>
  <c r="W1460" i="1"/>
  <c r="Q8" i="2"/>
  <c r="U1468" i="1"/>
  <c r="V1468" i="1" s="1"/>
  <c r="X1460" i="1" l="1"/>
  <c r="W1461" i="1"/>
  <c r="U1469" i="1"/>
  <c r="V1469" i="1" s="1"/>
  <c r="X1461" i="1" l="1"/>
  <c r="W1462" i="1"/>
  <c r="U1470" i="1"/>
  <c r="V1470" i="1" s="1"/>
  <c r="X1462" i="1" l="1"/>
  <c r="W1463" i="1"/>
  <c r="U1471" i="1"/>
  <c r="V1471" i="1" s="1"/>
  <c r="X1463" i="1" l="1"/>
  <c r="W1464" i="1"/>
  <c r="U1472" i="1"/>
  <c r="V1472" i="1" s="1"/>
  <c r="X1464" i="1" l="1"/>
  <c r="W1465" i="1"/>
  <c r="U1473" i="1"/>
  <c r="V1473" i="1" s="1"/>
  <c r="X1465" i="1" l="1"/>
  <c r="W1466" i="1"/>
  <c r="U1474" i="1"/>
  <c r="V1474" i="1" s="1"/>
  <c r="X1466" i="1" l="1"/>
  <c r="W1467" i="1"/>
  <c r="U1475" i="1"/>
  <c r="V1475" i="1" s="1"/>
  <c r="X1467" i="1" l="1"/>
  <c r="W1468" i="1"/>
  <c r="U1476" i="1"/>
  <c r="V1476" i="1" s="1"/>
  <c r="X1468" i="1" l="1"/>
  <c r="W1469" i="1"/>
  <c r="U1477" i="1"/>
  <c r="V1477" i="1" s="1"/>
  <c r="X1469" i="1" l="1"/>
  <c r="W1470" i="1"/>
  <c r="U1478" i="1"/>
  <c r="V1478" i="1" s="1"/>
  <c r="X1470" i="1" l="1"/>
  <c r="W1471" i="1"/>
  <c r="U1479" i="1"/>
  <c r="V1479" i="1" s="1"/>
  <c r="X1471" i="1" l="1"/>
  <c r="W1472" i="1"/>
  <c r="U1480" i="1"/>
  <c r="V1480" i="1" s="1"/>
  <c r="X1472" i="1" l="1"/>
  <c r="W1473" i="1"/>
  <c r="U1481" i="1"/>
  <c r="V1481" i="1" s="1"/>
  <c r="X1473" i="1" l="1"/>
  <c r="W1474" i="1"/>
  <c r="U1483" i="1"/>
  <c r="V1483" i="1" s="1"/>
  <c r="U1482" i="1"/>
  <c r="V1482" i="1" s="1"/>
  <c r="X1474" i="1" l="1"/>
  <c r="W1475" i="1"/>
  <c r="U1484" i="1"/>
  <c r="V1484" i="1" s="1"/>
  <c r="X1475" i="1" l="1"/>
  <c r="W1476" i="1"/>
  <c r="U1485" i="1"/>
  <c r="V1485" i="1" s="1"/>
  <c r="X1476" i="1" l="1"/>
  <c r="W1477" i="1"/>
  <c r="X1477" i="1" l="1"/>
  <c r="W1478" i="1"/>
  <c r="U1487" i="1"/>
  <c r="V1487" i="1" s="1"/>
  <c r="U1486" i="1"/>
  <c r="V1486" i="1" s="1"/>
  <c r="X1478" i="1" l="1"/>
  <c r="W1479" i="1"/>
  <c r="U1488" i="1"/>
  <c r="V1488" i="1" s="1"/>
  <c r="X1479" i="1" l="1"/>
  <c r="W1480" i="1"/>
  <c r="U1489" i="1"/>
  <c r="V1489" i="1" s="1"/>
  <c r="X1480" i="1" l="1"/>
  <c r="W1481" i="1"/>
  <c r="U1490" i="1"/>
  <c r="V1490" i="1" s="1"/>
  <c r="X1481" i="1" l="1"/>
  <c r="W1482" i="1"/>
  <c r="U1491" i="1"/>
  <c r="V1491" i="1" s="1"/>
  <c r="X1482" i="1" l="1"/>
  <c r="W1483" i="1"/>
  <c r="U1492" i="1"/>
  <c r="V1492" i="1" s="1"/>
  <c r="X1483" i="1" l="1"/>
  <c r="W1484" i="1"/>
  <c r="U1493" i="1"/>
  <c r="V1493" i="1" s="1"/>
  <c r="X1484" i="1" l="1"/>
  <c r="W1485" i="1"/>
  <c r="U1494" i="1"/>
  <c r="V1494" i="1" s="1"/>
  <c r="X1485" i="1" l="1"/>
  <c r="W1486" i="1"/>
  <c r="U1495" i="1"/>
  <c r="V1495" i="1" s="1"/>
  <c r="X1486" i="1" l="1"/>
  <c r="W1487" i="1"/>
  <c r="U1496" i="1"/>
  <c r="V1496" i="1" s="1"/>
  <c r="W1488" i="1" l="1"/>
  <c r="X1487" i="1"/>
  <c r="U1497" i="1"/>
  <c r="V1497" i="1" s="1"/>
  <c r="W1489" i="1" l="1"/>
  <c r="X1488" i="1"/>
  <c r="U1498" i="1"/>
  <c r="V1498" i="1" s="1"/>
  <c r="W1490" i="1" l="1"/>
  <c r="X1489" i="1"/>
  <c r="U1499" i="1"/>
  <c r="V1499" i="1" s="1"/>
  <c r="W1491" i="1" l="1"/>
  <c r="X1490" i="1"/>
  <c r="U1500" i="1"/>
  <c r="V1500" i="1" s="1"/>
  <c r="W1492" i="1" l="1"/>
  <c r="X1491" i="1"/>
  <c r="U1501" i="1"/>
  <c r="V1501" i="1" s="1"/>
  <c r="W1493" i="1" l="1"/>
  <c r="X1492" i="1"/>
  <c r="U1502" i="1"/>
  <c r="V1502" i="1" s="1"/>
  <c r="X1493" i="1" l="1"/>
  <c r="W1494" i="1"/>
  <c r="U1504" i="1"/>
  <c r="V1504" i="1" s="1"/>
  <c r="U1503" i="1"/>
  <c r="V1503" i="1" s="1"/>
  <c r="X1494" i="1" l="1"/>
  <c r="W1495" i="1"/>
  <c r="U1505" i="1"/>
  <c r="V1505" i="1" s="1"/>
  <c r="X1495" i="1" l="1"/>
  <c r="W1496" i="1"/>
  <c r="U1506" i="1"/>
  <c r="V1506" i="1" s="1"/>
  <c r="X1496" i="1" l="1"/>
  <c r="W1497" i="1"/>
  <c r="U1507" i="1"/>
  <c r="V1507" i="1" s="1"/>
  <c r="X1497" i="1" l="1"/>
  <c r="W1498" i="1"/>
  <c r="U1508" i="1"/>
  <c r="V1508" i="1" s="1"/>
  <c r="X1498" i="1" l="1"/>
  <c r="W1499" i="1"/>
  <c r="U1509" i="1"/>
  <c r="V1509" i="1" s="1"/>
  <c r="X1499" i="1" l="1"/>
  <c r="W1500" i="1"/>
  <c r="U1510" i="1"/>
  <c r="V1510" i="1" s="1"/>
  <c r="W1501" i="1" l="1"/>
  <c r="X1500" i="1"/>
  <c r="U1511" i="1"/>
  <c r="V1511" i="1" s="1"/>
  <c r="W1502" i="1" l="1"/>
  <c r="X1501" i="1"/>
  <c r="U1512" i="1"/>
  <c r="V1512" i="1" s="1"/>
  <c r="W1503" i="1" l="1"/>
  <c r="X1502" i="1"/>
  <c r="U1513" i="1"/>
  <c r="V1513" i="1" s="1"/>
  <c r="W1504" i="1" l="1"/>
  <c r="X1503" i="1"/>
  <c r="U1514" i="1"/>
  <c r="V1514" i="1" s="1"/>
  <c r="W1505" i="1" l="1"/>
  <c r="X1504" i="1"/>
  <c r="U1515" i="1"/>
  <c r="V1515" i="1" s="1"/>
  <c r="W1506" i="1" l="1"/>
  <c r="X1505" i="1"/>
  <c r="U1516" i="1"/>
  <c r="V1516" i="1" s="1"/>
  <c r="X1506" i="1" l="1"/>
  <c r="W1507" i="1"/>
  <c r="U1517" i="1"/>
  <c r="V1517" i="1" s="1"/>
  <c r="X1507" i="1" l="1"/>
  <c r="W1508" i="1"/>
  <c r="U1518" i="1"/>
  <c r="V1518" i="1" s="1"/>
  <c r="W1509" i="1" l="1"/>
  <c r="X1508" i="1"/>
  <c r="U1519" i="1"/>
  <c r="V1519" i="1" s="1"/>
  <c r="W1510" i="1" l="1"/>
  <c r="X1509" i="1"/>
  <c r="U1520" i="1"/>
  <c r="V1520" i="1" s="1"/>
  <c r="X1510" i="1" l="1"/>
  <c r="W1511" i="1"/>
  <c r="U1521" i="1"/>
  <c r="V1521" i="1" s="1"/>
  <c r="X1511" i="1" l="1"/>
  <c r="W1512" i="1"/>
  <c r="U1522" i="1"/>
  <c r="V1522" i="1" s="1"/>
  <c r="X1512" i="1" l="1"/>
  <c r="W1513" i="1"/>
  <c r="U1523" i="1"/>
  <c r="V1523" i="1" s="1"/>
  <c r="X1513" i="1" l="1"/>
  <c r="W1514" i="1"/>
  <c r="U1524" i="1"/>
  <c r="V1524" i="1" s="1"/>
  <c r="X1514" i="1" l="1"/>
  <c r="W1515" i="1"/>
  <c r="U1525" i="1"/>
  <c r="V1525" i="1" s="1"/>
  <c r="X1515" i="1" l="1"/>
  <c r="W1516" i="1"/>
  <c r="U1526" i="1"/>
  <c r="V1526" i="1" s="1"/>
  <c r="X1516" i="1" l="1"/>
  <c r="W1517" i="1"/>
  <c r="U1527" i="1"/>
  <c r="V1527" i="1" s="1"/>
  <c r="X1517" i="1" l="1"/>
  <c r="W1518" i="1"/>
  <c r="U1528" i="1"/>
  <c r="V1528" i="1" s="1"/>
  <c r="W1519" i="1" l="1"/>
  <c r="X1518" i="1"/>
  <c r="U1529" i="1"/>
  <c r="V1529" i="1" s="1"/>
  <c r="W1520" i="1" l="1"/>
  <c r="X1519" i="1"/>
  <c r="U1530" i="1"/>
  <c r="V1530" i="1" s="1"/>
  <c r="W1521" i="1" l="1"/>
  <c r="X1520" i="1"/>
  <c r="U1531" i="1"/>
  <c r="V1531" i="1" s="1"/>
  <c r="W1522" i="1" l="1"/>
  <c r="X1521" i="1"/>
  <c r="U1532" i="1"/>
  <c r="V1532" i="1" s="1"/>
  <c r="W1523" i="1" l="1"/>
  <c r="X1522" i="1"/>
  <c r="U1533" i="1"/>
  <c r="V1533" i="1" s="1"/>
  <c r="W1524" i="1" l="1"/>
  <c r="X1523" i="1"/>
  <c r="U1534" i="1"/>
  <c r="V1534" i="1" s="1"/>
  <c r="X1524" i="1" l="1"/>
  <c r="W1525" i="1"/>
  <c r="U1535" i="1"/>
  <c r="V1535" i="1" s="1"/>
  <c r="X1525" i="1" l="1"/>
  <c r="W1526" i="1"/>
  <c r="U1536" i="1"/>
  <c r="V1536" i="1" s="1"/>
  <c r="X1526" i="1" l="1"/>
  <c r="W1527" i="1"/>
  <c r="U1537" i="1"/>
  <c r="V1537" i="1" s="1"/>
  <c r="X1527" i="1" l="1"/>
  <c r="W1528" i="1"/>
  <c r="U1538" i="1"/>
  <c r="V1538" i="1" s="1"/>
  <c r="X1528" i="1" l="1"/>
  <c r="W1529" i="1"/>
  <c r="U1539" i="1"/>
  <c r="V1539" i="1" s="1"/>
  <c r="X1529" i="1" l="1"/>
  <c r="W1530" i="1"/>
  <c r="U1540" i="1"/>
  <c r="V1540" i="1" s="1"/>
  <c r="X1530" i="1" l="1"/>
  <c r="W1531" i="1"/>
  <c r="U1541" i="1"/>
  <c r="V1541" i="1" s="1"/>
  <c r="W1532" i="1" l="1"/>
  <c r="X1531" i="1"/>
  <c r="U1542" i="1"/>
  <c r="V1542" i="1" s="1"/>
  <c r="X1532" i="1" l="1"/>
  <c r="W1533" i="1"/>
  <c r="U1543" i="1"/>
  <c r="V1543" i="1" s="1"/>
  <c r="X1533" i="1" l="1"/>
  <c r="W1534" i="1"/>
  <c r="U1544" i="1"/>
  <c r="V1544" i="1" s="1"/>
  <c r="X1534" i="1" l="1"/>
  <c r="W1535" i="1"/>
  <c r="U1545" i="1"/>
  <c r="V1545" i="1" s="1"/>
  <c r="X1535" i="1" l="1"/>
  <c r="W1536" i="1"/>
  <c r="U1546" i="1"/>
  <c r="V1546" i="1" s="1"/>
  <c r="X1536" i="1" l="1"/>
  <c r="W1537" i="1"/>
  <c r="U1547" i="1"/>
  <c r="V1547" i="1" s="1"/>
  <c r="X1537" i="1" l="1"/>
  <c r="W1538" i="1"/>
  <c r="U1548" i="1"/>
  <c r="V1548" i="1" s="1"/>
  <c r="X1538" i="1" l="1"/>
  <c r="W1539" i="1"/>
  <c r="U1549" i="1"/>
  <c r="V1549" i="1" s="1"/>
  <c r="X1539" i="1" l="1"/>
  <c r="W1540" i="1"/>
  <c r="U1550" i="1"/>
  <c r="V1550" i="1" s="1"/>
  <c r="X1540" i="1" l="1"/>
  <c r="W1541" i="1"/>
  <c r="U1551" i="1"/>
  <c r="V1551" i="1" s="1"/>
  <c r="W1542" i="1" l="1"/>
  <c r="X1541" i="1"/>
  <c r="U1552" i="1"/>
  <c r="V1552" i="1" s="1"/>
  <c r="W1543" i="1" l="1"/>
  <c r="X1542" i="1"/>
  <c r="U1553" i="1"/>
  <c r="V1553" i="1" s="1"/>
  <c r="W1544" i="1" l="1"/>
  <c r="X1543" i="1"/>
  <c r="U1554" i="1"/>
  <c r="V1554" i="1" s="1"/>
  <c r="W1545" i="1" l="1"/>
  <c r="X1544" i="1"/>
  <c r="U1555" i="1"/>
  <c r="V1555" i="1" s="1"/>
  <c r="W1546" i="1" l="1"/>
  <c r="X1545" i="1"/>
  <c r="U1556" i="1"/>
  <c r="V1556" i="1" s="1"/>
  <c r="W1547" i="1" l="1"/>
  <c r="X1546" i="1"/>
  <c r="U1557" i="1"/>
  <c r="V1557" i="1" s="1"/>
  <c r="X1547" i="1" l="1"/>
  <c r="W1548" i="1"/>
  <c r="U1558" i="1"/>
  <c r="V1558" i="1" s="1"/>
  <c r="X1548" i="1" l="1"/>
  <c r="W1549" i="1"/>
  <c r="U1559" i="1"/>
  <c r="V1559" i="1" s="1"/>
  <c r="X1549" i="1" l="1"/>
  <c r="W1550" i="1"/>
  <c r="U1560" i="1"/>
  <c r="V1560" i="1" s="1"/>
  <c r="X1550" i="1" l="1"/>
  <c r="W1551" i="1"/>
  <c r="U1561" i="1"/>
  <c r="V1561" i="1" s="1"/>
  <c r="X1551" i="1" l="1"/>
  <c r="W1552" i="1"/>
  <c r="U1562" i="1"/>
  <c r="V1562" i="1" s="1"/>
  <c r="X1552" i="1" l="1"/>
  <c r="W1553" i="1"/>
  <c r="U1563" i="1"/>
  <c r="V1563" i="1" s="1"/>
  <c r="X1553" i="1" l="1"/>
  <c r="W1554" i="1"/>
  <c r="U1564" i="1"/>
  <c r="V1564" i="1" s="1"/>
  <c r="X1554" i="1" l="1"/>
  <c r="W1555" i="1"/>
  <c r="U1565" i="1"/>
  <c r="V1565" i="1" s="1"/>
  <c r="X1555" i="1" l="1"/>
  <c r="W1556" i="1"/>
  <c r="U1566" i="1"/>
  <c r="V1566" i="1" s="1"/>
  <c r="X1556" i="1" l="1"/>
  <c r="W1557" i="1"/>
  <c r="U1567" i="1"/>
  <c r="V1567" i="1" s="1"/>
  <c r="X1557" i="1" l="1"/>
  <c r="W1558" i="1"/>
  <c r="U1568" i="1"/>
  <c r="V1568" i="1" s="1"/>
  <c r="X1558" i="1" l="1"/>
  <c r="W1559" i="1"/>
  <c r="U1569" i="1"/>
  <c r="V1569" i="1" s="1"/>
  <c r="X1559" i="1" l="1"/>
  <c r="W1560" i="1"/>
  <c r="U1570" i="1"/>
  <c r="V1570" i="1" s="1"/>
  <c r="X1560" i="1" l="1"/>
  <c r="W1561" i="1"/>
  <c r="U1571" i="1"/>
  <c r="V1571" i="1" s="1"/>
  <c r="X1561" i="1" l="1"/>
  <c r="W1562" i="1"/>
  <c r="U1572" i="1"/>
  <c r="V1572" i="1" s="1"/>
  <c r="W1563" i="1" l="1"/>
  <c r="X1562" i="1"/>
  <c r="U1573" i="1"/>
  <c r="V1573" i="1" s="1"/>
  <c r="X1563" i="1" l="1"/>
  <c r="W1564" i="1"/>
  <c r="U1574" i="1"/>
  <c r="V1574" i="1" s="1"/>
  <c r="W1565" i="1" l="1"/>
  <c r="X1564" i="1"/>
  <c r="U1575" i="1"/>
  <c r="V1575" i="1" s="1"/>
  <c r="W1566" i="1" l="1"/>
  <c r="X1565" i="1"/>
  <c r="U1576" i="1"/>
  <c r="V1576" i="1" s="1"/>
  <c r="W1567" i="1" l="1"/>
  <c r="X1566" i="1"/>
  <c r="U1577" i="1"/>
  <c r="V1577" i="1" s="1"/>
  <c r="W1568" i="1" l="1"/>
  <c r="X1567" i="1"/>
  <c r="U1578" i="1"/>
  <c r="V1578" i="1" s="1"/>
  <c r="X1568" i="1" l="1"/>
  <c r="W1569" i="1"/>
  <c r="U1579" i="1"/>
  <c r="V1579" i="1" s="1"/>
  <c r="X1569" i="1" l="1"/>
  <c r="W1570" i="1"/>
  <c r="U1580" i="1"/>
  <c r="V1580" i="1" s="1"/>
  <c r="X1570" i="1" l="1"/>
  <c r="W1571" i="1"/>
  <c r="U1581" i="1"/>
  <c r="V1581" i="1" s="1"/>
  <c r="X1571" i="1" l="1"/>
  <c r="W1572" i="1"/>
  <c r="U1582" i="1"/>
  <c r="V1582" i="1" s="1"/>
  <c r="X1572" i="1" l="1"/>
  <c r="W1573" i="1"/>
  <c r="U1583" i="1"/>
  <c r="V1583" i="1" s="1"/>
  <c r="X1573" i="1" l="1"/>
  <c r="W1574" i="1"/>
  <c r="U1584" i="1"/>
  <c r="V1584" i="1" s="1"/>
  <c r="X1574" i="1" l="1"/>
  <c r="W1575" i="1"/>
  <c r="U1585" i="1"/>
  <c r="V1585" i="1" s="1"/>
  <c r="W1576" i="1" l="1"/>
  <c r="X1575" i="1"/>
  <c r="U1586" i="1"/>
  <c r="V1586" i="1" s="1"/>
  <c r="W1577" i="1" l="1"/>
  <c r="X1576" i="1"/>
  <c r="U1587" i="1"/>
  <c r="V1587" i="1" s="1"/>
  <c r="W1578" i="1" l="1"/>
  <c r="X1577" i="1"/>
  <c r="U1588" i="1"/>
  <c r="V1588" i="1" s="1"/>
  <c r="W1579" i="1" l="1"/>
  <c r="X1578" i="1"/>
  <c r="U1589" i="1"/>
  <c r="V1589" i="1" s="1"/>
  <c r="W1580" i="1" l="1"/>
  <c r="X1579" i="1"/>
  <c r="U1590" i="1"/>
  <c r="V1590" i="1" s="1"/>
  <c r="W1581" i="1" l="1"/>
  <c r="X1580" i="1"/>
  <c r="U1591" i="1"/>
  <c r="V1591" i="1" s="1"/>
  <c r="X1581" i="1" l="1"/>
  <c r="W1582" i="1"/>
  <c r="U1592" i="1"/>
  <c r="V1592" i="1" s="1"/>
  <c r="X1582" i="1" l="1"/>
  <c r="W1583" i="1"/>
  <c r="U1593" i="1"/>
  <c r="V1593" i="1" s="1"/>
  <c r="X1583" i="1" l="1"/>
  <c r="W1584" i="1"/>
  <c r="U1594" i="1"/>
  <c r="V1594" i="1" s="1"/>
  <c r="X1584" i="1" l="1"/>
  <c r="W1585" i="1"/>
  <c r="U1595" i="1"/>
  <c r="V1595" i="1" s="1"/>
  <c r="X1585" i="1" l="1"/>
  <c r="W1586" i="1"/>
  <c r="U1596" i="1"/>
  <c r="V1596" i="1" s="1"/>
  <c r="X1586" i="1" l="1"/>
  <c r="W1587" i="1"/>
  <c r="U1597" i="1"/>
  <c r="V1597" i="1" s="1"/>
  <c r="X1587" i="1" l="1"/>
  <c r="W1588" i="1"/>
  <c r="U1598" i="1"/>
  <c r="V1598" i="1" s="1"/>
  <c r="W1589" i="1" l="1"/>
  <c r="X1588" i="1"/>
  <c r="U1599" i="1"/>
  <c r="V1599" i="1" s="1"/>
  <c r="W1590" i="1" l="1"/>
  <c r="X1589" i="1"/>
  <c r="U1600" i="1"/>
  <c r="V1600" i="1" s="1"/>
  <c r="W1591" i="1" l="1"/>
  <c r="X1590" i="1"/>
  <c r="U1601" i="1"/>
  <c r="V1601" i="1" s="1"/>
  <c r="W1592" i="1" l="1"/>
  <c r="X1591" i="1"/>
  <c r="U1602" i="1"/>
  <c r="V1602" i="1" s="1"/>
  <c r="W1593" i="1" l="1"/>
  <c r="X1592" i="1"/>
  <c r="U1603" i="1"/>
  <c r="V1603" i="1" s="1"/>
  <c r="W1594" i="1" l="1"/>
  <c r="X1593" i="1"/>
  <c r="U1604" i="1"/>
  <c r="V1604" i="1" s="1"/>
  <c r="X1594" i="1" l="1"/>
  <c r="W1595" i="1"/>
  <c r="U1605" i="1"/>
  <c r="V1605" i="1" s="1"/>
  <c r="W1596" i="1" l="1"/>
  <c r="X1595" i="1"/>
  <c r="U1606" i="1"/>
  <c r="V1606" i="1" s="1"/>
  <c r="X1596" i="1" l="1"/>
  <c r="W1597" i="1"/>
  <c r="U1607" i="1"/>
  <c r="V1607" i="1" s="1"/>
  <c r="X1597" i="1" l="1"/>
  <c r="W1598" i="1"/>
  <c r="U1608" i="1"/>
  <c r="V1608" i="1" s="1"/>
  <c r="W1599" i="1" l="1"/>
  <c r="X1598" i="1"/>
  <c r="U1609" i="1"/>
  <c r="V1609" i="1" s="1"/>
  <c r="X1599" i="1" l="1"/>
  <c r="W1600" i="1"/>
  <c r="U1610" i="1"/>
  <c r="V1610" i="1" s="1"/>
  <c r="X1600" i="1" l="1"/>
  <c r="W1601" i="1"/>
  <c r="U1611" i="1"/>
  <c r="V1611" i="1" s="1"/>
  <c r="W1602" i="1" l="1"/>
  <c r="X1601" i="1"/>
  <c r="U1612" i="1"/>
  <c r="V1612" i="1" s="1"/>
  <c r="X1602" i="1" l="1"/>
  <c r="W1603" i="1"/>
  <c r="U1613" i="1"/>
  <c r="V1613" i="1" s="1"/>
  <c r="W1604" i="1" l="1"/>
  <c r="X1603" i="1"/>
  <c r="U1614" i="1"/>
  <c r="V1614" i="1" s="1"/>
  <c r="X1604" i="1" l="1"/>
  <c r="W1605" i="1"/>
  <c r="U1615" i="1"/>
  <c r="V1615" i="1" s="1"/>
  <c r="X1605" i="1" l="1"/>
  <c r="W1606" i="1"/>
  <c r="U1616" i="1"/>
  <c r="V1616" i="1" s="1"/>
  <c r="W1607" i="1" l="1"/>
  <c r="X1606" i="1"/>
  <c r="U1617" i="1"/>
  <c r="V1617" i="1" s="1"/>
  <c r="W1608" i="1" l="1"/>
  <c r="X1607" i="1"/>
  <c r="U1618" i="1"/>
  <c r="V1618" i="1" s="1"/>
  <c r="X1608" i="1" l="1"/>
  <c r="W1609" i="1"/>
  <c r="U1619" i="1"/>
  <c r="V1619" i="1" s="1"/>
  <c r="X1609" i="1" l="1"/>
  <c r="W1610" i="1"/>
  <c r="U1620" i="1"/>
  <c r="V1620" i="1" s="1"/>
  <c r="X1610" i="1" l="1"/>
  <c r="W1611" i="1"/>
  <c r="U1621" i="1"/>
  <c r="V1621" i="1" s="1"/>
  <c r="W1612" i="1" l="1"/>
  <c r="X1611" i="1"/>
  <c r="U1622" i="1"/>
  <c r="V1622" i="1" s="1"/>
  <c r="X1612" i="1" l="1"/>
  <c r="W1613" i="1"/>
  <c r="U1623" i="1"/>
  <c r="V1623" i="1" s="1"/>
  <c r="X1613" i="1" l="1"/>
  <c r="W1614" i="1"/>
  <c r="U1624" i="1"/>
  <c r="V1624" i="1" s="1"/>
  <c r="X1614" i="1" l="1"/>
  <c r="W1615" i="1"/>
  <c r="U1625" i="1"/>
  <c r="V1625" i="1" s="1"/>
  <c r="W1616" i="1" l="1"/>
  <c r="X1615" i="1"/>
  <c r="U1626" i="1"/>
  <c r="V1626" i="1" s="1"/>
  <c r="W1617" i="1" l="1"/>
  <c r="X1616" i="1"/>
  <c r="U1627" i="1"/>
  <c r="V1627" i="1" s="1"/>
  <c r="X1617" i="1" l="1"/>
  <c r="W1618" i="1"/>
  <c r="U1628" i="1"/>
  <c r="V1628" i="1" s="1"/>
  <c r="X1618" i="1" l="1"/>
  <c r="W1619" i="1"/>
  <c r="U1629" i="1"/>
  <c r="V1629" i="1" s="1"/>
  <c r="W1620" i="1" l="1"/>
  <c r="X1619" i="1"/>
  <c r="U1630" i="1"/>
  <c r="V1630" i="1" s="1"/>
  <c r="W1621" i="1" l="1"/>
  <c r="X1620" i="1"/>
  <c r="U1631" i="1"/>
  <c r="V1631" i="1" s="1"/>
  <c r="X1621" i="1" l="1"/>
  <c r="W1622" i="1"/>
  <c r="U1632" i="1"/>
  <c r="V1632" i="1" s="1"/>
  <c r="X1622" i="1" l="1"/>
  <c r="W1623" i="1"/>
  <c r="U1633" i="1"/>
  <c r="V1633" i="1" s="1"/>
  <c r="X1623" i="1" l="1"/>
  <c r="W1624" i="1"/>
  <c r="U1634" i="1"/>
  <c r="V1634" i="1" s="1"/>
  <c r="W1625" i="1" l="1"/>
  <c r="X1624" i="1"/>
  <c r="U1635" i="1"/>
  <c r="V1635" i="1" s="1"/>
  <c r="X1625" i="1" l="1"/>
  <c r="W1626" i="1"/>
  <c r="U1636" i="1"/>
  <c r="V1636" i="1" s="1"/>
  <c r="W1627" i="1" l="1"/>
  <c r="X1626" i="1"/>
  <c r="U1637" i="1"/>
  <c r="V1637" i="1" s="1"/>
  <c r="X1627" i="1" l="1"/>
  <c r="W1628" i="1"/>
  <c r="U1638" i="1"/>
  <c r="V1638" i="1" s="1"/>
  <c r="W1629" i="1" l="1"/>
  <c r="X1628" i="1"/>
  <c r="U1639" i="1"/>
  <c r="V1639" i="1" s="1"/>
  <c r="W1630" i="1" l="1"/>
  <c r="X1629" i="1"/>
  <c r="U1640" i="1"/>
  <c r="V1640" i="1" s="1"/>
  <c r="X1630" i="1" l="1"/>
  <c r="W1631" i="1"/>
  <c r="U1641" i="1"/>
  <c r="V1641" i="1" s="1"/>
  <c r="X1631" i="1" l="1"/>
  <c r="W1632" i="1"/>
  <c r="U1642" i="1"/>
  <c r="V1642" i="1" s="1"/>
  <c r="X1632" i="1" l="1"/>
  <c r="W1633" i="1"/>
  <c r="U1643" i="1"/>
  <c r="V1643" i="1" s="1"/>
  <c r="X1633" i="1" l="1"/>
  <c r="W1634" i="1"/>
  <c r="U1644" i="1"/>
  <c r="V1644" i="1" s="1"/>
  <c r="X1634" i="1" l="1"/>
  <c r="W1635" i="1"/>
  <c r="U1645" i="1"/>
  <c r="V1645" i="1" s="1"/>
  <c r="X1635" i="1" l="1"/>
  <c r="W1636" i="1"/>
  <c r="U1646" i="1"/>
  <c r="V1646" i="1" s="1"/>
  <c r="X1636" i="1" l="1"/>
  <c r="W1637" i="1"/>
  <c r="U1647" i="1"/>
  <c r="V1647" i="1" s="1"/>
  <c r="W1638" i="1" l="1"/>
  <c r="X1637" i="1"/>
  <c r="U1648" i="1"/>
  <c r="V1648" i="1" s="1"/>
  <c r="W1639" i="1" l="1"/>
  <c r="X1638" i="1"/>
  <c r="U1649" i="1"/>
  <c r="V1649" i="1" s="1"/>
  <c r="W1640" i="1" l="1"/>
  <c r="X1639" i="1"/>
  <c r="U1650" i="1"/>
  <c r="V1650" i="1" s="1"/>
  <c r="W1641" i="1" l="1"/>
  <c r="X1640" i="1"/>
  <c r="U1651" i="1"/>
  <c r="V1651" i="1" s="1"/>
  <c r="W1642" i="1" l="1"/>
  <c r="X1641" i="1"/>
  <c r="U1652" i="1"/>
  <c r="V1652" i="1" s="1"/>
  <c r="W1643" i="1" l="1"/>
  <c r="X1642" i="1"/>
  <c r="U1653" i="1"/>
  <c r="V1653" i="1" s="1"/>
  <c r="X1643" i="1" l="1"/>
  <c r="W1644" i="1"/>
  <c r="U1654" i="1"/>
  <c r="V1654" i="1" s="1"/>
  <c r="X1644" i="1" l="1"/>
  <c r="W1645" i="1"/>
  <c r="U1655" i="1"/>
  <c r="V1655" i="1" s="1"/>
  <c r="X1645" i="1" l="1"/>
  <c r="W1646" i="1"/>
  <c r="U1656" i="1"/>
  <c r="V1656" i="1" s="1"/>
  <c r="X1646" i="1" l="1"/>
  <c r="W1647" i="1"/>
  <c r="U1657" i="1"/>
  <c r="V1657" i="1" s="1"/>
  <c r="X1647" i="1" l="1"/>
  <c r="W1648" i="1"/>
  <c r="U1658" i="1"/>
  <c r="V1658" i="1" s="1"/>
  <c r="X1648" i="1" l="1"/>
  <c r="W1649" i="1"/>
  <c r="U1659" i="1"/>
  <c r="V1659" i="1" s="1"/>
  <c r="X1649" i="1" l="1"/>
  <c r="W1650" i="1"/>
  <c r="U1660" i="1"/>
  <c r="V1660" i="1" s="1"/>
  <c r="X1650" i="1" l="1"/>
  <c r="W1651" i="1"/>
  <c r="U1661" i="1"/>
  <c r="V1661" i="1" s="1"/>
  <c r="W1652" i="1" l="1"/>
  <c r="X1651" i="1"/>
  <c r="U1662" i="1"/>
  <c r="V1662" i="1" s="1"/>
  <c r="W1653" i="1" l="1"/>
  <c r="X1652" i="1"/>
  <c r="U1663" i="1"/>
  <c r="V1663" i="1" s="1"/>
  <c r="W1654" i="1" l="1"/>
  <c r="X1653" i="1"/>
  <c r="U1664" i="1"/>
  <c r="V1664" i="1" s="1"/>
  <c r="W1655" i="1" l="1"/>
  <c r="X1654" i="1"/>
  <c r="U1665" i="1"/>
  <c r="V1665" i="1" s="1"/>
  <c r="W1656" i="1" l="1"/>
  <c r="X1655" i="1"/>
  <c r="U1666" i="1"/>
  <c r="V1666" i="1" s="1"/>
  <c r="W1657" i="1" l="1"/>
  <c r="X1656" i="1"/>
  <c r="U1667" i="1"/>
  <c r="V1667" i="1" s="1"/>
  <c r="X1657" i="1" l="1"/>
  <c r="W1658" i="1"/>
  <c r="U1668" i="1"/>
  <c r="V1668" i="1" s="1"/>
  <c r="X1658" i="1" l="1"/>
  <c r="W1659" i="1"/>
  <c r="U1669" i="1"/>
  <c r="V1669" i="1" s="1"/>
  <c r="X1659" i="1" l="1"/>
  <c r="W1660" i="1"/>
  <c r="U1670" i="1"/>
  <c r="V1670" i="1" s="1"/>
  <c r="X1660" i="1" l="1"/>
  <c r="W1661" i="1"/>
  <c r="U1671" i="1"/>
  <c r="V1671" i="1" s="1"/>
  <c r="X1661" i="1" l="1"/>
  <c r="W1662" i="1"/>
  <c r="U1672" i="1"/>
  <c r="V1672" i="1" s="1"/>
  <c r="X1662" i="1" l="1"/>
  <c r="W1663" i="1"/>
  <c r="U1673" i="1"/>
  <c r="V1673" i="1" s="1"/>
  <c r="X1663" i="1" l="1"/>
  <c r="W1664" i="1"/>
  <c r="U1674" i="1"/>
  <c r="V1674" i="1" s="1"/>
  <c r="X1664" i="1" l="1"/>
  <c r="W1665" i="1"/>
  <c r="U1675" i="1"/>
  <c r="V1675" i="1" s="1"/>
  <c r="W1666" i="1" l="1"/>
  <c r="X1665" i="1"/>
  <c r="U1676" i="1"/>
  <c r="V1676" i="1" s="1"/>
  <c r="W1667" i="1" l="1"/>
  <c r="X1666" i="1"/>
  <c r="U1677" i="1"/>
  <c r="V1677" i="1" s="1"/>
  <c r="W1668" i="1" l="1"/>
  <c r="X1667" i="1"/>
  <c r="U1678" i="1"/>
  <c r="V1678" i="1" s="1"/>
  <c r="W1669" i="1" l="1"/>
  <c r="X1668" i="1"/>
  <c r="U1679" i="1"/>
  <c r="V1679" i="1" s="1"/>
  <c r="X1669" i="1" l="1"/>
  <c r="W1670" i="1"/>
  <c r="U1680" i="1"/>
  <c r="V1680" i="1" s="1"/>
  <c r="W1671" i="1" l="1"/>
  <c r="X1670" i="1"/>
  <c r="U1681" i="1"/>
  <c r="V1681" i="1" s="1"/>
  <c r="X1671" i="1" l="1"/>
  <c r="W1672" i="1"/>
  <c r="U1682" i="1"/>
  <c r="V1682" i="1" s="1"/>
  <c r="X1672" i="1" l="1"/>
  <c r="W1673" i="1"/>
  <c r="U1683" i="1"/>
  <c r="V1683" i="1" s="1"/>
  <c r="X1673" i="1" l="1"/>
  <c r="W1674" i="1"/>
  <c r="U1684" i="1"/>
  <c r="V1684" i="1" s="1"/>
  <c r="X1674" i="1" l="1"/>
  <c r="W1675" i="1"/>
  <c r="U1685" i="1"/>
  <c r="V1685" i="1" s="1"/>
  <c r="X1675" i="1" l="1"/>
  <c r="W1676" i="1"/>
  <c r="U1686" i="1"/>
  <c r="V1686" i="1" s="1"/>
  <c r="X1676" i="1" l="1"/>
  <c r="W1677" i="1"/>
  <c r="U1687" i="1"/>
  <c r="V1687" i="1" s="1"/>
  <c r="X1677" i="1" l="1"/>
  <c r="W1678" i="1"/>
  <c r="U1688" i="1"/>
  <c r="V1688" i="1" s="1"/>
  <c r="X1678" i="1" l="1"/>
  <c r="W1679" i="1"/>
  <c r="U1689" i="1"/>
  <c r="V1689" i="1" s="1"/>
  <c r="W1680" i="1" l="1"/>
  <c r="X1679" i="1"/>
  <c r="U1690" i="1"/>
  <c r="V1690" i="1" s="1"/>
  <c r="W1681" i="1" l="1"/>
  <c r="X1680" i="1"/>
  <c r="U1691" i="1"/>
  <c r="V1691" i="1" s="1"/>
  <c r="W1682" i="1" l="1"/>
  <c r="X1681" i="1"/>
  <c r="U1692" i="1"/>
  <c r="V1692" i="1" s="1"/>
  <c r="W1683" i="1" l="1"/>
  <c r="X1682" i="1"/>
  <c r="U1693" i="1"/>
  <c r="V1693" i="1" s="1"/>
  <c r="W1684" i="1" l="1"/>
  <c r="X1683" i="1"/>
  <c r="U1694" i="1"/>
  <c r="V1694" i="1" s="1"/>
  <c r="W1685" i="1" l="1"/>
  <c r="X1684" i="1"/>
  <c r="U1695" i="1"/>
  <c r="V1695" i="1" s="1"/>
  <c r="X1685" i="1" l="1"/>
  <c r="W1686" i="1"/>
  <c r="U1696" i="1"/>
  <c r="V1696" i="1" s="1"/>
  <c r="X1686" i="1" l="1"/>
  <c r="W1687" i="1"/>
  <c r="U1697" i="1"/>
  <c r="V1697" i="1" s="1"/>
  <c r="X1687" i="1" l="1"/>
  <c r="W1688" i="1"/>
  <c r="X1688" i="1" l="1"/>
  <c r="W1689" i="1"/>
  <c r="U1699" i="1"/>
  <c r="V1699" i="1" s="1"/>
  <c r="U1698" i="1"/>
  <c r="V1698" i="1" s="1"/>
  <c r="X1689" i="1" l="1"/>
  <c r="W1690" i="1"/>
  <c r="U1700" i="1"/>
  <c r="V1700" i="1" s="1"/>
  <c r="X1690" i="1" l="1"/>
  <c r="W1691" i="1"/>
  <c r="U1701" i="1"/>
  <c r="V1701" i="1" s="1"/>
  <c r="X1691" i="1" l="1"/>
  <c r="W1692" i="1"/>
  <c r="U1702" i="1"/>
  <c r="V1702" i="1" s="1"/>
  <c r="W1693" i="1" l="1"/>
  <c r="X1692" i="1"/>
  <c r="U1703" i="1"/>
  <c r="V1703" i="1" s="1"/>
  <c r="W1694" i="1" l="1"/>
  <c r="X1693" i="1"/>
  <c r="U1704" i="1"/>
  <c r="V1704" i="1" s="1"/>
  <c r="X1694" i="1" l="1"/>
  <c r="W1695" i="1"/>
  <c r="U1705" i="1"/>
  <c r="V1705" i="1" s="1"/>
  <c r="W1696" i="1" l="1"/>
  <c r="X1695" i="1"/>
  <c r="U1706" i="1"/>
  <c r="V1706" i="1" s="1"/>
  <c r="W1697" i="1" l="1"/>
  <c r="X1696" i="1"/>
  <c r="U1707" i="1"/>
  <c r="V1707" i="1" s="1"/>
  <c r="X1697" i="1" l="1"/>
  <c r="W1698" i="1"/>
  <c r="U1708" i="1"/>
  <c r="V1708" i="1" s="1"/>
  <c r="W1699" i="1" l="1"/>
  <c r="X1698" i="1"/>
  <c r="U1709" i="1"/>
  <c r="V1709" i="1" s="1"/>
  <c r="W1700" i="1" l="1"/>
  <c r="X1699" i="1"/>
  <c r="U1710" i="1"/>
  <c r="V1710" i="1" s="1"/>
  <c r="X1700" i="1" l="1"/>
  <c r="W1701" i="1"/>
  <c r="U1711" i="1"/>
  <c r="V1711" i="1" s="1"/>
  <c r="X1701" i="1" l="1"/>
  <c r="W1702" i="1"/>
  <c r="C9" i="2" s="1"/>
  <c r="U1712" i="1"/>
  <c r="V1712" i="1" s="1"/>
  <c r="W1703" i="1" l="1"/>
  <c r="X1702" i="1"/>
  <c r="U1713" i="1"/>
  <c r="V1713" i="1" s="1"/>
  <c r="O9" i="2" l="1"/>
  <c r="P9" i="2"/>
  <c r="X1703" i="1"/>
  <c r="W1704" i="1"/>
  <c r="Q9" i="2"/>
  <c r="U1714" i="1"/>
  <c r="V1714" i="1" s="1"/>
  <c r="X1704" i="1" l="1"/>
  <c r="W1705" i="1"/>
  <c r="U1715" i="1"/>
  <c r="V1715" i="1" s="1"/>
  <c r="W1706" i="1" l="1"/>
  <c r="X1705" i="1"/>
  <c r="U1716" i="1"/>
  <c r="V1716" i="1" s="1"/>
  <c r="X1706" i="1" l="1"/>
  <c r="W1707" i="1"/>
  <c r="U1717" i="1"/>
  <c r="V1717" i="1" s="1"/>
  <c r="W1708" i="1" l="1"/>
  <c r="X1707" i="1"/>
  <c r="U1718" i="1"/>
  <c r="V1718" i="1" s="1"/>
  <c r="X1708" i="1" l="1"/>
  <c r="W1709" i="1"/>
  <c r="U1719" i="1"/>
  <c r="V1719" i="1" s="1"/>
  <c r="W1710" i="1" l="1"/>
  <c r="X1709" i="1"/>
  <c r="U1720" i="1"/>
  <c r="V1720" i="1" s="1"/>
  <c r="X1710" i="1" l="1"/>
  <c r="W1711" i="1"/>
  <c r="U1721" i="1"/>
  <c r="V1721" i="1" s="1"/>
  <c r="X1711" i="1" l="1"/>
  <c r="W1712" i="1"/>
  <c r="U1722" i="1"/>
  <c r="V1722" i="1" s="1"/>
  <c r="X1712" i="1" l="1"/>
  <c r="W1713" i="1"/>
  <c r="U1723" i="1"/>
  <c r="V1723" i="1" s="1"/>
  <c r="X1713" i="1" l="1"/>
  <c r="W1714" i="1"/>
  <c r="U1724" i="1"/>
  <c r="V1724" i="1" s="1"/>
  <c r="X1714" i="1" l="1"/>
  <c r="W1715" i="1"/>
  <c r="U1725" i="1"/>
  <c r="V1725" i="1" s="1"/>
  <c r="X1715" i="1" l="1"/>
  <c r="W1716" i="1"/>
  <c r="U1726" i="1"/>
  <c r="V1726" i="1" s="1"/>
  <c r="X1716" i="1" l="1"/>
  <c r="W1717" i="1"/>
  <c r="U1727" i="1"/>
  <c r="V1727" i="1" s="1"/>
  <c r="W1718" i="1" l="1"/>
  <c r="X1717" i="1"/>
  <c r="U1728" i="1"/>
  <c r="V1728" i="1" s="1"/>
  <c r="W1719" i="1" l="1"/>
  <c r="X1718" i="1"/>
  <c r="U1729" i="1"/>
  <c r="V1729" i="1" s="1"/>
  <c r="W1720" i="1" l="1"/>
  <c r="X1719" i="1"/>
  <c r="U1730" i="1"/>
  <c r="V1730" i="1" s="1"/>
  <c r="W1721" i="1" l="1"/>
  <c r="X1720" i="1"/>
  <c r="U1731" i="1"/>
  <c r="V1731" i="1" s="1"/>
  <c r="W1722" i="1" l="1"/>
  <c r="X1721" i="1"/>
  <c r="U1732" i="1"/>
  <c r="V1732" i="1" s="1"/>
  <c r="X1722" i="1" l="1"/>
  <c r="W1723" i="1"/>
  <c r="U1733" i="1"/>
  <c r="V1733" i="1" s="1"/>
  <c r="X1723" i="1" l="1"/>
  <c r="W1724" i="1"/>
  <c r="U1734" i="1"/>
  <c r="V1734" i="1" s="1"/>
  <c r="X1724" i="1" l="1"/>
  <c r="W1725" i="1"/>
  <c r="U1735" i="1"/>
  <c r="V1735" i="1" s="1"/>
  <c r="X1725" i="1" l="1"/>
  <c r="W1726" i="1"/>
  <c r="U1736" i="1"/>
  <c r="V1736" i="1" s="1"/>
  <c r="X1726" i="1" l="1"/>
  <c r="W1727" i="1"/>
  <c r="U1737" i="1"/>
  <c r="V1737" i="1" s="1"/>
  <c r="X1727" i="1" l="1"/>
  <c r="W1728" i="1"/>
  <c r="U1738" i="1"/>
  <c r="V1738" i="1" s="1"/>
  <c r="X1728" i="1" l="1"/>
  <c r="W1729" i="1"/>
  <c r="U1739" i="1"/>
  <c r="V1739" i="1" s="1"/>
  <c r="X1729" i="1" l="1"/>
  <c r="W1730" i="1"/>
  <c r="U1740" i="1"/>
  <c r="V1740" i="1" s="1"/>
  <c r="W1731" i="1" l="1"/>
  <c r="X1730" i="1"/>
  <c r="U1741" i="1"/>
  <c r="V1741" i="1" s="1"/>
  <c r="W1732" i="1" l="1"/>
  <c r="X1731" i="1"/>
  <c r="U1742" i="1"/>
  <c r="V1742" i="1" s="1"/>
  <c r="X1732" i="1" l="1"/>
  <c r="W1733" i="1"/>
  <c r="U1743" i="1"/>
  <c r="V1743" i="1" s="1"/>
  <c r="X1733" i="1" l="1"/>
  <c r="W1734" i="1"/>
  <c r="U1744" i="1"/>
  <c r="V1744" i="1" s="1"/>
  <c r="W1735" i="1" l="1"/>
  <c r="X1734" i="1"/>
  <c r="U1745" i="1"/>
  <c r="V1745" i="1" s="1"/>
  <c r="X1735" i="1" l="1"/>
  <c r="W1736" i="1"/>
  <c r="U1746" i="1"/>
  <c r="V1746" i="1" s="1"/>
  <c r="W1737" i="1" l="1"/>
  <c r="X1736" i="1"/>
  <c r="U1747" i="1"/>
  <c r="V1747" i="1" s="1"/>
  <c r="X1737" i="1" l="1"/>
  <c r="W1738" i="1"/>
  <c r="U1748" i="1"/>
  <c r="V1748" i="1" s="1"/>
  <c r="X1738" i="1" l="1"/>
  <c r="W1739" i="1"/>
  <c r="U1749" i="1"/>
  <c r="V1749" i="1" s="1"/>
  <c r="W1740" i="1" l="1"/>
  <c r="X1739" i="1"/>
  <c r="U1750" i="1"/>
  <c r="V1750" i="1" s="1"/>
  <c r="X1740" i="1" l="1"/>
  <c r="W1741" i="1"/>
  <c r="U1751" i="1"/>
  <c r="V1751" i="1" s="1"/>
  <c r="X1741" i="1" l="1"/>
  <c r="W1742" i="1"/>
  <c r="U1752" i="1"/>
  <c r="V1752" i="1" s="1"/>
  <c r="X1742" i="1" l="1"/>
  <c r="W1743" i="1"/>
  <c r="U1753" i="1"/>
  <c r="V1753" i="1" s="1"/>
  <c r="X1743" i="1" l="1"/>
  <c r="W1744" i="1"/>
  <c r="U1754" i="1"/>
  <c r="V1754" i="1" s="1"/>
  <c r="W1745" i="1" l="1"/>
  <c r="X1744" i="1"/>
  <c r="U1755" i="1"/>
  <c r="V1755" i="1" s="1"/>
  <c r="X1745" i="1" l="1"/>
  <c r="W1746" i="1"/>
  <c r="U1756" i="1"/>
  <c r="V1756" i="1" s="1"/>
  <c r="X1746" i="1" l="1"/>
  <c r="W1747" i="1"/>
  <c r="U1757" i="1"/>
  <c r="V1757" i="1" s="1"/>
  <c r="W1748" i="1" l="1"/>
  <c r="X1747" i="1"/>
  <c r="U1758" i="1"/>
  <c r="V1758" i="1" s="1"/>
  <c r="W1749" i="1" l="1"/>
  <c r="X1748" i="1"/>
  <c r="U1759" i="1"/>
  <c r="V1759" i="1" s="1"/>
  <c r="W1750" i="1" l="1"/>
  <c r="X1749" i="1"/>
  <c r="U1760" i="1"/>
  <c r="V1760" i="1" s="1"/>
  <c r="X1750" i="1" l="1"/>
  <c r="W1751" i="1"/>
  <c r="U1761" i="1"/>
  <c r="V1761" i="1" s="1"/>
  <c r="X1751" i="1" l="1"/>
  <c r="W1752" i="1"/>
  <c r="U1762" i="1"/>
  <c r="V1762" i="1" s="1"/>
  <c r="X1752" i="1" l="1"/>
  <c r="W1753" i="1"/>
  <c r="U1763" i="1"/>
  <c r="V1763" i="1" s="1"/>
  <c r="X1753" i="1" l="1"/>
  <c r="W1754" i="1"/>
  <c r="U1764" i="1"/>
  <c r="V1764" i="1" s="1"/>
  <c r="X1754" i="1" l="1"/>
  <c r="W1755" i="1"/>
  <c r="U1765" i="1"/>
  <c r="V1765" i="1" s="1"/>
  <c r="X1755" i="1" l="1"/>
  <c r="W1756" i="1"/>
  <c r="U1766" i="1"/>
  <c r="V1766" i="1" s="1"/>
  <c r="X1756" i="1" l="1"/>
  <c r="W1757" i="1"/>
  <c r="U1767" i="1"/>
  <c r="V1767" i="1" s="1"/>
  <c r="W1758" i="1" l="1"/>
  <c r="X1757" i="1"/>
  <c r="U1768" i="1"/>
  <c r="V1768" i="1" s="1"/>
  <c r="W1759" i="1" l="1"/>
  <c r="X1758" i="1"/>
  <c r="U1769" i="1"/>
  <c r="V1769" i="1" s="1"/>
  <c r="W1760" i="1" l="1"/>
  <c r="X1759" i="1"/>
  <c r="U1770" i="1"/>
  <c r="V1770" i="1" s="1"/>
  <c r="W1761" i="1" l="1"/>
  <c r="X1760" i="1"/>
  <c r="U1771" i="1"/>
  <c r="V1771" i="1" s="1"/>
  <c r="W1762" i="1" l="1"/>
  <c r="X1761" i="1"/>
  <c r="U1772" i="1"/>
  <c r="V1772" i="1" s="1"/>
  <c r="X1762" i="1" l="1"/>
  <c r="W1763" i="1"/>
  <c r="U1773" i="1"/>
  <c r="V1773" i="1" s="1"/>
  <c r="X1763" i="1" l="1"/>
  <c r="W1764" i="1"/>
  <c r="U1774" i="1"/>
  <c r="V1774" i="1" s="1"/>
  <c r="X1764" i="1" l="1"/>
  <c r="W1765" i="1"/>
  <c r="U1775" i="1"/>
  <c r="V1775" i="1" s="1"/>
  <c r="X1765" i="1" l="1"/>
  <c r="W1766" i="1"/>
  <c r="U1776" i="1"/>
  <c r="V1776" i="1" s="1"/>
  <c r="W1767" i="1" l="1"/>
  <c r="X1766" i="1"/>
  <c r="U1777" i="1"/>
  <c r="V1777" i="1" s="1"/>
  <c r="X1767" i="1" l="1"/>
  <c r="W1768" i="1"/>
  <c r="U1778" i="1"/>
  <c r="V1778" i="1" s="1"/>
  <c r="X1768" i="1" l="1"/>
  <c r="W1769" i="1"/>
  <c r="U1779" i="1"/>
  <c r="V1779" i="1" s="1"/>
  <c r="W1770" i="1" l="1"/>
  <c r="X1769" i="1"/>
  <c r="U1780" i="1"/>
  <c r="V1780" i="1" s="1"/>
  <c r="W1771" i="1" l="1"/>
  <c r="X1770" i="1"/>
  <c r="U1781" i="1"/>
  <c r="V1781" i="1" s="1"/>
  <c r="W1772" i="1" l="1"/>
  <c r="X1771" i="1"/>
  <c r="U1782" i="1"/>
  <c r="V1782" i="1" s="1"/>
  <c r="X1772" i="1" l="1"/>
  <c r="W1773" i="1"/>
  <c r="U1783" i="1"/>
  <c r="V1783" i="1" s="1"/>
  <c r="W1774" i="1" l="1"/>
  <c r="X1773" i="1"/>
  <c r="U1784" i="1"/>
  <c r="V1784" i="1" s="1"/>
  <c r="X1774" i="1" l="1"/>
  <c r="W1775" i="1"/>
  <c r="U1785" i="1"/>
  <c r="V1785" i="1" s="1"/>
  <c r="X1775" i="1" l="1"/>
  <c r="W1776" i="1"/>
  <c r="U1786" i="1"/>
  <c r="V1786" i="1" s="1"/>
  <c r="X1776" i="1" l="1"/>
  <c r="W1777" i="1"/>
  <c r="U1787" i="1"/>
  <c r="V1787" i="1" s="1"/>
  <c r="X1777" i="1" l="1"/>
  <c r="W1778" i="1"/>
  <c r="U1788" i="1"/>
  <c r="V1788" i="1" s="1"/>
  <c r="X1778" i="1" l="1"/>
  <c r="W1779" i="1"/>
  <c r="U1790" i="1"/>
  <c r="V1790" i="1" s="1"/>
  <c r="U1789" i="1"/>
  <c r="V1789" i="1" s="1"/>
  <c r="X1779" i="1" l="1"/>
  <c r="W1780" i="1"/>
  <c r="U1791" i="1"/>
  <c r="V1791" i="1" s="1"/>
  <c r="X1780" i="1" l="1"/>
  <c r="W1781" i="1"/>
  <c r="U1792" i="1"/>
  <c r="V1792" i="1" s="1"/>
  <c r="W1782" i="1" l="1"/>
  <c r="X1781" i="1"/>
  <c r="U1793" i="1"/>
  <c r="V1793" i="1" s="1"/>
  <c r="W1783" i="1" l="1"/>
  <c r="X1782" i="1"/>
  <c r="U1794" i="1"/>
  <c r="V1794" i="1" s="1"/>
  <c r="W1784" i="1" l="1"/>
  <c r="X1783" i="1"/>
  <c r="U1795" i="1"/>
  <c r="V1795" i="1" s="1"/>
  <c r="X1784" i="1" l="1"/>
  <c r="W1785" i="1"/>
  <c r="U1796" i="1"/>
  <c r="V1796" i="1" s="1"/>
  <c r="W1786" i="1" l="1"/>
  <c r="X1785" i="1"/>
  <c r="U1797" i="1"/>
  <c r="V1797" i="1" s="1"/>
  <c r="X1786" i="1" l="1"/>
  <c r="W1787" i="1"/>
  <c r="U1798" i="1"/>
  <c r="V1798" i="1" s="1"/>
  <c r="X1787" i="1" l="1"/>
  <c r="W1788" i="1"/>
  <c r="U1799" i="1"/>
  <c r="V1799" i="1" s="1"/>
  <c r="X1788" i="1" l="1"/>
  <c r="W1789" i="1"/>
  <c r="U1800" i="1"/>
  <c r="V1800" i="1" s="1"/>
  <c r="X1789" i="1" l="1"/>
  <c r="W1790" i="1"/>
  <c r="U1801" i="1"/>
  <c r="V1801" i="1" s="1"/>
  <c r="X1790" i="1" l="1"/>
  <c r="W1791" i="1"/>
  <c r="U1802" i="1"/>
  <c r="V1802" i="1" s="1"/>
  <c r="X1791" i="1" l="1"/>
  <c r="W1792" i="1"/>
  <c r="U1803" i="1"/>
  <c r="V1803" i="1" s="1"/>
  <c r="X1792" i="1" l="1"/>
  <c r="W1793" i="1"/>
  <c r="U1804" i="1"/>
  <c r="V1804" i="1" s="1"/>
  <c r="W1794" i="1" l="1"/>
  <c r="X1793" i="1"/>
  <c r="U1805" i="1"/>
  <c r="V1805" i="1" s="1"/>
  <c r="X1794" i="1" l="1"/>
  <c r="W1795" i="1"/>
  <c r="U1806" i="1"/>
  <c r="V1806" i="1" s="1"/>
  <c r="X1795" i="1" l="1"/>
  <c r="W1796" i="1"/>
  <c r="U1807" i="1"/>
  <c r="V1807" i="1" s="1"/>
  <c r="X1796" i="1" l="1"/>
  <c r="W1797" i="1"/>
  <c r="U1808" i="1"/>
  <c r="V1808" i="1" s="1"/>
  <c r="W1798" i="1" l="1"/>
  <c r="X1797" i="1"/>
  <c r="U1809" i="1"/>
  <c r="V1809" i="1" s="1"/>
  <c r="W1799" i="1" l="1"/>
  <c r="X1798" i="1"/>
  <c r="U1810" i="1"/>
  <c r="V1810" i="1" s="1"/>
  <c r="X1799" i="1" l="1"/>
  <c r="W1800" i="1"/>
  <c r="U1811" i="1"/>
  <c r="V1811" i="1" s="1"/>
  <c r="X1800" i="1" l="1"/>
  <c r="W1801" i="1"/>
  <c r="W1802" i="1" l="1"/>
  <c r="X1801" i="1"/>
  <c r="U1812" i="1"/>
  <c r="V1812" i="1" s="1"/>
  <c r="W1803" i="1" l="1"/>
  <c r="X1802" i="1"/>
  <c r="U1814" i="1"/>
  <c r="V1814" i="1" s="1"/>
  <c r="U1813" i="1"/>
  <c r="V1813" i="1" s="1"/>
  <c r="X1803" i="1" l="1"/>
  <c r="W1804" i="1"/>
  <c r="U1815" i="1"/>
  <c r="V1815" i="1" s="1"/>
  <c r="X1804" i="1" l="1"/>
  <c r="W1805" i="1"/>
  <c r="X1805" i="1" l="1"/>
  <c r="W1806" i="1"/>
  <c r="U1817" i="1"/>
  <c r="V1817" i="1" s="1"/>
  <c r="U1816" i="1"/>
  <c r="V1816" i="1" s="1"/>
  <c r="W1807" i="1" l="1"/>
  <c r="X1806" i="1"/>
  <c r="U1818" i="1"/>
  <c r="V1818" i="1" s="1"/>
  <c r="X1807" i="1" l="1"/>
  <c r="W1808" i="1"/>
  <c r="U1819" i="1"/>
  <c r="V1819" i="1" s="1"/>
  <c r="X1808" i="1" l="1"/>
  <c r="W1809" i="1"/>
  <c r="X1809" i="1" l="1"/>
  <c r="W1810" i="1"/>
  <c r="U1821" i="1"/>
  <c r="V1821" i="1" s="1"/>
  <c r="U1820" i="1"/>
  <c r="V1820" i="1" s="1"/>
  <c r="W1811" i="1" l="1"/>
  <c r="X1810" i="1"/>
  <c r="U1822" i="1"/>
  <c r="V1822" i="1" s="1"/>
  <c r="X1811" i="1" l="1"/>
  <c r="W1812" i="1"/>
  <c r="U1823" i="1"/>
  <c r="V1823" i="1" s="1"/>
  <c r="X1812" i="1" l="1"/>
  <c r="W1813" i="1"/>
  <c r="U1824" i="1"/>
  <c r="V1824" i="1" s="1"/>
  <c r="X1813" i="1" l="1"/>
  <c r="W1814" i="1"/>
  <c r="U1825" i="1"/>
  <c r="V1825" i="1" s="1"/>
  <c r="X1814" i="1" l="1"/>
  <c r="W1815" i="1"/>
  <c r="U1826" i="1"/>
  <c r="V1826" i="1" s="1"/>
  <c r="X1815" i="1" l="1"/>
  <c r="W1816" i="1"/>
  <c r="U1827" i="1"/>
  <c r="V1827" i="1" s="1"/>
  <c r="W1817" i="1" l="1"/>
  <c r="X1816" i="1"/>
  <c r="U1828" i="1"/>
  <c r="V1828" i="1" s="1"/>
  <c r="X1817" i="1" l="1"/>
  <c r="W1818" i="1"/>
  <c r="U1829" i="1"/>
  <c r="V1829" i="1" s="1"/>
  <c r="W1819" i="1" l="1"/>
  <c r="X1818" i="1"/>
  <c r="U1830" i="1"/>
  <c r="V1830" i="1" s="1"/>
  <c r="W1820" i="1" l="1"/>
  <c r="X1819" i="1"/>
  <c r="U1831" i="1"/>
  <c r="V1831" i="1" s="1"/>
  <c r="W1821" i="1" l="1"/>
  <c r="X1820" i="1"/>
  <c r="U1832" i="1"/>
  <c r="V1832" i="1" s="1"/>
  <c r="X1821" i="1" l="1"/>
  <c r="W1822" i="1"/>
  <c r="U1833" i="1"/>
  <c r="V1833" i="1" s="1"/>
  <c r="W1823" i="1" l="1"/>
  <c r="X1822" i="1"/>
  <c r="U1834" i="1"/>
  <c r="V1834" i="1" s="1"/>
  <c r="X1823" i="1" l="1"/>
  <c r="W1824" i="1"/>
  <c r="U1835" i="1"/>
  <c r="V1835" i="1" s="1"/>
  <c r="X1824" i="1" l="1"/>
  <c r="W1825" i="1"/>
  <c r="U1836" i="1"/>
  <c r="V1836" i="1" s="1"/>
  <c r="X1825" i="1" l="1"/>
  <c r="W1826" i="1"/>
  <c r="U1837" i="1"/>
  <c r="V1837" i="1" s="1"/>
  <c r="X1826" i="1" l="1"/>
  <c r="W1827" i="1"/>
  <c r="U1838" i="1"/>
  <c r="V1838" i="1" s="1"/>
  <c r="X1827" i="1" l="1"/>
  <c r="W1828" i="1"/>
  <c r="U1839" i="1"/>
  <c r="V1839" i="1" s="1"/>
  <c r="X1828" i="1" l="1"/>
  <c r="W1829" i="1"/>
  <c r="U1840" i="1"/>
  <c r="V1840" i="1" s="1"/>
  <c r="X1829" i="1" l="1"/>
  <c r="W1830" i="1"/>
  <c r="U1841" i="1"/>
  <c r="V1841" i="1" s="1"/>
  <c r="W1831" i="1" l="1"/>
  <c r="X1830" i="1"/>
  <c r="U1842" i="1"/>
  <c r="V1842" i="1" s="1"/>
  <c r="W1832" i="1" l="1"/>
  <c r="X1831" i="1"/>
  <c r="U1843" i="1"/>
  <c r="V1843" i="1" s="1"/>
  <c r="W1833" i="1" l="1"/>
  <c r="X1832" i="1"/>
  <c r="U1844" i="1"/>
  <c r="V1844" i="1" s="1"/>
  <c r="X1833" i="1" l="1"/>
  <c r="W1834" i="1"/>
  <c r="U1845" i="1"/>
  <c r="V1845" i="1" s="1"/>
  <c r="X1834" i="1" l="1"/>
  <c r="W1835" i="1"/>
  <c r="U1846" i="1"/>
  <c r="V1846" i="1" s="1"/>
  <c r="W1836" i="1" l="1"/>
  <c r="X1835" i="1"/>
  <c r="U1847" i="1"/>
  <c r="V1847" i="1" s="1"/>
  <c r="X1836" i="1" l="1"/>
  <c r="W1837" i="1"/>
  <c r="U1848" i="1"/>
  <c r="V1848" i="1" s="1"/>
  <c r="X1837" i="1" l="1"/>
  <c r="W1838" i="1"/>
  <c r="U1849" i="1"/>
  <c r="V1849" i="1" s="1"/>
  <c r="X1838" i="1" l="1"/>
  <c r="W1839" i="1"/>
  <c r="U1850" i="1"/>
  <c r="V1850" i="1" s="1"/>
  <c r="X1839" i="1" l="1"/>
  <c r="W1840" i="1"/>
  <c r="U1851" i="1"/>
  <c r="V1851" i="1" s="1"/>
  <c r="W1841" i="1" l="1"/>
  <c r="X1840" i="1"/>
  <c r="U1852" i="1"/>
  <c r="V1852" i="1" s="1"/>
  <c r="X1841" i="1" l="1"/>
  <c r="W1842" i="1"/>
  <c r="U1853" i="1"/>
  <c r="V1853" i="1" s="1"/>
  <c r="X1842" i="1" l="1"/>
  <c r="W1843" i="1"/>
  <c r="U1854" i="1"/>
  <c r="V1854" i="1" s="1"/>
  <c r="W1844" i="1" l="1"/>
  <c r="X1843" i="1"/>
  <c r="U1855" i="1"/>
  <c r="V1855" i="1" s="1"/>
  <c r="W1845" i="1" l="1"/>
  <c r="X1844" i="1"/>
  <c r="U1856" i="1"/>
  <c r="V1856" i="1" s="1"/>
  <c r="W1846" i="1" l="1"/>
  <c r="X1845" i="1"/>
  <c r="U1857" i="1"/>
  <c r="V1857" i="1" s="1"/>
  <c r="X1846" i="1" l="1"/>
  <c r="W1847" i="1"/>
  <c r="U1858" i="1"/>
  <c r="V1858" i="1" s="1"/>
  <c r="X1847" i="1" l="1"/>
  <c r="W1848" i="1"/>
  <c r="U1859" i="1"/>
  <c r="V1859" i="1" s="1"/>
  <c r="W1849" i="1" l="1"/>
  <c r="X1848" i="1"/>
  <c r="U1860" i="1"/>
  <c r="V1860" i="1" s="1"/>
  <c r="X1849" i="1" l="1"/>
  <c r="W1850" i="1"/>
  <c r="U1861" i="1"/>
  <c r="V1861" i="1" s="1"/>
  <c r="X1850" i="1" l="1"/>
  <c r="W1851" i="1"/>
  <c r="U1862" i="1"/>
  <c r="V1862" i="1" s="1"/>
  <c r="X1851" i="1" l="1"/>
  <c r="W1852" i="1"/>
  <c r="U1863" i="1"/>
  <c r="V1863" i="1" s="1"/>
  <c r="X1852" i="1" l="1"/>
  <c r="W1853" i="1"/>
  <c r="U1864" i="1"/>
  <c r="V1864" i="1" s="1"/>
  <c r="W1854" i="1" l="1"/>
  <c r="X1853" i="1"/>
  <c r="U1865" i="1"/>
  <c r="V1865" i="1" s="1"/>
  <c r="X1854" i="1" l="1"/>
  <c r="W1855" i="1"/>
  <c r="U1866" i="1"/>
  <c r="V1866" i="1" s="1"/>
  <c r="X1855" i="1" l="1"/>
  <c r="W1856" i="1"/>
  <c r="U1867" i="1"/>
  <c r="V1867" i="1" s="1"/>
  <c r="W1857" i="1" l="1"/>
  <c r="X1856" i="1"/>
  <c r="U1868" i="1"/>
  <c r="V1868" i="1" s="1"/>
  <c r="W1858" i="1" l="1"/>
  <c r="X1857" i="1"/>
  <c r="U1869" i="1"/>
  <c r="V1869" i="1" s="1"/>
  <c r="W1859" i="1" l="1"/>
  <c r="X1858" i="1"/>
  <c r="U1870" i="1"/>
  <c r="V1870" i="1" s="1"/>
  <c r="X1859" i="1" l="1"/>
  <c r="W1860" i="1"/>
  <c r="U1871" i="1"/>
  <c r="V1871" i="1" s="1"/>
  <c r="X1860" i="1" l="1"/>
  <c r="W1861" i="1"/>
  <c r="U1872" i="1"/>
  <c r="V1872" i="1" s="1"/>
  <c r="W1862" i="1" l="1"/>
  <c r="X1861" i="1"/>
  <c r="U1873" i="1"/>
  <c r="V1873" i="1" s="1"/>
  <c r="X1862" i="1" l="1"/>
  <c r="W1863" i="1"/>
  <c r="U1874" i="1"/>
  <c r="V1874" i="1" s="1"/>
  <c r="X1863" i="1" l="1"/>
  <c r="W1864" i="1"/>
  <c r="U1875" i="1"/>
  <c r="V1875" i="1" s="1"/>
  <c r="X1864" i="1" l="1"/>
  <c r="W1865" i="1"/>
  <c r="U1877" i="1"/>
  <c r="V1877" i="1" s="1"/>
  <c r="U1876" i="1"/>
  <c r="V1876" i="1" s="1"/>
  <c r="X1865" i="1" l="1"/>
  <c r="W1866" i="1"/>
  <c r="U1878" i="1"/>
  <c r="V1878" i="1" s="1"/>
  <c r="W1867" i="1" l="1"/>
  <c r="X1866" i="1"/>
  <c r="U1879" i="1"/>
  <c r="V1879" i="1" s="1"/>
  <c r="X1867" i="1" l="1"/>
  <c r="W1868" i="1"/>
  <c r="U1880" i="1"/>
  <c r="V1880" i="1" s="1"/>
  <c r="X1868" i="1" l="1"/>
  <c r="W1869" i="1"/>
  <c r="U1881" i="1"/>
  <c r="V1881" i="1" s="1"/>
  <c r="W1870" i="1" l="1"/>
  <c r="X1869" i="1"/>
  <c r="U1882" i="1"/>
  <c r="V1882" i="1" s="1"/>
  <c r="X1870" i="1" l="1"/>
  <c r="W1871" i="1"/>
  <c r="U1883" i="1"/>
  <c r="V1883" i="1" s="1"/>
  <c r="X1871" i="1" l="1"/>
  <c r="W1872" i="1"/>
  <c r="U1884" i="1"/>
  <c r="V1884" i="1" s="1"/>
  <c r="X1872" i="1" l="1"/>
  <c r="W1873" i="1"/>
  <c r="U1885" i="1"/>
  <c r="V1885" i="1" s="1"/>
  <c r="X1873" i="1" l="1"/>
  <c r="W1874" i="1"/>
  <c r="U1886" i="1"/>
  <c r="V1886" i="1" s="1"/>
  <c r="W1875" i="1" l="1"/>
  <c r="X1874" i="1"/>
  <c r="U1887" i="1"/>
  <c r="V1887" i="1" s="1"/>
  <c r="X1875" i="1" l="1"/>
  <c r="W1876" i="1"/>
  <c r="U1888" i="1"/>
  <c r="V1888" i="1" s="1"/>
  <c r="X1876" i="1" l="1"/>
  <c r="W1877" i="1"/>
  <c r="U1889" i="1"/>
  <c r="V1889" i="1" s="1"/>
  <c r="W1878" i="1" l="1"/>
  <c r="X1877" i="1"/>
  <c r="U1890" i="1"/>
  <c r="V1890" i="1" s="1"/>
  <c r="W1879" i="1" l="1"/>
  <c r="X1878" i="1"/>
  <c r="U1891" i="1"/>
  <c r="V1891" i="1" s="1"/>
  <c r="X1879" i="1" l="1"/>
  <c r="W1880" i="1"/>
  <c r="U1892" i="1"/>
  <c r="V1892" i="1" s="1"/>
  <c r="X1880" i="1" l="1"/>
  <c r="W1881" i="1"/>
  <c r="U1893" i="1"/>
  <c r="V1893" i="1" s="1"/>
  <c r="X1881" i="1" l="1"/>
  <c r="W1882" i="1"/>
  <c r="U1894" i="1"/>
  <c r="V1894" i="1" s="1"/>
  <c r="W1883" i="1" l="1"/>
  <c r="X1882" i="1"/>
  <c r="U1895" i="1"/>
  <c r="V1895" i="1" s="1"/>
  <c r="X1883" i="1" l="1"/>
  <c r="W1884" i="1"/>
  <c r="U1897" i="1"/>
  <c r="V1897" i="1" s="1"/>
  <c r="U1896" i="1"/>
  <c r="V1896" i="1" s="1"/>
  <c r="X1884" i="1" l="1"/>
  <c r="W1885" i="1"/>
  <c r="U1898" i="1"/>
  <c r="V1898" i="1" s="1"/>
  <c r="X1885" i="1" l="1"/>
  <c r="W1886" i="1"/>
  <c r="W1887" i="1" l="1"/>
  <c r="X1886" i="1"/>
  <c r="U1900" i="1"/>
  <c r="V1900" i="1" s="1"/>
  <c r="U1899" i="1"/>
  <c r="V1899" i="1" s="1"/>
  <c r="W1888" i="1" l="1"/>
  <c r="X1887" i="1"/>
  <c r="U1901" i="1"/>
  <c r="V1901" i="1" s="1"/>
  <c r="X1888" i="1" l="1"/>
  <c r="W1889" i="1"/>
  <c r="X1889" i="1" l="1"/>
  <c r="W1890" i="1"/>
  <c r="U1903" i="1"/>
  <c r="V1903" i="1" s="1"/>
  <c r="U1902" i="1"/>
  <c r="V1902" i="1" s="1"/>
  <c r="W1891" i="1" l="1"/>
  <c r="X1890" i="1"/>
  <c r="U1904" i="1"/>
  <c r="V1904" i="1" s="1"/>
  <c r="X1891" i="1" l="1"/>
  <c r="W1892" i="1"/>
  <c r="U1905" i="1"/>
  <c r="V1905" i="1" s="1"/>
  <c r="X1892" i="1" l="1"/>
  <c r="W1893" i="1"/>
  <c r="U1906" i="1"/>
  <c r="V1906" i="1" s="1"/>
  <c r="X1893" i="1" l="1"/>
  <c r="W1894" i="1"/>
  <c r="U1907" i="1"/>
  <c r="V1907" i="1" s="1"/>
  <c r="W1895" i="1" l="1"/>
  <c r="X1894" i="1"/>
  <c r="U1908" i="1"/>
  <c r="V1908" i="1" s="1"/>
  <c r="X1895" i="1" l="1"/>
  <c r="W1896" i="1"/>
  <c r="U1909" i="1"/>
  <c r="V1909" i="1" s="1"/>
  <c r="X1896" i="1" l="1"/>
  <c r="W1897" i="1"/>
  <c r="U1910" i="1"/>
  <c r="V1910" i="1" s="1"/>
  <c r="X1897" i="1" l="1"/>
  <c r="W1898" i="1"/>
  <c r="U1911" i="1"/>
  <c r="V1911" i="1" s="1"/>
  <c r="W1899" i="1" l="1"/>
  <c r="X1898" i="1"/>
  <c r="U1912" i="1"/>
  <c r="V1912" i="1" s="1"/>
  <c r="W1900" i="1" l="1"/>
  <c r="X1899" i="1"/>
  <c r="U1913" i="1"/>
  <c r="V1913" i="1" s="1"/>
  <c r="X1900" i="1" l="1"/>
  <c r="W1901" i="1"/>
  <c r="U1914" i="1"/>
  <c r="V1914" i="1" s="1"/>
  <c r="X1901" i="1" l="1"/>
  <c r="W1902" i="1"/>
  <c r="U1915" i="1"/>
  <c r="V1915" i="1" s="1"/>
  <c r="W1903" i="1" l="1"/>
  <c r="X1902" i="1"/>
  <c r="U1916" i="1"/>
  <c r="V1916" i="1" s="1"/>
  <c r="W1904" i="1" l="1"/>
  <c r="X1903" i="1"/>
  <c r="U1917" i="1"/>
  <c r="V1917" i="1" s="1"/>
  <c r="X1904" i="1" l="1"/>
  <c r="W1905" i="1"/>
  <c r="U1918" i="1"/>
  <c r="V1918" i="1" s="1"/>
  <c r="X1905" i="1" l="1"/>
  <c r="W1906" i="1"/>
  <c r="U1919" i="1"/>
  <c r="V1919" i="1" s="1"/>
  <c r="X1906" i="1" l="1"/>
  <c r="W1907" i="1"/>
  <c r="U1920" i="1"/>
  <c r="V1920" i="1" s="1"/>
  <c r="W1908" i="1" l="1"/>
  <c r="X1907" i="1"/>
  <c r="U1921" i="1"/>
  <c r="V1921" i="1" s="1"/>
  <c r="X1908" i="1" l="1"/>
  <c r="W1909" i="1"/>
  <c r="U1922" i="1"/>
  <c r="V1922" i="1" s="1"/>
  <c r="X1909" i="1" l="1"/>
  <c r="W1910" i="1"/>
  <c r="U1923" i="1"/>
  <c r="V1923" i="1" s="1"/>
  <c r="X1910" i="1" l="1"/>
  <c r="W1911" i="1"/>
  <c r="U1924" i="1"/>
  <c r="V1924" i="1" s="1"/>
  <c r="X1911" i="1" l="1"/>
  <c r="W1912" i="1"/>
  <c r="U1925" i="1"/>
  <c r="V1925" i="1" s="1"/>
  <c r="W1913" i="1" l="1"/>
  <c r="X1912" i="1"/>
  <c r="U1926" i="1"/>
  <c r="V1926" i="1" s="1"/>
  <c r="X1913" i="1" l="1"/>
  <c r="W1914" i="1"/>
  <c r="U1927" i="1"/>
  <c r="V1927" i="1" s="1"/>
  <c r="W1915" i="1" l="1"/>
  <c r="X1914" i="1"/>
  <c r="U1928" i="1"/>
  <c r="V1928" i="1" s="1"/>
  <c r="W1916" i="1" l="1"/>
  <c r="X1915" i="1"/>
  <c r="U1929" i="1"/>
  <c r="V1929" i="1" s="1"/>
  <c r="X1916" i="1" l="1"/>
  <c r="W1917" i="1"/>
  <c r="U1930" i="1"/>
  <c r="V1930" i="1" s="1"/>
  <c r="X1917" i="1" l="1"/>
  <c r="W1918" i="1"/>
  <c r="U1932" i="1"/>
  <c r="V1932" i="1" s="1"/>
  <c r="U1931" i="1"/>
  <c r="V1931" i="1" s="1"/>
  <c r="X1918" i="1" l="1"/>
  <c r="W1919" i="1"/>
  <c r="U1933" i="1"/>
  <c r="V1933" i="1" s="1"/>
  <c r="X1919" i="1" l="1"/>
  <c r="W1920" i="1"/>
  <c r="U1934" i="1"/>
  <c r="V1934" i="1" s="1"/>
  <c r="X1920" i="1" l="1"/>
  <c r="W1921" i="1"/>
  <c r="U1935" i="1"/>
  <c r="V1935" i="1" s="1"/>
  <c r="W1922" i="1" l="1"/>
  <c r="X1921" i="1"/>
  <c r="U1936" i="1"/>
  <c r="V1936" i="1" s="1"/>
  <c r="X1922" i="1" l="1"/>
  <c r="W1923" i="1"/>
  <c r="U1937" i="1"/>
  <c r="V1937" i="1" s="1"/>
  <c r="X1923" i="1" l="1"/>
  <c r="W1924" i="1"/>
  <c r="W1925" i="1" l="1"/>
  <c r="X1924" i="1"/>
  <c r="U1939" i="1"/>
  <c r="V1939" i="1" s="1"/>
  <c r="U1938" i="1"/>
  <c r="V1938" i="1" s="1"/>
  <c r="W1926" i="1" l="1"/>
  <c r="X1925" i="1"/>
  <c r="U1940" i="1"/>
  <c r="V1940" i="1" s="1"/>
  <c r="W1927" i="1" l="1"/>
  <c r="X1926" i="1"/>
  <c r="U1941" i="1"/>
  <c r="V1941" i="1" s="1"/>
  <c r="X1927" i="1" l="1"/>
  <c r="W1928" i="1"/>
  <c r="U1942" i="1"/>
  <c r="V1942" i="1" s="1"/>
  <c r="X1928" i="1" l="1"/>
  <c r="W1929" i="1"/>
  <c r="U1943" i="1"/>
  <c r="V1943" i="1" s="1"/>
  <c r="X1929" i="1" l="1"/>
  <c r="W1930" i="1"/>
  <c r="U1944" i="1"/>
  <c r="V1944" i="1" s="1"/>
  <c r="X1930" i="1" l="1"/>
  <c r="W1931" i="1"/>
  <c r="U1945" i="1"/>
  <c r="V1945" i="1" s="1"/>
  <c r="X1931" i="1" l="1"/>
  <c r="W1932" i="1"/>
  <c r="U1946" i="1"/>
  <c r="V1946" i="1" s="1"/>
  <c r="X1932" i="1" l="1"/>
  <c r="W1933" i="1"/>
  <c r="X1933" i="1" l="1"/>
  <c r="W1934" i="1"/>
  <c r="U1948" i="1"/>
  <c r="V1948" i="1" s="1"/>
  <c r="U1947" i="1"/>
  <c r="V1947" i="1" s="1"/>
  <c r="X1934" i="1" l="1"/>
  <c r="W1935" i="1"/>
  <c r="U1949" i="1"/>
  <c r="V1949" i="1" s="1"/>
  <c r="X1935" i="1" l="1"/>
  <c r="W1936" i="1"/>
  <c r="U1950" i="1"/>
  <c r="V1950" i="1" s="1"/>
  <c r="X1936" i="1" l="1"/>
  <c r="W1937" i="1"/>
  <c r="U1951" i="1"/>
  <c r="V1951" i="1" s="1"/>
  <c r="X1937" i="1" l="1"/>
  <c r="W1938" i="1"/>
  <c r="U1952" i="1"/>
  <c r="V1952" i="1" s="1"/>
  <c r="X1938" i="1" l="1"/>
  <c r="W1939" i="1"/>
  <c r="U1953" i="1"/>
  <c r="V1953" i="1" s="1"/>
  <c r="X1939" i="1" l="1"/>
  <c r="W1940" i="1"/>
  <c r="U1954" i="1"/>
  <c r="V1954" i="1" s="1"/>
  <c r="X1940" i="1" l="1"/>
  <c r="W1941" i="1"/>
  <c r="U1955" i="1"/>
  <c r="V1955" i="1" s="1"/>
  <c r="W1942" i="1" l="1"/>
  <c r="X1941" i="1"/>
  <c r="U1956" i="1"/>
  <c r="V1956" i="1" s="1"/>
  <c r="W1943" i="1" l="1"/>
  <c r="X1942" i="1"/>
  <c r="U1957" i="1"/>
  <c r="V1957" i="1" s="1"/>
  <c r="W1944" i="1" l="1"/>
  <c r="X1943" i="1"/>
  <c r="U1958" i="1"/>
  <c r="V1958" i="1" s="1"/>
  <c r="W1945" i="1" l="1"/>
  <c r="C10" i="2" s="1"/>
  <c r="X1944" i="1"/>
  <c r="U1959" i="1"/>
  <c r="V1959" i="1" s="1"/>
  <c r="W1946" i="1" l="1"/>
  <c r="X1945" i="1"/>
  <c r="U1960" i="1"/>
  <c r="V1960" i="1" s="1"/>
  <c r="O10" i="2" l="1"/>
  <c r="P10" i="2"/>
  <c r="Q10" i="2"/>
  <c r="W1947" i="1"/>
  <c r="X1946" i="1"/>
  <c r="U1961" i="1"/>
  <c r="V1961" i="1" s="1"/>
  <c r="X1947" i="1" l="1"/>
  <c r="W1948" i="1"/>
  <c r="U1962" i="1"/>
  <c r="V1962" i="1" s="1"/>
  <c r="X1948" i="1" l="1"/>
  <c r="W1949" i="1"/>
  <c r="U1963" i="1"/>
  <c r="V1963" i="1" s="1"/>
  <c r="W1950" i="1" l="1"/>
  <c r="X1949" i="1"/>
  <c r="U1964" i="1"/>
  <c r="V1964" i="1" s="1"/>
  <c r="W1951" i="1" l="1"/>
  <c r="X1950" i="1"/>
  <c r="U1965" i="1"/>
  <c r="V1965" i="1" s="1"/>
  <c r="W1952" i="1" l="1"/>
  <c r="X1951" i="1"/>
  <c r="U1966" i="1"/>
  <c r="V1966" i="1" s="1"/>
  <c r="X1952" i="1" l="1"/>
  <c r="W1953" i="1"/>
  <c r="U1967" i="1"/>
  <c r="V1967" i="1" s="1"/>
  <c r="W1954" i="1" l="1"/>
  <c r="X1953" i="1"/>
  <c r="U1968" i="1"/>
  <c r="V1968" i="1" s="1"/>
  <c r="X1954" i="1" l="1"/>
  <c r="W1955" i="1"/>
  <c r="U1969" i="1"/>
  <c r="V1969" i="1" s="1"/>
  <c r="X1955" i="1" l="1"/>
  <c r="W1956" i="1"/>
  <c r="U1970" i="1"/>
  <c r="V1970" i="1" s="1"/>
  <c r="X1956" i="1" l="1"/>
  <c r="W1957" i="1"/>
  <c r="U1972" i="1"/>
  <c r="V1972" i="1" s="1"/>
  <c r="U1971" i="1"/>
  <c r="V1971" i="1" s="1"/>
  <c r="X1957" i="1" l="1"/>
  <c r="W1958" i="1"/>
  <c r="U1973" i="1"/>
  <c r="V1973" i="1" s="1"/>
  <c r="X1958" i="1" l="1"/>
  <c r="W1959" i="1"/>
  <c r="U1974" i="1"/>
  <c r="V1974" i="1" s="1"/>
  <c r="W1960" i="1" l="1"/>
  <c r="X1959" i="1"/>
  <c r="U1975" i="1"/>
  <c r="V1975" i="1" s="1"/>
  <c r="X1960" i="1" l="1"/>
  <c r="W1961" i="1"/>
  <c r="U1976" i="1"/>
  <c r="V1976" i="1" s="1"/>
  <c r="W1962" i="1" l="1"/>
  <c r="X1961" i="1"/>
  <c r="U1977" i="1"/>
  <c r="V1977" i="1" s="1"/>
  <c r="X1962" i="1" l="1"/>
  <c r="W1963" i="1"/>
  <c r="U1978" i="1"/>
  <c r="V1978" i="1" s="1"/>
  <c r="W1964" i="1" l="1"/>
  <c r="X1963" i="1"/>
  <c r="U1979" i="1"/>
  <c r="V1979" i="1" s="1"/>
  <c r="W1965" i="1" l="1"/>
  <c r="X1964" i="1"/>
  <c r="U1980" i="1"/>
  <c r="V1980" i="1" s="1"/>
  <c r="X1965" i="1" l="1"/>
  <c r="W1966" i="1"/>
  <c r="U1981" i="1"/>
  <c r="V1981" i="1" s="1"/>
  <c r="X1966" i="1" l="1"/>
  <c r="W1967" i="1"/>
  <c r="U1982" i="1"/>
  <c r="V1982" i="1" s="1"/>
  <c r="W1968" i="1" l="1"/>
  <c r="X1967" i="1"/>
  <c r="U1983" i="1"/>
  <c r="V1983" i="1" s="1"/>
  <c r="X1968" i="1" l="1"/>
  <c r="W1969" i="1"/>
  <c r="U1984" i="1"/>
  <c r="V1984" i="1" s="1"/>
  <c r="X1969" i="1" l="1"/>
  <c r="W1970" i="1"/>
  <c r="U1985" i="1"/>
  <c r="V1985" i="1" s="1"/>
  <c r="X1970" i="1" l="1"/>
  <c r="W1971" i="1"/>
  <c r="U1986" i="1"/>
  <c r="V1986" i="1" s="1"/>
  <c r="X1971" i="1" l="1"/>
  <c r="W1972" i="1"/>
  <c r="U1987" i="1"/>
  <c r="V1987" i="1" s="1"/>
  <c r="W1973" i="1" l="1"/>
  <c r="X1972" i="1"/>
  <c r="U1988" i="1"/>
  <c r="V1988" i="1" s="1"/>
  <c r="X1973" i="1" l="1"/>
  <c r="W1974" i="1"/>
  <c r="U1989" i="1"/>
  <c r="V1989" i="1" s="1"/>
  <c r="X1974" i="1" l="1"/>
  <c r="W1975" i="1"/>
  <c r="U1990" i="1"/>
  <c r="V1990" i="1" s="1"/>
  <c r="W1976" i="1" l="1"/>
  <c r="X1975" i="1"/>
  <c r="U1991" i="1"/>
  <c r="V1991" i="1" s="1"/>
  <c r="W1977" i="1" l="1"/>
  <c r="X1976" i="1"/>
  <c r="U1992" i="1"/>
  <c r="V1992" i="1" s="1"/>
  <c r="W1978" i="1" l="1"/>
  <c r="X1977" i="1"/>
  <c r="U1993" i="1"/>
  <c r="V1993" i="1" s="1"/>
  <c r="X1978" i="1" l="1"/>
  <c r="W1979" i="1"/>
  <c r="U1994" i="1"/>
  <c r="V1994" i="1" s="1"/>
  <c r="X1979" i="1" l="1"/>
  <c r="W1980" i="1"/>
  <c r="U1995" i="1"/>
  <c r="V1995" i="1" s="1"/>
  <c r="W1981" i="1" l="1"/>
  <c r="X1980" i="1"/>
  <c r="U1996" i="1"/>
  <c r="V1996" i="1" s="1"/>
  <c r="X1981" i="1" l="1"/>
  <c r="W1982" i="1"/>
  <c r="U1997" i="1"/>
  <c r="V1997" i="1" s="1"/>
  <c r="W1983" i="1" l="1"/>
  <c r="X1982" i="1"/>
  <c r="U1998" i="1"/>
  <c r="V1998" i="1" s="1"/>
  <c r="W1984" i="1" l="1"/>
  <c r="X1983" i="1"/>
  <c r="U1999" i="1"/>
  <c r="V1999" i="1" s="1"/>
  <c r="X1984" i="1" l="1"/>
  <c r="W1985" i="1"/>
  <c r="U2000" i="1"/>
  <c r="V2000" i="1" s="1"/>
  <c r="W1986" i="1" l="1"/>
  <c r="X1985" i="1"/>
  <c r="U2001" i="1"/>
  <c r="V2001" i="1" s="1"/>
  <c r="X1986" i="1" l="1"/>
  <c r="W1987" i="1"/>
  <c r="U2002" i="1"/>
  <c r="V2002" i="1" s="1"/>
  <c r="X1987" i="1" l="1"/>
  <c r="W1988" i="1"/>
  <c r="U2003" i="1"/>
  <c r="V2003" i="1" s="1"/>
  <c r="X1988" i="1" l="1"/>
  <c r="W1989" i="1"/>
  <c r="U2004" i="1"/>
  <c r="V2004" i="1" s="1"/>
  <c r="X1989" i="1" l="1"/>
  <c r="W1990" i="1"/>
  <c r="U2005" i="1"/>
  <c r="V2005" i="1" s="1"/>
  <c r="X1990" i="1" l="1"/>
  <c r="W1991" i="1"/>
  <c r="U2006" i="1"/>
  <c r="V2006" i="1" s="1"/>
  <c r="X1991" i="1" l="1"/>
  <c r="W1992" i="1"/>
  <c r="U2007" i="1"/>
  <c r="V2007" i="1" s="1"/>
  <c r="X1992" i="1" l="1"/>
  <c r="W1993" i="1"/>
  <c r="U2008" i="1"/>
  <c r="V2008" i="1" s="1"/>
  <c r="W1994" i="1" l="1"/>
  <c r="X1993" i="1"/>
  <c r="U2009" i="1"/>
  <c r="V2009" i="1" s="1"/>
  <c r="W1995" i="1" l="1"/>
  <c r="X1994" i="1"/>
  <c r="U2010" i="1"/>
  <c r="V2010" i="1" s="1"/>
  <c r="W1996" i="1" l="1"/>
  <c r="X1995" i="1"/>
  <c r="U2011" i="1"/>
  <c r="V2011" i="1" s="1"/>
  <c r="W1997" i="1" l="1"/>
  <c r="X1996" i="1"/>
  <c r="U2012" i="1"/>
  <c r="V2012" i="1" s="1"/>
  <c r="X1997" i="1" l="1"/>
  <c r="W1998" i="1"/>
  <c r="U2013" i="1"/>
  <c r="V2013" i="1" s="1"/>
  <c r="W1999" i="1" l="1"/>
  <c r="X1998" i="1"/>
  <c r="U2014" i="1"/>
  <c r="V2014" i="1" s="1"/>
  <c r="X1999" i="1" l="1"/>
  <c r="W2000" i="1"/>
  <c r="U2015" i="1"/>
  <c r="V2015" i="1" s="1"/>
  <c r="W2001" i="1" l="1"/>
  <c r="X2000" i="1"/>
  <c r="U2016" i="1"/>
  <c r="V2016" i="1" s="1"/>
  <c r="W2002" i="1" l="1"/>
  <c r="X2001" i="1"/>
  <c r="U2017" i="1"/>
  <c r="V2017" i="1" s="1"/>
  <c r="X2002" i="1" l="1"/>
  <c r="W2003" i="1"/>
  <c r="U2018" i="1"/>
  <c r="V2018" i="1" s="1"/>
  <c r="X2003" i="1" l="1"/>
  <c r="W2004" i="1"/>
  <c r="U2019" i="1"/>
  <c r="V2019" i="1" s="1"/>
  <c r="X2004" i="1" l="1"/>
  <c r="W2005" i="1"/>
  <c r="U2020" i="1"/>
  <c r="V2020" i="1" s="1"/>
  <c r="W2006" i="1" l="1"/>
  <c r="X2005" i="1"/>
  <c r="U2021" i="1"/>
  <c r="V2021" i="1" s="1"/>
  <c r="X2006" i="1" l="1"/>
  <c r="W2007" i="1"/>
  <c r="U2022" i="1"/>
  <c r="V2022" i="1" s="1"/>
  <c r="X2007" i="1" l="1"/>
  <c r="W2008" i="1"/>
  <c r="U2023" i="1"/>
  <c r="V2023" i="1" s="1"/>
  <c r="X2008" i="1" l="1"/>
  <c r="W2009" i="1"/>
  <c r="U2024" i="1"/>
  <c r="V2024" i="1" s="1"/>
  <c r="W2010" i="1" l="1"/>
  <c r="X2009" i="1"/>
  <c r="W2011" i="1" l="1"/>
  <c r="X2010" i="1"/>
  <c r="U2026" i="1"/>
  <c r="V2026" i="1" s="1"/>
  <c r="U2025" i="1"/>
  <c r="V2025" i="1" s="1"/>
  <c r="X2011" i="1" l="1"/>
  <c r="W2012" i="1"/>
  <c r="X2012" i="1" l="1"/>
  <c r="W2013" i="1"/>
  <c r="U2028" i="1"/>
  <c r="V2028" i="1" s="1"/>
  <c r="U2027" i="1"/>
  <c r="V2027" i="1" s="1"/>
  <c r="W2014" i="1" l="1"/>
  <c r="X2013" i="1"/>
  <c r="U2029" i="1"/>
  <c r="V2029" i="1" s="1"/>
  <c r="W2015" i="1" l="1"/>
  <c r="X2014" i="1"/>
  <c r="U2030" i="1"/>
  <c r="V2030" i="1" s="1"/>
  <c r="X2015" i="1" l="1"/>
  <c r="W2016" i="1"/>
  <c r="U2031" i="1"/>
  <c r="V2031" i="1" s="1"/>
  <c r="X2016" i="1" l="1"/>
  <c r="W2017" i="1"/>
  <c r="U2032" i="1"/>
  <c r="V2032" i="1" s="1"/>
  <c r="X2017" i="1" l="1"/>
  <c r="W2018" i="1"/>
  <c r="U2033" i="1"/>
  <c r="V2033" i="1" s="1"/>
  <c r="X2018" i="1" l="1"/>
  <c r="W2019" i="1"/>
  <c r="U2034" i="1"/>
  <c r="V2034" i="1" s="1"/>
  <c r="X2019" i="1" l="1"/>
  <c r="W2020" i="1"/>
  <c r="U2035" i="1"/>
  <c r="V2035" i="1" s="1"/>
  <c r="X2020" i="1" l="1"/>
  <c r="W2021" i="1"/>
  <c r="U2036" i="1"/>
  <c r="V2036" i="1" s="1"/>
  <c r="X2021" i="1" l="1"/>
  <c r="W2022" i="1"/>
  <c r="U2037" i="1"/>
  <c r="V2037" i="1" s="1"/>
  <c r="W2023" i="1" l="1"/>
  <c r="X2022" i="1"/>
  <c r="U2038" i="1"/>
  <c r="V2038" i="1" s="1"/>
  <c r="W2024" i="1" l="1"/>
  <c r="X2023" i="1"/>
  <c r="U2039" i="1"/>
  <c r="V2039" i="1" s="1"/>
  <c r="W2025" i="1" l="1"/>
  <c r="X2024" i="1"/>
  <c r="U2040" i="1"/>
  <c r="V2040" i="1" s="1"/>
  <c r="W2026" i="1" l="1"/>
  <c r="X2025" i="1"/>
  <c r="U2041" i="1"/>
  <c r="V2041" i="1" s="1"/>
  <c r="W2027" i="1" l="1"/>
  <c r="X2026" i="1"/>
  <c r="U2042" i="1"/>
  <c r="V2042" i="1" s="1"/>
  <c r="W2028" i="1" l="1"/>
  <c r="X2027" i="1"/>
  <c r="U2043" i="1"/>
  <c r="V2043" i="1" s="1"/>
  <c r="X2028" i="1" l="1"/>
  <c r="W2029" i="1"/>
  <c r="U2044" i="1"/>
  <c r="V2044" i="1" s="1"/>
  <c r="X2029" i="1" l="1"/>
  <c r="W2030" i="1"/>
  <c r="U2045" i="1"/>
  <c r="V2045" i="1" s="1"/>
  <c r="X2030" i="1" l="1"/>
  <c r="W2031" i="1"/>
  <c r="U2046" i="1"/>
  <c r="V2046" i="1" s="1"/>
  <c r="X2031" i="1" l="1"/>
  <c r="W2032" i="1"/>
  <c r="U2047" i="1"/>
  <c r="V2047" i="1" s="1"/>
  <c r="X2032" i="1" l="1"/>
  <c r="W2033" i="1"/>
  <c r="U2048" i="1"/>
  <c r="V2048" i="1" s="1"/>
  <c r="X2033" i="1" l="1"/>
  <c r="W2034" i="1"/>
  <c r="U2049" i="1"/>
  <c r="V2049" i="1" s="1"/>
  <c r="X2034" i="1" l="1"/>
  <c r="W2035" i="1"/>
  <c r="U2050" i="1"/>
  <c r="V2050" i="1" s="1"/>
  <c r="W2036" i="1" l="1"/>
  <c r="X2035" i="1"/>
  <c r="U2051" i="1"/>
  <c r="V2051" i="1" s="1"/>
  <c r="W2037" i="1" l="1"/>
  <c r="X2036" i="1"/>
  <c r="U2052" i="1"/>
  <c r="V2052" i="1" s="1"/>
  <c r="W2038" i="1" l="1"/>
  <c r="X2037" i="1"/>
  <c r="U2053" i="1"/>
  <c r="V2053" i="1" s="1"/>
  <c r="W2039" i="1" l="1"/>
  <c r="X2038" i="1"/>
  <c r="U2054" i="1"/>
  <c r="V2054" i="1" s="1"/>
  <c r="W2040" i="1" l="1"/>
  <c r="X2039" i="1"/>
  <c r="U2055" i="1"/>
  <c r="V2055" i="1" s="1"/>
  <c r="W2041" i="1" l="1"/>
  <c r="X2040" i="1"/>
  <c r="U2056" i="1"/>
  <c r="V2056" i="1" s="1"/>
  <c r="X2041" i="1" l="1"/>
  <c r="W2042" i="1"/>
  <c r="U2058" i="1"/>
  <c r="V2058" i="1" s="1"/>
  <c r="U2057" i="1"/>
  <c r="V2057" i="1" s="1"/>
  <c r="X2042" i="1" l="1"/>
  <c r="W2043" i="1"/>
  <c r="U2059" i="1"/>
  <c r="V2059" i="1" s="1"/>
  <c r="X2043" i="1" l="1"/>
  <c r="W2044" i="1"/>
  <c r="U2060" i="1"/>
  <c r="V2060" i="1" s="1"/>
  <c r="W2045" i="1" l="1"/>
  <c r="X2044" i="1"/>
  <c r="U2061" i="1"/>
  <c r="V2061" i="1" s="1"/>
  <c r="X2045" i="1" l="1"/>
  <c r="W2046" i="1"/>
  <c r="U2062" i="1"/>
  <c r="V2062" i="1" s="1"/>
  <c r="X2046" i="1" l="1"/>
  <c r="W2047" i="1"/>
  <c r="U2063" i="1"/>
  <c r="V2063" i="1" s="1"/>
  <c r="X2047" i="1" l="1"/>
  <c r="W2048" i="1"/>
  <c r="U2064" i="1"/>
  <c r="V2064" i="1" s="1"/>
  <c r="W2049" i="1" l="1"/>
  <c r="X2048" i="1"/>
  <c r="U2065" i="1"/>
  <c r="V2065" i="1" s="1"/>
  <c r="W2050" i="1" l="1"/>
  <c r="X2049" i="1"/>
  <c r="U2066" i="1"/>
  <c r="V2066" i="1" s="1"/>
  <c r="X2050" i="1" l="1"/>
  <c r="W2051" i="1"/>
  <c r="U2067" i="1"/>
  <c r="V2067" i="1" s="1"/>
  <c r="X2051" i="1" l="1"/>
  <c r="W2052" i="1"/>
  <c r="U2068" i="1"/>
  <c r="V2068" i="1" s="1"/>
  <c r="W2053" i="1" l="1"/>
  <c r="X2052" i="1"/>
  <c r="U2069" i="1"/>
  <c r="V2069" i="1" s="1"/>
  <c r="W2054" i="1" l="1"/>
  <c r="X2053" i="1"/>
  <c r="U2070" i="1"/>
  <c r="V2070" i="1" s="1"/>
  <c r="X2054" i="1" l="1"/>
  <c r="W2055" i="1"/>
  <c r="U2071" i="1"/>
  <c r="V2071" i="1" s="1"/>
  <c r="W2056" i="1" l="1"/>
  <c r="X2055" i="1"/>
  <c r="U2072" i="1"/>
  <c r="V2072" i="1" s="1"/>
  <c r="X2056" i="1" l="1"/>
  <c r="W2057" i="1"/>
  <c r="U2073" i="1"/>
  <c r="V2073" i="1" s="1"/>
  <c r="W2058" i="1" l="1"/>
  <c r="X2057" i="1"/>
  <c r="U2074" i="1"/>
  <c r="V2074" i="1" s="1"/>
  <c r="X2058" i="1" l="1"/>
  <c r="W2059" i="1"/>
  <c r="U2075" i="1"/>
  <c r="V2075" i="1" s="1"/>
  <c r="W2060" i="1" l="1"/>
  <c r="X2059" i="1"/>
  <c r="U2076" i="1"/>
  <c r="V2076" i="1" s="1"/>
  <c r="X2060" i="1" l="1"/>
  <c r="W2061" i="1"/>
  <c r="U2077" i="1"/>
  <c r="V2077" i="1" s="1"/>
  <c r="X2061" i="1" l="1"/>
  <c r="W2062" i="1"/>
  <c r="U2078" i="1"/>
  <c r="V2078" i="1" s="1"/>
  <c r="X2062" i="1" l="1"/>
  <c r="W2063" i="1"/>
  <c r="U2079" i="1"/>
  <c r="V2079" i="1" s="1"/>
  <c r="X2063" i="1" l="1"/>
  <c r="W2064" i="1"/>
  <c r="U2080" i="1"/>
  <c r="V2080" i="1" s="1"/>
  <c r="X2064" i="1" l="1"/>
  <c r="W2065" i="1"/>
  <c r="U2081" i="1"/>
  <c r="V2081" i="1" s="1"/>
  <c r="W2066" i="1" l="1"/>
  <c r="X2065" i="1"/>
  <c r="U2082" i="1"/>
  <c r="V2082" i="1" s="1"/>
  <c r="X2066" i="1" l="1"/>
  <c r="W2067" i="1"/>
  <c r="U2083" i="1"/>
  <c r="V2083" i="1" s="1"/>
  <c r="W2068" i="1" l="1"/>
  <c r="X2067" i="1"/>
  <c r="U2084" i="1"/>
  <c r="V2084" i="1" s="1"/>
  <c r="W2069" i="1" l="1"/>
  <c r="X2068" i="1"/>
  <c r="U2085" i="1"/>
  <c r="V2085" i="1" s="1"/>
  <c r="W2070" i="1" l="1"/>
  <c r="X2069" i="1"/>
  <c r="U2086" i="1"/>
  <c r="V2086" i="1" s="1"/>
  <c r="W2071" i="1" l="1"/>
  <c r="X2070" i="1"/>
  <c r="U2087" i="1"/>
  <c r="V2087" i="1" s="1"/>
  <c r="X2071" i="1" l="1"/>
  <c r="W2072" i="1"/>
  <c r="U2088" i="1"/>
  <c r="V2088" i="1" s="1"/>
  <c r="X2072" i="1" l="1"/>
  <c r="W2073" i="1"/>
  <c r="U2089" i="1"/>
  <c r="V2089" i="1" s="1"/>
  <c r="X2073" i="1" l="1"/>
  <c r="W2074" i="1"/>
  <c r="U2090" i="1"/>
  <c r="V2090" i="1" s="1"/>
  <c r="X2074" i="1" l="1"/>
  <c r="W2075" i="1"/>
  <c r="U2091" i="1"/>
  <c r="V2091" i="1" s="1"/>
  <c r="X2075" i="1" l="1"/>
  <c r="W2076" i="1"/>
  <c r="U2092" i="1"/>
  <c r="V2092" i="1" s="1"/>
  <c r="X2076" i="1" l="1"/>
  <c r="W2077" i="1"/>
  <c r="U2093" i="1"/>
  <c r="V2093" i="1" s="1"/>
  <c r="X2077" i="1" l="1"/>
  <c r="W2078" i="1"/>
  <c r="U2094" i="1"/>
  <c r="V2094" i="1" s="1"/>
  <c r="W2079" i="1" l="1"/>
  <c r="X2078" i="1"/>
  <c r="U2095" i="1"/>
  <c r="V2095" i="1" s="1"/>
  <c r="W2080" i="1" l="1"/>
  <c r="X2079" i="1"/>
  <c r="U2096" i="1"/>
  <c r="V2096" i="1" s="1"/>
  <c r="X2080" i="1" l="1"/>
  <c r="W2081" i="1"/>
  <c r="U2097" i="1"/>
  <c r="V2097" i="1" s="1"/>
  <c r="X2081" i="1" l="1"/>
  <c r="W2082" i="1"/>
  <c r="U2098" i="1"/>
  <c r="V2098" i="1" s="1"/>
  <c r="W2083" i="1" l="1"/>
  <c r="X2082" i="1"/>
  <c r="U2099" i="1"/>
  <c r="V2099" i="1" s="1"/>
  <c r="W2084" i="1" l="1"/>
  <c r="X2083" i="1"/>
  <c r="U2100" i="1"/>
  <c r="V2100" i="1" s="1"/>
  <c r="X2084" i="1" l="1"/>
  <c r="W2085" i="1"/>
  <c r="U2101" i="1"/>
  <c r="V2101" i="1" s="1"/>
  <c r="X2085" i="1" l="1"/>
  <c r="W2086" i="1"/>
  <c r="U2102" i="1"/>
  <c r="V2102" i="1" s="1"/>
  <c r="X2086" i="1" l="1"/>
  <c r="W2087" i="1"/>
  <c r="U2103" i="1"/>
  <c r="V2103" i="1" s="1"/>
  <c r="W2088" i="1" l="1"/>
  <c r="X2087" i="1"/>
  <c r="U2104" i="1"/>
  <c r="V2104" i="1" s="1"/>
  <c r="X2088" i="1" l="1"/>
  <c r="W2089" i="1"/>
  <c r="U2105" i="1"/>
  <c r="V2105" i="1" s="1"/>
  <c r="X2089" i="1" l="1"/>
  <c r="W2090" i="1"/>
  <c r="U2106" i="1"/>
  <c r="V2106" i="1" s="1"/>
  <c r="X2090" i="1" l="1"/>
  <c r="W2091" i="1"/>
  <c r="U2107" i="1"/>
  <c r="V2107" i="1" s="1"/>
  <c r="W2092" i="1" l="1"/>
  <c r="X2091" i="1"/>
  <c r="U2108" i="1"/>
  <c r="V2108" i="1" s="1"/>
  <c r="W2093" i="1" l="1"/>
  <c r="X2092" i="1"/>
  <c r="U2109" i="1"/>
  <c r="V2109" i="1" s="1"/>
  <c r="X2093" i="1" l="1"/>
  <c r="W2094" i="1"/>
  <c r="U2110" i="1"/>
  <c r="V2110" i="1" s="1"/>
  <c r="X2094" i="1" l="1"/>
  <c r="W2095" i="1"/>
  <c r="U2111" i="1"/>
  <c r="V2111" i="1" s="1"/>
  <c r="X2095" i="1" l="1"/>
  <c r="W2096" i="1"/>
  <c r="U2112" i="1"/>
  <c r="V2112" i="1" s="1"/>
  <c r="W2097" i="1" l="1"/>
  <c r="X2096" i="1"/>
  <c r="U2113" i="1"/>
  <c r="V2113" i="1" s="1"/>
  <c r="X2097" i="1" l="1"/>
  <c r="W2098" i="1"/>
  <c r="U2114" i="1"/>
  <c r="V2114" i="1" s="1"/>
  <c r="X2098" i="1" l="1"/>
  <c r="W2099" i="1"/>
  <c r="U2115" i="1"/>
  <c r="V2115" i="1" s="1"/>
  <c r="X2099" i="1" l="1"/>
  <c r="W2100" i="1"/>
  <c r="U2116" i="1"/>
  <c r="V2116" i="1" s="1"/>
  <c r="X2100" i="1" l="1"/>
  <c r="W2101" i="1"/>
  <c r="U2117" i="1"/>
  <c r="V2117" i="1" s="1"/>
  <c r="W2102" i="1" l="1"/>
  <c r="X2101" i="1"/>
  <c r="U2118" i="1"/>
  <c r="V2118" i="1" s="1"/>
  <c r="X2102" i="1" l="1"/>
  <c r="W2103" i="1"/>
  <c r="U2119" i="1"/>
  <c r="V2119" i="1" s="1"/>
  <c r="X2103" i="1" l="1"/>
  <c r="W2104" i="1"/>
  <c r="U2120" i="1"/>
  <c r="V2120" i="1" s="1"/>
  <c r="X2104" i="1" l="1"/>
  <c r="W2105" i="1"/>
  <c r="U2121" i="1"/>
  <c r="V2121" i="1" s="1"/>
  <c r="W2106" i="1" l="1"/>
  <c r="X2105" i="1"/>
  <c r="U2122" i="1"/>
  <c r="V2122" i="1" s="1"/>
  <c r="W2107" i="1" l="1"/>
  <c r="X2106" i="1"/>
  <c r="U2123" i="1"/>
  <c r="V2123" i="1" s="1"/>
  <c r="X2107" i="1" l="1"/>
  <c r="W2108" i="1"/>
  <c r="U2124" i="1"/>
  <c r="V2124" i="1" s="1"/>
  <c r="X2108" i="1" l="1"/>
  <c r="W2109" i="1"/>
  <c r="U2125" i="1"/>
  <c r="V2125" i="1" s="1"/>
  <c r="X2109" i="1" l="1"/>
  <c r="W2110" i="1"/>
  <c r="U2126" i="1"/>
  <c r="V2126" i="1" s="1"/>
  <c r="W2111" i="1" l="1"/>
  <c r="X2110" i="1"/>
  <c r="U2127" i="1"/>
  <c r="V2127" i="1" s="1"/>
  <c r="X2111" i="1" l="1"/>
  <c r="W2112" i="1"/>
  <c r="U2128" i="1"/>
  <c r="V2128" i="1" s="1"/>
  <c r="W2113" i="1" l="1"/>
  <c r="X2112" i="1"/>
  <c r="U2129" i="1"/>
  <c r="V2129" i="1" s="1"/>
  <c r="X2113" i="1" l="1"/>
  <c r="W2114" i="1"/>
  <c r="U2130" i="1"/>
  <c r="V2130" i="1" s="1"/>
  <c r="W2115" i="1" l="1"/>
  <c r="X2114" i="1"/>
  <c r="U2131" i="1"/>
  <c r="V2131" i="1" s="1"/>
  <c r="W2116" i="1" l="1"/>
  <c r="X2115" i="1"/>
  <c r="U2132" i="1"/>
  <c r="V2132" i="1" s="1"/>
  <c r="W2117" i="1" l="1"/>
  <c r="X2116" i="1"/>
  <c r="U2133" i="1"/>
  <c r="V2133" i="1" s="1"/>
  <c r="X2117" i="1" l="1"/>
  <c r="W2118" i="1"/>
  <c r="U2134" i="1"/>
  <c r="V2134" i="1" s="1"/>
  <c r="X2118" i="1" l="1"/>
  <c r="W2119" i="1"/>
  <c r="U2135" i="1"/>
  <c r="V2135" i="1" s="1"/>
  <c r="X2119" i="1" l="1"/>
  <c r="W2120" i="1"/>
  <c r="U2136" i="1"/>
  <c r="V2136" i="1" s="1"/>
  <c r="X2120" i="1" l="1"/>
  <c r="W2121" i="1"/>
  <c r="U2137" i="1"/>
  <c r="V2137" i="1" s="1"/>
  <c r="X2121" i="1" l="1"/>
  <c r="W2122" i="1"/>
  <c r="U2138" i="1"/>
  <c r="V2138" i="1" s="1"/>
  <c r="X2122" i="1" l="1"/>
  <c r="W2123" i="1"/>
  <c r="U2139" i="1"/>
  <c r="V2139" i="1" s="1"/>
  <c r="X2123" i="1" l="1"/>
  <c r="W2124" i="1"/>
  <c r="W2125" i="1" l="1"/>
  <c r="X2124" i="1"/>
  <c r="U2141" i="1"/>
  <c r="V2141" i="1" s="1"/>
  <c r="U2140" i="1"/>
  <c r="V2140" i="1" s="1"/>
  <c r="W2126" i="1" l="1"/>
  <c r="X2125" i="1"/>
  <c r="U2142" i="1"/>
  <c r="V2142" i="1" s="1"/>
  <c r="W2127" i="1" l="1"/>
  <c r="X2126" i="1"/>
  <c r="U2143" i="1"/>
  <c r="V2143" i="1" s="1"/>
  <c r="W2128" i="1" l="1"/>
  <c r="X2127" i="1"/>
  <c r="U2144" i="1"/>
  <c r="V2144" i="1" s="1"/>
  <c r="W2129" i="1" l="1"/>
  <c r="X2128" i="1"/>
  <c r="U2145" i="1"/>
  <c r="V2145" i="1" s="1"/>
  <c r="W2130" i="1" l="1"/>
  <c r="X2129" i="1"/>
  <c r="U2146" i="1"/>
  <c r="V2146" i="1" s="1"/>
  <c r="X2130" i="1" l="1"/>
  <c r="W2131" i="1"/>
  <c r="U2147" i="1"/>
  <c r="V2147" i="1" s="1"/>
  <c r="X2131" i="1" l="1"/>
  <c r="W2132" i="1"/>
  <c r="U2148" i="1"/>
  <c r="V2148" i="1" s="1"/>
  <c r="X2132" i="1" l="1"/>
  <c r="W2133" i="1"/>
  <c r="U2149" i="1"/>
  <c r="V2149" i="1" s="1"/>
  <c r="W2134" i="1" l="1"/>
  <c r="X2133" i="1"/>
  <c r="U2150" i="1"/>
  <c r="V2150" i="1" s="1"/>
  <c r="X2134" i="1" l="1"/>
  <c r="W2135" i="1"/>
  <c r="U2151" i="1"/>
  <c r="V2151" i="1" s="1"/>
  <c r="W2136" i="1" l="1"/>
  <c r="X2135" i="1"/>
  <c r="U2152" i="1"/>
  <c r="V2152" i="1" s="1"/>
  <c r="X2136" i="1" l="1"/>
  <c r="W2137" i="1"/>
  <c r="U2153" i="1"/>
  <c r="V2153" i="1" s="1"/>
  <c r="X2137" i="1" l="1"/>
  <c r="W2138" i="1"/>
  <c r="W2139" i="1" l="1"/>
  <c r="X2138" i="1"/>
  <c r="U2155" i="1"/>
  <c r="V2155" i="1" s="1"/>
  <c r="U2154" i="1"/>
  <c r="V2154" i="1" s="1"/>
  <c r="X2139" i="1" l="1"/>
  <c r="W2140" i="1"/>
  <c r="U2156" i="1"/>
  <c r="V2156" i="1" s="1"/>
  <c r="X2140" i="1" l="1"/>
  <c r="W2141" i="1"/>
  <c r="U2157" i="1"/>
  <c r="V2157" i="1" s="1"/>
  <c r="X2141" i="1" l="1"/>
  <c r="W2142" i="1"/>
  <c r="X2142" i="1" l="1"/>
  <c r="W2143" i="1"/>
  <c r="U2159" i="1"/>
  <c r="V2159" i="1" s="1"/>
  <c r="U2158" i="1"/>
  <c r="V2158" i="1" s="1"/>
  <c r="W2144" i="1" l="1"/>
  <c r="X2143" i="1"/>
  <c r="U2160" i="1"/>
  <c r="V2160" i="1" s="1"/>
  <c r="X2144" i="1" l="1"/>
  <c r="W2145" i="1"/>
  <c r="U2161" i="1"/>
  <c r="V2161" i="1" s="1"/>
  <c r="X2145" i="1" l="1"/>
  <c r="W2146" i="1"/>
  <c r="U2162" i="1"/>
  <c r="V2162" i="1" s="1"/>
  <c r="W2147" i="1" l="1"/>
  <c r="X2146" i="1"/>
  <c r="U2163" i="1"/>
  <c r="V2163" i="1" s="1"/>
  <c r="X2147" i="1" l="1"/>
  <c r="W2148" i="1"/>
  <c r="U2164" i="1"/>
  <c r="V2164" i="1" s="1"/>
  <c r="W2149" i="1" l="1"/>
  <c r="X2148" i="1"/>
  <c r="U2165" i="1"/>
  <c r="V2165" i="1" s="1"/>
  <c r="X2149" i="1" l="1"/>
  <c r="W2150" i="1"/>
  <c r="U2166" i="1"/>
  <c r="V2166" i="1" s="1"/>
  <c r="X2150" i="1" l="1"/>
  <c r="W2151" i="1"/>
  <c r="U2167" i="1"/>
  <c r="V2167" i="1" s="1"/>
  <c r="W2152" i="1" l="1"/>
  <c r="X2151" i="1"/>
  <c r="U2168" i="1"/>
  <c r="V2168" i="1" s="1"/>
  <c r="X2152" i="1" l="1"/>
  <c r="W2153" i="1"/>
  <c r="U2169" i="1"/>
  <c r="V2169" i="1" s="1"/>
  <c r="X2153" i="1" l="1"/>
  <c r="W2154" i="1"/>
  <c r="U2170" i="1"/>
  <c r="V2170" i="1" s="1"/>
  <c r="W2155" i="1" l="1"/>
  <c r="X2154" i="1"/>
  <c r="U2171" i="1"/>
  <c r="V2171" i="1" s="1"/>
  <c r="X2155" i="1" l="1"/>
  <c r="W2156" i="1"/>
  <c r="W2157" i="1" l="1"/>
  <c r="X2156" i="1"/>
  <c r="U2173" i="1"/>
  <c r="V2173" i="1" s="1"/>
  <c r="U2172" i="1"/>
  <c r="V2172" i="1" s="1"/>
  <c r="X2157" i="1" l="1"/>
  <c r="W2158" i="1"/>
  <c r="U2174" i="1"/>
  <c r="V2174" i="1" s="1"/>
  <c r="W2159" i="1" l="1"/>
  <c r="X2158" i="1"/>
  <c r="U2175" i="1"/>
  <c r="V2175" i="1" s="1"/>
  <c r="W2160" i="1" l="1"/>
  <c r="X2159" i="1"/>
  <c r="U2176" i="1"/>
  <c r="V2176" i="1" s="1"/>
  <c r="W2161" i="1" l="1"/>
  <c r="X2160" i="1"/>
  <c r="U2177" i="1"/>
  <c r="V2177" i="1" s="1"/>
  <c r="W2162" i="1" l="1"/>
  <c r="X2161" i="1"/>
  <c r="X2162" i="1" l="1"/>
  <c r="W2163" i="1"/>
  <c r="U2179" i="1"/>
  <c r="V2179" i="1" s="1"/>
  <c r="U2178" i="1"/>
  <c r="V2178" i="1" s="1"/>
  <c r="X2163" i="1" l="1"/>
  <c r="W2164" i="1"/>
  <c r="U2180" i="1"/>
  <c r="V2180" i="1" s="1"/>
  <c r="W2165" i="1" l="1"/>
  <c r="X2164" i="1"/>
  <c r="U2181" i="1"/>
  <c r="V2181" i="1" s="1"/>
  <c r="X2165" i="1" l="1"/>
  <c r="W2166" i="1"/>
  <c r="U2182" i="1"/>
  <c r="V2182" i="1" s="1"/>
  <c r="X2166" i="1" l="1"/>
  <c r="W2167" i="1"/>
  <c r="U2183" i="1"/>
  <c r="V2183" i="1" s="1"/>
  <c r="X2167" i="1" l="1"/>
  <c r="W2168" i="1"/>
  <c r="U2184" i="1"/>
  <c r="V2184" i="1" s="1"/>
  <c r="W2169" i="1" l="1"/>
  <c r="X2168" i="1"/>
  <c r="U2185" i="1"/>
  <c r="V2185" i="1" s="1"/>
  <c r="W2170" i="1" l="1"/>
  <c r="X2169" i="1"/>
  <c r="U2186" i="1"/>
  <c r="V2186" i="1" s="1"/>
  <c r="W2171" i="1" l="1"/>
  <c r="X2170" i="1"/>
  <c r="U2187" i="1"/>
  <c r="V2187" i="1" s="1"/>
  <c r="W2172" i="1" l="1"/>
  <c r="X2171" i="1"/>
  <c r="U2188" i="1"/>
  <c r="V2188" i="1" s="1"/>
  <c r="W2173" i="1" l="1"/>
  <c r="X2172" i="1"/>
  <c r="U2189" i="1"/>
  <c r="V2189" i="1" s="1"/>
  <c r="W2174" i="1" l="1"/>
  <c r="X2173" i="1"/>
  <c r="U2190" i="1"/>
  <c r="V2190" i="1" s="1"/>
  <c r="W2175" i="1" l="1"/>
  <c r="X2174" i="1"/>
  <c r="U2191" i="1"/>
  <c r="V2191" i="1" s="1"/>
  <c r="X2175" i="1" l="1"/>
  <c r="W2176" i="1"/>
  <c r="U2192" i="1"/>
  <c r="V2192" i="1" s="1"/>
  <c r="X2176" i="1" l="1"/>
  <c r="W2177" i="1"/>
  <c r="U2193" i="1"/>
  <c r="V2193" i="1" s="1"/>
  <c r="X2177" i="1" l="1"/>
  <c r="W2178" i="1"/>
  <c r="U2194" i="1"/>
  <c r="V2194" i="1" s="1"/>
  <c r="X2178" i="1" l="1"/>
  <c r="W2179" i="1"/>
  <c r="U2195" i="1"/>
  <c r="V2195" i="1" s="1"/>
  <c r="X2179" i="1" l="1"/>
  <c r="W2180" i="1"/>
  <c r="U2196" i="1"/>
  <c r="V2196" i="1" s="1"/>
  <c r="X2180" i="1" l="1"/>
  <c r="W2181" i="1"/>
  <c r="U2197" i="1"/>
  <c r="V2197" i="1" s="1"/>
  <c r="W2182" i="1" l="1"/>
  <c r="X2181" i="1"/>
  <c r="U2198" i="1"/>
  <c r="V2198" i="1" s="1"/>
  <c r="W2183" i="1" l="1"/>
  <c r="C11" i="2" s="1"/>
  <c r="X2182" i="1"/>
  <c r="U2199" i="1"/>
  <c r="V2199" i="1" s="1"/>
  <c r="X2183" i="1" l="1"/>
  <c r="W2184" i="1"/>
  <c r="U2200" i="1"/>
  <c r="V2200" i="1" s="1"/>
  <c r="O11" i="2" l="1"/>
  <c r="P11" i="2"/>
  <c r="Q11" i="2"/>
  <c r="W2185" i="1"/>
  <c r="X2184" i="1"/>
  <c r="U2201" i="1"/>
  <c r="V2201" i="1" s="1"/>
  <c r="W2186" i="1" l="1"/>
  <c r="X2185" i="1"/>
  <c r="U2202" i="1"/>
  <c r="V2202" i="1" s="1"/>
  <c r="W2187" i="1" l="1"/>
  <c r="X2186" i="1"/>
  <c r="U2203" i="1"/>
  <c r="V2203" i="1" s="1"/>
  <c r="W2188" i="1" l="1"/>
  <c r="X2187" i="1"/>
  <c r="U2204" i="1"/>
  <c r="V2204" i="1" s="1"/>
  <c r="X2188" i="1" l="1"/>
  <c r="W2189" i="1"/>
  <c r="U2205" i="1"/>
  <c r="V2205" i="1" s="1"/>
  <c r="X2189" i="1" l="1"/>
  <c r="W2190" i="1"/>
  <c r="X2190" i="1" l="1"/>
  <c r="W2191" i="1"/>
  <c r="U2207" i="1"/>
  <c r="V2207" i="1" s="1"/>
  <c r="U2206" i="1"/>
  <c r="V2206" i="1" s="1"/>
  <c r="X2191" i="1" l="1"/>
  <c r="W2192" i="1"/>
  <c r="U2208" i="1"/>
  <c r="V2208" i="1" s="1"/>
  <c r="X2192" i="1" l="1"/>
  <c r="W2193" i="1"/>
  <c r="X2193" i="1" l="1"/>
  <c r="W2194" i="1"/>
  <c r="U2210" i="1"/>
  <c r="V2210" i="1" s="1"/>
  <c r="U2209" i="1"/>
  <c r="V2209" i="1" s="1"/>
  <c r="W2195" i="1" l="1"/>
  <c r="X2194" i="1"/>
  <c r="U2211" i="1"/>
  <c r="V2211" i="1" s="1"/>
  <c r="W2196" i="1" l="1"/>
  <c r="X2195" i="1"/>
  <c r="U2212" i="1"/>
  <c r="V2212" i="1" s="1"/>
  <c r="W2197" i="1" l="1"/>
  <c r="X2196" i="1"/>
  <c r="U2213" i="1"/>
  <c r="V2213" i="1" s="1"/>
  <c r="W2198" i="1" l="1"/>
  <c r="X2197" i="1"/>
  <c r="U2214" i="1"/>
  <c r="V2214" i="1" s="1"/>
  <c r="X2198" i="1" l="1"/>
  <c r="W2199" i="1"/>
  <c r="U2215" i="1"/>
  <c r="V2215" i="1" s="1"/>
  <c r="X2199" i="1" l="1"/>
  <c r="W2200" i="1"/>
  <c r="U2216" i="1"/>
  <c r="V2216" i="1" s="1"/>
  <c r="X2200" i="1" l="1"/>
  <c r="W2201" i="1"/>
  <c r="U2217" i="1"/>
  <c r="V2217" i="1" s="1"/>
  <c r="X2201" i="1" l="1"/>
  <c r="W2202" i="1"/>
  <c r="U2218" i="1"/>
  <c r="V2218" i="1" s="1"/>
  <c r="X2202" i="1" l="1"/>
  <c r="W2203" i="1"/>
  <c r="U2219" i="1"/>
  <c r="V2219" i="1" s="1"/>
  <c r="X2203" i="1" l="1"/>
  <c r="W2204" i="1"/>
  <c r="U2220" i="1"/>
  <c r="V2220" i="1" s="1"/>
  <c r="X2204" i="1" l="1"/>
  <c r="W2205" i="1"/>
  <c r="U2221" i="1"/>
  <c r="V2221" i="1" s="1"/>
  <c r="X2205" i="1" l="1"/>
  <c r="W2206" i="1"/>
  <c r="U2222" i="1"/>
  <c r="V2222" i="1" s="1"/>
  <c r="X2206" i="1" l="1"/>
  <c r="W2207" i="1"/>
  <c r="U2223" i="1"/>
  <c r="V2223" i="1" s="1"/>
  <c r="X2207" i="1" l="1"/>
  <c r="W2208" i="1"/>
  <c r="U2224" i="1"/>
  <c r="V2224" i="1" s="1"/>
  <c r="X2208" i="1" l="1"/>
  <c r="W2209" i="1"/>
  <c r="U2225" i="1"/>
  <c r="V2225" i="1" s="1"/>
  <c r="X2209" i="1" l="1"/>
  <c r="W2210" i="1"/>
  <c r="U2226" i="1"/>
  <c r="V2226" i="1" s="1"/>
  <c r="X2210" i="1" l="1"/>
  <c r="W2211" i="1"/>
  <c r="U2227" i="1"/>
  <c r="V2227" i="1" s="1"/>
  <c r="W2212" i="1" l="1"/>
  <c r="X2211" i="1"/>
  <c r="U2228" i="1"/>
  <c r="V2228" i="1" s="1"/>
  <c r="X2212" i="1" l="1"/>
  <c r="W2213" i="1"/>
  <c r="U2229" i="1"/>
  <c r="V2229" i="1" s="1"/>
  <c r="X2213" i="1" l="1"/>
  <c r="W2214" i="1"/>
  <c r="U2230" i="1"/>
  <c r="V2230" i="1" s="1"/>
  <c r="X2214" i="1" l="1"/>
  <c r="W2215" i="1"/>
  <c r="U2231" i="1"/>
  <c r="V2231" i="1" s="1"/>
  <c r="X2215" i="1" l="1"/>
  <c r="W2216" i="1"/>
  <c r="U2232" i="1"/>
  <c r="V2232" i="1" s="1"/>
  <c r="W2217" i="1" l="1"/>
  <c r="X2216" i="1"/>
  <c r="U2233" i="1"/>
  <c r="V2233" i="1" s="1"/>
  <c r="X2217" i="1" l="1"/>
  <c r="W2218" i="1"/>
  <c r="U2234" i="1"/>
  <c r="V2234" i="1" s="1"/>
  <c r="X2218" i="1" l="1"/>
  <c r="W2219" i="1"/>
  <c r="U2235" i="1"/>
  <c r="V2235" i="1" s="1"/>
  <c r="W2220" i="1" l="1"/>
  <c r="X2219" i="1"/>
  <c r="U2236" i="1"/>
  <c r="V2236" i="1" s="1"/>
  <c r="W2221" i="1" l="1"/>
  <c r="X2220" i="1"/>
  <c r="U2237" i="1"/>
  <c r="V2237" i="1" s="1"/>
  <c r="W2222" i="1" l="1"/>
  <c r="X2221" i="1"/>
  <c r="U2238" i="1"/>
  <c r="V2238" i="1" s="1"/>
  <c r="X2222" i="1" l="1"/>
  <c r="W2223" i="1"/>
  <c r="U2239" i="1"/>
  <c r="V2239" i="1" s="1"/>
  <c r="X2223" i="1" l="1"/>
  <c r="W2224" i="1"/>
  <c r="U2240" i="1"/>
  <c r="V2240" i="1" s="1"/>
  <c r="W2225" i="1" l="1"/>
  <c r="X2224" i="1"/>
  <c r="U2242" i="1"/>
  <c r="V2242" i="1" s="1"/>
  <c r="U2241" i="1"/>
  <c r="V2241" i="1" s="1"/>
  <c r="X2225" i="1" l="1"/>
  <c r="W2226" i="1"/>
  <c r="U2243" i="1"/>
  <c r="V2243" i="1" s="1"/>
  <c r="X2226" i="1" l="1"/>
  <c r="W2227" i="1"/>
  <c r="U2244" i="1"/>
  <c r="V2244" i="1" s="1"/>
  <c r="W2228" i="1" l="1"/>
  <c r="X2227" i="1"/>
  <c r="U2245" i="1"/>
  <c r="V2245" i="1" s="1"/>
  <c r="X2228" i="1" l="1"/>
  <c r="W2229" i="1"/>
  <c r="U2246" i="1"/>
  <c r="V2246" i="1" s="1"/>
  <c r="W2230" i="1" l="1"/>
  <c r="X2229" i="1"/>
  <c r="U2247" i="1"/>
  <c r="V2247" i="1" s="1"/>
  <c r="X2230" i="1" l="1"/>
  <c r="W2231" i="1"/>
  <c r="U2248" i="1"/>
  <c r="V2248" i="1" s="1"/>
  <c r="X2231" i="1" l="1"/>
  <c r="W2232" i="1"/>
  <c r="U2249" i="1"/>
  <c r="V2249" i="1" s="1"/>
  <c r="X2232" i="1" l="1"/>
  <c r="W2233" i="1"/>
  <c r="U2250" i="1"/>
  <c r="V2250" i="1" s="1"/>
  <c r="X2233" i="1" l="1"/>
  <c r="W2234" i="1"/>
  <c r="U2251" i="1"/>
  <c r="V2251" i="1" s="1"/>
  <c r="X2234" i="1" l="1"/>
  <c r="W2235" i="1"/>
  <c r="U2252" i="1"/>
  <c r="V2252" i="1" s="1"/>
  <c r="X2235" i="1" l="1"/>
  <c r="W2236" i="1"/>
  <c r="U2253" i="1"/>
  <c r="V2253" i="1" s="1"/>
  <c r="X2236" i="1" l="1"/>
  <c r="W2237" i="1"/>
  <c r="U2254" i="1"/>
  <c r="V2254" i="1" s="1"/>
  <c r="X2237" i="1" l="1"/>
  <c r="W2238" i="1"/>
  <c r="U2255" i="1"/>
  <c r="V2255" i="1" s="1"/>
  <c r="X2238" i="1" l="1"/>
  <c r="W2239" i="1"/>
  <c r="U2256" i="1"/>
  <c r="V2256" i="1" s="1"/>
  <c r="X2239" i="1" l="1"/>
  <c r="W2240" i="1"/>
  <c r="U2257" i="1"/>
  <c r="V2257" i="1" s="1"/>
  <c r="W2241" i="1" l="1"/>
  <c r="X2240" i="1"/>
  <c r="U2258" i="1"/>
  <c r="V2258" i="1" s="1"/>
  <c r="X2241" i="1" l="1"/>
  <c r="W2242" i="1"/>
  <c r="U2259" i="1"/>
  <c r="V2259" i="1" s="1"/>
  <c r="X2242" i="1" l="1"/>
  <c r="W2243" i="1"/>
  <c r="U2260" i="1"/>
  <c r="V2260" i="1" s="1"/>
  <c r="X2243" i="1" l="1"/>
  <c r="W2244" i="1"/>
  <c r="U2261" i="1"/>
  <c r="V2261" i="1" s="1"/>
  <c r="X2244" i="1" l="1"/>
  <c r="W2245" i="1"/>
  <c r="U2262" i="1"/>
  <c r="V2262" i="1" s="1"/>
  <c r="W2246" i="1" l="1"/>
  <c r="X2245" i="1"/>
  <c r="U2263" i="1"/>
  <c r="V2263" i="1" s="1"/>
  <c r="X2246" i="1" l="1"/>
  <c r="W2247" i="1"/>
  <c r="U2264" i="1"/>
  <c r="V2264" i="1" s="1"/>
  <c r="X2247" i="1" l="1"/>
  <c r="W2248" i="1"/>
  <c r="X2248" i="1" l="1"/>
  <c r="W2249" i="1"/>
  <c r="U2266" i="1"/>
  <c r="V2266" i="1" s="1"/>
  <c r="U2265" i="1"/>
  <c r="V2265" i="1" s="1"/>
  <c r="X2249" i="1" l="1"/>
  <c r="W2250" i="1"/>
  <c r="U2267" i="1"/>
  <c r="V2267" i="1" s="1"/>
  <c r="X2250" i="1" l="1"/>
  <c r="W2251" i="1"/>
  <c r="U2268" i="1"/>
  <c r="V2268" i="1" s="1"/>
  <c r="X2251" i="1" l="1"/>
  <c r="W2252" i="1"/>
  <c r="U2269" i="1"/>
  <c r="V2269" i="1" s="1"/>
  <c r="X2252" i="1" l="1"/>
  <c r="W2253" i="1"/>
  <c r="U2270" i="1"/>
  <c r="V2270" i="1" s="1"/>
  <c r="W2254" i="1" l="1"/>
  <c r="X2253" i="1"/>
  <c r="U2271" i="1"/>
  <c r="V2271" i="1" s="1"/>
  <c r="X2254" i="1" l="1"/>
  <c r="W2255" i="1"/>
  <c r="U2272" i="1"/>
  <c r="V2272" i="1" s="1"/>
  <c r="W2256" i="1" l="1"/>
  <c r="X2255" i="1"/>
  <c r="U2273" i="1"/>
  <c r="V2273" i="1" s="1"/>
  <c r="W2257" i="1" l="1"/>
  <c r="X2256" i="1"/>
  <c r="U2274" i="1"/>
  <c r="V2274" i="1" s="1"/>
  <c r="X2257" i="1" l="1"/>
  <c r="W2258" i="1"/>
  <c r="U2275" i="1"/>
  <c r="V2275" i="1" s="1"/>
  <c r="X2258" i="1" l="1"/>
  <c r="W2259" i="1"/>
  <c r="U2276" i="1"/>
  <c r="V2276" i="1" s="1"/>
  <c r="X2259" i="1" l="1"/>
  <c r="W2260" i="1"/>
  <c r="U2277" i="1"/>
  <c r="V2277" i="1" s="1"/>
  <c r="X2260" i="1" l="1"/>
  <c r="W2261" i="1"/>
  <c r="U2278" i="1"/>
  <c r="V2278" i="1" s="1"/>
  <c r="X2261" i="1" l="1"/>
  <c r="W2262" i="1"/>
  <c r="U2279" i="1"/>
  <c r="V2279" i="1" s="1"/>
  <c r="X2262" i="1" l="1"/>
  <c r="W2263" i="1"/>
  <c r="U2280" i="1"/>
  <c r="V2280" i="1" s="1"/>
  <c r="X2263" i="1" l="1"/>
  <c r="W2264" i="1"/>
  <c r="U2282" i="1"/>
  <c r="V2282" i="1" s="1"/>
  <c r="U2281" i="1"/>
  <c r="V2281" i="1" s="1"/>
  <c r="X2264" i="1" l="1"/>
  <c r="W2265" i="1"/>
  <c r="U2283" i="1"/>
  <c r="V2283" i="1" s="1"/>
  <c r="X2265" i="1" l="1"/>
  <c r="W2266" i="1"/>
  <c r="U2284" i="1"/>
  <c r="V2284" i="1" s="1"/>
  <c r="X2266" i="1" l="1"/>
  <c r="W2267" i="1"/>
  <c r="U2285" i="1"/>
  <c r="V2285" i="1" s="1"/>
  <c r="W2268" i="1" l="1"/>
  <c r="X2267" i="1"/>
  <c r="U2286" i="1"/>
  <c r="V2286" i="1" s="1"/>
  <c r="W2269" i="1" l="1"/>
  <c r="X2268" i="1"/>
  <c r="U2287" i="1"/>
  <c r="V2287" i="1" s="1"/>
  <c r="X2269" i="1" l="1"/>
  <c r="W2270" i="1"/>
  <c r="U2288" i="1"/>
  <c r="V2288" i="1" s="1"/>
  <c r="W2271" i="1" l="1"/>
  <c r="X2270" i="1"/>
  <c r="U2289" i="1"/>
  <c r="V2289" i="1" s="1"/>
  <c r="W2272" i="1" l="1"/>
  <c r="X2271" i="1"/>
  <c r="U2290" i="1"/>
  <c r="V2290" i="1" s="1"/>
  <c r="X2272" i="1" l="1"/>
  <c r="W2273" i="1"/>
  <c r="U2291" i="1"/>
  <c r="V2291" i="1" s="1"/>
  <c r="X2273" i="1" l="1"/>
  <c r="W2274" i="1"/>
  <c r="U2292" i="1"/>
  <c r="V2292" i="1" s="1"/>
  <c r="W2275" i="1" l="1"/>
  <c r="X2274" i="1"/>
  <c r="X2275" i="1" l="1"/>
  <c r="W2276" i="1"/>
  <c r="U2293" i="1"/>
  <c r="V2293" i="1" s="1"/>
  <c r="X2276" i="1" l="1"/>
  <c r="W2277" i="1"/>
  <c r="U2295" i="1"/>
  <c r="V2295" i="1" s="1"/>
  <c r="U2294" i="1"/>
  <c r="V2294" i="1" s="1"/>
  <c r="W2278" i="1" l="1"/>
  <c r="X2277" i="1"/>
  <c r="U2296" i="1"/>
  <c r="V2296" i="1" s="1"/>
  <c r="X2278" i="1" l="1"/>
  <c r="W2279" i="1"/>
  <c r="U2297" i="1"/>
  <c r="V2297" i="1" s="1"/>
  <c r="X2279" i="1" l="1"/>
  <c r="W2280" i="1"/>
  <c r="U2298" i="1"/>
  <c r="V2298" i="1" s="1"/>
  <c r="X2280" i="1" l="1"/>
  <c r="W2281" i="1"/>
  <c r="U2299" i="1"/>
  <c r="V2299" i="1" s="1"/>
  <c r="X2281" i="1" l="1"/>
  <c r="W2282" i="1"/>
  <c r="U2300" i="1"/>
  <c r="V2300" i="1" s="1"/>
  <c r="X2282" i="1" l="1"/>
  <c r="W2283" i="1"/>
  <c r="U2301" i="1"/>
  <c r="V2301" i="1" s="1"/>
  <c r="X2283" i="1" l="1"/>
  <c r="W2284" i="1"/>
  <c r="X2284" i="1" l="1"/>
  <c r="W2285" i="1"/>
  <c r="U2303" i="1"/>
  <c r="V2303" i="1" s="1"/>
  <c r="U2302" i="1"/>
  <c r="V2302" i="1" s="1"/>
  <c r="X2285" i="1" l="1"/>
  <c r="W2286" i="1"/>
  <c r="U2304" i="1"/>
  <c r="V2304" i="1" s="1"/>
  <c r="X2286" i="1" l="1"/>
  <c r="W2287" i="1"/>
  <c r="U2305" i="1"/>
  <c r="V2305" i="1" s="1"/>
  <c r="W2288" i="1" l="1"/>
  <c r="X2287" i="1"/>
  <c r="U2306" i="1"/>
  <c r="V2306" i="1" s="1"/>
  <c r="W2289" i="1" l="1"/>
  <c r="X2288" i="1"/>
  <c r="U2307" i="1"/>
  <c r="V2307" i="1" s="1"/>
  <c r="W2290" i="1" l="1"/>
  <c r="X2289" i="1"/>
  <c r="U2308" i="1"/>
  <c r="V2308" i="1" s="1"/>
  <c r="X2290" i="1" l="1"/>
  <c r="W2291" i="1"/>
  <c r="U2309" i="1"/>
  <c r="V2309" i="1" s="1"/>
  <c r="X2291" i="1" l="1"/>
  <c r="W2292" i="1"/>
  <c r="U2310" i="1"/>
  <c r="V2310" i="1" s="1"/>
  <c r="W2293" i="1" l="1"/>
  <c r="X2292" i="1"/>
  <c r="U2311" i="1"/>
  <c r="V2311" i="1" s="1"/>
  <c r="X2293" i="1" l="1"/>
  <c r="W2294" i="1"/>
  <c r="W2295" i="1" l="1"/>
  <c r="X2294" i="1"/>
  <c r="U2313" i="1"/>
  <c r="V2313" i="1" s="1"/>
  <c r="U2312" i="1"/>
  <c r="V2312" i="1" s="1"/>
  <c r="X2295" i="1" l="1"/>
  <c r="W2296" i="1"/>
  <c r="U2314" i="1"/>
  <c r="V2314" i="1" s="1"/>
  <c r="X2296" i="1" l="1"/>
  <c r="W2297" i="1"/>
  <c r="X2297" i="1" l="1"/>
  <c r="W2298" i="1"/>
  <c r="U2316" i="1"/>
  <c r="V2316" i="1" s="1"/>
  <c r="U2315" i="1"/>
  <c r="V2315" i="1" s="1"/>
  <c r="X2298" i="1" l="1"/>
  <c r="W2299" i="1"/>
  <c r="U2317" i="1"/>
  <c r="V2317" i="1" s="1"/>
  <c r="X2299" i="1" l="1"/>
  <c r="W2300" i="1"/>
  <c r="U2318" i="1"/>
  <c r="V2318" i="1" s="1"/>
  <c r="X2300" i="1" l="1"/>
  <c r="W2301" i="1"/>
  <c r="U2319" i="1"/>
  <c r="V2319" i="1" s="1"/>
  <c r="X2301" i="1" l="1"/>
  <c r="W2302" i="1"/>
  <c r="U2320" i="1"/>
  <c r="V2320" i="1" s="1"/>
  <c r="W2303" i="1" l="1"/>
  <c r="X2302" i="1"/>
  <c r="U2321" i="1"/>
  <c r="V2321" i="1" s="1"/>
  <c r="X2303" i="1" l="1"/>
  <c r="W2304" i="1"/>
  <c r="U2322" i="1"/>
  <c r="V2322" i="1" s="1"/>
  <c r="X2304" i="1" l="1"/>
  <c r="W2305" i="1"/>
  <c r="U2323" i="1"/>
  <c r="V2323" i="1" s="1"/>
  <c r="X2305" i="1" l="1"/>
  <c r="W2306" i="1"/>
  <c r="U2324" i="1"/>
  <c r="V2324" i="1" s="1"/>
  <c r="X2306" i="1" l="1"/>
  <c r="W2307" i="1"/>
  <c r="U2325" i="1"/>
  <c r="V2325" i="1" s="1"/>
  <c r="X2307" i="1" l="1"/>
  <c r="W2308" i="1"/>
  <c r="U2326" i="1"/>
  <c r="V2326" i="1" s="1"/>
  <c r="X2308" i="1" l="1"/>
  <c r="W2309" i="1"/>
  <c r="U2327" i="1"/>
  <c r="V2327" i="1" s="1"/>
  <c r="X2309" i="1" l="1"/>
  <c r="W2310" i="1"/>
  <c r="U2328" i="1"/>
  <c r="V2328" i="1" s="1"/>
  <c r="X2310" i="1" l="1"/>
  <c r="W2311" i="1"/>
  <c r="U2329" i="1"/>
  <c r="V2329" i="1" s="1"/>
  <c r="X2311" i="1" l="1"/>
  <c r="W2312" i="1"/>
  <c r="U2330" i="1"/>
  <c r="V2330" i="1" s="1"/>
  <c r="X2312" i="1" l="1"/>
  <c r="W2313" i="1"/>
  <c r="U2331" i="1"/>
  <c r="V2331" i="1" s="1"/>
  <c r="X2313" i="1" l="1"/>
  <c r="W2314" i="1"/>
  <c r="U2332" i="1"/>
  <c r="V2332" i="1" s="1"/>
  <c r="W2315" i="1" l="1"/>
  <c r="X2314" i="1"/>
  <c r="U2333" i="1"/>
  <c r="V2333" i="1" s="1"/>
  <c r="X2315" i="1" l="1"/>
  <c r="W2316" i="1"/>
  <c r="U2334" i="1"/>
  <c r="V2334" i="1" s="1"/>
  <c r="X2316" i="1" l="1"/>
  <c r="W2317" i="1"/>
  <c r="U2335" i="1"/>
  <c r="V2335" i="1" s="1"/>
  <c r="W2318" i="1" l="1"/>
  <c r="X2317" i="1"/>
  <c r="U2336" i="1"/>
  <c r="V2336" i="1" s="1"/>
  <c r="W2319" i="1" l="1"/>
  <c r="X2318" i="1"/>
  <c r="U2337" i="1"/>
  <c r="V2337" i="1" s="1"/>
  <c r="X2319" i="1" l="1"/>
  <c r="W2320" i="1"/>
  <c r="U2338" i="1"/>
  <c r="V2338" i="1" s="1"/>
  <c r="X2320" i="1" l="1"/>
  <c r="W2321" i="1"/>
  <c r="U2339" i="1"/>
  <c r="V2339" i="1" s="1"/>
  <c r="X2321" i="1" l="1"/>
  <c r="W2322" i="1"/>
  <c r="U2340" i="1"/>
  <c r="V2340" i="1" s="1"/>
  <c r="W2323" i="1" l="1"/>
  <c r="X2322" i="1"/>
  <c r="U2341" i="1"/>
  <c r="V2341" i="1" s="1"/>
  <c r="X2323" i="1" l="1"/>
  <c r="W2324" i="1"/>
  <c r="U2342" i="1"/>
  <c r="V2342" i="1" s="1"/>
  <c r="X2324" i="1" l="1"/>
  <c r="W2325" i="1"/>
  <c r="U2343" i="1"/>
  <c r="V2343" i="1" s="1"/>
  <c r="X2325" i="1" l="1"/>
  <c r="W2326" i="1"/>
  <c r="U2344" i="1"/>
  <c r="V2344" i="1" s="1"/>
  <c r="X2326" i="1" l="1"/>
  <c r="W2327" i="1"/>
  <c r="U2345" i="1"/>
  <c r="V2345" i="1" s="1"/>
  <c r="X2327" i="1" l="1"/>
  <c r="W2328" i="1"/>
  <c r="U2346" i="1"/>
  <c r="V2346" i="1" s="1"/>
  <c r="X2328" i="1" l="1"/>
  <c r="W2329" i="1"/>
  <c r="U2347" i="1"/>
  <c r="V2347" i="1" s="1"/>
  <c r="X2329" i="1" l="1"/>
  <c r="W2330" i="1"/>
  <c r="U2348" i="1"/>
  <c r="V2348" i="1" s="1"/>
  <c r="X2330" i="1" l="1"/>
  <c r="W2331" i="1"/>
  <c r="U2349" i="1"/>
  <c r="V2349" i="1" s="1"/>
  <c r="X2331" i="1" l="1"/>
  <c r="W2332" i="1"/>
  <c r="U2350" i="1"/>
  <c r="V2350" i="1" s="1"/>
  <c r="X2332" i="1" l="1"/>
  <c r="W2333" i="1"/>
  <c r="U2351" i="1"/>
  <c r="V2351" i="1" s="1"/>
  <c r="X2333" i="1" l="1"/>
  <c r="W2334" i="1"/>
  <c r="U2352" i="1"/>
  <c r="V2352" i="1" s="1"/>
  <c r="X2334" i="1" l="1"/>
  <c r="W2335" i="1"/>
  <c r="U2353" i="1"/>
  <c r="V2353" i="1" s="1"/>
  <c r="W2336" i="1" l="1"/>
  <c r="X2335" i="1"/>
  <c r="U2354" i="1"/>
  <c r="V2354" i="1" s="1"/>
  <c r="X2336" i="1" l="1"/>
  <c r="W2337" i="1"/>
  <c r="U2355" i="1"/>
  <c r="V2355" i="1" s="1"/>
  <c r="X2337" i="1" l="1"/>
  <c r="W2338" i="1"/>
  <c r="U2356" i="1"/>
  <c r="V2356" i="1" s="1"/>
  <c r="W2339" i="1" l="1"/>
  <c r="X2338" i="1"/>
  <c r="U2357" i="1"/>
  <c r="V2357" i="1" s="1"/>
  <c r="X2339" i="1" l="1"/>
  <c r="W2340" i="1"/>
  <c r="U2358" i="1"/>
  <c r="V2358" i="1" s="1"/>
  <c r="X2340" i="1" l="1"/>
  <c r="W2341" i="1"/>
  <c r="U2359" i="1"/>
  <c r="V2359" i="1" s="1"/>
  <c r="X2341" i="1" l="1"/>
  <c r="W2342" i="1"/>
  <c r="U2360" i="1"/>
  <c r="V2360" i="1" s="1"/>
  <c r="X2342" i="1" l="1"/>
  <c r="W2343" i="1"/>
  <c r="U2361" i="1"/>
  <c r="V2361" i="1" s="1"/>
  <c r="X2343" i="1" l="1"/>
  <c r="W2344" i="1"/>
  <c r="U2362" i="1"/>
  <c r="V2362" i="1" s="1"/>
  <c r="X2344" i="1" l="1"/>
  <c r="W2345" i="1"/>
  <c r="U2363" i="1"/>
  <c r="V2363" i="1" s="1"/>
  <c r="X2345" i="1" l="1"/>
  <c r="W2346" i="1"/>
  <c r="U2364" i="1"/>
  <c r="V2364" i="1" s="1"/>
  <c r="X2346" i="1" l="1"/>
  <c r="W2347" i="1"/>
  <c r="U2365" i="1"/>
  <c r="V2365" i="1" s="1"/>
  <c r="X2347" i="1" l="1"/>
  <c r="W2348" i="1"/>
  <c r="U2366" i="1"/>
  <c r="V2366" i="1" s="1"/>
  <c r="X2348" i="1" l="1"/>
  <c r="W2349" i="1"/>
  <c r="U2367" i="1"/>
  <c r="V2367" i="1" s="1"/>
  <c r="X2349" i="1" l="1"/>
  <c r="W2350" i="1"/>
  <c r="U2368" i="1"/>
  <c r="V2368" i="1" s="1"/>
  <c r="X2350" i="1" l="1"/>
  <c r="W2351" i="1"/>
  <c r="U2369" i="1"/>
  <c r="V2369" i="1" s="1"/>
  <c r="X2351" i="1" l="1"/>
  <c r="W2352" i="1"/>
  <c r="U2370" i="1"/>
  <c r="V2370" i="1" s="1"/>
  <c r="X2352" i="1" l="1"/>
  <c r="W2353" i="1"/>
  <c r="U2371" i="1"/>
  <c r="V2371" i="1" s="1"/>
  <c r="W2354" i="1" l="1"/>
  <c r="X2353" i="1"/>
  <c r="U2372" i="1"/>
  <c r="V2372" i="1" s="1"/>
  <c r="X2354" i="1" l="1"/>
  <c r="W2355" i="1"/>
  <c r="U2373" i="1"/>
  <c r="V2373" i="1" s="1"/>
  <c r="X2355" i="1" l="1"/>
  <c r="W2356" i="1"/>
  <c r="U2374" i="1"/>
  <c r="V2374" i="1" s="1"/>
  <c r="X2356" i="1" l="1"/>
  <c r="W2357" i="1"/>
  <c r="U2375" i="1"/>
  <c r="V2375" i="1" s="1"/>
  <c r="W2358" i="1" l="1"/>
  <c r="X2357" i="1"/>
  <c r="U2376" i="1"/>
  <c r="V2376" i="1" s="1"/>
  <c r="X2358" i="1" l="1"/>
  <c r="W2359" i="1"/>
  <c r="U2377" i="1"/>
  <c r="V2377" i="1" s="1"/>
  <c r="X2359" i="1" l="1"/>
  <c r="W2360" i="1"/>
  <c r="U2378" i="1"/>
  <c r="V2378" i="1" s="1"/>
  <c r="X2360" i="1" l="1"/>
  <c r="W2361" i="1"/>
  <c r="U2379" i="1"/>
  <c r="V2379" i="1" s="1"/>
  <c r="W2362" i="1" l="1"/>
  <c r="X2361" i="1"/>
  <c r="U2380" i="1"/>
  <c r="V2380" i="1" s="1"/>
  <c r="W2363" i="1" l="1"/>
  <c r="X2362" i="1"/>
  <c r="U2381" i="1"/>
  <c r="V2381" i="1" s="1"/>
  <c r="X2363" i="1" l="1"/>
  <c r="W2364" i="1"/>
  <c r="U2382" i="1"/>
  <c r="V2382" i="1" s="1"/>
  <c r="X2364" i="1" l="1"/>
  <c r="W2365" i="1"/>
  <c r="U2383" i="1"/>
  <c r="V2383" i="1" s="1"/>
  <c r="X2365" i="1" l="1"/>
  <c r="W2366" i="1"/>
  <c r="U2384" i="1"/>
  <c r="V2384" i="1" s="1"/>
  <c r="X2366" i="1" l="1"/>
  <c r="W2367" i="1"/>
  <c r="U2385" i="1"/>
  <c r="V2385" i="1" s="1"/>
  <c r="X2367" i="1" l="1"/>
  <c r="W2368" i="1"/>
  <c r="U2386" i="1"/>
  <c r="V2386" i="1" s="1"/>
  <c r="X2368" i="1" l="1"/>
  <c r="W2369" i="1"/>
  <c r="U2387" i="1"/>
  <c r="V2387" i="1" s="1"/>
  <c r="X2369" i="1" l="1"/>
  <c r="W2370" i="1"/>
  <c r="U2388" i="1"/>
  <c r="V2388" i="1" s="1"/>
  <c r="X2370" i="1" l="1"/>
  <c r="W2371" i="1"/>
  <c r="U2389" i="1"/>
  <c r="V2389" i="1" s="1"/>
  <c r="X2371" i="1" l="1"/>
  <c r="W2372" i="1"/>
  <c r="U2390" i="1"/>
  <c r="V2390" i="1" s="1"/>
  <c r="X2372" i="1" l="1"/>
  <c r="W2373" i="1"/>
  <c r="U2391" i="1"/>
  <c r="V2391" i="1" s="1"/>
  <c r="X2373" i="1" l="1"/>
  <c r="W2374" i="1"/>
  <c r="U2392" i="1"/>
  <c r="V2392" i="1" s="1"/>
  <c r="X2374" i="1" l="1"/>
  <c r="W2375" i="1"/>
  <c r="U2393" i="1"/>
  <c r="V2393" i="1" s="1"/>
  <c r="X2375" i="1" l="1"/>
  <c r="W2376" i="1"/>
  <c r="U2394" i="1"/>
  <c r="V2394" i="1" s="1"/>
  <c r="X2376" i="1" l="1"/>
  <c r="W2377" i="1"/>
  <c r="U2395" i="1"/>
  <c r="V2395" i="1" s="1"/>
  <c r="X2377" i="1" l="1"/>
  <c r="W2378" i="1"/>
  <c r="U2396" i="1"/>
  <c r="V2396" i="1" s="1"/>
  <c r="X2378" i="1" l="1"/>
  <c r="W2379" i="1"/>
  <c r="U2397" i="1"/>
  <c r="V2397" i="1" s="1"/>
  <c r="X2379" i="1" l="1"/>
  <c r="W2380" i="1"/>
  <c r="U2398" i="1"/>
  <c r="V2398" i="1" s="1"/>
  <c r="X2380" i="1" l="1"/>
  <c r="W2381" i="1"/>
  <c r="U2399" i="1"/>
  <c r="V2399" i="1" s="1"/>
  <c r="X2381" i="1" l="1"/>
  <c r="W2382" i="1"/>
  <c r="U2400" i="1"/>
  <c r="V2400" i="1" s="1"/>
  <c r="X2382" i="1" l="1"/>
  <c r="W2383" i="1"/>
  <c r="U2401" i="1"/>
  <c r="V2401" i="1" s="1"/>
  <c r="X2383" i="1" l="1"/>
  <c r="W2384" i="1"/>
  <c r="U2402" i="1"/>
  <c r="V2402" i="1" s="1"/>
  <c r="W2385" i="1" l="1"/>
  <c r="X2384" i="1"/>
  <c r="U2403" i="1"/>
  <c r="V2403" i="1" s="1"/>
  <c r="X2385" i="1" l="1"/>
  <c r="W2386" i="1"/>
  <c r="U2404" i="1"/>
  <c r="V2404" i="1" s="1"/>
  <c r="W2387" i="1" l="1"/>
  <c r="X2386" i="1"/>
  <c r="U2405" i="1"/>
  <c r="V2405" i="1" s="1"/>
  <c r="X2387" i="1" l="1"/>
  <c r="W2388" i="1"/>
  <c r="U2406" i="1"/>
  <c r="V2406" i="1" s="1"/>
  <c r="W2389" i="1" l="1"/>
  <c r="X2388" i="1"/>
  <c r="U2407" i="1"/>
  <c r="V2407" i="1" s="1"/>
  <c r="X2389" i="1" l="1"/>
  <c r="W2390" i="1"/>
  <c r="U2408" i="1"/>
  <c r="V2408" i="1" s="1"/>
  <c r="X2390" i="1" l="1"/>
  <c r="W2391" i="1"/>
  <c r="U2409" i="1"/>
  <c r="V2409" i="1" s="1"/>
  <c r="X2391" i="1" l="1"/>
  <c r="W2392" i="1"/>
  <c r="U2410" i="1"/>
  <c r="V2410" i="1" s="1"/>
  <c r="X2392" i="1" l="1"/>
  <c r="W2393" i="1"/>
  <c r="U2411" i="1"/>
  <c r="V2411" i="1" s="1"/>
  <c r="X2393" i="1" l="1"/>
  <c r="W2394" i="1"/>
  <c r="U2412" i="1"/>
  <c r="V2412" i="1" s="1"/>
  <c r="X2394" i="1" l="1"/>
  <c r="W2395" i="1"/>
  <c r="U2413" i="1"/>
  <c r="V2413" i="1" s="1"/>
  <c r="X2395" i="1" l="1"/>
  <c r="W2396" i="1"/>
  <c r="U2414" i="1"/>
  <c r="V2414" i="1" s="1"/>
  <c r="X2396" i="1" l="1"/>
  <c r="W2397" i="1"/>
  <c r="U2415" i="1"/>
  <c r="V2415" i="1" s="1"/>
  <c r="X2397" i="1" l="1"/>
  <c r="W2398" i="1"/>
  <c r="U2416" i="1"/>
  <c r="V2416" i="1" s="1"/>
  <c r="X2398" i="1" l="1"/>
  <c r="W2399" i="1"/>
  <c r="U2417" i="1"/>
  <c r="V2417" i="1" s="1"/>
  <c r="W2400" i="1" l="1"/>
  <c r="X2399" i="1"/>
  <c r="U2418" i="1"/>
  <c r="V2418" i="1" s="1"/>
  <c r="W2401" i="1" l="1"/>
  <c r="X2400" i="1"/>
  <c r="U2419" i="1"/>
  <c r="V2419" i="1" s="1"/>
  <c r="X2401" i="1" l="1"/>
  <c r="W2402" i="1"/>
  <c r="U2420" i="1"/>
  <c r="V2420" i="1" s="1"/>
  <c r="X2402" i="1" l="1"/>
  <c r="W2403" i="1"/>
  <c r="U2421" i="1"/>
  <c r="V2421" i="1" s="1"/>
  <c r="X2403" i="1" l="1"/>
  <c r="W2404" i="1"/>
  <c r="U2422" i="1"/>
  <c r="V2422" i="1" s="1"/>
  <c r="X2404" i="1" l="1"/>
  <c r="W2405" i="1"/>
  <c r="U2423" i="1"/>
  <c r="V2423" i="1" s="1"/>
  <c r="X2405" i="1" l="1"/>
  <c r="W2406" i="1"/>
  <c r="U2424" i="1"/>
  <c r="V2424" i="1" s="1"/>
  <c r="W2407" i="1" l="1"/>
  <c r="X2406" i="1"/>
  <c r="U2425" i="1"/>
  <c r="V2425" i="1" s="1"/>
  <c r="X2407" i="1" l="1"/>
  <c r="W2408" i="1"/>
  <c r="U2426" i="1"/>
  <c r="V2426" i="1" s="1"/>
  <c r="W2409" i="1" l="1"/>
  <c r="X2408" i="1"/>
  <c r="U2427" i="1"/>
  <c r="V2427" i="1" s="1"/>
  <c r="X2409" i="1" l="1"/>
  <c r="W2410" i="1"/>
  <c r="U2428" i="1"/>
  <c r="V2428" i="1" s="1"/>
  <c r="X2410" i="1" l="1"/>
  <c r="W2411" i="1"/>
  <c r="U2429" i="1"/>
  <c r="V2429" i="1" s="1"/>
  <c r="X2411" i="1" l="1"/>
  <c r="W2412" i="1"/>
  <c r="U2430" i="1"/>
  <c r="V2430" i="1" s="1"/>
  <c r="X2412" i="1" l="1"/>
  <c r="W2413" i="1"/>
  <c r="U2431" i="1"/>
  <c r="V2431" i="1" s="1"/>
  <c r="X2413" i="1" l="1"/>
  <c r="W2414" i="1"/>
  <c r="U2432" i="1"/>
  <c r="V2432" i="1" s="1"/>
  <c r="X2414" i="1" l="1"/>
  <c r="W2415" i="1"/>
  <c r="U2433" i="1"/>
  <c r="V2433" i="1" s="1"/>
  <c r="X2415" i="1" l="1"/>
  <c r="W2416" i="1"/>
  <c r="U2434" i="1"/>
  <c r="V2434" i="1" s="1"/>
  <c r="X2416" i="1" l="1"/>
  <c r="W2417" i="1"/>
  <c r="U2435" i="1"/>
  <c r="V2435" i="1" s="1"/>
  <c r="X2417" i="1" l="1"/>
  <c r="W2418" i="1"/>
  <c r="U2436" i="1"/>
  <c r="V2436" i="1" s="1"/>
  <c r="X2418" i="1" l="1"/>
  <c r="W2419" i="1"/>
  <c r="U2437" i="1"/>
  <c r="V2437" i="1" s="1"/>
  <c r="X2419" i="1" l="1"/>
  <c r="W2420" i="1"/>
  <c r="U2438" i="1"/>
  <c r="V2438" i="1" s="1"/>
  <c r="X2420" i="1" l="1"/>
  <c r="W2421" i="1"/>
  <c r="U2439" i="1"/>
  <c r="V2439" i="1" s="1"/>
  <c r="X2421" i="1" l="1"/>
  <c r="W2422" i="1"/>
  <c r="U2440" i="1"/>
  <c r="V2440" i="1" s="1"/>
  <c r="X2422" i="1" l="1"/>
  <c r="W2423" i="1"/>
  <c r="U2441" i="1"/>
  <c r="V2441" i="1" s="1"/>
  <c r="W2424" i="1" l="1"/>
  <c r="X2423" i="1"/>
  <c r="U2442" i="1"/>
  <c r="V2442" i="1" s="1"/>
  <c r="W2425" i="1" l="1"/>
  <c r="X2424" i="1"/>
  <c r="U2443" i="1"/>
  <c r="V2443" i="1" s="1"/>
  <c r="W2426" i="1" l="1"/>
  <c r="X2425" i="1"/>
  <c r="U2444" i="1"/>
  <c r="V2444" i="1" s="1"/>
  <c r="W2427" i="1" l="1"/>
  <c r="X2426" i="1"/>
  <c r="U2445" i="1"/>
  <c r="V2445" i="1" s="1"/>
  <c r="X2427" i="1" l="1"/>
  <c r="W2428" i="1"/>
  <c r="C12" i="2" s="1"/>
  <c r="U2446" i="1"/>
  <c r="V2446" i="1" s="1"/>
  <c r="X2428" i="1" l="1"/>
  <c r="W2429" i="1"/>
  <c r="U2447" i="1"/>
  <c r="V2447" i="1" s="1"/>
  <c r="O12" i="2" l="1"/>
  <c r="P12" i="2"/>
  <c r="Q12" i="2"/>
  <c r="X2429" i="1"/>
  <c r="W2430" i="1"/>
  <c r="U2448" i="1"/>
  <c r="V2448" i="1" s="1"/>
  <c r="X2430" i="1" l="1"/>
  <c r="W2431" i="1"/>
  <c r="U2449" i="1"/>
  <c r="V2449" i="1" s="1"/>
  <c r="X2431" i="1" l="1"/>
  <c r="W2432" i="1"/>
  <c r="U2450" i="1"/>
  <c r="V2450" i="1" s="1"/>
  <c r="W2433" i="1" l="1"/>
  <c r="X2432" i="1"/>
  <c r="U2452" i="1"/>
  <c r="V2452" i="1" s="1"/>
  <c r="U2451" i="1"/>
  <c r="V2451" i="1" s="1"/>
  <c r="X2433" i="1" l="1"/>
  <c r="W2434" i="1"/>
  <c r="X2434" i="1" l="1"/>
  <c r="W2435" i="1"/>
  <c r="U2454" i="1"/>
  <c r="V2454" i="1" s="1"/>
  <c r="U2453" i="1"/>
  <c r="V2453" i="1" s="1"/>
  <c r="W2436" i="1" l="1"/>
  <c r="X2435" i="1"/>
  <c r="U2455" i="1"/>
  <c r="V2455" i="1" s="1"/>
  <c r="X2436" i="1" l="1"/>
  <c r="W2437" i="1"/>
  <c r="U2456" i="1"/>
  <c r="V2456" i="1" s="1"/>
  <c r="X2437" i="1" l="1"/>
  <c r="W2438" i="1"/>
  <c r="U2457" i="1"/>
  <c r="V2457" i="1" s="1"/>
  <c r="X2438" i="1" l="1"/>
  <c r="W2439" i="1"/>
  <c r="U2458" i="1"/>
  <c r="V2458" i="1" s="1"/>
  <c r="X2439" i="1" l="1"/>
  <c r="W2440" i="1"/>
  <c r="U2459" i="1"/>
  <c r="V2459" i="1" s="1"/>
  <c r="X2440" i="1" l="1"/>
  <c r="W2441" i="1"/>
  <c r="U2460" i="1"/>
  <c r="V2460" i="1" s="1"/>
  <c r="X2441" i="1" l="1"/>
  <c r="W2442" i="1"/>
  <c r="U2461" i="1"/>
  <c r="V2461" i="1" s="1"/>
  <c r="X2442" i="1" l="1"/>
  <c r="W2443" i="1"/>
  <c r="U2462" i="1"/>
  <c r="V2462" i="1" s="1"/>
  <c r="X2443" i="1" l="1"/>
  <c r="W2444" i="1"/>
  <c r="U2463" i="1"/>
  <c r="V2463" i="1" s="1"/>
  <c r="X2444" i="1" l="1"/>
  <c r="W2445" i="1"/>
  <c r="U2464" i="1"/>
  <c r="V2464" i="1" s="1"/>
  <c r="X2445" i="1" l="1"/>
  <c r="W2446" i="1"/>
  <c r="U2465" i="1"/>
  <c r="V2465" i="1" s="1"/>
  <c r="X2446" i="1" l="1"/>
  <c r="W2447" i="1"/>
  <c r="U2466" i="1"/>
  <c r="V2466" i="1" s="1"/>
  <c r="X2447" i="1" l="1"/>
  <c r="W2448" i="1"/>
  <c r="U2467" i="1"/>
  <c r="V2467" i="1" s="1"/>
  <c r="X2448" i="1" l="1"/>
  <c r="W2449" i="1"/>
  <c r="U2468" i="1"/>
  <c r="V2468" i="1" s="1"/>
  <c r="W2450" i="1" l="1"/>
  <c r="X2449" i="1"/>
  <c r="U2469" i="1"/>
  <c r="V2469" i="1" s="1"/>
  <c r="X2450" i="1" l="1"/>
  <c r="W2451" i="1"/>
  <c r="U2470" i="1"/>
  <c r="V2470" i="1" s="1"/>
  <c r="X2451" i="1" l="1"/>
  <c r="W2452" i="1"/>
  <c r="U2471" i="1"/>
  <c r="V2471" i="1" s="1"/>
  <c r="X2452" i="1" l="1"/>
  <c r="W2453" i="1"/>
  <c r="U2472" i="1"/>
  <c r="V2472" i="1" s="1"/>
  <c r="X2453" i="1" l="1"/>
  <c r="W2454" i="1"/>
  <c r="U2473" i="1"/>
  <c r="V2473" i="1" s="1"/>
  <c r="X2454" i="1" l="1"/>
  <c r="W2455" i="1"/>
  <c r="U2474" i="1"/>
  <c r="V2474" i="1" s="1"/>
  <c r="X2455" i="1" l="1"/>
  <c r="W2456" i="1"/>
  <c r="U2475" i="1"/>
  <c r="V2475" i="1" s="1"/>
  <c r="X2456" i="1" l="1"/>
  <c r="W2457" i="1"/>
  <c r="U2476" i="1"/>
  <c r="V2476" i="1" s="1"/>
  <c r="X2457" i="1" l="1"/>
  <c r="W2458" i="1"/>
  <c r="U2477" i="1"/>
  <c r="V2477" i="1" s="1"/>
  <c r="X2458" i="1" l="1"/>
  <c r="W2459" i="1"/>
  <c r="U2478" i="1"/>
  <c r="V2478" i="1" s="1"/>
  <c r="X2459" i="1" l="1"/>
  <c r="W2460" i="1"/>
  <c r="U2479" i="1"/>
  <c r="V2479" i="1" s="1"/>
  <c r="X2460" i="1" l="1"/>
  <c r="W2461" i="1"/>
  <c r="U2480" i="1"/>
  <c r="V2480" i="1" s="1"/>
  <c r="X2461" i="1" l="1"/>
  <c r="W2462" i="1"/>
  <c r="U2481" i="1"/>
  <c r="V2481" i="1" s="1"/>
  <c r="W2463" i="1" l="1"/>
  <c r="X2462" i="1"/>
  <c r="U2482" i="1"/>
  <c r="V2482" i="1" s="1"/>
  <c r="W2464" i="1" l="1"/>
  <c r="X2463" i="1"/>
  <c r="U2483" i="1"/>
  <c r="V2483" i="1" s="1"/>
  <c r="W2465" i="1" l="1"/>
  <c r="X2464" i="1"/>
  <c r="U2484" i="1"/>
  <c r="V2484" i="1" s="1"/>
  <c r="W2466" i="1" l="1"/>
  <c r="X2465" i="1"/>
  <c r="U2485" i="1"/>
  <c r="V2485" i="1" s="1"/>
  <c r="W2467" i="1" l="1"/>
  <c r="X2466" i="1"/>
  <c r="U2486" i="1"/>
  <c r="V2486" i="1" s="1"/>
  <c r="X2467" i="1" l="1"/>
  <c r="W2468" i="1"/>
  <c r="U2487" i="1"/>
  <c r="V2487" i="1" s="1"/>
  <c r="X2468" i="1" l="1"/>
  <c r="W2469" i="1"/>
  <c r="U2488" i="1"/>
  <c r="V2488" i="1" s="1"/>
  <c r="X2469" i="1" l="1"/>
  <c r="W2470" i="1"/>
  <c r="U2489" i="1"/>
  <c r="V2489" i="1" s="1"/>
  <c r="X2470" i="1" l="1"/>
  <c r="W2471" i="1"/>
  <c r="U2491" i="1"/>
  <c r="V2491" i="1" s="1"/>
  <c r="U2490" i="1"/>
  <c r="V2490" i="1" s="1"/>
  <c r="W2472" i="1" l="1"/>
  <c r="X2471" i="1"/>
  <c r="U2492" i="1"/>
  <c r="V2492" i="1" s="1"/>
  <c r="W2473" i="1" l="1"/>
  <c r="X2472" i="1"/>
  <c r="U2493" i="1"/>
  <c r="V2493" i="1" s="1"/>
  <c r="X2473" i="1" l="1"/>
  <c r="W2474" i="1"/>
  <c r="U2494" i="1"/>
  <c r="V2494" i="1" s="1"/>
  <c r="W2475" i="1" l="1"/>
  <c r="X2474" i="1"/>
  <c r="U2495" i="1"/>
  <c r="V2495" i="1" s="1"/>
  <c r="X2475" i="1" l="1"/>
  <c r="W2476" i="1"/>
  <c r="U2496" i="1"/>
  <c r="V2496" i="1" s="1"/>
  <c r="X2476" i="1" l="1"/>
  <c r="W2477" i="1"/>
  <c r="U2497" i="1"/>
  <c r="V2497" i="1" s="1"/>
  <c r="X2477" i="1" l="1"/>
  <c r="W2478" i="1"/>
  <c r="U2498" i="1"/>
  <c r="V2498" i="1" s="1"/>
  <c r="W2479" i="1" l="1"/>
  <c r="X2478" i="1"/>
  <c r="U2499" i="1"/>
  <c r="V2499" i="1" s="1"/>
  <c r="W2480" i="1" l="1"/>
  <c r="X2479" i="1"/>
  <c r="U2500" i="1"/>
  <c r="V2500" i="1" s="1"/>
  <c r="X2480" i="1" l="1"/>
  <c r="W2481" i="1"/>
  <c r="U2501" i="1"/>
  <c r="V2501" i="1" s="1"/>
  <c r="W2482" i="1" l="1"/>
  <c r="X2481" i="1"/>
  <c r="U2502" i="1"/>
  <c r="V2502" i="1" s="1"/>
  <c r="W2483" i="1" l="1"/>
  <c r="X2482" i="1"/>
  <c r="U2503" i="1"/>
  <c r="V2503" i="1" s="1"/>
  <c r="W2484" i="1" l="1"/>
  <c r="X2483" i="1"/>
  <c r="U2504" i="1"/>
  <c r="V2504" i="1" s="1"/>
  <c r="X2484" i="1" l="1"/>
  <c r="W2485" i="1"/>
  <c r="U2505" i="1"/>
  <c r="V2505" i="1" s="1"/>
  <c r="X2485" i="1" l="1"/>
  <c r="W2486" i="1"/>
  <c r="U2506" i="1"/>
  <c r="V2506" i="1" s="1"/>
  <c r="X2486" i="1" l="1"/>
  <c r="W2487" i="1"/>
  <c r="U2507" i="1"/>
  <c r="V2507" i="1" s="1"/>
  <c r="X2487" i="1" l="1"/>
  <c r="W2488" i="1"/>
  <c r="U2508" i="1"/>
  <c r="V2508" i="1" s="1"/>
  <c r="X2488" i="1" l="1"/>
  <c r="W2489" i="1"/>
  <c r="U2509" i="1"/>
  <c r="V2509" i="1" s="1"/>
  <c r="X2489" i="1" l="1"/>
  <c r="W2490" i="1"/>
  <c r="U2510" i="1"/>
  <c r="V2510" i="1" s="1"/>
  <c r="X2490" i="1" l="1"/>
  <c r="W2491" i="1"/>
  <c r="U2511" i="1"/>
  <c r="V2511" i="1" s="1"/>
  <c r="X2491" i="1" l="1"/>
  <c r="W2492" i="1"/>
  <c r="U2512" i="1"/>
  <c r="V2512" i="1" s="1"/>
  <c r="X2492" i="1" l="1"/>
  <c r="W2493" i="1"/>
  <c r="U2513" i="1"/>
  <c r="V2513" i="1" s="1"/>
  <c r="W2494" i="1" l="1"/>
  <c r="X2493" i="1"/>
  <c r="U2514" i="1"/>
  <c r="V2514" i="1" s="1"/>
  <c r="X2494" i="1" l="1"/>
  <c r="W2495" i="1"/>
  <c r="U2515" i="1"/>
  <c r="V2515" i="1" s="1"/>
  <c r="X2495" i="1" l="1"/>
  <c r="W2496" i="1"/>
  <c r="U2516" i="1"/>
  <c r="V2516" i="1" s="1"/>
  <c r="X2496" i="1" l="1"/>
  <c r="W2497" i="1"/>
  <c r="U2517" i="1"/>
  <c r="V2517" i="1" s="1"/>
  <c r="X2497" i="1" l="1"/>
  <c r="W2498" i="1"/>
  <c r="U2518" i="1"/>
  <c r="V2518" i="1" s="1"/>
  <c r="X2498" i="1" l="1"/>
  <c r="W2499" i="1"/>
  <c r="U2519" i="1"/>
  <c r="V2519" i="1" s="1"/>
  <c r="X2499" i="1" l="1"/>
  <c r="W2500" i="1"/>
  <c r="U2520" i="1"/>
  <c r="V2520" i="1" s="1"/>
  <c r="X2500" i="1" l="1"/>
  <c r="W2501" i="1"/>
  <c r="U2521" i="1"/>
  <c r="V2521" i="1" s="1"/>
  <c r="X2501" i="1" l="1"/>
  <c r="W2502" i="1"/>
  <c r="U2522" i="1"/>
  <c r="V2522" i="1" s="1"/>
  <c r="X2502" i="1" l="1"/>
  <c r="W2503" i="1"/>
  <c r="U2523" i="1"/>
  <c r="V2523" i="1" s="1"/>
  <c r="X2503" i="1" l="1"/>
  <c r="W2504" i="1"/>
  <c r="U2524" i="1"/>
  <c r="V2524" i="1" s="1"/>
  <c r="X2504" i="1" l="1"/>
  <c r="W2505" i="1"/>
  <c r="U2525" i="1"/>
  <c r="V2525" i="1" s="1"/>
  <c r="X2505" i="1" l="1"/>
  <c r="W2506" i="1"/>
  <c r="U2526" i="1"/>
  <c r="V2526" i="1" s="1"/>
  <c r="X2506" i="1" l="1"/>
  <c r="W2507" i="1"/>
  <c r="U2527" i="1"/>
  <c r="V2527" i="1" s="1"/>
  <c r="W2508" i="1" l="1"/>
  <c r="X2507" i="1"/>
  <c r="U2528" i="1"/>
  <c r="V2528" i="1" s="1"/>
  <c r="W2509" i="1" l="1"/>
  <c r="X2508" i="1"/>
  <c r="U2529" i="1"/>
  <c r="V2529" i="1" s="1"/>
  <c r="W2510" i="1" l="1"/>
  <c r="X2509" i="1"/>
  <c r="U2530" i="1"/>
  <c r="V2530" i="1" s="1"/>
  <c r="W2511" i="1" l="1"/>
  <c r="X2510" i="1"/>
  <c r="U2531" i="1"/>
  <c r="V2531" i="1" s="1"/>
  <c r="W2512" i="1" l="1"/>
  <c r="X2511" i="1"/>
  <c r="U2532" i="1"/>
  <c r="V2532" i="1" s="1"/>
  <c r="W2513" i="1" l="1"/>
  <c r="X2512" i="1"/>
  <c r="U2533" i="1"/>
  <c r="V2533" i="1" s="1"/>
  <c r="X2513" i="1" l="1"/>
  <c r="W2514" i="1"/>
  <c r="U2534" i="1"/>
  <c r="V2534" i="1" s="1"/>
  <c r="X2514" i="1" l="1"/>
  <c r="W2515" i="1"/>
  <c r="U2535" i="1"/>
  <c r="V2535" i="1" s="1"/>
  <c r="X2515" i="1" l="1"/>
  <c r="W2516" i="1"/>
  <c r="U2536" i="1"/>
  <c r="V2536" i="1" s="1"/>
  <c r="W2517" i="1" l="1"/>
  <c r="X2516" i="1"/>
  <c r="U2537" i="1"/>
  <c r="V2537" i="1" s="1"/>
  <c r="X2517" i="1" l="1"/>
  <c r="W2518" i="1"/>
  <c r="U2538" i="1"/>
  <c r="V2538" i="1" s="1"/>
  <c r="X2518" i="1" l="1"/>
  <c r="W2519" i="1"/>
  <c r="U2539" i="1"/>
  <c r="V2539" i="1" s="1"/>
  <c r="X2519" i="1" l="1"/>
  <c r="W2520" i="1"/>
  <c r="U2540" i="1"/>
  <c r="V2540" i="1" s="1"/>
  <c r="X2520" i="1" l="1"/>
  <c r="W2521" i="1"/>
  <c r="U2541" i="1"/>
  <c r="V2541" i="1" s="1"/>
  <c r="X2521" i="1" l="1"/>
  <c r="W2522" i="1"/>
  <c r="U2542" i="1"/>
  <c r="V2542" i="1" s="1"/>
  <c r="X2522" i="1" l="1"/>
  <c r="W2523" i="1"/>
  <c r="U2543" i="1"/>
  <c r="V2543" i="1" s="1"/>
  <c r="X2523" i="1" l="1"/>
  <c r="W2524" i="1"/>
  <c r="U2544" i="1"/>
  <c r="V2544" i="1" s="1"/>
  <c r="X2524" i="1" l="1"/>
  <c r="W2525" i="1"/>
  <c r="U2545" i="1"/>
  <c r="V2545" i="1" s="1"/>
  <c r="X2525" i="1" l="1"/>
  <c r="W2526" i="1"/>
  <c r="U2546" i="1"/>
  <c r="V2546" i="1" s="1"/>
  <c r="X2526" i="1" l="1"/>
  <c r="W2527" i="1"/>
  <c r="U2547" i="1"/>
  <c r="V2547" i="1" s="1"/>
  <c r="X2527" i="1" l="1"/>
  <c r="W2528" i="1"/>
  <c r="U2548" i="1"/>
  <c r="V2548" i="1" s="1"/>
  <c r="X2528" i="1" l="1"/>
  <c r="W2529" i="1"/>
  <c r="U2549" i="1"/>
  <c r="V2549" i="1" s="1"/>
  <c r="W2530" i="1" l="1"/>
  <c r="X2529" i="1"/>
  <c r="U2550" i="1"/>
  <c r="V2550" i="1" s="1"/>
  <c r="X2530" i="1" l="1"/>
  <c r="W2531" i="1"/>
  <c r="U2551" i="1"/>
  <c r="V2551" i="1" s="1"/>
  <c r="W2532" i="1" l="1"/>
  <c r="X2531" i="1"/>
  <c r="U2552" i="1"/>
  <c r="V2552" i="1" s="1"/>
  <c r="X2532" i="1" l="1"/>
  <c r="W2533" i="1"/>
  <c r="U2553" i="1"/>
  <c r="V2553" i="1" s="1"/>
  <c r="X2533" i="1" l="1"/>
  <c r="W2534" i="1"/>
  <c r="U2554" i="1"/>
  <c r="V2554" i="1" s="1"/>
  <c r="X2534" i="1" l="1"/>
  <c r="W2535" i="1"/>
  <c r="U2555" i="1"/>
  <c r="V2555" i="1" s="1"/>
  <c r="X2535" i="1" l="1"/>
  <c r="W2536" i="1"/>
  <c r="U2556" i="1"/>
  <c r="V2556" i="1" s="1"/>
  <c r="X2536" i="1" l="1"/>
  <c r="W2537" i="1"/>
  <c r="U2557" i="1"/>
  <c r="V2557" i="1" s="1"/>
  <c r="X2537" i="1" l="1"/>
  <c r="W2538" i="1"/>
  <c r="U2558" i="1"/>
  <c r="V2558" i="1" s="1"/>
  <c r="X2538" i="1" l="1"/>
  <c r="W2539" i="1"/>
  <c r="U2559" i="1"/>
  <c r="V2559" i="1" s="1"/>
  <c r="W2540" i="1" l="1"/>
  <c r="X2539" i="1"/>
  <c r="U2560" i="1"/>
  <c r="V2560" i="1" s="1"/>
  <c r="X2540" i="1" l="1"/>
  <c r="W2541" i="1"/>
  <c r="U2561" i="1"/>
  <c r="V2561" i="1" s="1"/>
  <c r="X2541" i="1" l="1"/>
  <c r="W2542" i="1"/>
  <c r="X2542" i="1" l="1"/>
  <c r="W2543" i="1"/>
  <c r="U2563" i="1"/>
  <c r="V2563" i="1" s="1"/>
  <c r="U2562" i="1"/>
  <c r="V2562" i="1" s="1"/>
  <c r="X2543" i="1" l="1"/>
  <c r="W2544" i="1"/>
  <c r="U2564" i="1"/>
  <c r="V2564" i="1" s="1"/>
  <c r="X2544" i="1" l="1"/>
  <c r="W2545" i="1"/>
  <c r="U2565" i="1"/>
  <c r="V2565" i="1" s="1"/>
  <c r="X2545" i="1" l="1"/>
  <c r="W2546" i="1"/>
  <c r="U2566" i="1"/>
  <c r="V2566" i="1" s="1"/>
  <c r="X2546" i="1" l="1"/>
  <c r="W2547" i="1"/>
  <c r="U2567" i="1"/>
  <c r="V2567" i="1" s="1"/>
  <c r="X2547" i="1" l="1"/>
  <c r="W2548" i="1"/>
  <c r="U2568" i="1"/>
  <c r="V2568" i="1" s="1"/>
  <c r="X2548" i="1" l="1"/>
  <c r="W2549" i="1"/>
  <c r="U2569" i="1"/>
  <c r="V2569" i="1" s="1"/>
  <c r="X2549" i="1" l="1"/>
  <c r="W2550" i="1"/>
  <c r="U2570" i="1"/>
  <c r="V2570" i="1" s="1"/>
  <c r="X2550" i="1" l="1"/>
  <c r="W2551" i="1"/>
  <c r="U2571" i="1"/>
  <c r="V2571" i="1" s="1"/>
  <c r="X2551" i="1" l="1"/>
  <c r="W2552" i="1"/>
  <c r="U2572" i="1"/>
  <c r="V2572" i="1" s="1"/>
  <c r="X2552" i="1" l="1"/>
  <c r="W2553" i="1"/>
  <c r="U2573" i="1"/>
  <c r="V2573" i="1" s="1"/>
  <c r="X2553" i="1" l="1"/>
  <c r="W2554" i="1"/>
  <c r="U2574" i="1"/>
  <c r="V2574" i="1" s="1"/>
  <c r="X2554" i="1" l="1"/>
  <c r="W2555" i="1"/>
  <c r="U2575" i="1"/>
  <c r="V2575" i="1" s="1"/>
  <c r="X2555" i="1" l="1"/>
  <c r="W2556" i="1"/>
  <c r="U2576" i="1"/>
  <c r="V2576" i="1" s="1"/>
  <c r="W2557" i="1" l="1"/>
  <c r="X2556" i="1"/>
  <c r="U2577" i="1"/>
  <c r="V2577" i="1" s="1"/>
  <c r="W2558" i="1" l="1"/>
  <c r="X2557" i="1"/>
  <c r="U2579" i="1"/>
  <c r="V2579" i="1" s="1"/>
  <c r="U2578" i="1"/>
  <c r="V2578" i="1" s="1"/>
  <c r="W2559" i="1" l="1"/>
  <c r="X2558" i="1"/>
  <c r="U2580" i="1"/>
  <c r="V2580" i="1" s="1"/>
  <c r="W2560" i="1" l="1"/>
  <c r="X2559" i="1"/>
  <c r="U2581" i="1"/>
  <c r="V2581" i="1" s="1"/>
  <c r="W2561" i="1" l="1"/>
  <c r="X2560" i="1"/>
  <c r="U2582" i="1"/>
  <c r="V2582" i="1" s="1"/>
  <c r="W2562" i="1" l="1"/>
  <c r="X2561" i="1"/>
  <c r="U2583" i="1"/>
  <c r="V2583" i="1" s="1"/>
  <c r="X2562" i="1" l="1"/>
  <c r="W2563" i="1"/>
  <c r="U2584" i="1"/>
  <c r="V2584" i="1" s="1"/>
  <c r="W2564" i="1" l="1"/>
  <c r="X2563" i="1"/>
  <c r="U2585" i="1"/>
  <c r="V2585" i="1" s="1"/>
  <c r="X2564" i="1" l="1"/>
  <c r="W2565" i="1"/>
  <c r="U2586" i="1"/>
  <c r="V2586" i="1" s="1"/>
  <c r="X2565" i="1" l="1"/>
  <c r="W2566" i="1"/>
  <c r="U2587" i="1"/>
  <c r="V2587" i="1" s="1"/>
  <c r="X2566" i="1" l="1"/>
  <c r="W2567" i="1"/>
  <c r="U2588" i="1"/>
  <c r="V2588" i="1" s="1"/>
  <c r="W2568" i="1" l="1"/>
  <c r="X2567" i="1"/>
  <c r="U2589" i="1"/>
  <c r="V2589" i="1" s="1"/>
  <c r="X2568" i="1" l="1"/>
  <c r="W2569" i="1"/>
  <c r="U2590" i="1"/>
  <c r="V2590" i="1" s="1"/>
  <c r="X2569" i="1" l="1"/>
  <c r="W2570" i="1"/>
  <c r="U2591" i="1"/>
  <c r="V2591" i="1" s="1"/>
  <c r="X2570" i="1" l="1"/>
  <c r="W2571" i="1"/>
  <c r="U2592" i="1"/>
  <c r="V2592" i="1" s="1"/>
  <c r="W2572" i="1" l="1"/>
  <c r="X2571" i="1"/>
  <c r="U2593" i="1"/>
  <c r="V2593" i="1" s="1"/>
  <c r="W2573" i="1" l="1"/>
  <c r="X2572" i="1"/>
  <c r="U2594" i="1"/>
  <c r="V2594" i="1" s="1"/>
  <c r="X2573" i="1" l="1"/>
  <c r="W2574" i="1"/>
  <c r="U2595" i="1"/>
  <c r="V2595" i="1" s="1"/>
  <c r="X2574" i="1" l="1"/>
  <c r="W2575" i="1"/>
  <c r="U2596" i="1"/>
  <c r="V2596" i="1" s="1"/>
  <c r="W2576" i="1" l="1"/>
  <c r="X2575" i="1"/>
  <c r="U2597" i="1"/>
  <c r="V2597" i="1" s="1"/>
  <c r="W2577" i="1" l="1"/>
  <c r="X2576" i="1"/>
  <c r="U2598" i="1"/>
  <c r="V2598" i="1" s="1"/>
  <c r="X2577" i="1" l="1"/>
  <c r="W2578" i="1"/>
  <c r="U2599" i="1"/>
  <c r="V2599" i="1" s="1"/>
  <c r="W2579" i="1" l="1"/>
  <c r="X2578" i="1"/>
  <c r="U2600" i="1"/>
  <c r="V2600" i="1" s="1"/>
  <c r="X2579" i="1" l="1"/>
  <c r="W2580" i="1"/>
  <c r="U2601" i="1"/>
  <c r="V2601" i="1" s="1"/>
  <c r="X2580" i="1" l="1"/>
  <c r="W2581" i="1"/>
  <c r="U2602" i="1"/>
  <c r="V2602" i="1" s="1"/>
  <c r="X2581" i="1" l="1"/>
  <c r="W2582" i="1"/>
  <c r="U2603" i="1"/>
  <c r="V2603" i="1" s="1"/>
  <c r="X2582" i="1" l="1"/>
  <c r="W2583" i="1"/>
  <c r="U2604" i="1"/>
  <c r="V2604" i="1" s="1"/>
  <c r="X2583" i="1" l="1"/>
  <c r="W2584" i="1"/>
  <c r="U2605" i="1"/>
  <c r="V2605" i="1" s="1"/>
  <c r="X2584" i="1" l="1"/>
  <c r="W2585" i="1"/>
  <c r="U2606" i="1"/>
  <c r="V2606" i="1" s="1"/>
  <c r="X2585" i="1" l="1"/>
  <c r="W2586" i="1"/>
  <c r="U2607" i="1"/>
  <c r="V2607" i="1" s="1"/>
  <c r="W2587" i="1" l="1"/>
  <c r="X2586" i="1"/>
  <c r="U2608" i="1"/>
  <c r="V2608" i="1" s="1"/>
  <c r="W2588" i="1" l="1"/>
  <c r="X2587" i="1"/>
  <c r="U2609" i="1"/>
  <c r="V2609" i="1" s="1"/>
  <c r="W2589" i="1" l="1"/>
  <c r="X2588" i="1"/>
  <c r="U2610" i="1"/>
  <c r="V2610" i="1" s="1"/>
  <c r="W2590" i="1" l="1"/>
  <c r="X2589" i="1"/>
  <c r="U2611" i="1"/>
  <c r="V2611" i="1" s="1"/>
  <c r="W2591" i="1" l="1"/>
  <c r="X2590" i="1"/>
  <c r="U2612" i="1"/>
  <c r="V2612" i="1" s="1"/>
  <c r="W2592" i="1" l="1"/>
  <c r="X2591" i="1"/>
  <c r="U2613" i="1"/>
  <c r="V2613" i="1" s="1"/>
  <c r="X2592" i="1" l="1"/>
  <c r="W2593" i="1"/>
  <c r="U2615" i="1"/>
  <c r="V2615" i="1" s="1"/>
  <c r="U2614" i="1"/>
  <c r="V2614" i="1" s="1"/>
  <c r="X2593" i="1" l="1"/>
  <c r="W2594" i="1"/>
  <c r="U2616" i="1"/>
  <c r="V2616" i="1" s="1"/>
  <c r="X2594" i="1" l="1"/>
  <c r="W2595" i="1"/>
  <c r="U2617" i="1"/>
  <c r="V2617" i="1" s="1"/>
  <c r="W2596" i="1" l="1"/>
  <c r="X2595" i="1"/>
  <c r="U2618" i="1"/>
  <c r="V2618" i="1" s="1"/>
  <c r="X2596" i="1" l="1"/>
  <c r="W2597" i="1"/>
  <c r="U2619" i="1"/>
  <c r="V2619" i="1" s="1"/>
  <c r="X2597" i="1" l="1"/>
  <c r="W2598" i="1"/>
  <c r="U2620" i="1"/>
  <c r="V2620" i="1" s="1"/>
  <c r="X2598" i="1" l="1"/>
  <c r="W2599" i="1"/>
  <c r="U2621" i="1"/>
  <c r="V2621" i="1" s="1"/>
  <c r="W2600" i="1" l="1"/>
  <c r="X2599" i="1"/>
  <c r="U2622" i="1"/>
  <c r="V2622" i="1" s="1"/>
  <c r="W2601" i="1" l="1"/>
  <c r="X2600" i="1"/>
  <c r="U2623" i="1"/>
  <c r="V2623" i="1" s="1"/>
  <c r="X2601" i="1" l="1"/>
  <c r="W2602" i="1"/>
  <c r="U2624" i="1"/>
  <c r="V2624" i="1" s="1"/>
  <c r="X2602" i="1" l="1"/>
  <c r="W2603" i="1"/>
  <c r="U2625" i="1"/>
  <c r="V2625" i="1" s="1"/>
  <c r="W2604" i="1" l="1"/>
  <c r="X2603" i="1"/>
  <c r="U2626" i="1"/>
  <c r="V2626" i="1" s="1"/>
  <c r="W2605" i="1" l="1"/>
  <c r="X2604" i="1"/>
  <c r="U2627" i="1"/>
  <c r="V2627" i="1" s="1"/>
  <c r="X2605" i="1" l="1"/>
  <c r="W2606" i="1"/>
  <c r="U2628" i="1"/>
  <c r="V2628" i="1" s="1"/>
  <c r="X2606" i="1" l="1"/>
  <c r="W2607" i="1"/>
  <c r="U2629" i="1"/>
  <c r="V2629" i="1" s="1"/>
  <c r="X2607" i="1" l="1"/>
  <c r="W2608" i="1"/>
  <c r="U2630" i="1"/>
  <c r="V2630" i="1" s="1"/>
  <c r="W2609" i="1" l="1"/>
  <c r="X2608" i="1"/>
  <c r="U2631" i="1"/>
  <c r="V2631" i="1" s="1"/>
  <c r="X2609" i="1" l="1"/>
  <c r="W2610" i="1"/>
  <c r="U2632" i="1"/>
  <c r="V2632" i="1" s="1"/>
  <c r="W2611" i="1" l="1"/>
  <c r="X2610" i="1"/>
  <c r="U2633" i="1"/>
  <c r="V2633" i="1" s="1"/>
  <c r="X2611" i="1" l="1"/>
  <c r="W2612" i="1"/>
  <c r="U2634" i="1"/>
  <c r="V2634" i="1" s="1"/>
  <c r="X2612" i="1" l="1"/>
  <c r="W2613" i="1"/>
  <c r="U2635" i="1"/>
  <c r="V2635" i="1" s="1"/>
  <c r="W2614" i="1" l="1"/>
  <c r="X2613" i="1"/>
  <c r="U2636" i="1"/>
  <c r="V2636" i="1" s="1"/>
  <c r="W2615" i="1" l="1"/>
  <c r="X2614" i="1"/>
  <c r="U2637" i="1"/>
  <c r="V2637" i="1" s="1"/>
  <c r="X2615" i="1" l="1"/>
  <c r="W2616" i="1"/>
  <c r="U2638" i="1"/>
  <c r="V2638" i="1" s="1"/>
  <c r="X2616" i="1" l="1"/>
  <c r="W2617" i="1"/>
  <c r="U2639" i="1"/>
  <c r="V2639" i="1" s="1"/>
  <c r="X2617" i="1" l="1"/>
  <c r="W2618" i="1"/>
  <c r="U2640" i="1"/>
  <c r="V2640" i="1" s="1"/>
  <c r="W2619" i="1" l="1"/>
  <c r="X2618" i="1"/>
  <c r="U2641" i="1"/>
  <c r="V2641" i="1" s="1"/>
  <c r="X2619" i="1" l="1"/>
  <c r="W2620" i="1"/>
  <c r="U2642" i="1"/>
  <c r="V2642" i="1" s="1"/>
  <c r="W2621" i="1" l="1"/>
  <c r="X2620" i="1"/>
  <c r="U2643" i="1"/>
  <c r="V2643" i="1" s="1"/>
  <c r="X2621" i="1" l="1"/>
  <c r="W2622" i="1"/>
  <c r="U2644" i="1"/>
  <c r="V2644" i="1" s="1"/>
  <c r="W2623" i="1" l="1"/>
  <c r="X2622" i="1"/>
  <c r="U2645" i="1"/>
  <c r="V2645" i="1" s="1"/>
  <c r="W2624" i="1" l="1"/>
  <c r="X2623" i="1"/>
  <c r="U2646" i="1"/>
  <c r="V2646" i="1" s="1"/>
  <c r="X2624" i="1" l="1"/>
  <c r="W2625" i="1"/>
  <c r="U2647" i="1"/>
  <c r="V2647" i="1" s="1"/>
  <c r="X2625" i="1" l="1"/>
  <c r="W2626" i="1"/>
  <c r="U2648" i="1"/>
  <c r="V2648" i="1" s="1"/>
  <c r="X2626" i="1" l="1"/>
  <c r="W2627" i="1"/>
  <c r="U2649" i="1"/>
  <c r="V2649" i="1" s="1"/>
  <c r="X2627" i="1" l="1"/>
  <c r="W2628" i="1"/>
  <c r="U2650" i="1"/>
  <c r="V2650" i="1" s="1"/>
  <c r="X2628" i="1" l="1"/>
  <c r="W2629" i="1"/>
  <c r="U2651" i="1"/>
  <c r="V2651" i="1" s="1"/>
  <c r="W2630" i="1" l="1"/>
  <c r="X2629" i="1"/>
  <c r="U2652" i="1"/>
  <c r="V2652" i="1" s="1"/>
  <c r="X2630" i="1" l="1"/>
  <c r="W2631" i="1"/>
  <c r="U2653" i="1"/>
  <c r="V2653" i="1" s="1"/>
  <c r="X2631" i="1" l="1"/>
  <c r="W2632" i="1"/>
  <c r="U2654" i="1"/>
  <c r="V2654" i="1" s="1"/>
  <c r="X2632" i="1" l="1"/>
  <c r="W2633" i="1"/>
  <c r="U2655" i="1"/>
  <c r="V2655" i="1" s="1"/>
  <c r="W2634" i="1" l="1"/>
  <c r="X2633" i="1"/>
  <c r="U2656" i="1"/>
  <c r="V2656" i="1" s="1"/>
  <c r="W2635" i="1" l="1"/>
  <c r="X2634" i="1"/>
  <c r="X2635" i="1" l="1"/>
  <c r="W2636" i="1"/>
  <c r="U2658" i="1"/>
  <c r="V2658" i="1" s="1"/>
  <c r="U2657" i="1"/>
  <c r="V2657" i="1" s="1"/>
  <c r="X2636" i="1" l="1"/>
  <c r="W2637" i="1"/>
  <c r="U2659" i="1"/>
  <c r="V2659" i="1" s="1"/>
  <c r="W2638" i="1" l="1"/>
  <c r="X2637" i="1"/>
  <c r="U2660" i="1"/>
  <c r="V2660" i="1" s="1"/>
  <c r="W2639" i="1" l="1"/>
  <c r="X2638" i="1"/>
  <c r="U2661" i="1"/>
  <c r="V2661" i="1" s="1"/>
  <c r="X2639" i="1" l="1"/>
  <c r="W2640" i="1"/>
  <c r="U2662" i="1"/>
  <c r="V2662" i="1" s="1"/>
  <c r="X2640" i="1" l="1"/>
  <c r="W2641" i="1"/>
  <c r="U2663" i="1"/>
  <c r="V2663" i="1" s="1"/>
  <c r="X2641" i="1" l="1"/>
  <c r="W2642" i="1"/>
  <c r="U2664" i="1"/>
  <c r="V2664" i="1" s="1"/>
  <c r="W2643" i="1" l="1"/>
  <c r="X2642" i="1"/>
  <c r="U2665" i="1"/>
  <c r="V2665" i="1" s="1"/>
  <c r="X2643" i="1" l="1"/>
  <c r="W2644" i="1"/>
  <c r="U2666" i="1"/>
  <c r="V2666" i="1" s="1"/>
  <c r="X2644" i="1" l="1"/>
  <c r="W2645" i="1"/>
  <c r="U2667" i="1"/>
  <c r="V2667" i="1" s="1"/>
  <c r="X2645" i="1" l="1"/>
  <c r="W2646" i="1"/>
  <c r="U2668" i="1"/>
  <c r="V2668" i="1" s="1"/>
  <c r="W2647" i="1" l="1"/>
  <c r="X2646" i="1"/>
  <c r="U2669" i="1"/>
  <c r="V2669" i="1" s="1"/>
  <c r="W2648" i="1" l="1"/>
  <c r="X2647" i="1"/>
  <c r="U2670" i="1"/>
  <c r="V2670" i="1" s="1"/>
  <c r="W2649" i="1" l="1"/>
  <c r="X2648" i="1"/>
  <c r="U2671" i="1"/>
  <c r="V2671" i="1" s="1"/>
  <c r="W2650" i="1" l="1"/>
  <c r="X2649" i="1"/>
  <c r="U2672" i="1"/>
  <c r="V2672" i="1" s="1"/>
  <c r="X2650" i="1" l="1"/>
  <c r="W2651" i="1"/>
  <c r="U2673" i="1"/>
  <c r="V2673" i="1" s="1"/>
  <c r="X2651" i="1" l="1"/>
  <c r="W2652" i="1"/>
  <c r="U2674" i="1"/>
  <c r="V2674" i="1" s="1"/>
  <c r="X2652" i="1" l="1"/>
  <c r="W2653" i="1"/>
  <c r="U2675" i="1"/>
  <c r="V2675" i="1" s="1"/>
  <c r="X2653" i="1" l="1"/>
  <c r="W2654" i="1"/>
  <c r="U2676" i="1"/>
  <c r="V2676" i="1" s="1"/>
  <c r="W2655" i="1" l="1"/>
  <c r="X2654" i="1"/>
  <c r="U2677" i="1"/>
  <c r="V2677" i="1" s="1"/>
  <c r="W2656" i="1" l="1"/>
  <c r="X2655" i="1"/>
  <c r="U2678" i="1"/>
  <c r="V2678" i="1" s="1"/>
  <c r="X2656" i="1" l="1"/>
  <c r="W2657" i="1"/>
  <c r="U2679" i="1"/>
  <c r="V2679" i="1" s="1"/>
  <c r="W2658" i="1" l="1"/>
  <c r="X2657" i="1"/>
  <c r="U2680" i="1"/>
  <c r="V2680" i="1" s="1"/>
  <c r="W2659" i="1" l="1"/>
  <c r="X2658" i="1"/>
  <c r="U2681" i="1"/>
  <c r="V2681" i="1" s="1"/>
  <c r="W2660" i="1" l="1"/>
  <c r="X2659" i="1"/>
  <c r="U2682" i="1"/>
  <c r="V2682" i="1" s="1"/>
  <c r="X2660" i="1" l="1"/>
  <c r="W2661" i="1"/>
  <c r="U2683" i="1"/>
  <c r="V2683" i="1" s="1"/>
  <c r="W2662" i="1" l="1"/>
  <c r="X2661" i="1"/>
  <c r="U2684" i="1"/>
  <c r="V2684" i="1" s="1"/>
  <c r="X2662" i="1" l="1"/>
  <c r="W2663" i="1"/>
  <c r="U2685" i="1"/>
  <c r="V2685" i="1" s="1"/>
  <c r="X2663" i="1" l="1"/>
  <c r="W2664" i="1"/>
  <c r="U2686" i="1"/>
  <c r="V2686" i="1" s="1"/>
  <c r="W2665" i="1" l="1"/>
  <c r="X2664" i="1"/>
  <c r="U2687" i="1"/>
  <c r="V2687" i="1" s="1"/>
  <c r="X2665" i="1" l="1"/>
  <c r="W2666" i="1"/>
  <c r="U2688" i="1"/>
  <c r="V2688" i="1" s="1"/>
  <c r="X2666" i="1" l="1"/>
  <c r="W2667" i="1"/>
  <c r="U2689" i="1"/>
  <c r="V2689" i="1" s="1"/>
  <c r="X2667" i="1" l="1"/>
  <c r="W2668" i="1"/>
  <c r="U2690" i="1"/>
  <c r="V2690" i="1" s="1"/>
  <c r="X2668" i="1" l="1"/>
  <c r="W2669" i="1"/>
  <c r="U2691" i="1"/>
  <c r="V2691" i="1" s="1"/>
  <c r="W2670" i="1" l="1"/>
  <c r="X2669" i="1"/>
  <c r="U2692" i="1"/>
  <c r="V2692" i="1" s="1"/>
  <c r="X2670" i="1" l="1"/>
  <c r="W2671" i="1"/>
  <c r="U2693" i="1"/>
  <c r="V2693" i="1" s="1"/>
  <c r="X2671" i="1" l="1"/>
  <c r="W2672" i="1"/>
  <c r="C13" i="2" s="1"/>
  <c r="U2694" i="1"/>
  <c r="V2694" i="1" s="1"/>
  <c r="X2672" i="1" l="1"/>
  <c r="W2673" i="1"/>
  <c r="U2695" i="1"/>
  <c r="V2695" i="1" s="1"/>
  <c r="O13" i="2" l="1"/>
  <c r="P13" i="2"/>
  <c r="Q13" i="2"/>
  <c r="W2674" i="1"/>
  <c r="X2673" i="1"/>
  <c r="U2696" i="1"/>
  <c r="V2696" i="1" s="1"/>
  <c r="W2675" i="1" l="1"/>
  <c r="X2674" i="1"/>
  <c r="U2697" i="1"/>
  <c r="V2697" i="1" s="1"/>
  <c r="X2675" i="1" l="1"/>
  <c r="W2676" i="1"/>
  <c r="U2698" i="1"/>
  <c r="V2698" i="1" s="1"/>
  <c r="X2676" i="1" l="1"/>
  <c r="W2677" i="1"/>
  <c r="U2699" i="1"/>
  <c r="V2699" i="1" s="1"/>
  <c r="W2678" i="1" l="1"/>
  <c r="X2677" i="1"/>
  <c r="U2700" i="1"/>
  <c r="V2700" i="1" s="1"/>
  <c r="X2678" i="1" l="1"/>
  <c r="W2679" i="1"/>
  <c r="U2701" i="1"/>
  <c r="V2701" i="1" s="1"/>
  <c r="X2679" i="1" l="1"/>
  <c r="W2680" i="1"/>
  <c r="U2702" i="1"/>
  <c r="V2702" i="1" s="1"/>
  <c r="W2681" i="1" l="1"/>
  <c r="X2680" i="1"/>
  <c r="U2703" i="1"/>
  <c r="V2703" i="1" s="1"/>
  <c r="X2681" i="1" l="1"/>
  <c r="W2682" i="1"/>
  <c r="U2704" i="1"/>
  <c r="V2704" i="1" s="1"/>
  <c r="W2683" i="1" l="1"/>
  <c r="X2682" i="1"/>
  <c r="U2705" i="1"/>
  <c r="V2705" i="1" s="1"/>
  <c r="X2683" i="1" l="1"/>
  <c r="W2684" i="1"/>
  <c r="U2706" i="1"/>
  <c r="V2706" i="1" s="1"/>
  <c r="X2684" i="1" l="1"/>
  <c r="W2685" i="1"/>
  <c r="U2707" i="1"/>
  <c r="V2707" i="1" s="1"/>
  <c r="X2685" i="1" l="1"/>
  <c r="W2686" i="1"/>
  <c r="U2708" i="1"/>
  <c r="V2708" i="1" s="1"/>
  <c r="X2686" i="1" l="1"/>
  <c r="W2687" i="1"/>
  <c r="U2709" i="1"/>
  <c r="V2709" i="1" s="1"/>
  <c r="X2687" i="1" l="1"/>
  <c r="W2688" i="1"/>
  <c r="U2710" i="1"/>
  <c r="V2710" i="1" s="1"/>
  <c r="X2688" i="1" l="1"/>
  <c r="W2689" i="1"/>
  <c r="U2711" i="1"/>
  <c r="V2711" i="1" s="1"/>
  <c r="X2689" i="1" l="1"/>
  <c r="W2690" i="1"/>
  <c r="U2712" i="1"/>
  <c r="V2712" i="1" s="1"/>
  <c r="W2691" i="1" l="1"/>
  <c r="X2690" i="1"/>
  <c r="U2713" i="1"/>
  <c r="V2713" i="1" s="1"/>
  <c r="W2692" i="1" l="1"/>
  <c r="X2691" i="1"/>
  <c r="U2714" i="1"/>
  <c r="V2714" i="1" s="1"/>
  <c r="W2693" i="1" l="1"/>
  <c r="X2692" i="1"/>
  <c r="U2715" i="1"/>
  <c r="V2715" i="1" s="1"/>
  <c r="W2694" i="1" l="1"/>
  <c r="X2693" i="1"/>
  <c r="U2716" i="1"/>
  <c r="V2716" i="1" s="1"/>
  <c r="W2695" i="1" l="1"/>
  <c r="X2694" i="1"/>
  <c r="U2717" i="1"/>
  <c r="V2717" i="1" s="1"/>
  <c r="X2695" i="1" l="1"/>
  <c r="W2696" i="1"/>
  <c r="U2718" i="1"/>
  <c r="V2718" i="1" s="1"/>
  <c r="X2696" i="1" l="1"/>
  <c r="W2697" i="1"/>
  <c r="U2719" i="1"/>
  <c r="V2719" i="1" s="1"/>
  <c r="W2698" i="1" l="1"/>
  <c r="X2697" i="1"/>
  <c r="U2721" i="1"/>
  <c r="V2721" i="1" s="1"/>
  <c r="U2720" i="1"/>
  <c r="V2720" i="1" s="1"/>
  <c r="X2698" i="1" l="1"/>
  <c r="W2699" i="1"/>
  <c r="U2722" i="1"/>
  <c r="V2722" i="1" s="1"/>
  <c r="W2700" i="1" l="1"/>
  <c r="X2699" i="1"/>
  <c r="U2723" i="1"/>
  <c r="V2723" i="1" s="1"/>
  <c r="W2701" i="1" l="1"/>
  <c r="X2700" i="1"/>
  <c r="U2724" i="1"/>
  <c r="V2724" i="1" s="1"/>
  <c r="X2701" i="1" l="1"/>
  <c r="W2702" i="1"/>
  <c r="U2725" i="1"/>
  <c r="V2725" i="1" s="1"/>
  <c r="X2702" i="1" l="1"/>
  <c r="W2703" i="1"/>
  <c r="U2726" i="1"/>
  <c r="V2726" i="1" s="1"/>
  <c r="X2703" i="1" l="1"/>
  <c r="W2704" i="1"/>
  <c r="U2727" i="1"/>
  <c r="V2727" i="1" s="1"/>
  <c r="W2705" i="1" l="1"/>
  <c r="X2704" i="1"/>
  <c r="U2728" i="1"/>
  <c r="V2728" i="1" s="1"/>
  <c r="X2705" i="1" l="1"/>
  <c r="W2706" i="1"/>
  <c r="U2729" i="1"/>
  <c r="V2729" i="1" s="1"/>
  <c r="X2706" i="1" l="1"/>
  <c r="W2707" i="1"/>
  <c r="U2730" i="1"/>
  <c r="V2730" i="1" s="1"/>
  <c r="W2708" i="1" l="1"/>
  <c r="X2707" i="1"/>
  <c r="U2731" i="1"/>
  <c r="V2731" i="1" s="1"/>
  <c r="W2709" i="1" l="1"/>
  <c r="X2708" i="1"/>
  <c r="U2732" i="1"/>
  <c r="V2732" i="1" s="1"/>
  <c r="W2710" i="1" l="1"/>
  <c r="X2709" i="1"/>
  <c r="U2733" i="1"/>
  <c r="V2733" i="1" s="1"/>
  <c r="X2710" i="1" l="1"/>
  <c r="W2711" i="1"/>
  <c r="U2734" i="1"/>
  <c r="V2734" i="1" s="1"/>
  <c r="W2712" i="1" l="1"/>
  <c r="X2711" i="1"/>
  <c r="U2735" i="1"/>
  <c r="V2735" i="1" s="1"/>
  <c r="W2713" i="1" l="1"/>
  <c r="X2712" i="1"/>
  <c r="U2736" i="1"/>
  <c r="V2736" i="1" s="1"/>
  <c r="W2714" i="1" l="1"/>
  <c r="X2713" i="1"/>
  <c r="U2737" i="1"/>
  <c r="V2737" i="1" s="1"/>
  <c r="W2715" i="1" l="1"/>
  <c r="X2714" i="1"/>
  <c r="U2738" i="1"/>
  <c r="V2738" i="1" s="1"/>
  <c r="X2715" i="1" l="1"/>
  <c r="W2716" i="1"/>
  <c r="U2739" i="1"/>
  <c r="V2739" i="1" s="1"/>
  <c r="W2717" i="1" l="1"/>
  <c r="X2716" i="1"/>
  <c r="U2740" i="1"/>
  <c r="V2740" i="1" s="1"/>
  <c r="X2717" i="1" l="1"/>
  <c r="W2718" i="1"/>
  <c r="U2741" i="1"/>
  <c r="V2741" i="1" s="1"/>
  <c r="W2719" i="1" l="1"/>
  <c r="X2718" i="1"/>
  <c r="U2742" i="1"/>
  <c r="V2742" i="1" s="1"/>
  <c r="X2719" i="1" l="1"/>
  <c r="W2720" i="1"/>
  <c r="U2743" i="1"/>
  <c r="V2743" i="1" s="1"/>
  <c r="X2720" i="1" l="1"/>
  <c r="W2721" i="1"/>
  <c r="U2744" i="1"/>
  <c r="V2744" i="1" s="1"/>
  <c r="X2721" i="1" l="1"/>
  <c r="W2722" i="1"/>
  <c r="U2745" i="1"/>
  <c r="V2745" i="1" s="1"/>
  <c r="X2722" i="1" l="1"/>
  <c r="W2723" i="1"/>
  <c r="U2746" i="1"/>
  <c r="V2746" i="1" s="1"/>
  <c r="X2723" i="1" l="1"/>
  <c r="W2724" i="1"/>
  <c r="U2747" i="1"/>
  <c r="V2747" i="1" s="1"/>
  <c r="X2724" i="1" l="1"/>
  <c r="W2725" i="1"/>
  <c r="U2748" i="1"/>
  <c r="V2748" i="1" s="1"/>
  <c r="X2725" i="1" l="1"/>
  <c r="W2726" i="1"/>
  <c r="U2749" i="1"/>
  <c r="V2749" i="1" s="1"/>
  <c r="W2727" i="1" l="1"/>
  <c r="X2726" i="1"/>
  <c r="U2750" i="1"/>
  <c r="V2750" i="1" s="1"/>
  <c r="W2728" i="1" l="1"/>
  <c r="X2727" i="1"/>
  <c r="U2751" i="1"/>
  <c r="V2751" i="1" s="1"/>
  <c r="W2729" i="1" l="1"/>
  <c r="X2728" i="1"/>
  <c r="U2752" i="1"/>
  <c r="V2752" i="1" s="1"/>
  <c r="W2730" i="1" l="1"/>
  <c r="X2729" i="1"/>
  <c r="U2753" i="1"/>
  <c r="V2753" i="1" s="1"/>
  <c r="X2730" i="1" l="1"/>
  <c r="W2731" i="1"/>
  <c r="U2754" i="1"/>
  <c r="V2754" i="1" s="1"/>
  <c r="W2732" i="1" l="1"/>
  <c r="X2731" i="1"/>
  <c r="U2755" i="1"/>
  <c r="V2755" i="1" s="1"/>
  <c r="X2732" i="1" l="1"/>
  <c r="W2733" i="1"/>
  <c r="U2756" i="1"/>
  <c r="V2756" i="1" s="1"/>
  <c r="W2734" i="1" l="1"/>
  <c r="X2733" i="1"/>
  <c r="U2757" i="1"/>
  <c r="V2757" i="1" s="1"/>
  <c r="W2735" i="1" l="1"/>
  <c r="X2734" i="1"/>
  <c r="U2758" i="1"/>
  <c r="V2758" i="1" s="1"/>
  <c r="X2735" i="1" l="1"/>
  <c r="W2736" i="1"/>
  <c r="U2759" i="1"/>
  <c r="V2759" i="1" s="1"/>
  <c r="X2736" i="1" l="1"/>
  <c r="W2737" i="1"/>
  <c r="U2760" i="1"/>
  <c r="V2760" i="1" s="1"/>
  <c r="X2737" i="1" l="1"/>
  <c r="W2738" i="1"/>
  <c r="U2761" i="1"/>
  <c r="V2761" i="1" s="1"/>
  <c r="X2738" i="1" l="1"/>
  <c r="W2739" i="1"/>
  <c r="U2762" i="1"/>
  <c r="V2762" i="1" s="1"/>
  <c r="X2739" i="1" l="1"/>
  <c r="W2740" i="1"/>
  <c r="U2763" i="1"/>
  <c r="V2763" i="1" s="1"/>
  <c r="X2740" i="1" l="1"/>
  <c r="W2741" i="1"/>
  <c r="U2764" i="1"/>
  <c r="V2764" i="1" s="1"/>
  <c r="X2741" i="1" l="1"/>
  <c r="W2742" i="1"/>
  <c r="U2765" i="1"/>
  <c r="V2765" i="1" s="1"/>
  <c r="W2743" i="1" l="1"/>
  <c r="X2742" i="1"/>
  <c r="U2766" i="1"/>
  <c r="V2766" i="1" s="1"/>
  <c r="X2743" i="1" l="1"/>
  <c r="W2744" i="1"/>
  <c r="U2767" i="1"/>
  <c r="V2767" i="1" s="1"/>
  <c r="W2745" i="1" l="1"/>
  <c r="X2744" i="1"/>
  <c r="U2768" i="1"/>
  <c r="V2768" i="1" s="1"/>
  <c r="W2746" i="1" l="1"/>
  <c r="X2745" i="1"/>
  <c r="U2769" i="1"/>
  <c r="V2769" i="1" s="1"/>
  <c r="W2747" i="1" l="1"/>
  <c r="X2746" i="1"/>
  <c r="U2770" i="1"/>
  <c r="V2770" i="1" s="1"/>
  <c r="W2748" i="1" l="1"/>
  <c r="X2747" i="1"/>
  <c r="U2771" i="1"/>
  <c r="V2771" i="1" s="1"/>
  <c r="X2748" i="1" l="1"/>
  <c r="W2749" i="1"/>
  <c r="U2772" i="1"/>
  <c r="V2772" i="1" s="1"/>
  <c r="X2749" i="1" l="1"/>
  <c r="W2750" i="1"/>
  <c r="U2773" i="1"/>
  <c r="V2773" i="1" s="1"/>
  <c r="X2750" i="1" l="1"/>
  <c r="W2751" i="1"/>
  <c r="U2774" i="1"/>
  <c r="V2774" i="1" s="1"/>
  <c r="X2751" i="1" l="1"/>
  <c r="W2752" i="1"/>
  <c r="U2775" i="1"/>
  <c r="V2775" i="1" s="1"/>
  <c r="W2753" i="1" l="1"/>
  <c r="X2752" i="1"/>
  <c r="U2776" i="1"/>
  <c r="V2776" i="1" s="1"/>
  <c r="X2753" i="1" l="1"/>
  <c r="W2754" i="1"/>
  <c r="U2777" i="1"/>
  <c r="V2777" i="1" s="1"/>
  <c r="X2754" i="1" l="1"/>
  <c r="W2755" i="1"/>
  <c r="U2778" i="1"/>
  <c r="V2778" i="1" s="1"/>
  <c r="X2755" i="1" l="1"/>
  <c r="W2756" i="1"/>
  <c r="U2779" i="1"/>
  <c r="V2779" i="1" s="1"/>
  <c r="W2757" i="1" l="1"/>
  <c r="X2756" i="1"/>
  <c r="U2780" i="1"/>
  <c r="V2780" i="1" s="1"/>
  <c r="X2757" i="1" l="1"/>
  <c r="W2758" i="1"/>
  <c r="X2758" i="1" l="1"/>
  <c r="W2759" i="1"/>
  <c r="U2782" i="1"/>
  <c r="V2782" i="1" s="1"/>
  <c r="U2781" i="1"/>
  <c r="V2781" i="1" s="1"/>
  <c r="X2759" i="1" l="1"/>
  <c r="W2760" i="1"/>
  <c r="U2783" i="1"/>
  <c r="V2783" i="1" s="1"/>
  <c r="W2761" i="1" l="1"/>
  <c r="X2760" i="1"/>
  <c r="U2784" i="1"/>
  <c r="V2784" i="1" s="1"/>
  <c r="W2762" i="1" l="1"/>
  <c r="X2761" i="1"/>
  <c r="U2785" i="1"/>
  <c r="V2785" i="1" s="1"/>
  <c r="X2762" i="1" l="1"/>
  <c r="W2763" i="1"/>
  <c r="U2786" i="1"/>
  <c r="V2786" i="1" s="1"/>
  <c r="X2763" i="1" l="1"/>
  <c r="W2764" i="1"/>
  <c r="U2787" i="1"/>
  <c r="V2787" i="1" s="1"/>
  <c r="X2764" i="1" l="1"/>
  <c r="W2765" i="1"/>
  <c r="U2788" i="1"/>
  <c r="V2788" i="1" s="1"/>
  <c r="W2766" i="1" l="1"/>
  <c r="X2765" i="1"/>
  <c r="U2789" i="1"/>
  <c r="V2789" i="1" s="1"/>
  <c r="X2766" i="1" l="1"/>
  <c r="W2767" i="1"/>
  <c r="U2790" i="1"/>
  <c r="V2790" i="1" s="1"/>
  <c r="X2767" i="1" l="1"/>
  <c r="W2768" i="1"/>
  <c r="U2791" i="1"/>
  <c r="V2791" i="1" s="1"/>
  <c r="X2768" i="1" l="1"/>
  <c r="W2769" i="1"/>
  <c r="U2792" i="1"/>
  <c r="V2792" i="1" s="1"/>
  <c r="W2770" i="1" l="1"/>
  <c r="X2769" i="1"/>
  <c r="U2793" i="1"/>
  <c r="V2793" i="1" s="1"/>
  <c r="W2771" i="1" l="1"/>
  <c r="X2770" i="1"/>
  <c r="U2794" i="1"/>
  <c r="V2794" i="1" s="1"/>
  <c r="X2771" i="1" l="1"/>
  <c r="W2772" i="1"/>
  <c r="U2795" i="1"/>
  <c r="V2795" i="1" s="1"/>
  <c r="X2772" i="1" l="1"/>
  <c r="W2773" i="1"/>
  <c r="U2796" i="1"/>
  <c r="V2796" i="1" s="1"/>
  <c r="X2773" i="1" l="1"/>
  <c r="W2774" i="1"/>
  <c r="U2797" i="1"/>
  <c r="V2797" i="1" s="1"/>
  <c r="W2775" i="1" l="1"/>
  <c r="X2774" i="1"/>
  <c r="U2798" i="1"/>
  <c r="V2798" i="1" s="1"/>
  <c r="X2775" i="1" l="1"/>
  <c r="W2776" i="1"/>
  <c r="U2799" i="1"/>
  <c r="V2799" i="1" s="1"/>
  <c r="W2777" i="1" l="1"/>
  <c r="X2776" i="1"/>
  <c r="U2800" i="1"/>
  <c r="V2800" i="1" s="1"/>
  <c r="X2777" i="1" l="1"/>
  <c r="W2778" i="1"/>
  <c r="U2801" i="1"/>
  <c r="V2801" i="1" s="1"/>
  <c r="W2779" i="1" l="1"/>
  <c r="X2778" i="1"/>
  <c r="U2802" i="1"/>
  <c r="V2802" i="1" s="1"/>
  <c r="W2780" i="1" l="1"/>
  <c r="X2779" i="1"/>
  <c r="U2803" i="1"/>
  <c r="V2803" i="1" s="1"/>
  <c r="X2780" i="1" l="1"/>
  <c r="W2781" i="1"/>
  <c r="U2804" i="1"/>
  <c r="V2804" i="1" s="1"/>
  <c r="X2781" i="1" l="1"/>
  <c r="W2782" i="1"/>
  <c r="U2805" i="1"/>
  <c r="V2805" i="1" s="1"/>
  <c r="X2782" i="1" l="1"/>
  <c r="W2783" i="1"/>
  <c r="U2806" i="1"/>
  <c r="V2806" i="1" s="1"/>
  <c r="X2783" i="1" l="1"/>
  <c r="W2784" i="1"/>
  <c r="U2807" i="1"/>
  <c r="V2807" i="1" s="1"/>
  <c r="X2784" i="1" l="1"/>
  <c r="W2785" i="1"/>
  <c r="U2808" i="1"/>
  <c r="V2808" i="1" s="1"/>
  <c r="W2786" i="1" l="1"/>
  <c r="X2785" i="1"/>
  <c r="U2809" i="1"/>
  <c r="V2809" i="1" s="1"/>
  <c r="X2786" i="1" l="1"/>
  <c r="W2787" i="1"/>
  <c r="U2810" i="1"/>
  <c r="V2810" i="1" s="1"/>
  <c r="W2788" i="1" l="1"/>
  <c r="X2787" i="1"/>
  <c r="U2811" i="1"/>
  <c r="V2811" i="1" s="1"/>
  <c r="W2789" i="1" l="1"/>
  <c r="X2788" i="1"/>
  <c r="U2812" i="1"/>
  <c r="V2812" i="1" s="1"/>
  <c r="X2789" i="1" l="1"/>
  <c r="W2790" i="1"/>
  <c r="U2813" i="1"/>
  <c r="V2813" i="1" s="1"/>
  <c r="X2790" i="1" l="1"/>
  <c r="W2791" i="1"/>
  <c r="U2814" i="1"/>
  <c r="V2814" i="1" s="1"/>
  <c r="X2791" i="1" l="1"/>
  <c r="W2792" i="1"/>
  <c r="U2815" i="1"/>
  <c r="V2815" i="1" s="1"/>
  <c r="X2792" i="1" l="1"/>
  <c r="W2793" i="1"/>
  <c r="U2816" i="1"/>
  <c r="V2816" i="1" s="1"/>
  <c r="X2793" i="1" l="1"/>
  <c r="W2794" i="1"/>
  <c r="U2817" i="1"/>
  <c r="V2817" i="1" s="1"/>
  <c r="W2795" i="1" l="1"/>
  <c r="X2794" i="1"/>
  <c r="U2818" i="1"/>
  <c r="V2818" i="1" s="1"/>
  <c r="X2795" i="1" l="1"/>
  <c r="W2796" i="1"/>
  <c r="U2819" i="1"/>
  <c r="V2819" i="1" s="1"/>
  <c r="W2797" i="1" l="1"/>
  <c r="X2796" i="1"/>
  <c r="U2820" i="1"/>
  <c r="V2820" i="1" s="1"/>
  <c r="W2798" i="1" l="1"/>
  <c r="X2797" i="1"/>
  <c r="U2821" i="1"/>
  <c r="V2821" i="1" s="1"/>
  <c r="W2799" i="1" l="1"/>
  <c r="X2798" i="1"/>
  <c r="U2822" i="1"/>
  <c r="V2822" i="1" s="1"/>
  <c r="W2800" i="1" l="1"/>
  <c r="X2799" i="1"/>
  <c r="U2823" i="1"/>
  <c r="V2823" i="1" s="1"/>
  <c r="X2800" i="1" l="1"/>
  <c r="W2801" i="1"/>
  <c r="U2824" i="1"/>
  <c r="V2824" i="1" s="1"/>
  <c r="X2801" i="1" l="1"/>
  <c r="W2802" i="1"/>
  <c r="U2825" i="1"/>
  <c r="V2825" i="1" s="1"/>
  <c r="X2802" i="1" l="1"/>
  <c r="W2803" i="1"/>
  <c r="U2826" i="1"/>
  <c r="V2826" i="1" s="1"/>
  <c r="X2803" i="1" l="1"/>
  <c r="W2804" i="1"/>
  <c r="U2827" i="1"/>
  <c r="V2827" i="1" s="1"/>
  <c r="W2805" i="1" l="1"/>
  <c r="X2804" i="1"/>
  <c r="U2828" i="1"/>
  <c r="V2828" i="1" s="1"/>
  <c r="X2805" i="1" l="1"/>
  <c r="W2806" i="1"/>
  <c r="U2829" i="1"/>
  <c r="V2829" i="1" s="1"/>
  <c r="X2806" i="1" l="1"/>
  <c r="W2807" i="1"/>
  <c r="U2830" i="1"/>
  <c r="V2830" i="1" s="1"/>
  <c r="X2807" i="1" l="1"/>
  <c r="W2808" i="1"/>
  <c r="U2831" i="1"/>
  <c r="V2831" i="1" s="1"/>
  <c r="W2809" i="1" l="1"/>
  <c r="X2808" i="1"/>
  <c r="U2832" i="1"/>
  <c r="V2832" i="1" s="1"/>
  <c r="W2810" i="1" l="1"/>
  <c r="X2809" i="1"/>
  <c r="U2833" i="1"/>
  <c r="V2833" i="1" s="1"/>
  <c r="X2810" i="1" l="1"/>
  <c r="W2811" i="1"/>
  <c r="U2834" i="1"/>
  <c r="V2834" i="1" s="1"/>
  <c r="X2811" i="1" l="1"/>
  <c r="W2812" i="1"/>
  <c r="U2835" i="1"/>
  <c r="V2835" i="1" s="1"/>
  <c r="W2813" i="1" l="1"/>
  <c r="X2812" i="1"/>
  <c r="U2836" i="1"/>
  <c r="V2836" i="1" s="1"/>
  <c r="W2814" i="1" l="1"/>
  <c r="X2813" i="1"/>
  <c r="U2837" i="1"/>
  <c r="V2837" i="1" s="1"/>
  <c r="X2814" i="1" l="1"/>
  <c r="W2815" i="1"/>
  <c r="U2838" i="1"/>
  <c r="V2838" i="1" s="1"/>
  <c r="X2815" i="1" l="1"/>
  <c r="W2816" i="1"/>
  <c r="U2839" i="1"/>
  <c r="V2839" i="1" s="1"/>
  <c r="X2816" i="1" l="1"/>
  <c r="W2817" i="1"/>
  <c r="U2840" i="1"/>
  <c r="V2840" i="1" s="1"/>
  <c r="W2818" i="1" l="1"/>
  <c r="X2817" i="1"/>
  <c r="U2841" i="1"/>
  <c r="V2841" i="1" s="1"/>
  <c r="X2818" i="1" l="1"/>
  <c r="W2819" i="1"/>
  <c r="U2842" i="1"/>
  <c r="V2842" i="1" s="1"/>
  <c r="W2820" i="1" l="1"/>
  <c r="X2819" i="1"/>
  <c r="U2843" i="1"/>
  <c r="V2843" i="1" s="1"/>
  <c r="X2820" i="1" l="1"/>
  <c r="W2821" i="1"/>
  <c r="U2844" i="1"/>
  <c r="V2844" i="1" s="1"/>
  <c r="X2821" i="1" l="1"/>
  <c r="W2822" i="1"/>
  <c r="U2845" i="1"/>
  <c r="V2845" i="1" s="1"/>
  <c r="W2823" i="1" l="1"/>
  <c r="X2822" i="1"/>
  <c r="U2846" i="1"/>
  <c r="V2846" i="1" s="1"/>
  <c r="X2823" i="1" l="1"/>
  <c r="W2824" i="1"/>
  <c r="U2847" i="1"/>
  <c r="V2847" i="1" s="1"/>
  <c r="X2824" i="1" l="1"/>
  <c r="W2825" i="1"/>
  <c r="U2848" i="1"/>
  <c r="V2848" i="1" s="1"/>
  <c r="X2825" i="1" l="1"/>
  <c r="W2826" i="1"/>
  <c r="U2849" i="1"/>
  <c r="V2849" i="1" s="1"/>
  <c r="X2826" i="1" l="1"/>
  <c r="W2827" i="1"/>
  <c r="U2850" i="1"/>
  <c r="V2850" i="1" s="1"/>
  <c r="W2828" i="1" l="1"/>
  <c r="X2827" i="1"/>
  <c r="U2851" i="1"/>
  <c r="V2851" i="1" s="1"/>
  <c r="X2828" i="1" l="1"/>
  <c r="W2829" i="1"/>
  <c r="U2852" i="1"/>
  <c r="V2852" i="1" s="1"/>
  <c r="X2829" i="1" l="1"/>
  <c r="W2830" i="1"/>
  <c r="U2853" i="1"/>
  <c r="V2853" i="1" s="1"/>
  <c r="X2830" i="1" l="1"/>
  <c r="W2831" i="1"/>
  <c r="U2854" i="1"/>
  <c r="V2854" i="1" s="1"/>
  <c r="X2831" i="1" l="1"/>
  <c r="W2832" i="1"/>
  <c r="U2855" i="1"/>
  <c r="V2855" i="1" s="1"/>
  <c r="W2833" i="1" l="1"/>
  <c r="X2832" i="1"/>
  <c r="U2856" i="1"/>
  <c r="V2856" i="1" s="1"/>
  <c r="X2833" i="1" l="1"/>
  <c r="W2834" i="1"/>
  <c r="U2857" i="1"/>
  <c r="V2857" i="1" s="1"/>
  <c r="X2834" i="1" l="1"/>
  <c r="W2835" i="1"/>
  <c r="U2858" i="1"/>
  <c r="V2858" i="1" s="1"/>
  <c r="W2836" i="1" l="1"/>
  <c r="X2835" i="1"/>
  <c r="U2859" i="1"/>
  <c r="V2859" i="1" s="1"/>
  <c r="X2836" i="1" l="1"/>
  <c r="W2837" i="1"/>
  <c r="U2860" i="1"/>
  <c r="V2860" i="1" s="1"/>
  <c r="W2838" i="1" l="1"/>
  <c r="X2837" i="1"/>
  <c r="U2861" i="1"/>
  <c r="V2861" i="1" s="1"/>
  <c r="X2838" i="1" l="1"/>
  <c r="W2839" i="1"/>
  <c r="U2862" i="1"/>
  <c r="V2862" i="1" s="1"/>
  <c r="X2839" i="1" l="1"/>
  <c r="W2840" i="1"/>
  <c r="U2863" i="1"/>
  <c r="V2863" i="1" s="1"/>
  <c r="W2841" i="1" l="1"/>
  <c r="X2840" i="1"/>
  <c r="U2864" i="1"/>
  <c r="V2864" i="1" s="1"/>
  <c r="X2841" i="1" l="1"/>
  <c r="W2842" i="1"/>
  <c r="U2865" i="1"/>
  <c r="V2865" i="1" s="1"/>
  <c r="X2842" i="1" l="1"/>
  <c r="W2843" i="1"/>
  <c r="U2866" i="1"/>
  <c r="V2866" i="1" s="1"/>
  <c r="X2843" i="1" l="1"/>
  <c r="W2844" i="1"/>
  <c r="U2867" i="1"/>
  <c r="V2867" i="1" s="1"/>
  <c r="X2844" i="1" l="1"/>
  <c r="W2845" i="1"/>
  <c r="U2868" i="1"/>
  <c r="V2868" i="1" s="1"/>
  <c r="W2846" i="1" l="1"/>
  <c r="X2845" i="1"/>
  <c r="U2869" i="1"/>
  <c r="V2869" i="1" s="1"/>
  <c r="X2846" i="1" l="1"/>
  <c r="W2847" i="1"/>
  <c r="U2870" i="1"/>
  <c r="V2870" i="1" s="1"/>
  <c r="X2847" i="1" l="1"/>
  <c r="W2848" i="1"/>
  <c r="U2871" i="1"/>
  <c r="V2871" i="1" s="1"/>
  <c r="W2849" i="1" l="1"/>
  <c r="X2848" i="1"/>
  <c r="U2872" i="1"/>
  <c r="V2872" i="1" s="1"/>
  <c r="W2850" i="1" l="1"/>
  <c r="X2849" i="1"/>
  <c r="U2873" i="1"/>
  <c r="V2873" i="1" s="1"/>
  <c r="W2851" i="1" l="1"/>
  <c r="X2850" i="1"/>
  <c r="U2874" i="1"/>
  <c r="V2874" i="1" s="1"/>
  <c r="X2851" i="1" l="1"/>
  <c r="W2852" i="1"/>
  <c r="U2875" i="1"/>
  <c r="V2875" i="1" s="1"/>
  <c r="X2852" i="1" l="1"/>
  <c r="W2853" i="1"/>
  <c r="U2876" i="1"/>
  <c r="V2876" i="1" s="1"/>
  <c r="X2853" i="1" l="1"/>
  <c r="W2854" i="1"/>
  <c r="U2877" i="1"/>
  <c r="V2877" i="1" s="1"/>
  <c r="X2854" i="1" l="1"/>
  <c r="W2855" i="1"/>
  <c r="U2878" i="1"/>
  <c r="V2878" i="1" s="1"/>
  <c r="W2856" i="1" l="1"/>
  <c r="X2855" i="1"/>
  <c r="U2879" i="1"/>
  <c r="V2879" i="1" s="1"/>
  <c r="W2857" i="1" l="1"/>
  <c r="X2856" i="1"/>
  <c r="U2880" i="1"/>
  <c r="V2880" i="1" s="1"/>
  <c r="X2857" i="1" l="1"/>
  <c r="W2858" i="1"/>
  <c r="U2881" i="1"/>
  <c r="V2881" i="1" s="1"/>
  <c r="W2859" i="1" l="1"/>
  <c r="X2858" i="1"/>
  <c r="U2882" i="1"/>
  <c r="V2882" i="1" s="1"/>
  <c r="X2859" i="1" l="1"/>
  <c r="W2860" i="1"/>
  <c r="U2883" i="1"/>
  <c r="V2883" i="1" s="1"/>
  <c r="X2860" i="1" l="1"/>
  <c r="W2861" i="1"/>
  <c r="U2884" i="1"/>
  <c r="V2884" i="1" s="1"/>
  <c r="X2861" i="1" l="1"/>
  <c r="W2862" i="1"/>
  <c r="U2885" i="1"/>
  <c r="V2885" i="1" s="1"/>
  <c r="W2863" i="1" l="1"/>
  <c r="X2862" i="1"/>
  <c r="U2886" i="1"/>
  <c r="V2886" i="1" s="1"/>
  <c r="X2863" i="1" l="1"/>
  <c r="W2864" i="1"/>
  <c r="U2887" i="1"/>
  <c r="V2887" i="1" s="1"/>
  <c r="X2864" i="1" l="1"/>
  <c r="W2865" i="1"/>
  <c r="U2888" i="1"/>
  <c r="V2888" i="1" s="1"/>
  <c r="X2865" i="1" l="1"/>
  <c r="W2866" i="1"/>
  <c r="U2889" i="1"/>
  <c r="V2889" i="1" s="1"/>
  <c r="W2867" i="1" l="1"/>
  <c r="X2866" i="1"/>
  <c r="W2868" i="1" l="1"/>
  <c r="X2867" i="1"/>
  <c r="U2891" i="1"/>
  <c r="U2890" i="1"/>
  <c r="V2890" i="1" s="1"/>
  <c r="O19" i="2" l="1"/>
  <c r="P19" i="2"/>
  <c r="W2869" i="1"/>
  <c r="X2868" i="1"/>
  <c r="Q19" i="2"/>
  <c r="V2891" i="1"/>
  <c r="X2869" i="1" l="1"/>
  <c r="W2870" i="1"/>
  <c r="W2871" i="1" l="1"/>
  <c r="X2870" i="1"/>
  <c r="W2872" i="1" l="1"/>
  <c r="X2871" i="1"/>
  <c r="X2872" i="1" l="1"/>
  <c r="W2873" i="1"/>
  <c r="X2873" i="1" l="1"/>
  <c r="W2874" i="1"/>
  <c r="X2874" i="1" l="1"/>
  <c r="W2875" i="1"/>
  <c r="X2875" i="1" l="1"/>
  <c r="W2876" i="1"/>
  <c r="X2876" i="1" l="1"/>
  <c r="W2877" i="1"/>
  <c r="X2877" i="1" l="1"/>
  <c r="W2878" i="1"/>
  <c r="X2878" i="1" l="1"/>
  <c r="W2879" i="1"/>
  <c r="X2879" i="1" l="1"/>
  <c r="W2880" i="1"/>
  <c r="X2880" i="1" l="1"/>
  <c r="W2881" i="1"/>
  <c r="X2881" i="1" l="1"/>
  <c r="W2882" i="1"/>
  <c r="X2882" i="1" l="1"/>
  <c r="W2883" i="1"/>
  <c r="X2883" i="1" l="1"/>
  <c r="W2884" i="1"/>
  <c r="X2884" i="1" l="1"/>
  <c r="W2885" i="1"/>
  <c r="X2885" i="1" l="1"/>
  <c r="W2886" i="1"/>
  <c r="X2886" i="1" l="1"/>
  <c r="W2887" i="1"/>
  <c r="X2887" i="1" l="1"/>
  <c r="W2888" i="1"/>
  <c r="X2888" i="1" l="1"/>
  <c r="W2889" i="1"/>
  <c r="X2889" i="1" l="1"/>
  <c r="W2890" i="1"/>
  <c r="X2890" i="1" l="1"/>
  <c r="W2891" i="1"/>
  <c r="C14" i="2" s="1"/>
  <c r="X2891" i="1" l="1"/>
  <c r="O17" i="2" l="1"/>
  <c r="O14" i="2"/>
  <c r="O15" i="2"/>
  <c r="O16" i="2" s="1"/>
  <c r="O18" i="2" s="1"/>
  <c r="P17" i="2"/>
  <c r="P15" i="2"/>
  <c r="P16" i="2" s="1"/>
  <c r="P18" i="2" s="1"/>
  <c r="P14" i="2"/>
  <c r="Q14" i="2"/>
  <c r="Q15" i="2"/>
  <c r="Q16" i="2" s="1"/>
  <c r="Q18" i="2" s="1"/>
  <c r="Q17" i="2"/>
</calcChain>
</file>

<file path=xl/sharedStrings.xml><?xml version="1.0" encoding="utf-8"?>
<sst xmlns="http://schemas.openxmlformats.org/spreadsheetml/2006/main" count="64" uniqueCount="62">
  <si>
    <t xml:space="preserve">      时间</t>
  </si>
  <si>
    <t xml:space="preserve">    收盘</t>
  </si>
  <si>
    <t>总收益率</t>
    <phoneticPr fontId="18" type="noConversion"/>
  </si>
  <si>
    <t>年化收益率</t>
    <phoneticPr fontId="18" type="noConversion"/>
  </si>
  <si>
    <t>最大回撤</t>
    <phoneticPr fontId="18" type="noConversion"/>
  </si>
  <si>
    <t>回撤</t>
    <phoneticPr fontId="18" type="noConversion"/>
  </si>
  <si>
    <t>沪深300</t>
    <phoneticPr fontId="18" type="noConversion"/>
  </si>
  <si>
    <t>日收益率</t>
    <phoneticPr fontId="18" type="noConversion"/>
  </si>
  <si>
    <t>净值</t>
    <phoneticPr fontId="18" type="noConversion"/>
  </si>
  <si>
    <t>夏普比例</t>
    <phoneticPr fontId="18" type="noConversion"/>
  </si>
  <si>
    <t>日收益率</t>
    <phoneticPr fontId="18" type="noConversion"/>
  </si>
  <si>
    <t>年数</t>
    <phoneticPr fontId="18" type="noConversion"/>
  </si>
  <si>
    <t>交易</t>
    <phoneticPr fontId="18" type="noConversion"/>
  </si>
  <si>
    <t>年平均交易次数</t>
    <phoneticPr fontId="18" type="noConversion"/>
  </si>
  <si>
    <t>佣金及印花税</t>
    <phoneticPr fontId="18" type="noConversion"/>
  </si>
  <si>
    <t>买</t>
    <phoneticPr fontId="18" type="noConversion"/>
  </si>
  <si>
    <t>沪深300</t>
  </si>
  <si>
    <t>总收益率</t>
  </si>
  <si>
    <t>年化收益率</t>
  </si>
  <si>
    <t>最大回撤</t>
  </si>
  <si>
    <t>夏普比例</t>
  </si>
  <si>
    <t>年平均交易次数</t>
  </si>
  <si>
    <t>12/15</t>
  </si>
  <si>
    <t>N</t>
    <phoneticPr fontId="18" type="noConversion"/>
  </si>
  <si>
    <t>成交金额</t>
    <phoneticPr fontId="18" type="noConversion"/>
  </si>
  <si>
    <t xml:space="preserve">    开盘</t>
  </si>
  <si>
    <t xml:space="preserve">    最高</t>
  </si>
  <si>
    <t xml:space="preserve">    最低</t>
  </si>
  <si>
    <t>A</t>
    <phoneticPr fontId="18" type="noConversion"/>
  </si>
  <si>
    <t>B</t>
    <phoneticPr fontId="18" type="noConversion"/>
  </si>
  <si>
    <t>C</t>
    <phoneticPr fontId="18" type="noConversion"/>
  </si>
  <si>
    <t>条件1</t>
    <phoneticPr fontId="18" type="noConversion"/>
  </si>
  <si>
    <t>IF(AND(M3&gt;0,N3&gt;0,M3&gt;OFFSET(M3,-计算结果!B$20,0,1,1),N3&gt;OFFSET(N3,-计算结果!B$20,0,1,1)),"买",IF(AND(M3&lt;0,N3&lt;0,M3&lt;OFFSET(M3,-计算结果!B$20,0,1,1),N3&lt;OFFSET(N3,-计算结果!B$20,0,1,1)),"卖",O2))</t>
    <phoneticPr fontId="18" type="noConversion"/>
  </si>
  <si>
    <t>条件2</t>
  </si>
  <si>
    <t>条件2</t>
    <phoneticPr fontId="18" type="noConversion"/>
  </si>
  <si>
    <t>14/15</t>
  </si>
  <si>
    <t>IF(AND(M3&gt;N3,OFFSET(M3,-计算结果!B$20,0,1,1)&lt;OFFSET(N3,-计算结果!B$20,0,1,1)),"买",IF(AND(M3&lt;N3,OFFSET(M3,-计算结果!B$20,0,1,1)&gt;OFFSET(N3,-计算结果!B$20,0,1,1)),"卖",O2))</t>
  </si>
  <si>
    <t>-DM</t>
    <phoneticPr fontId="18" type="noConversion"/>
  </si>
  <si>
    <t>TR</t>
    <phoneticPr fontId="18" type="noConversion"/>
  </si>
  <si>
    <t>PDI</t>
    <phoneticPr fontId="18" type="noConversion"/>
  </si>
  <si>
    <t>+DM</t>
    <phoneticPr fontId="18" type="noConversion"/>
  </si>
  <si>
    <t>MDI</t>
    <phoneticPr fontId="18" type="noConversion"/>
  </si>
  <si>
    <t>DX</t>
    <phoneticPr fontId="18" type="noConversion"/>
  </si>
  <si>
    <t>M</t>
    <phoneticPr fontId="18" type="noConversion"/>
  </si>
  <si>
    <t>ADX</t>
    <phoneticPr fontId="18" type="noConversion"/>
  </si>
  <si>
    <t>ADXR</t>
    <phoneticPr fontId="18" type="noConversion"/>
  </si>
  <si>
    <t>14/6</t>
  </si>
  <si>
    <t>14/6</t>
    <phoneticPr fontId="18" type="noConversion"/>
  </si>
  <si>
    <t>13/6</t>
  </si>
  <si>
    <t>13/6</t>
    <phoneticPr fontId="18" type="noConversion"/>
  </si>
  <si>
    <t>13/9</t>
  </si>
  <si>
    <t>13/9</t>
    <phoneticPr fontId="18" type="noConversion"/>
  </si>
  <si>
    <t>13/15</t>
  </si>
  <si>
    <t>13/15</t>
    <phoneticPr fontId="18" type="noConversion"/>
  </si>
  <si>
    <t>13/16</t>
  </si>
  <si>
    <t>13/16</t>
    <phoneticPr fontId="18" type="noConversion"/>
  </si>
  <si>
    <t>13/14</t>
  </si>
  <si>
    <t>13/14</t>
    <phoneticPr fontId="18" type="noConversion"/>
  </si>
  <si>
    <t>12/15</t>
    <phoneticPr fontId="18" type="noConversion"/>
  </si>
  <si>
    <t>14/15</t>
    <phoneticPr fontId="18" type="noConversion"/>
  </si>
  <si>
    <t>14/10</t>
  </si>
  <si>
    <t>14/10</t>
    <phoneticPr fontId="18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</si>
</sst>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0.00_ "/>
    <numFmt numFmtId="177" formatCode="0.00_);[Red]\(0.00\)"/>
  </numFmts>
  <fonts count="20" x14ac:knownFonts="1">
    <font>
      <sz val="11"/>
      <color theme="1"/>
      <name val="宋体"/>
      <family val="2"/>
      <charset val="134"/>
      <scheme val="minor"/>
    </font>
    <font>
      <sz val="11"/>
      <color theme="1"/>
      <name val="宋体"/>
      <family val="2"/>
      <charset val="134"/>
      <scheme val="minor"/>
    </font>
    <font>
      <sz val="18"/>
      <color theme="3"/>
      <name val="宋体"/>
      <family val="2"/>
      <charset val="134"/>
      <scheme val="major"/>
    </font>
    <font>
      <b/>
      <sz val="15"/>
      <color theme="3"/>
      <name val="宋体"/>
      <family val="2"/>
      <charset val="134"/>
      <scheme val="minor"/>
    </font>
    <font>
      <b/>
      <sz val="13"/>
      <color theme="3"/>
      <name val="宋体"/>
      <family val="2"/>
      <charset val="134"/>
      <scheme val="minor"/>
    </font>
    <font>
      <b/>
      <sz val="11"/>
      <color theme="3"/>
      <name val="宋体"/>
      <family val="2"/>
      <charset val="134"/>
      <scheme val="minor"/>
    </font>
    <font>
      <sz val="11"/>
      <color rgb="FF006100"/>
      <name val="宋体"/>
      <family val="2"/>
      <charset val="134"/>
      <scheme val="minor"/>
    </font>
    <font>
      <sz val="11"/>
      <color rgb="FF9C0006"/>
      <name val="宋体"/>
      <family val="2"/>
      <charset val="134"/>
      <scheme val="minor"/>
    </font>
    <font>
      <sz val="11"/>
      <color rgb="FF9C6500"/>
      <name val="宋体"/>
      <family val="2"/>
      <charset val="134"/>
      <scheme val="minor"/>
    </font>
    <font>
      <sz val="11"/>
      <color rgb="FF3F3F76"/>
      <name val="宋体"/>
      <family val="2"/>
      <charset val="134"/>
      <scheme val="minor"/>
    </font>
    <font>
      <b/>
      <sz val="11"/>
      <color rgb="FF3F3F3F"/>
      <name val="宋体"/>
      <family val="2"/>
      <charset val="134"/>
      <scheme val="minor"/>
    </font>
    <font>
      <b/>
      <sz val="11"/>
      <color rgb="FFFA7D00"/>
      <name val="宋体"/>
      <family val="2"/>
      <charset val="134"/>
      <scheme val="minor"/>
    </font>
    <font>
      <sz val="11"/>
      <color rgb="FFFA7D00"/>
      <name val="宋体"/>
      <family val="2"/>
      <charset val="134"/>
      <scheme val="minor"/>
    </font>
    <font>
      <b/>
      <sz val="11"/>
      <color theme="0"/>
      <name val="宋体"/>
      <family val="2"/>
      <charset val="134"/>
      <scheme val="minor"/>
    </font>
    <font>
      <sz val="11"/>
      <color rgb="FFFF0000"/>
      <name val="宋体"/>
      <family val="2"/>
      <charset val="134"/>
      <scheme val="minor"/>
    </font>
    <font>
      <i/>
      <sz val="11"/>
      <color rgb="FF7F7F7F"/>
      <name val="宋体"/>
      <family val="2"/>
      <charset val="134"/>
      <scheme val="minor"/>
    </font>
    <font>
      <b/>
      <sz val="11"/>
      <color theme="1"/>
      <name val="宋体"/>
      <family val="2"/>
      <charset val="134"/>
      <scheme val="minor"/>
    </font>
    <font>
      <sz val="11"/>
      <color theme="0"/>
      <name val="宋体"/>
      <family val="2"/>
      <charset val="134"/>
      <scheme val="minor"/>
    </font>
    <font>
      <sz val="9"/>
      <name val="宋体"/>
      <family val="2"/>
      <charset val="134"/>
      <scheme val="minor"/>
    </font>
    <font>
      <b/>
      <sz val="11"/>
      <color rgb="FF000000"/>
      <name val="宋体"/>
      <family val="3"/>
      <charset val="134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3">
    <xf numFmtId="0" fontId="0" fillId="0" borderId="0">
      <alignment vertical="center"/>
    </xf>
    <xf numFmtId="9" fontId="1" fillId="0" borderId="0" applyFont="0" applyFill="0" applyBorder="0" applyAlignment="0" applyProtection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5">
    <xf numFmtId="0" fontId="0" fillId="0" borderId="0" xfId="0">
      <alignment vertical="center"/>
    </xf>
    <xf numFmtId="14" fontId="0" fillId="0" borderId="0" xfId="0" applyNumberFormat="1">
      <alignment vertical="center"/>
    </xf>
    <xf numFmtId="176" fontId="0" fillId="0" borderId="0" xfId="0" applyNumberFormat="1">
      <alignment vertical="center"/>
    </xf>
    <xf numFmtId="10" fontId="0" fillId="0" borderId="0" xfId="1" applyNumberFormat="1" applyFont="1">
      <alignment vertical="center"/>
    </xf>
    <xf numFmtId="2" fontId="0" fillId="0" borderId="0" xfId="0" applyNumberFormat="1">
      <alignment vertical="center"/>
    </xf>
    <xf numFmtId="0" fontId="0" fillId="0" borderId="10" xfId="0" applyBorder="1">
      <alignment vertical="center"/>
    </xf>
    <xf numFmtId="14" fontId="0" fillId="0" borderId="10" xfId="0" applyNumberFormat="1" applyBorder="1">
      <alignment vertical="center"/>
    </xf>
    <xf numFmtId="10" fontId="0" fillId="0" borderId="10" xfId="1" applyNumberFormat="1" applyFont="1" applyBorder="1">
      <alignment vertical="center"/>
    </xf>
    <xf numFmtId="0" fontId="0" fillId="0" borderId="0" xfId="0" applyNumberFormat="1">
      <alignment vertical="center"/>
    </xf>
    <xf numFmtId="0" fontId="0" fillId="0" borderId="10" xfId="0" applyFill="1" applyBorder="1">
      <alignment vertical="center"/>
    </xf>
    <xf numFmtId="2" fontId="0" fillId="0" borderId="10" xfId="0" applyNumberFormat="1" applyBorder="1">
      <alignment vertical="center"/>
    </xf>
    <xf numFmtId="9" fontId="0" fillId="0" borderId="10" xfId="0" applyNumberFormat="1" applyBorder="1" applyAlignment="1">
      <alignment horizontal="center" vertical="center" wrapText="1"/>
    </xf>
    <xf numFmtId="10" fontId="0" fillId="33" borderId="10" xfId="1" applyNumberFormat="1" applyFont="1" applyFill="1" applyBorder="1">
      <alignment vertical="center"/>
    </xf>
    <xf numFmtId="2" fontId="0" fillId="33" borderId="0" xfId="0" applyNumberFormat="1" applyFill="1">
      <alignment vertical="center"/>
    </xf>
    <xf numFmtId="10" fontId="0" fillId="0" borderId="10" xfId="0" applyNumberFormat="1" applyBorder="1" applyAlignment="1">
      <alignment horizontal="center" vertical="center" wrapText="1"/>
    </xf>
    <xf numFmtId="2" fontId="0" fillId="33" borderId="10" xfId="0" applyNumberFormat="1" applyFill="1" applyBorder="1">
      <alignment vertical="center"/>
    </xf>
    <xf numFmtId="10" fontId="0" fillId="33" borderId="0" xfId="0" applyNumberFormat="1" applyFill="1">
      <alignment vertical="center"/>
    </xf>
    <xf numFmtId="0" fontId="0" fillId="33" borderId="0" xfId="0" applyFill="1">
      <alignment vertical="center"/>
    </xf>
    <xf numFmtId="0" fontId="0" fillId="0" borderId="10" xfId="0" quotePrefix="1" applyNumberFormat="1" applyBorder="1" applyAlignment="1">
      <alignment horizontal="center" vertical="center" wrapText="1"/>
    </xf>
    <xf numFmtId="0" fontId="0" fillId="0" borderId="0" xfId="0" applyAlignment="1"/>
    <xf numFmtId="0" fontId="19" fillId="0" borderId="10" xfId="0" applyFont="1" applyBorder="1" applyAlignment="1">
      <alignment horizontal="center" vertical="top"/>
    </xf>
    <xf numFmtId="176" fontId="0" fillId="0" borderId="0" xfId="1" applyNumberFormat="1" applyFont="1">
      <alignment vertical="center"/>
    </xf>
    <xf numFmtId="177" fontId="0" fillId="0" borderId="0" xfId="0" quotePrefix="1" applyNumberFormat="1">
      <alignment vertical="center"/>
    </xf>
    <xf numFmtId="177" fontId="0" fillId="0" borderId="0" xfId="1" applyNumberFormat="1" applyFont="1">
      <alignment vertical="center"/>
    </xf>
    <xf numFmtId="177" fontId="0" fillId="0" borderId="0" xfId="0" applyNumberFormat="1">
      <alignment vertical="center"/>
    </xf>
  </cellXfs>
  <cellStyles count="43">
    <cellStyle name="20% - 着色 1" xfId="20" builtinId="30" customBuiltin="1"/>
    <cellStyle name="20% - 着色 2" xfId="24" builtinId="34" customBuiltin="1"/>
    <cellStyle name="20% - 着色 3" xfId="28" builtinId="38" customBuiltin="1"/>
    <cellStyle name="20% - 着色 4" xfId="32" builtinId="42" customBuiltin="1"/>
    <cellStyle name="20% - 着色 5" xfId="36" builtinId="46" customBuiltin="1"/>
    <cellStyle name="20% - 着色 6" xfId="40" builtinId="50" customBuiltin="1"/>
    <cellStyle name="40% - 着色 1" xfId="21" builtinId="31" customBuiltin="1"/>
    <cellStyle name="40% - 着色 2" xfId="25" builtinId="35" customBuiltin="1"/>
    <cellStyle name="40% - 着色 3" xfId="29" builtinId="39" customBuiltin="1"/>
    <cellStyle name="40% - 着色 4" xfId="33" builtinId="43" customBuiltin="1"/>
    <cellStyle name="40% - 着色 5" xfId="37" builtinId="47" customBuiltin="1"/>
    <cellStyle name="40% - 着色 6" xfId="41" builtinId="51" customBuiltin="1"/>
    <cellStyle name="60% - 着色 1" xfId="22" builtinId="32" customBuiltin="1"/>
    <cellStyle name="60% - 着色 2" xfId="26" builtinId="36" customBuiltin="1"/>
    <cellStyle name="60% - 着色 3" xfId="30" builtinId="40" customBuiltin="1"/>
    <cellStyle name="60% - 着色 4" xfId="34" builtinId="44" customBuiltin="1"/>
    <cellStyle name="60% - 着色 5" xfId="38" builtinId="48" customBuiltin="1"/>
    <cellStyle name="60% - 着色 6" xfId="42" builtinId="52" customBuiltin="1"/>
    <cellStyle name="百分比" xfId="1" builtinId="5"/>
    <cellStyle name="标题" xfId="2" builtinId="15" customBuiltin="1"/>
    <cellStyle name="标题 1" xfId="3" builtinId="16" customBuiltin="1"/>
    <cellStyle name="标题 2" xfId="4" builtinId="17" customBuiltin="1"/>
    <cellStyle name="标题 3" xfId="5" builtinId="18" customBuiltin="1"/>
    <cellStyle name="标题 4" xfId="6" builtinId="19" customBuiltin="1"/>
    <cellStyle name="差" xfId="8" builtinId="27" customBuiltin="1"/>
    <cellStyle name="常规" xfId="0" builtinId="0"/>
    <cellStyle name="好" xfId="7" builtinId="26" customBuiltin="1"/>
    <cellStyle name="汇总" xfId="18" builtinId="25" customBuiltin="1"/>
    <cellStyle name="计算" xfId="12" builtinId="22" customBuiltin="1"/>
    <cellStyle name="检查单元格" xfId="14" builtinId="23" customBuiltin="1"/>
    <cellStyle name="解释性文本" xfId="17" builtinId="53" customBuiltin="1"/>
    <cellStyle name="警告文本" xfId="15" builtinId="11" customBuiltin="1"/>
    <cellStyle name="链接单元格" xfId="13" builtinId="24" customBuiltin="1"/>
    <cellStyle name="适中" xfId="9" builtinId="28" customBuiltin="1"/>
    <cellStyle name="输出" xfId="11" builtinId="21" customBuiltin="1"/>
    <cellStyle name="输入" xfId="10" builtinId="20" customBuiltin="1"/>
    <cellStyle name="着色 1" xfId="19" builtinId="29" customBuiltin="1"/>
    <cellStyle name="着色 2" xfId="23" builtinId="33" customBuiltin="1"/>
    <cellStyle name="着色 3" xfId="27" builtinId="37" customBuiltin="1"/>
    <cellStyle name="着色 4" xfId="31" builtinId="41" customBuiltin="1"/>
    <cellStyle name="着色 5" xfId="35" builtinId="45" customBuiltin="1"/>
    <cellStyle name="着色 6" xfId="39" builtinId="49" customBuiltin="1"/>
    <cellStyle name="注释" xfId="16" builtinId="10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2891"/>
  <sheetViews>
    <sheetView workbookViewId="0">
      <pane xSplit="1" ySplit="1" topLeftCell="H2" activePane="bottomRight" state="frozen"/>
      <selection pane="topRight" activeCell="B1" sqref="B1"/>
      <selection pane="bottomLeft" activeCell="A2" sqref="A2"/>
      <selection pane="bottomRight" activeCell="R7" sqref="R7"/>
    </sheetView>
  </sheetViews>
  <sheetFormatPr defaultRowHeight="13.5" x14ac:dyDescent="0.15"/>
  <cols>
    <col min="1" max="1" width="13.625" style="1" customWidth="1"/>
    <col min="5" max="5" width="9.5" style="2" bestFit="1" customWidth="1"/>
    <col min="6" max="6" width="12.5" style="19" customWidth="1"/>
    <col min="7" max="8" width="9.5" style="2" customWidth="1"/>
    <col min="9" max="10" width="9.5" style="24" customWidth="1"/>
    <col min="11" max="12" width="9.5" style="2" bestFit="1" customWidth="1"/>
    <col min="13" max="13" width="9.125" style="2" bestFit="1" customWidth="1"/>
    <col min="14" max="16" width="9.125" style="2" customWidth="1"/>
    <col min="17" max="17" width="9" style="2" customWidth="1"/>
    <col min="18" max="18" width="9" style="21" customWidth="1"/>
    <col min="19" max="19" width="9.5" style="3" customWidth="1"/>
    <col min="22" max="22" width="9" style="3"/>
    <col min="23" max="23" width="9" style="2"/>
    <col min="24" max="24" width="9.5" style="2" customWidth="1"/>
  </cols>
  <sheetData>
    <row r="1" spans="1:27" x14ac:dyDescent="0.15">
      <c r="A1" s="1" t="s">
        <v>0</v>
      </c>
      <c r="B1" t="s">
        <v>25</v>
      </c>
      <c r="C1" t="s">
        <v>26</v>
      </c>
      <c r="D1" t="s">
        <v>27</v>
      </c>
      <c r="E1" s="2" t="s">
        <v>1</v>
      </c>
      <c r="F1" s="20" t="s">
        <v>24</v>
      </c>
      <c r="G1" s="2" t="s">
        <v>10</v>
      </c>
      <c r="H1" s="2" t="s">
        <v>5</v>
      </c>
      <c r="I1" s="22" t="s">
        <v>40</v>
      </c>
      <c r="J1" s="22" t="s">
        <v>37</v>
      </c>
      <c r="K1" s="2" t="s">
        <v>28</v>
      </c>
      <c r="L1" s="2" t="s">
        <v>29</v>
      </c>
      <c r="M1" s="2" t="s">
        <v>30</v>
      </c>
      <c r="N1" s="2" t="s">
        <v>38</v>
      </c>
      <c r="O1" s="2" t="s">
        <v>39</v>
      </c>
      <c r="P1" s="2" t="s">
        <v>41</v>
      </c>
      <c r="Q1" s="2" t="s">
        <v>42</v>
      </c>
      <c r="R1" s="21" t="s">
        <v>44</v>
      </c>
      <c r="S1" s="3" t="s">
        <v>45</v>
      </c>
      <c r="T1" s="2"/>
      <c r="U1" s="2" t="s">
        <v>12</v>
      </c>
      <c r="V1" s="3" t="s">
        <v>7</v>
      </c>
      <c r="W1" s="2" t="s">
        <v>8</v>
      </c>
      <c r="X1" s="2" t="s">
        <v>5</v>
      </c>
    </row>
    <row r="2" spans="1:27" x14ac:dyDescent="0.15">
      <c r="A2" s="1">
        <v>38356</v>
      </c>
      <c r="B2">
        <v>994.76</v>
      </c>
      <c r="C2">
        <v>994.76</v>
      </c>
      <c r="D2">
        <v>980.65</v>
      </c>
      <c r="E2" s="2">
        <v>982.79</v>
      </c>
      <c r="F2" s="19">
        <v>4431977472</v>
      </c>
      <c r="I2" s="23"/>
      <c r="Q2" s="21"/>
      <c r="T2" t="s">
        <v>15</v>
      </c>
      <c r="W2" s="2">
        <v>1</v>
      </c>
    </row>
    <row r="3" spans="1:27" x14ac:dyDescent="0.15">
      <c r="A3" s="1">
        <v>38357</v>
      </c>
      <c r="B3">
        <v>981.57</v>
      </c>
      <c r="C3">
        <v>997.32</v>
      </c>
      <c r="D3">
        <v>979.87</v>
      </c>
      <c r="E3" s="2">
        <v>992.56</v>
      </c>
      <c r="F3" s="19">
        <v>4529208320</v>
      </c>
      <c r="G3" s="3">
        <f t="shared" ref="G3:G66" si="0">E3/E2-1</f>
        <v>9.9410860916371302E-3</v>
      </c>
      <c r="H3" s="3">
        <f>1-E3/MAX(E$2:E3)</f>
        <v>0</v>
      </c>
      <c r="I3" s="23">
        <f>IF(C3-C2&gt;0,C3-C2,0)</f>
        <v>2.5600000000000591</v>
      </c>
      <c r="J3" s="23">
        <f>IF(D2-D3&gt;0,D2-D3,0)</f>
        <v>0.77999999999997272</v>
      </c>
      <c r="K3" s="2">
        <f>ABS(C3-D3)</f>
        <v>17.450000000000045</v>
      </c>
      <c r="L3" s="2">
        <f>ABS(C3-E2)</f>
        <v>14.530000000000086</v>
      </c>
      <c r="M3" s="2">
        <f>ABS(D3-E2)</f>
        <v>2.9199999999999591</v>
      </c>
      <c r="N3" s="2">
        <f>MAX(K3:M3)</f>
        <v>17.450000000000045</v>
      </c>
      <c r="O3" s="3">
        <f ca="1">IFERROR(SUM(OFFSET(I3,0,0,-计算结果!B$18,1))/SUM(OFFSET(N3,0,0,-计算结果!B$18,1)),SUM(OFFSET(I3,0,0,-ROW(),1))/SUM(OFFSET(N3,0,0,-ROW(),1)))</f>
        <v>0.14670487106017494</v>
      </c>
      <c r="P3" s="3">
        <f ca="1">IFERROR(SUM(OFFSET(J3,0,0,-计算结果!B$18,1))/SUM(OFFSET(N3,0,0,-计算结果!B$18,1)),SUM(OFFSET(J3,0,0,-ROW(),1))/SUM(OFFSET(N3,0,0,-ROW(),1)))</f>
        <v>4.4699140401144449E-2</v>
      </c>
      <c r="Q3" s="3">
        <f ca="1">(O3-P3)/(O3+P3)</f>
        <v>0.5329341317365478</v>
      </c>
      <c r="R3" s="3">
        <f ca="1">IFERROR(AVERAGE(OFFSET(Q3,0,0,-计算结果!B$19,1)),AVERAGE(OFFSET(Q3,0,0,-ROW(),1)))</f>
        <v>0.5329341317365478</v>
      </c>
      <c r="S3" s="3">
        <f ca="1">(R3+R2)/2</f>
        <v>0.2664670658682739</v>
      </c>
      <c r="T3" s="4" t="str">
        <f ca="1">IF(AND(O3&gt;P3,O3&gt;R3,O3&gt;S3),"买",IF(AND(O3&lt;P3,O3&lt;R3,O3&lt;S3),"卖",T2))</f>
        <v>买</v>
      </c>
      <c r="U3" s="4"/>
      <c r="V3" s="3">
        <f>IF(T2="买",E3/E2-1,"")</f>
        <v>9.9410860916371302E-3</v>
      </c>
      <c r="W3" s="2">
        <f>IFERROR(W2*(1+V3),W2)</f>
        <v>1.0099410860916371</v>
      </c>
      <c r="X3" s="3">
        <f>1-W3/MAX(W$2:W3)</f>
        <v>0</v>
      </c>
      <c r="Y3" t="b">
        <f ca="1">AND(O3&lt;P3,O3&lt;R3,O3&lt;S3)</f>
        <v>0</v>
      </c>
      <c r="Z3" t="s">
        <v>31</v>
      </c>
      <c r="AA3" t="s">
        <v>32</v>
      </c>
    </row>
    <row r="4" spans="1:27" x14ac:dyDescent="0.15">
      <c r="A4" s="1">
        <v>38358</v>
      </c>
      <c r="B4">
        <v>993.33</v>
      </c>
      <c r="C4">
        <v>993.78</v>
      </c>
      <c r="D4">
        <v>980.33</v>
      </c>
      <c r="E4" s="2">
        <v>983.17</v>
      </c>
      <c r="F4" s="19">
        <v>3921015296</v>
      </c>
      <c r="G4" s="3">
        <f t="shared" si="0"/>
        <v>-9.4603852663818211E-3</v>
      </c>
      <c r="H4" s="3">
        <f>1-E4/MAX(E$2:E4)</f>
        <v>9.4603852663818211E-3</v>
      </c>
      <c r="I4" s="23">
        <f t="shared" ref="I4:I67" si="1">IF(C4-C3&gt;0,C4-C3,0)</f>
        <v>0</v>
      </c>
      <c r="J4" s="23">
        <f t="shared" ref="J4:J67" si="2">IF(D3-D4&gt;0,D3-D4,0)</f>
        <v>0</v>
      </c>
      <c r="K4" s="2">
        <f t="shared" ref="K4:K67" si="3">ABS(C4-D4)</f>
        <v>13.449999999999932</v>
      </c>
      <c r="L4" s="2">
        <f t="shared" ref="L4:L67" si="4">ABS(C4-E3)</f>
        <v>1.2200000000000273</v>
      </c>
      <c r="M4" s="2">
        <f t="shared" ref="M4:M67" si="5">ABS(D4-E3)</f>
        <v>12.229999999999905</v>
      </c>
      <c r="N4" s="2">
        <f t="shared" ref="N4:N67" si="6">MAX(K4:M4)</f>
        <v>13.449999999999932</v>
      </c>
      <c r="O4" s="3">
        <f ca="1">IFERROR(SUM(OFFSET(I4,0,0,-计算结果!B$18,1))/SUM(OFFSET(N4,0,0,-计算结果!B$18,1)),SUM(OFFSET(I4,0,0,-ROW(),1))/SUM(OFFSET(N4,0,0,-ROW(),1)))</f>
        <v>8.2847896440131422E-2</v>
      </c>
      <c r="P4" s="3">
        <f ca="1">IFERROR(SUM(OFFSET(J4,0,0,-计算结果!B$18,1))/SUM(OFFSET(N4,0,0,-计算结果!B$18,1)),SUM(OFFSET(J4,0,0,-ROW(),1))/SUM(OFFSET(N4,0,0,-ROW(),1)))</f>
        <v>2.5242718446601076E-2</v>
      </c>
      <c r="Q4" s="3">
        <f t="shared" ref="Q4:Q67" ca="1" si="7">(O4-P4)/(O4+P4)</f>
        <v>0.5329341317365478</v>
      </c>
      <c r="R4" s="3">
        <f ca="1">IFERROR(AVERAGE(OFFSET(Q4,0,0,-计算结果!B$19,1)),AVERAGE(OFFSET(Q4,0,0,-ROW(),1)))</f>
        <v>0.5329341317365478</v>
      </c>
      <c r="S4" s="3">
        <f t="shared" ref="S4:S27" ca="1" si="8">(R4+R3)/2</f>
        <v>0.5329341317365478</v>
      </c>
      <c r="T4" s="4" t="str">
        <f t="shared" ref="T4:T67" ca="1" si="9">IF(AND(O4&gt;P4,O4&gt;R4,O4&gt;S4),"买",IF(AND(O4&lt;P4,O4&lt;R4,O4&lt;S4),"卖",T3))</f>
        <v>买</v>
      </c>
      <c r="U4" s="4" t="str">
        <f ca="1">IF(T3&lt;&gt;T4,1,"")</f>
        <v/>
      </c>
      <c r="V4" s="3">
        <f ca="1">IF(T3="买",E4/E3-1,0)-IF(U4=1,计算结果!B$17,0)</f>
        <v>-9.4603852663818211E-3</v>
      </c>
      <c r="W4" s="2">
        <f t="shared" ref="W4:W67" ca="1" si="10">IFERROR(W3*(1+V4),W3)</f>
        <v>1.0003866543208622</v>
      </c>
      <c r="X4" s="3">
        <f ca="1">1-W4/MAX(W$2:W4)</f>
        <v>9.4603852663818211E-3</v>
      </c>
      <c r="Y4" t="b">
        <f t="shared" ref="Y4:Y67" ca="1" si="11">AND(O4&lt;P4,O4&lt;R4,O4&lt;S4)</f>
        <v>0</v>
      </c>
      <c r="Z4" t="s">
        <v>34</v>
      </c>
      <c r="AA4" t="s">
        <v>36</v>
      </c>
    </row>
    <row r="5" spans="1:27" x14ac:dyDescent="0.15">
      <c r="A5" s="1">
        <v>38359</v>
      </c>
      <c r="B5">
        <v>983.04</v>
      </c>
      <c r="C5">
        <v>995.71</v>
      </c>
      <c r="D5">
        <v>979.81</v>
      </c>
      <c r="E5" s="2">
        <v>983.95</v>
      </c>
      <c r="F5" s="19">
        <v>4737469440</v>
      </c>
      <c r="G5" s="3">
        <f t="shared" si="0"/>
        <v>7.9335211611430978E-4</v>
      </c>
      <c r="H5" s="3">
        <f>1-E5/MAX(E$2:E5)</f>
        <v>8.6745385669378949E-3</v>
      </c>
      <c r="I5" s="23">
        <f t="shared" si="1"/>
        <v>1.9300000000000637</v>
      </c>
      <c r="J5" s="23">
        <f t="shared" si="2"/>
        <v>0.5200000000000955</v>
      </c>
      <c r="K5" s="2">
        <f t="shared" si="3"/>
        <v>15.900000000000091</v>
      </c>
      <c r="L5" s="2">
        <f t="shared" si="4"/>
        <v>12.540000000000077</v>
      </c>
      <c r="M5" s="2">
        <f t="shared" si="5"/>
        <v>3.3600000000000136</v>
      </c>
      <c r="N5" s="2">
        <f t="shared" si="6"/>
        <v>15.900000000000091</v>
      </c>
      <c r="O5" s="3">
        <f ca="1">IFERROR(SUM(OFFSET(I5,0,0,-计算结果!B$18,1))/SUM(OFFSET(N5,0,0,-计算结果!B$18,1)),SUM(OFFSET(I5,0,0,-ROW(),1))/SUM(OFFSET(N5,0,0,-ROW(),1)))</f>
        <v>9.594017094017343E-2</v>
      </c>
      <c r="P5" s="3">
        <f ca="1">IFERROR(SUM(OFFSET(J5,0,0,-计算结果!B$18,1))/SUM(OFFSET(N5,0,0,-计算结果!B$18,1)),SUM(OFFSET(J5,0,0,-ROW(),1))/SUM(OFFSET(N5,0,0,-ROW(),1)))</f>
        <v>2.7777777777779195E-2</v>
      </c>
      <c r="Q5" s="3">
        <f t="shared" ca="1" si="7"/>
        <v>0.55094991364420542</v>
      </c>
      <c r="R5" s="3">
        <f ca="1">IFERROR(AVERAGE(OFFSET(Q5,0,0,-计算结果!B$19,1)),AVERAGE(OFFSET(Q5,0,0,-ROW(),1)))</f>
        <v>0.53893939237243371</v>
      </c>
      <c r="S5" s="3">
        <f t="shared" ca="1" si="8"/>
        <v>0.53593676205449081</v>
      </c>
      <c r="T5" s="4" t="str">
        <f t="shared" ca="1" si="9"/>
        <v>买</v>
      </c>
      <c r="U5" s="4" t="str">
        <f t="shared" ref="U5:U68" ca="1" si="12">IF(T4&lt;&gt;T5,1,"")</f>
        <v/>
      </c>
      <c r="V5" s="3">
        <f ca="1">IF(T4="买",E5/E4-1,0)-IF(U5=1,计算结果!B$17,0)</f>
        <v>7.9335211611430978E-4</v>
      </c>
      <c r="W5" s="2">
        <f t="shared" ca="1" si="10"/>
        <v>1.0011803131900001</v>
      </c>
      <c r="X5" s="3">
        <f ca="1">1-W5/MAX(W$2:W5)</f>
        <v>8.6745385669378949E-3</v>
      </c>
      <c r="Y5" t="b">
        <f t="shared" ca="1" si="11"/>
        <v>0</v>
      </c>
    </row>
    <row r="6" spans="1:27" x14ac:dyDescent="0.15">
      <c r="A6" s="1">
        <v>38362</v>
      </c>
      <c r="B6">
        <v>983.76</v>
      </c>
      <c r="C6">
        <v>993.95</v>
      </c>
      <c r="D6">
        <v>979.78</v>
      </c>
      <c r="E6" s="2">
        <v>993.87</v>
      </c>
      <c r="F6" s="19">
        <v>3762932992</v>
      </c>
      <c r="G6" s="3">
        <f t="shared" si="0"/>
        <v>1.0081813100259129E-2</v>
      </c>
      <c r="H6" s="3">
        <f>1-E6/MAX(E$2:E6)</f>
        <v>0</v>
      </c>
      <c r="I6" s="23">
        <f t="shared" si="1"/>
        <v>0</v>
      </c>
      <c r="J6" s="23">
        <f t="shared" si="2"/>
        <v>2.9999999999972715E-2</v>
      </c>
      <c r="K6" s="2">
        <f t="shared" si="3"/>
        <v>14.170000000000073</v>
      </c>
      <c r="L6" s="2">
        <f t="shared" si="4"/>
        <v>10</v>
      </c>
      <c r="M6" s="2">
        <f t="shared" si="5"/>
        <v>4.1700000000000728</v>
      </c>
      <c r="N6" s="2">
        <f t="shared" si="6"/>
        <v>14.170000000000073</v>
      </c>
      <c r="O6" s="3">
        <f ca="1">IFERROR(SUM(OFFSET(I6,0,0,-计算结果!B$18,1))/SUM(OFFSET(N6,0,0,-计算结果!B$18,1)),SUM(OFFSET(I6,0,0,-ROW(),1))/SUM(OFFSET(N6,0,0,-ROW(),1)))</f>
        <v>7.3642775135314295E-2</v>
      </c>
      <c r="P6" s="3">
        <f ca="1">IFERROR(SUM(OFFSET(J6,0,0,-计算结果!B$18,1))/SUM(OFFSET(N6,0,0,-计算结果!B$18,1)),SUM(OFFSET(J6,0,0,-ROW(),1))/SUM(OFFSET(N6,0,0,-ROW(),1)))</f>
        <v>2.1814006888634375E-2</v>
      </c>
      <c r="Q6" s="3">
        <f t="shared" ca="1" si="7"/>
        <v>0.54295532646047995</v>
      </c>
      <c r="R6" s="3">
        <f ca="1">IFERROR(AVERAGE(OFFSET(Q6,0,0,-计算结果!B$19,1)),AVERAGE(OFFSET(Q6,0,0,-ROW(),1)))</f>
        <v>0.5399433758944453</v>
      </c>
      <c r="S6" s="3">
        <f t="shared" ca="1" si="8"/>
        <v>0.53944138413343956</v>
      </c>
      <c r="T6" s="4" t="str">
        <f t="shared" ca="1" si="9"/>
        <v>买</v>
      </c>
      <c r="U6" s="4" t="str">
        <f t="shared" ca="1" si="12"/>
        <v/>
      </c>
      <c r="V6" s="3">
        <f ca="1">IF(T5="买",E6/E5-1,0)-IF(U6=1,计算结果!B$17,0)</f>
        <v>1.0081813100259129E-2</v>
      </c>
      <c r="W6" s="2">
        <f t="shared" ca="1" si="10"/>
        <v>1.0112740259872406</v>
      </c>
      <c r="X6" s="3">
        <f ca="1">1-W6/MAX(W$2:W6)</f>
        <v>0</v>
      </c>
      <c r="Y6" t="b">
        <f t="shared" ca="1" si="11"/>
        <v>0</v>
      </c>
    </row>
    <row r="7" spans="1:27" x14ac:dyDescent="0.15">
      <c r="A7" s="1">
        <v>38363</v>
      </c>
      <c r="B7">
        <v>994.18</v>
      </c>
      <c r="C7">
        <v>999.55</v>
      </c>
      <c r="D7">
        <v>991.09</v>
      </c>
      <c r="E7" s="2">
        <v>997.13</v>
      </c>
      <c r="F7" s="19">
        <v>3704076800</v>
      </c>
      <c r="G7" s="3">
        <f t="shared" si="0"/>
        <v>3.2801070562549217E-3</v>
      </c>
      <c r="H7" s="3">
        <f>1-E7/MAX(E$2:E7)</f>
        <v>0</v>
      </c>
      <c r="I7" s="23">
        <f t="shared" si="1"/>
        <v>5.5999999999999091</v>
      </c>
      <c r="J7" s="23">
        <f t="shared" si="2"/>
        <v>0</v>
      </c>
      <c r="K7" s="2">
        <f t="shared" si="3"/>
        <v>8.4599999999999227</v>
      </c>
      <c r="L7" s="2">
        <f t="shared" si="4"/>
        <v>5.67999999999995</v>
      </c>
      <c r="M7" s="2">
        <f t="shared" si="5"/>
        <v>2.7799999999999727</v>
      </c>
      <c r="N7" s="2">
        <f t="shared" si="6"/>
        <v>8.4599999999999227</v>
      </c>
      <c r="O7" s="3">
        <f ca="1">IFERROR(SUM(OFFSET(I7,0,0,-计算结果!B$18,1))/SUM(OFFSET(N7,0,0,-计算结果!B$18,1)),SUM(OFFSET(I7,0,0,-ROW(),1))/SUM(OFFSET(N7,0,0,-ROW(),1)))</f>
        <v>0.14532622785539426</v>
      </c>
      <c r="P7" s="3">
        <f ca="1">IFERROR(SUM(OFFSET(J7,0,0,-计算结果!B$18,1))/SUM(OFFSET(N7,0,0,-计算结果!B$18,1)),SUM(OFFSET(J7,0,0,-ROW(),1))/SUM(OFFSET(N7,0,0,-ROW(),1)))</f>
        <v>1.9155984444765083E-2</v>
      </c>
      <c r="Q7" s="3">
        <f t="shared" ca="1" si="7"/>
        <v>0.76707530647985434</v>
      </c>
      <c r="R7" s="3">
        <f ca="1">IFERROR(AVERAGE(OFFSET(Q7,0,0,-计算结果!B$19,1)),AVERAGE(OFFSET(Q7,0,0,-ROW(),1)))</f>
        <v>0.58536976201152713</v>
      </c>
      <c r="S7" s="3">
        <f t="shared" ca="1" si="8"/>
        <v>0.56265656895298621</v>
      </c>
      <c r="T7" s="4" t="str">
        <f t="shared" ca="1" si="9"/>
        <v>买</v>
      </c>
      <c r="U7" s="4" t="str">
        <f t="shared" ca="1" si="12"/>
        <v/>
      </c>
      <c r="V7" s="3">
        <f ca="1">IF(T6="买",E7/E6-1,0)-IF(U7=1,计算结果!B$17,0)</f>
        <v>3.2801070562549217E-3</v>
      </c>
      <c r="W7" s="2">
        <f t="shared" ca="1" si="10"/>
        <v>1.0145911130556886</v>
      </c>
      <c r="X7" s="3">
        <f ca="1">1-W7/MAX(W$2:W7)</f>
        <v>0</v>
      </c>
      <c r="Y7" t="b">
        <f t="shared" ca="1" si="11"/>
        <v>0</v>
      </c>
    </row>
    <row r="8" spans="1:27" x14ac:dyDescent="0.15">
      <c r="A8" s="1">
        <v>38364</v>
      </c>
      <c r="B8">
        <v>996.65</v>
      </c>
      <c r="C8">
        <v>996.97</v>
      </c>
      <c r="D8">
        <v>989.25</v>
      </c>
      <c r="E8" s="2">
        <v>996.74</v>
      </c>
      <c r="F8" s="19">
        <v>3093299712</v>
      </c>
      <c r="G8" s="3">
        <f t="shared" si="0"/>
        <v>-3.9112252163708838E-4</v>
      </c>
      <c r="H8" s="3">
        <f>1-E8/MAX(E$2:E8)</f>
        <v>3.9112252163708838E-4</v>
      </c>
      <c r="I8" s="23">
        <f t="shared" si="1"/>
        <v>0</v>
      </c>
      <c r="J8" s="23">
        <f t="shared" si="2"/>
        <v>1.8400000000000318</v>
      </c>
      <c r="K8" s="2">
        <f t="shared" si="3"/>
        <v>7.7200000000000273</v>
      </c>
      <c r="L8" s="2">
        <f t="shared" si="4"/>
        <v>0.15999999999996817</v>
      </c>
      <c r="M8" s="2">
        <f t="shared" si="5"/>
        <v>7.8799999999999955</v>
      </c>
      <c r="N8" s="2">
        <f t="shared" si="6"/>
        <v>7.8799999999999955</v>
      </c>
      <c r="O8" s="3">
        <f ca="1">IFERROR(SUM(OFFSET(I8,0,0,-计算结果!B$18,1))/SUM(OFFSET(N8,0,0,-计算结果!B$18,1)),SUM(OFFSET(I8,0,0,-ROW(),1))/SUM(OFFSET(N8,0,0,-ROW(),1)))</f>
        <v>0.1305135170094428</v>
      </c>
      <c r="P8" s="3">
        <f ca="1">IFERROR(SUM(OFFSET(J8,0,0,-计算结果!B$18,1))/SUM(OFFSET(N8,0,0,-计算结果!B$18,1)),SUM(OFFSET(J8,0,0,-ROW(),1))/SUM(OFFSET(N8,0,0,-ROW(),1)))</f>
        <v>4.1003751131807924E-2</v>
      </c>
      <c r="Q8" s="3">
        <f t="shared" ca="1" si="7"/>
        <v>0.52187028657616163</v>
      </c>
      <c r="R8" s="3">
        <f ca="1">IFERROR(AVERAGE(OFFSET(Q8,0,0,-计算结果!B$19,1)),AVERAGE(OFFSET(Q8,0,0,-ROW(),1)))</f>
        <v>0.57478651610563292</v>
      </c>
      <c r="S8" s="3">
        <f t="shared" ca="1" si="8"/>
        <v>0.58007813905858008</v>
      </c>
      <c r="T8" s="4" t="str">
        <f t="shared" ca="1" si="9"/>
        <v>买</v>
      </c>
      <c r="U8" s="4" t="str">
        <f t="shared" ca="1" si="12"/>
        <v/>
      </c>
      <c r="V8" s="3">
        <f ca="1">IF(T7="买",E8/E7-1,0)-IF(U8=1,计算结果!B$17,0)</f>
        <v>-3.9112252163708838E-4</v>
      </c>
      <c r="W8" s="2">
        <f t="shared" ca="1" si="10"/>
        <v>1.0141942836211197</v>
      </c>
      <c r="X8" s="3">
        <f ca="1">1-W8/MAX(W$2:W8)</f>
        <v>3.9112252163708838E-4</v>
      </c>
      <c r="Y8" t="b">
        <f t="shared" ca="1" si="11"/>
        <v>0</v>
      </c>
    </row>
    <row r="9" spans="1:27" x14ac:dyDescent="0.15">
      <c r="A9" s="1">
        <v>38365</v>
      </c>
      <c r="B9">
        <v>996.07</v>
      </c>
      <c r="C9">
        <v>999.47</v>
      </c>
      <c r="D9">
        <v>992.69</v>
      </c>
      <c r="E9" s="2">
        <v>996.87</v>
      </c>
      <c r="F9" s="19">
        <v>3842173184</v>
      </c>
      <c r="G9" s="3">
        <f t="shared" si="0"/>
        <v>1.3042518610673071E-4</v>
      </c>
      <c r="H9" s="3">
        <f>1-E9/MAX(E$2:E9)</f>
        <v>2.6074834775802191E-4</v>
      </c>
      <c r="I9" s="23">
        <f t="shared" si="1"/>
        <v>2.5</v>
      </c>
      <c r="J9" s="23">
        <f t="shared" si="2"/>
        <v>0</v>
      </c>
      <c r="K9" s="2">
        <f t="shared" si="3"/>
        <v>6.7799999999999727</v>
      </c>
      <c r="L9" s="2">
        <f t="shared" si="4"/>
        <v>2.7300000000000182</v>
      </c>
      <c r="M9" s="2">
        <f t="shared" si="5"/>
        <v>4.0499999999999545</v>
      </c>
      <c r="N9" s="2">
        <f t="shared" si="6"/>
        <v>6.7799999999999727</v>
      </c>
      <c r="O9" s="3">
        <f ca="1">IFERROR(SUM(OFFSET(I9,0,0,-计算结果!B$18,1))/SUM(OFFSET(N9,0,0,-计算结果!B$18,1)),SUM(OFFSET(I9,0,0,-ROW(),1))/SUM(OFFSET(N9,0,0,-ROW(),1)))</f>
        <v>0.14972053751932485</v>
      </c>
      <c r="P9" s="3">
        <f ca="1">IFERROR(SUM(OFFSET(J9,0,0,-计算结果!B$18,1))/SUM(OFFSET(N9,0,0,-计算结果!B$18,1)),SUM(OFFSET(J9,0,0,-ROW(),1))/SUM(OFFSET(N9,0,0,-ROW(),1)))</f>
        <v>3.7697704840053178E-2</v>
      </c>
      <c r="Q9" s="3">
        <f t="shared" ca="1" si="7"/>
        <v>0.59771573604060246</v>
      </c>
      <c r="R9" s="3">
        <f ca="1">IFERROR(AVERAGE(OFFSET(Q9,0,0,-计算结果!B$19,1)),AVERAGE(OFFSET(Q9,0,0,-ROW(),1)))</f>
        <v>0.58558345015630875</v>
      </c>
      <c r="S9" s="3">
        <f t="shared" ca="1" si="8"/>
        <v>0.58018498313097089</v>
      </c>
      <c r="T9" s="4" t="str">
        <f t="shared" ca="1" si="9"/>
        <v>买</v>
      </c>
      <c r="U9" s="4" t="str">
        <f t="shared" ca="1" si="12"/>
        <v/>
      </c>
      <c r="V9" s="3">
        <f ca="1">IF(T8="买",E9/E8-1,0)-IF(U9=1,计算结果!B$17,0)</f>
        <v>1.3042518610673071E-4</v>
      </c>
      <c r="W9" s="2">
        <f t="shared" ca="1" si="10"/>
        <v>1.0143265600993094</v>
      </c>
      <c r="X9" s="3">
        <f ca="1">1-W9/MAX(W$2:W9)</f>
        <v>2.6074834775791089E-4</v>
      </c>
      <c r="Y9" t="b">
        <f t="shared" ca="1" si="11"/>
        <v>0</v>
      </c>
    </row>
    <row r="10" spans="1:27" x14ac:dyDescent="0.15">
      <c r="A10" s="1">
        <v>38366</v>
      </c>
      <c r="B10">
        <v>996.61</v>
      </c>
      <c r="C10">
        <v>1006.46</v>
      </c>
      <c r="D10">
        <v>987.23</v>
      </c>
      <c r="E10" s="2">
        <v>988.3</v>
      </c>
      <c r="F10" s="19">
        <v>4162921216</v>
      </c>
      <c r="G10" s="3">
        <f t="shared" si="0"/>
        <v>-8.5969083230511556E-3</v>
      </c>
      <c r="H10" s="3">
        <f>1-E10/MAX(E$2:E10)</f>
        <v>8.8554150411681576E-3</v>
      </c>
      <c r="I10" s="23">
        <f t="shared" si="1"/>
        <v>6.9900000000000091</v>
      </c>
      <c r="J10" s="23">
        <f t="shared" si="2"/>
        <v>5.4600000000000364</v>
      </c>
      <c r="K10" s="2">
        <f t="shared" si="3"/>
        <v>19.230000000000018</v>
      </c>
      <c r="L10" s="2">
        <f t="shared" si="4"/>
        <v>9.5900000000000318</v>
      </c>
      <c r="M10" s="2">
        <f t="shared" si="5"/>
        <v>9.6399999999999864</v>
      </c>
      <c r="N10" s="2">
        <f t="shared" si="6"/>
        <v>19.230000000000018</v>
      </c>
      <c r="O10" s="3">
        <f ca="1">IFERROR(SUM(OFFSET(I10,0,0,-计算结果!B$18,1))/SUM(OFFSET(N10,0,0,-计算结果!B$18,1)),SUM(OFFSET(I10,0,0,-ROW(),1))/SUM(OFFSET(N10,0,0,-ROW(),1)))</f>
        <v>0.18950832365466541</v>
      </c>
      <c r="P10" s="3">
        <f ca="1">IFERROR(SUM(OFFSET(J10,0,0,-计算结果!B$18,1))/SUM(OFFSET(N10,0,0,-计算结果!B$18,1)),SUM(OFFSET(J10,0,0,-ROW(),1))/SUM(OFFSET(N10,0,0,-ROW(),1)))</f>
        <v>8.3526906697639416E-2</v>
      </c>
      <c r="Q10" s="3">
        <f t="shared" ca="1" si="7"/>
        <v>0.38816022686989982</v>
      </c>
      <c r="R10" s="3">
        <f ca="1">IFERROR(AVERAGE(OFFSET(Q10,0,0,-计算结果!B$19,1)),AVERAGE(OFFSET(Q10,0,0,-ROW(),1)))</f>
        <v>0.56145446601186721</v>
      </c>
      <c r="S10" s="3">
        <f t="shared" ca="1" si="8"/>
        <v>0.57351895808408804</v>
      </c>
      <c r="T10" s="4" t="str">
        <f t="shared" ca="1" si="9"/>
        <v>买</v>
      </c>
      <c r="U10" s="4" t="str">
        <f t="shared" ca="1" si="12"/>
        <v/>
      </c>
      <c r="V10" s="3">
        <f ca="1">IF(T9="买",E10/E9-1,0)-IF(U10=1,计算结果!B$17,0)</f>
        <v>-8.5969083230511556E-3</v>
      </c>
      <c r="W10" s="2">
        <f t="shared" ca="1" si="10"/>
        <v>1.0056064876524999</v>
      </c>
      <c r="X10" s="3">
        <f ca="1">1-W10/MAX(W$2:W10)</f>
        <v>8.8554150411679355E-3</v>
      </c>
      <c r="Y10" t="b">
        <f t="shared" ca="1" si="11"/>
        <v>0</v>
      </c>
    </row>
    <row r="11" spans="1:27" x14ac:dyDescent="0.15">
      <c r="A11" s="1">
        <v>38369</v>
      </c>
      <c r="B11">
        <v>979.11</v>
      </c>
      <c r="C11">
        <v>981.52</v>
      </c>
      <c r="D11">
        <v>965.07</v>
      </c>
      <c r="E11" s="2">
        <v>967.45</v>
      </c>
      <c r="F11" s="19">
        <v>4249807872</v>
      </c>
      <c r="G11" s="3">
        <f t="shared" si="0"/>
        <v>-2.109683294546183E-2</v>
      </c>
      <c r="H11" s="3">
        <f>1-E11/MAX(E$2:E11)</f>
        <v>2.9765426774843728E-2</v>
      </c>
      <c r="I11" s="23">
        <f t="shared" si="1"/>
        <v>0</v>
      </c>
      <c r="J11" s="23">
        <f t="shared" si="2"/>
        <v>22.159999999999968</v>
      </c>
      <c r="K11" s="2">
        <f t="shared" si="3"/>
        <v>16.449999999999932</v>
      </c>
      <c r="L11" s="2">
        <f t="shared" si="4"/>
        <v>6.7799999999999727</v>
      </c>
      <c r="M11" s="2">
        <f t="shared" si="5"/>
        <v>23.229999999999905</v>
      </c>
      <c r="N11" s="2">
        <f t="shared" si="6"/>
        <v>23.229999999999905</v>
      </c>
      <c r="O11" s="3">
        <f ca="1">IFERROR(SUM(OFFSET(I11,0,0,-计算结果!B$18,1))/SUM(OFFSET(N11,0,0,-计算结果!B$18,1)),SUM(OFFSET(I11,0,0,-ROW(),1))/SUM(OFFSET(N11,0,0,-ROW(),1)))</f>
        <v>0.15472145397076292</v>
      </c>
      <c r="P11" s="3">
        <f ca="1">IFERROR(SUM(OFFSET(J11,0,0,-计算结果!B$18,1))/SUM(OFFSET(N11,0,0,-计算结果!B$18,1)),SUM(OFFSET(J11,0,0,-ROW(),1))/SUM(OFFSET(N11,0,0,-ROW(),1)))</f>
        <v>0.24330304227578103</v>
      </c>
      <c r="Q11" s="3">
        <f t="shared" ca="1" si="7"/>
        <v>-0.22255310700813999</v>
      </c>
      <c r="R11" s="3">
        <f ca="1">IFERROR(AVERAGE(OFFSET(Q11,0,0,-计算结果!B$19,1)),AVERAGE(OFFSET(Q11,0,0,-ROW(),1)))</f>
        <v>0.43253729590314305</v>
      </c>
      <c r="S11" s="3">
        <f t="shared" ca="1" si="8"/>
        <v>0.49699588095750513</v>
      </c>
      <c r="T11" s="4" t="str">
        <f t="shared" ca="1" si="9"/>
        <v>卖</v>
      </c>
      <c r="U11" s="4">
        <f t="shared" ca="1" si="12"/>
        <v>1</v>
      </c>
      <c r="V11" s="3">
        <f ca="1">IF(T10="买",E11/E10-1,0)-IF(U11=1,计算结果!B$17,0)</f>
        <v>-2.109683294546183E-2</v>
      </c>
      <c r="W11" s="2">
        <f t="shared" ca="1" si="10"/>
        <v>0.98439137557362255</v>
      </c>
      <c r="X11" s="3">
        <f ca="1">1-W11/MAX(W$2:W11)</f>
        <v>2.9765426774843506E-2</v>
      </c>
      <c r="Y11" t="b">
        <f t="shared" ca="1" si="11"/>
        <v>1</v>
      </c>
    </row>
    <row r="12" spans="1:27" x14ac:dyDescent="0.15">
      <c r="A12" s="1">
        <v>38370</v>
      </c>
      <c r="B12">
        <v>967.37</v>
      </c>
      <c r="C12">
        <v>974.87</v>
      </c>
      <c r="D12">
        <v>960.29</v>
      </c>
      <c r="E12" s="2">
        <v>974.68</v>
      </c>
      <c r="F12" s="19">
        <v>4117944064</v>
      </c>
      <c r="G12" s="3">
        <f t="shared" si="0"/>
        <v>7.4732544317535066E-3</v>
      </c>
      <c r="H12" s="3">
        <f>1-E12/MAX(E$2:E12)</f>
        <v>2.2514616950648381E-2</v>
      </c>
      <c r="I12" s="23">
        <f t="shared" si="1"/>
        <v>0</v>
      </c>
      <c r="J12" s="23">
        <f t="shared" si="2"/>
        <v>4.7800000000000864</v>
      </c>
      <c r="K12" s="2">
        <f t="shared" si="3"/>
        <v>14.580000000000041</v>
      </c>
      <c r="L12" s="2">
        <f t="shared" si="4"/>
        <v>7.4199999999999591</v>
      </c>
      <c r="M12" s="2">
        <f t="shared" si="5"/>
        <v>7.1600000000000819</v>
      </c>
      <c r="N12" s="2">
        <f t="shared" si="6"/>
        <v>14.580000000000041</v>
      </c>
      <c r="O12" s="3">
        <f ca="1">IFERROR(SUM(OFFSET(I12,0,0,-计算结果!B$18,1))/SUM(OFFSET(N12,0,0,-计算结果!B$18,1)),SUM(OFFSET(I12,0,0,-ROW(),1))/SUM(OFFSET(N12,0,0,-ROW(),1)))</f>
        <v>0.13873733437256461</v>
      </c>
      <c r="P12" s="3">
        <f ca="1">IFERROR(SUM(OFFSET(J12,0,0,-计算结果!B$18,1))/SUM(OFFSET(N12,0,0,-计算结果!B$18,1)),SUM(OFFSET(J12,0,0,-ROW(),1))/SUM(OFFSET(N12,0,0,-ROW(),1)))</f>
        <v>0.25203712888826024</v>
      </c>
      <c r="Q12" s="3">
        <f t="shared" ca="1" si="7"/>
        <v>-0.28993653671804281</v>
      </c>
      <c r="R12" s="3">
        <f ca="1">IFERROR(AVERAGE(OFFSET(Q12,0,0,-计算结果!B$19,1)),AVERAGE(OFFSET(Q12,0,0,-ROW(),1)))</f>
        <v>0.29372198537338923</v>
      </c>
      <c r="S12" s="3">
        <f t="shared" ca="1" si="8"/>
        <v>0.36312964063826614</v>
      </c>
      <c r="T12" s="4" t="str">
        <f t="shared" ca="1" si="9"/>
        <v>卖</v>
      </c>
      <c r="U12" s="4" t="str">
        <f t="shared" ca="1" si="12"/>
        <v/>
      </c>
      <c r="V12" s="3">
        <f ca="1">IF(T11="买",E12/E11-1,0)-IF(U12=1,计算结果!B$17,0)</f>
        <v>0</v>
      </c>
      <c r="W12" s="2">
        <f t="shared" ca="1" si="10"/>
        <v>0.98439137557362255</v>
      </c>
      <c r="X12" s="3">
        <f ca="1">1-W12/MAX(W$2:W12)</f>
        <v>2.9765426774843506E-2</v>
      </c>
      <c r="Y12" t="b">
        <f t="shared" ca="1" si="11"/>
        <v>1</v>
      </c>
    </row>
    <row r="13" spans="1:27" x14ac:dyDescent="0.15">
      <c r="A13" s="1">
        <v>38371</v>
      </c>
      <c r="B13">
        <v>974.33</v>
      </c>
      <c r="C13">
        <v>974.33</v>
      </c>
      <c r="D13">
        <v>965.25</v>
      </c>
      <c r="E13" s="2">
        <v>967.21</v>
      </c>
      <c r="F13" s="19">
        <v>3427951360</v>
      </c>
      <c r="G13" s="3">
        <f t="shared" si="0"/>
        <v>-7.6640538433125904E-3</v>
      </c>
      <c r="H13" s="3">
        <f>1-E13/MAX(E$2:E13)</f>
        <v>3.0006117557389689E-2</v>
      </c>
      <c r="I13" s="23">
        <f t="shared" si="1"/>
        <v>0</v>
      </c>
      <c r="J13" s="23">
        <f t="shared" si="2"/>
        <v>0</v>
      </c>
      <c r="K13" s="2">
        <f t="shared" si="3"/>
        <v>9.0800000000000409</v>
      </c>
      <c r="L13" s="2">
        <f t="shared" si="4"/>
        <v>0.34999999999990905</v>
      </c>
      <c r="M13" s="2">
        <f t="shared" si="5"/>
        <v>9.42999999999995</v>
      </c>
      <c r="N13" s="2">
        <f t="shared" si="6"/>
        <v>9.42999999999995</v>
      </c>
      <c r="O13" s="3">
        <f ca="1">IFERROR(SUM(OFFSET(I13,0,0,-计算结果!B$18,1))/SUM(OFFSET(N13,0,0,-计算结果!B$18,1)),SUM(OFFSET(I13,0,0,-ROW(),1))/SUM(OFFSET(N13,0,0,-ROW(),1)))</f>
        <v>0.1300478214665253</v>
      </c>
      <c r="P13" s="3">
        <f ca="1">IFERROR(SUM(OFFSET(J13,0,0,-计算结果!B$18,1))/SUM(OFFSET(N13,0,0,-计算结果!B$18,1)),SUM(OFFSET(J13,0,0,-ROW(),1))/SUM(OFFSET(N13,0,0,-ROW(),1)))</f>
        <v>0.23625132837407131</v>
      </c>
      <c r="Q13" s="3">
        <f t="shared" ca="1" si="7"/>
        <v>-0.28993653671804281</v>
      </c>
      <c r="R13" s="3">
        <f ca="1">IFERROR(AVERAGE(OFFSET(Q13,0,0,-计算结果!B$19,1)),AVERAGE(OFFSET(Q13,0,0,-ROW(),1)))</f>
        <v>0.11755334484040636</v>
      </c>
      <c r="S13" s="3">
        <f t="shared" ca="1" si="8"/>
        <v>0.20563766510689779</v>
      </c>
      <c r="T13" s="4" t="str">
        <f t="shared" ca="1" si="9"/>
        <v>卖</v>
      </c>
      <c r="U13" s="4" t="str">
        <f t="shared" ca="1" si="12"/>
        <v/>
      </c>
      <c r="V13" s="3">
        <f ca="1">IF(T12="买",E13/E12-1,0)-IF(U13=1,计算结果!B$17,0)</f>
        <v>0</v>
      </c>
      <c r="W13" s="2">
        <f t="shared" ca="1" si="10"/>
        <v>0.98439137557362255</v>
      </c>
      <c r="X13" s="3">
        <f ca="1">1-W13/MAX(W$2:W13)</f>
        <v>2.9765426774843506E-2</v>
      </c>
      <c r="Y13" t="b">
        <f t="shared" ca="1" si="11"/>
        <v>0</v>
      </c>
    </row>
    <row r="14" spans="1:27" x14ac:dyDescent="0.15">
      <c r="A14" s="1">
        <v>38372</v>
      </c>
      <c r="B14">
        <v>963.21</v>
      </c>
      <c r="C14">
        <v>963.21</v>
      </c>
      <c r="D14">
        <v>952.23</v>
      </c>
      <c r="E14" s="2">
        <v>956.24</v>
      </c>
      <c r="F14" s="19">
        <v>4399350784</v>
      </c>
      <c r="G14" s="3">
        <f t="shared" si="0"/>
        <v>-1.1341900931545412E-2</v>
      </c>
      <c r="H14" s="3">
        <f>1-E14/MAX(E$2:E14)</f>
        <v>4.1007692076258873E-2</v>
      </c>
      <c r="I14" s="23">
        <f t="shared" si="1"/>
        <v>0</v>
      </c>
      <c r="J14" s="23">
        <f t="shared" si="2"/>
        <v>13.019999999999982</v>
      </c>
      <c r="K14" s="2">
        <f t="shared" si="3"/>
        <v>10.980000000000018</v>
      </c>
      <c r="L14" s="2">
        <f t="shared" si="4"/>
        <v>4</v>
      </c>
      <c r="M14" s="2">
        <f t="shared" si="5"/>
        <v>14.980000000000018</v>
      </c>
      <c r="N14" s="2">
        <f t="shared" si="6"/>
        <v>14.980000000000018</v>
      </c>
      <c r="O14" s="3">
        <f ca="1">IFERROR(SUM(OFFSET(I14,0,0,-计算结果!B$18,1))/SUM(OFFSET(N14,0,0,-计算结果!B$18,1)),SUM(OFFSET(I14,0,0,-ROW(),1))/SUM(OFFSET(N14,0,0,-ROW(),1)))</f>
        <v>0.11827956989247339</v>
      </c>
      <c r="P14" s="3">
        <f ca="1">IFERROR(SUM(OFFSET(J14,0,0,-计算结果!B$18,1))/SUM(OFFSET(N14,0,0,-计算结果!B$18,1)),SUM(OFFSET(J14,0,0,-ROW(),1))/SUM(OFFSET(N14,0,0,-ROW(),1)))</f>
        <v>0.29352422375256831</v>
      </c>
      <c r="Q14" s="3">
        <f t="shared" ca="1" si="7"/>
        <v>-0.42555376265219341</v>
      </c>
      <c r="R14" s="3">
        <f ca="1">IFERROR(AVERAGE(OFFSET(Q14,0,0,-计算结果!B$19,1)),AVERAGE(OFFSET(Q14,0,0,-ROW(),1)))</f>
        <v>-4.0350663364319465E-2</v>
      </c>
      <c r="S14" s="3">
        <f t="shared" ca="1" si="8"/>
        <v>3.8601340738043444E-2</v>
      </c>
      <c r="T14" s="4" t="str">
        <f t="shared" ca="1" si="9"/>
        <v>卖</v>
      </c>
      <c r="U14" s="4" t="str">
        <f t="shared" ca="1" si="12"/>
        <v/>
      </c>
      <c r="V14" s="3">
        <f ca="1">IF(T13="买",E14/E13-1,0)-IF(U14=1,计算结果!B$17,0)</f>
        <v>0</v>
      </c>
      <c r="W14" s="2">
        <f t="shared" ca="1" si="10"/>
        <v>0.98439137557362255</v>
      </c>
      <c r="X14" s="3">
        <f ca="1">1-W14/MAX(W$2:W14)</f>
        <v>2.9765426774843506E-2</v>
      </c>
      <c r="Y14" t="b">
        <f t="shared" ca="1" si="11"/>
        <v>0</v>
      </c>
    </row>
    <row r="15" spans="1:27" x14ac:dyDescent="0.15">
      <c r="A15" s="1">
        <v>38373</v>
      </c>
      <c r="B15">
        <v>954.46</v>
      </c>
      <c r="C15">
        <v>984.27</v>
      </c>
      <c r="D15">
        <v>943.43</v>
      </c>
      <c r="E15" s="2">
        <v>982.6</v>
      </c>
      <c r="F15" s="19">
        <v>8152086016</v>
      </c>
      <c r="G15" s="3">
        <f t="shared" si="0"/>
        <v>2.7566301346942268E-2</v>
      </c>
      <c r="H15" s="3">
        <f>1-E15/MAX(E$2:E15)</f>
        <v>1.4571821126633355E-2</v>
      </c>
      <c r="I15" s="23">
        <f t="shared" si="1"/>
        <v>21.059999999999945</v>
      </c>
      <c r="J15" s="23">
        <f t="shared" si="2"/>
        <v>8.8000000000000682</v>
      </c>
      <c r="K15" s="2">
        <f t="shared" si="3"/>
        <v>40.840000000000032</v>
      </c>
      <c r="L15" s="2">
        <f t="shared" si="4"/>
        <v>28.029999999999973</v>
      </c>
      <c r="M15" s="2">
        <f t="shared" si="5"/>
        <v>12.810000000000059</v>
      </c>
      <c r="N15" s="2">
        <f t="shared" si="6"/>
        <v>40.840000000000032</v>
      </c>
      <c r="O15" s="3">
        <f ca="1">IFERROR(SUM(OFFSET(I15,0,0,-计算结果!B$18,1))/SUM(OFFSET(N15,0,0,-计算结果!B$18,1)),SUM(OFFSET(I15,0,0,-ROW(),1))/SUM(OFFSET(N15,0,0,-ROW(),1)))</f>
        <v>0.19691830603740668</v>
      </c>
      <c r="P15" s="3">
        <f ca="1">IFERROR(SUM(OFFSET(J15,0,0,-计算结果!B$18,1))/SUM(OFFSET(N15,0,0,-计算结果!B$18,1)),SUM(OFFSET(J15,0,0,-ROW(),1))/SUM(OFFSET(N15,0,0,-ROW(),1)))</f>
        <v>0.27807927124721493</v>
      </c>
      <c r="Q15" s="3">
        <f t="shared" ca="1" si="7"/>
        <v>-0.17086606140977448</v>
      </c>
      <c r="R15" s="3">
        <f ca="1">IFERROR(AVERAGE(OFFSET(Q15,0,0,-计算结果!B$19,1)),AVERAGE(OFFSET(Q15,0,0,-ROW(),1)))</f>
        <v>-0.16844762960604898</v>
      </c>
      <c r="S15" s="3">
        <f t="shared" ca="1" si="8"/>
        <v>-0.10439914648518422</v>
      </c>
      <c r="T15" s="4" t="str">
        <f t="shared" ca="1" si="9"/>
        <v>卖</v>
      </c>
      <c r="U15" s="4" t="str">
        <f t="shared" ca="1" si="12"/>
        <v/>
      </c>
      <c r="V15" s="3">
        <f ca="1">IF(T14="买",E15/E14-1,0)-IF(U15=1,计算结果!B$17,0)</f>
        <v>0</v>
      </c>
      <c r="W15" s="2">
        <f t="shared" ca="1" si="10"/>
        <v>0.98439137557362255</v>
      </c>
      <c r="X15" s="3">
        <f ca="1">1-W15/MAX(W$2:W15)</f>
        <v>2.9765426774843506E-2</v>
      </c>
      <c r="Y15" t="b">
        <f t="shared" ca="1" si="11"/>
        <v>0</v>
      </c>
    </row>
    <row r="16" spans="1:27" x14ac:dyDescent="0.15">
      <c r="A16" s="1">
        <v>38376</v>
      </c>
      <c r="B16">
        <v>1001.85</v>
      </c>
      <c r="C16">
        <v>1001.85</v>
      </c>
      <c r="D16">
        <v>986.23</v>
      </c>
      <c r="E16" s="2">
        <v>998.13</v>
      </c>
      <c r="F16" s="19">
        <v>8360161280</v>
      </c>
      <c r="G16" s="3">
        <f t="shared" si="0"/>
        <v>1.5805007123956827E-2</v>
      </c>
      <c r="H16" s="3">
        <f>1-E16/MAX(E$2:E16)</f>
        <v>0</v>
      </c>
      <c r="I16" s="23">
        <f t="shared" si="1"/>
        <v>17.580000000000041</v>
      </c>
      <c r="J16" s="23">
        <f t="shared" si="2"/>
        <v>0</v>
      </c>
      <c r="K16" s="2">
        <f t="shared" si="3"/>
        <v>15.620000000000005</v>
      </c>
      <c r="L16" s="2">
        <f t="shared" si="4"/>
        <v>19.25</v>
      </c>
      <c r="M16" s="2">
        <f t="shared" si="5"/>
        <v>3.6299999999999955</v>
      </c>
      <c r="N16" s="2">
        <f t="shared" si="6"/>
        <v>19.25</v>
      </c>
      <c r="O16" s="3">
        <f ca="1">IFERROR(SUM(OFFSET(I16,0,0,-计算结果!B$18,1))/SUM(OFFSET(N16,0,0,-计算结果!B$18,1)),SUM(OFFSET(I16,0,0,-ROW(),1))/SUM(OFFSET(N16,0,0,-ROW(),1)))</f>
        <v>0.25803306297921386</v>
      </c>
      <c r="P16" s="3">
        <f ca="1">IFERROR(SUM(OFFSET(J16,0,0,-计算结果!B$18,1))/SUM(OFFSET(N16,0,0,-计算结果!B$18,1)),SUM(OFFSET(J16,0,0,-ROW(),1))/SUM(OFFSET(N16,0,0,-ROW(),1)))</f>
        <v>0.25435447413907819</v>
      </c>
      <c r="Q16" s="3">
        <f t="shared" ca="1" si="7"/>
        <v>7.1793097482900159E-3</v>
      </c>
      <c r="R16" s="3">
        <f ca="1">IFERROR(AVERAGE(OFFSET(Q16,0,0,-计算结果!B$19,1)),AVERAGE(OFFSET(Q16,0,0,-ROW(),1)))</f>
        <v>-0.23194444912631729</v>
      </c>
      <c r="S16" s="3">
        <f t="shared" ca="1" si="8"/>
        <v>-0.20019603936618313</v>
      </c>
      <c r="T16" s="4" t="str">
        <f t="shared" ca="1" si="9"/>
        <v>买</v>
      </c>
      <c r="U16" s="4">
        <f t="shared" ca="1" si="12"/>
        <v>1</v>
      </c>
      <c r="V16" s="3">
        <f ca="1">IF(T15="买",E16/E15-1,0)-IF(U16=1,计算结果!B$17,0)</f>
        <v>0</v>
      </c>
      <c r="W16" s="2">
        <f t="shared" ca="1" si="10"/>
        <v>0.98439137557362255</v>
      </c>
      <c r="X16" s="3">
        <f ca="1">1-W16/MAX(W$2:W16)</f>
        <v>2.9765426774843506E-2</v>
      </c>
      <c r="Y16" t="b">
        <f t="shared" ca="1" si="11"/>
        <v>0</v>
      </c>
    </row>
    <row r="17" spans="1:25" x14ac:dyDescent="0.15">
      <c r="A17" s="1">
        <v>38377</v>
      </c>
      <c r="B17">
        <v>995.63</v>
      </c>
      <c r="C17">
        <v>997.95</v>
      </c>
      <c r="D17">
        <v>985.23</v>
      </c>
      <c r="E17" s="2">
        <v>997.77</v>
      </c>
      <c r="F17" s="19">
        <v>6157022208</v>
      </c>
      <c r="G17" s="3">
        <f t="shared" si="0"/>
        <v>-3.6067446124254943E-4</v>
      </c>
      <c r="H17" s="3">
        <f>1-E17/MAX(E$2:E17)</f>
        <v>3.6067446124254943E-4</v>
      </c>
      <c r="I17" s="23">
        <f t="shared" si="1"/>
        <v>0</v>
      </c>
      <c r="J17" s="23">
        <f t="shared" si="2"/>
        <v>1</v>
      </c>
      <c r="K17" s="2">
        <f t="shared" si="3"/>
        <v>12.720000000000027</v>
      </c>
      <c r="L17" s="2">
        <f t="shared" si="4"/>
        <v>0.17999999999994998</v>
      </c>
      <c r="M17" s="2">
        <f t="shared" si="5"/>
        <v>12.899999999999977</v>
      </c>
      <c r="N17" s="2">
        <f t="shared" si="6"/>
        <v>12.899999999999977</v>
      </c>
      <c r="O17" s="3">
        <f ca="1">IFERROR(SUM(OFFSET(I17,0,0,-计算结果!B$18,1))/SUM(OFFSET(N17,0,0,-计算结果!B$18,1)),SUM(OFFSET(I17,0,0,-ROW(),1))/SUM(OFFSET(N17,0,0,-ROW(),1)))</f>
        <v>0.25176406730595252</v>
      </c>
      <c r="P17" s="3">
        <f ca="1">IFERROR(SUM(OFFSET(J17,0,0,-计算结果!B$18,1))/SUM(OFFSET(N17,0,0,-计算结果!B$18,1)),SUM(OFFSET(J17,0,0,-ROW(),1))/SUM(OFFSET(N17,0,0,-ROW(),1)))</f>
        <v>0.26058440383571674</v>
      </c>
      <c r="Q17" s="3">
        <f t="shared" ca="1" si="7"/>
        <v>-1.7215502780968207E-2</v>
      </c>
      <c r="R17" s="3">
        <f ca="1">IFERROR(AVERAGE(OFFSET(Q17,0,0,-计算结果!B$19,1)),AVERAGE(OFFSET(Q17,0,0,-ROW(),1)))</f>
        <v>-0.19772151508845529</v>
      </c>
      <c r="S17" s="3">
        <f t="shared" ca="1" si="8"/>
        <v>-0.21483298210738627</v>
      </c>
      <c r="T17" s="4" t="str">
        <f t="shared" ca="1" si="9"/>
        <v>买</v>
      </c>
      <c r="U17" s="4" t="str">
        <f t="shared" ca="1" si="12"/>
        <v/>
      </c>
      <c r="V17" s="3">
        <f ca="1">IF(T16="买",E17/E16-1,0)-IF(U17=1,计算结果!B$17,0)</f>
        <v>-3.6067446124254943E-4</v>
      </c>
      <c r="W17" s="2">
        <f t="shared" ca="1" si="10"/>
        <v>0.98403633074458574</v>
      </c>
      <c r="X17" s="3">
        <f ca="1">1-W17/MAX(W$2:W17)</f>
        <v>3.0115365606820377E-2</v>
      </c>
      <c r="Y17" t="b">
        <f t="shared" ca="1" si="11"/>
        <v>0</v>
      </c>
    </row>
    <row r="18" spans="1:25" x14ac:dyDescent="0.15">
      <c r="A18" s="1">
        <v>38378</v>
      </c>
      <c r="B18">
        <v>995.78</v>
      </c>
      <c r="C18">
        <v>999.47</v>
      </c>
      <c r="D18">
        <v>988.47</v>
      </c>
      <c r="E18" s="2">
        <v>989.92</v>
      </c>
      <c r="F18" s="19">
        <v>4719440384</v>
      </c>
      <c r="G18" s="3">
        <f t="shared" si="0"/>
        <v>-7.8675446245126679E-3</v>
      </c>
      <c r="H18" s="3">
        <f>1-E18/MAX(E$2:E18)</f>
        <v>8.2253814633365119E-3</v>
      </c>
      <c r="I18" s="23">
        <f t="shared" si="1"/>
        <v>1.5199999999999818</v>
      </c>
      <c r="J18" s="23">
        <f t="shared" si="2"/>
        <v>0</v>
      </c>
      <c r="K18" s="2">
        <f t="shared" si="3"/>
        <v>11</v>
      </c>
      <c r="L18" s="2">
        <f t="shared" si="4"/>
        <v>1.7000000000000455</v>
      </c>
      <c r="M18" s="2">
        <f t="shared" si="5"/>
        <v>9.2999999999999545</v>
      </c>
      <c r="N18" s="2">
        <f t="shared" si="6"/>
        <v>11</v>
      </c>
      <c r="O18" s="3">
        <f ca="1">IFERROR(SUM(OFFSET(I18,0,0,-计算结果!B$18,1))/SUM(OFFSET(N18,0,0,-计算结果!B$18,1)),SUM(OFFSET(I18,0,0,-ROW(),1))/SUM(OFFSET(N18,0,0,-ROW(),1)))</f>
        <v>0.2615377578557378</v>
      </c>
      <c r="P18" s="3">
        <f ca="1">IFERROR(SUM(OFFSET(J18,0,0,-计算结果!B$18,1))/SUM(OFFSET(N18,0,0,-计算结果!B$18,1)),SUM(OFFSET(J18,0,0,-ROW(),1))/SUM(OFFSET(N18,0,0,-ROW(),1)))</f>
        <v>0.26350455106801557</v>
      </c>
      <c r="Q18" s="3">
        <f t="shared" ca="1" si="7"/>
        <v>-3.7459709033913127E-3</v>
      </c>
      <c r="R18" s="3">
        <f ca="1">IFERROR(AVERAGE(OFFSET(Q18,0,0,-计算结果!B$19,1)),AVERAGE(OFFSET(Q18,0,0,-ROW(),1)))</f>
        <v>-0.15002308745268003</v>
      </c>
      <c r="S18" s="3">
        <f t="shared" ca="1" si="8"/>
        <v>-0.17387230127056766</v>
      </c>
      <c r="T18" s="4" t="str">
        <f t="shared" ca="1" si="9"/>
        <v>买</v>
      </c>
      <c r="U18" s="4" t="str">
        <f t="shared" ca="1" si="12"/>
        <v/>
      </c>
      <c r="V18" s="3">
        <f ca="1">IF(T17="买",E18/E17-1,0)-IF(U18=1,计算结果!B$17,0)</f>
        <v>-7.8675446245126679E-3</v>
      </c>
      <c r="W18" s="2">
        <f t="shared" ca="1" si="10"/>
        <v>0.97629438100031096</v>
      </c>
      <c r="X18" s="3">
        <f ca="1">1-W18/MAX(W$2:W18)</f>
        <v>3.7745976248537927E-2</v>
      </c>
      <c r="Y18" t="b">
        <f t="shared" ca="1" si="11"/>
        <v>0</v>
      </c>
    </row>
    <row r="19" spans="1:25" x14ac:dyDescent="0.15">
      <c r="A19" s="1">
        <v>38379</v>
      </c>
      <c r="B19">
        <v>987.34</v>
      </c>
      <c r="C19">
        <v>987.7</v>
      </c>
      <c r="D19">
        <v>973.77</v>
      </c>
      <c r="E19" s="2">
        <v>974.63</v>
      </c>
      <c r="F19" s="19">
        <v>4094398976</v>
      </c>
      <c r="G19" s="3">
        <f t="shared" si="0"/>
        <v>-1.544569258121864E-2</v>
      </c>
      <c r="H19" s="3">
        <f>1-E19/MAX(E$2:E19)</f>
        <v>2.3544027331109163E-2</v>
      </c>
      <c r="I19" s="23">
        <f t="shared" si="1"/>
        <v>0</v>
      </c>
      <c r="J19" s="23">
        <f t="shared" si="2"/>
        <v>14.700000000000045</v>
      </c>
      <c r="K19" s="2">
        <f t="shared" si="3"/>
        <v>13.930000000000064</v>
      </c>
      <c r="L19" s="2">
        <f t="shared" si="4"/>
        <v>2.2199999999999136</v>
      </c>
      <c r="M19" s="2">
        <f t="shared" si="5"/>
        <v>16.149999999999977</v>
      </c>
      <c r="N19" s="2">
        <f t="shared" si="6"/>
        <v>16.149999999999977</v>
      </c>
      <c r="O19" s="3">
        <f ca="1">IFERROR(SUM(OFFSET(I19,0,0,-计算结果!B$18,1))/SUM(OFFSET(N19,0,0,-计算结果!B$18,1)),SUM(OFFSET(I19,0,0,-ROW(),1))/SUM(OFFSET(N19,0,0,-ROW(),1)))</f>
        <v>0.2524214181286546</v>
      </c>
      <c r="P19" s="3">
        <f ca="1">IFERROR(SUM(OFFSET(J19,0,0,-计算结果!B$18,1))/SUM(OFFSET(N19,0,0,-计算结果!B$18,1)),SUM(OFFSET(J19,0,0,-ROW(),1))/SUM(OFFSET(N19,0,0,-ROW(),1)))</f>
        <v>0.32798793859649228</v>
      </c>
      <c r="Q19" s="3">
        <f t="shared" ca="1" si="7"/>
        <v>-0.13019521410579574</v>
      </c>
      <c r="R19" s="3">
        <f ca="1">IFERROR(AVERAGE(OFFSET(Q19,0,0,-计算结果!B$19,1)),AVERAGE(OFFSET(Q19,0,0,-ROW(),1)))</f>
        <v>-0.12339953368397218</v>
      </c>
      <c r="S19" s="3">
        <f t="shared" ca="1" si="8"/>
        <v>-0.13671131056832611</v>
      </c>
      <c r="T19" s="4" t="str">
        <f t="shared" ca="1" si="9"/>
        <v>买</v>
      </c>
      <c r="U19" s="4" t="str">
        <f t="shared" ca="1" si="12"/>
        <v/>
      </c>
      <c r="V19" s="3">
        <f ca="1">IF(T18="买",E19/E18-1,0)-IF(U19=1,计算结果!B$17,0)</f>
        <v>-1.544569258121864E-2</v>
      </c>
      <c r="W19" s="2">
        <f t="shared" ca="1" si="10"/>
        <v>0.96121483812260899</v>
      </c>
      <c r="X19" s="3">
        <f ca="1">1-W19/MAX(W$2:W19)</f>
        <v>5.260865608444365E-2</v>
      </c>
      <c r="Y19" t="b">
        <f t="shared" ca="1" si="11"/>
        <v>0</v>
      </c>
    </row>
    <row r="20" spans="1:25" x14ac:dyDescent="0.15">
      <c r="A20" s="1">
        <v>38380</v>
      </c>
      <c r="B20">
        <v>974.63</v>
      </c>
      <c r="C20">
        <v>975.62</v>
      </c>
      <c r="D20">
        <v>965.2</v>
      </c>
      <c r="E20" s="2">
        <v>969.2</v>
      </c>
      <c r="F20" s="19">
        <v>3280950272</v>
      </c>
      <c r="G20" s="3">
        <f t="shared" si="0"/>
        <v>-5.5713450232395267E-3</v>
      </c>
      <c r="H20" s="3">
        <f>1-E20/MAX(E$2:E20)</f>
        <v>2.8984200454850506E-2</v>
      </c>
      <c r="I20" s="23">
        <f t="shared" si="1"/>
        <v>0</v>
      </c>
      <c r="J20" s="23">
        <f t="shared" si="2"/>
        <v>8.5699999999999363</v>
      </c>
      <c r="K20" s="2">
        <f t="shared" si="3"/>
        <v>10.419999999999959</v>
      </c>
      <c r="L20" s="2">
        <f t="shared" si="4"/>
        <v>0.99000000000000909</v>
      </c>
      <c r="M20" s="2">
        <f t="shared" si="5"/>
        <v>9.42999999999995</v>
      </c>
      <c r="N20" s="2">
        <f t="shared" si="6"/>
        <v>10.419999999999959</v>
      </c>
      <c r="O20" s="3">
        <f ca="1">IFERROR(SUM(OFFSET(I20,0,0,-计算结果!B$18,1))/SUM(OFFSET(N20,0,0,-计算结果!B$18,1)),SUM(OFFSET(I20,0,0,-ROW(),1))/SUM(OFFSET(N20,0,0,-ROW(),1)))</f>
        <v>0.25682145679356644</v>
      </c>
      <c r="P20" s="3">
        <f ca="1">IFERROR(SUM(OFFSET(J20,0,0,-计算结果!B$18,1))/SUM(OFFSET(N20,0,0,-计算结果!B$18,1)),SUM(OFFSET(J20,0,0,-ROW(),1))/SUM(OFFSET(N20,0,0,-ROW(),1)))</f>
        <v>0.37340212894529001</v>
      </c>
      <c r="Q20" s="3">
        <f t="shared" ca="1" si="7"/>
        <v>-0.18498303584599687</v>
      </c>
      <c r="R20" s="3">
        <f ca="1">IFERROR(AVERAGE(OFFSET(Q20,0,0,-计算结果!B$19,1)),AVERAGE(OFFSET(Q20,0,0,-ROW(),1)))</f>
        <v>-8.3304412549606091E-2</v>
      </c>
      <c r="S20" s="3">
        <f t="shared" ca="1" si="8"/>
        <v>-0.10335197311678913</v>
      </c>
      <c r="T20" s="4" t="str">
        <f t="shared" ca="1" si="9"/>
        <v>买</v>
      </c>
      <c r="U20" s="4" t="str">
        <f t="shared" ca="1" si="12"/>
        <v/>
      </c>
      <c r="V20" s="3">
        <f ca="1">IF(T19="买",E20/E19-1,0)-IF(U20=1,计算结果!B$17,0)</f>
        <v>-5.5713450232395267E-3</v>
      </c>
      <c r="W20" s="2">
        <f t="shared" ca="1" si="10"/>
        <v>0.95585957861797066</v>
      </c>
      <c r="X20" s="3">
        <f ca="1">1-W20/MAX(W$2:W20)</f>
        <v>5.7886900133427788E-2</v>
      </c>
      <c r="Y20" t="b">
        <f t="shared" ca="1" si="11"/>
        <v>0</v>
      </c>
    </row>
    <row r="21" spans="1:25" x14ac:dyDescent="0.15">
      <c r="A21" s="1">
        <v>38383</v>
      </c>
      <c r="B21">
        <v>965.78</v>
      </c>
      <c r="C21">
        <v>965.78</v>
      </c>
      <c r="D21">
        <v>953.14</v>
      </c>
      <c r="E21" s="2">
        <v>954.87</v>
      </c>
      <c r="F21" s="19">
        <v>3863573504</v>
      </c>
      <c r="G21" s="3">
        <f t="shared" si="0"/>
        <v>-1.4785390012381439E-2</v>
      </c>
      <c r="H21" s="3">
        <f>1-E21/MAX(E$2:E21)</f>
        <v>4.3341047759309914E-2</v>
      </c>
      <c r="I21" s="23">
        <f t="shared" si="1"/>
        <v>0</v>
      </c>
      <c r="J21" s="23">
        <f t="shared" si="2"/>
        <v>12.060000000000059</v>
      </c>
      <c r="K21" s="2">
        <f t="shared" si="3"/>
        <v>12.639999999999986</v>
      </c>
      <c r="L21" s="2">
        <f t="shared" si="4"/>
        <v>3.4200000000000728</v>
      </c>
      <c r="M21" s="2">
        <f t="shared" si="5"/>
        <v>16.060000000000059</v>
      </c>
      <c r="N21" s="2">
        <f t="shared" si="6"/>
        <v>16.060000000000059</v>
      </c>
      <c r="O21" s="3">
        <f ca="1">IFERROR(SUM(OFFSET(I21,0,0,-计算结果!B$18,1))/SUM(OFFSET(N21,0,0,-计算结果!B$18,1)),SUM(OFFSET(I21,0,0,-ROW(),1))/SUM(OFFSET(N21,0,0,-ROW(),1)))</f>
        <v>0.22291563776770079</v>
      </c>
      <c r="P21" s="3">
        <f ca="1">IFERROR(SUM(OFFSET(J21,0,0,-计算结果!B$18,1))/SUM(OFFSET(N21,0,0,-计算结果!B$18,1)),SUM(OFFSET(J21,0,0,-ROW(),1))/SUM(OFFSET(N21,0,0,-ROW(),1)))</f>
        <v>0.41480716562654446</v>
      </c>
      <c r="Q21" s="3">
        <f t="shared" ca="1" si="7"/>
        <v>-0.30090115460433803</v>
      </c>
      <c r="R21" s="3">
        <f ca="1">IFERROR(AVERAGE(OFFSET(Q21,0,0,-计算结果!B$19,1)),AVERAGE(OFFSET(Q21,0,0,-ROW(),1)))</f>
        <v>-0.10497692808203336</v>
      </c>
      <c r="S21" s="3">
        <f t="shared" ca="1" si="8"/>
        <v>-9.4140670315819727E-2</v>
      </c>
      <c r="T21" s="4" t="str">
        <f t="shared" ca="1" si="9"/>
        <v>买</v>
      </c>
      <c r="U21" s="4" t="str">
        <f t="shared" ca="1" si="12"/>
        <v/>
      </c>
      <c r="V21" s="3">
        <f ca="1">IF(T20="买",E21/E20-1,0)-IF(U21=1,计算结果!B$17,0)</f>
        <v>-1.4785390012381439E-2</v>
      </c>
      <c r="W21" s="2">
        <f t="shared" ca="1" si="10"/>
        <v>0.94172682195103341</v>
      </c>
      <c r="X21" s="3">
        <f ca="1">1-W21/MAX(W$2:W21)</f>
        <v>7.1816409750728671E-2</v>
      </c>
      <c r="Y21" t="b">
        <f t="shared" ca="1" si="11"/>
        <v>0</v>
      </c>
    </row>
    <row r="22" spans="1:25" x14ac:dyDescent="0.15">
      <c r="A22" s="1">
        <v>38384</v>
      </c>
      <c r="B22">
        <v>953.33</v>
      </c>
      <c r="C22">
        <v>965.47</v>
      </c>
      <c r="D22">
        <v>952.74</v>
      </c>
      <c r="E22" s="2">
        <v>955.95</v>
      </c>
      <c r="F22" s="19">
        <v>4275706880</v>
      </c>
      <c r="G22" s="3">
        <f t="shared" si="0"/>
        <v>1.1310440164629121E-3</v>
      </c>
      <c r="H22" s="3">
        <f>1-E22/MAX(E$2:E22)</f>
        <v>4.2259024375582266E-2</v>
      </c>
      <c r="I22" s="23">
        <f t="shared" si="1"/>
        <v>0</v>
      </c>
      <c r="J22" s="23">
        <f t="shared" si="2"/>
        <v>0.39999999999997726</v>
      </c>
      <c r="K22" s="2">
        <f t="shared" si="3"/>
        <v>12.730000000000018</v>
      </c>
      <c r="L22" s="2">
        <f t="shared" si="4"/>
        <v>10.600000000000023</v>
      </c>
      <c r="M22" s="2">
        <f t="shared" si="5"/>
        <v>2.1299999999999955</v>
      </c>
      <c r="N22" s="2">
        <f t="shared" si="6"/>
        <v>12.730000000000018</v>
      </c>
      <c r="O22" s="3">
        <f ca="1">IFERROR(SUM(OFFSET(I22,0,0,-计算结果!B$18,1))/SUM(OFFSET(N22,0,0,-计算结果!B$18,1)),SUM(OFFSET(I22,0,0,-ROW(),1))/SUM(OFFSET(N22,0,0,-ROW(),1)))</f>
        <v>0.21816504086475083</v>
      </c>
      <c r="P22" s="3">
        <f ca="1">IFERROR(SUM(OFFSET(J22,0,0,-计算结果!B$18,1))/SUM(OFFSET(N22,0,0,-计算结果!B$18,1)),SUM(OFFSET(J22,0,0,-ROW(),1))/SUM(OFFSET(N22,0,0,-ROW(),1)))</f>
        <v>0.39963968714298354</v>
      </c>
      <c r="Q22" s="3">
        <f t="shared" ca="1" si="7"/>
        <v>-0.29374110953058424</v>
      </c>
      <c r="R22" s="3">
        <f ca="1">IFERROR(AVERAGE(OFFSET(Q22,0,0,-计算结果!B$19,1)),AVERAGE(OFFSET(Q22,0,0,-ROW(),1)))</f>
        <v>-0.15513033129517906</v>
      </c>
      <c r="S22" s="3">
        <f t="shared" ca="1" si="8"/>
        <v>-0.1300536296886062</v>
      </c>
      <c r="T22" s="4" t="str">
        <f t="shared" ca="1" si="9"/>
        <v>买</v>
      </c>
      <c r="U22" s="4" t="str">
        <f t="shared" ca="1" si="12"/>
        <v/>
      </c>
      <c r="V22" s="3">
        <f ca="1">IF(T21="买",E22/E21-1,0)-IF(U22=1,计算结果!B$17,0)</f>
        <v>1.1310440164629121E-3</v>
      </c>
      <c r="W22" s="2">
        <f t="shared" ca="1" si="10"/>
        <v>0.94279195643814373</v>
      </c>
      <c r="X22" s="3">
        <f ca="1">1-W22/MAX(W$2:W22)</f>
        <v>7.0766593254798171E-2</v>
      </c>
      <c r="Y22" t="b">
        <f t="shared" ca="1" si="11"/>
        <v>0</v>
      </c>
    </row>
    <row r="23" spans="1:25" x14ac:dyDescent="0.15">
      <c r="A23" s="1">
        <v>38385</v>
      </c>
      <c r="B23">
        <v>956.7</v>
      </c>
      <c r="C23">
        <v>1006.93</v>
      </c>
      <c r="D23">
        <v>956.7</v>
      </c>
      <c r="E23" s="2">
        <v>1006.91</v>
      </c>
      <c r="F23" s="19">
        <v>10202904576</v>
      </c>
      <c r="G23" s="3">
        <f t="shared" si="0"/>
        <v>5.3308227417751874E-2</v>
      </c>
      <c r="H23" s="3">
        <f>1-E23/MAX(E$2:E23)</f>
        <v>0</v>
      </c>
      <c r="I23" s="23">
        <f t="shared" si="1"/>
        <v>41.459999999999923</v>
      </c>
      <c r="J23" s="23">
        <f t="shared" si="2"/>
        <v>0</v>
      </c>
      <c r="K23" s="2">
        <f t="shared" si="3"/>
        <v>50.229999999999905</v>
      </c>
      <c r="L23" s="2">
        <f t="shared" si="4"/>
        <v>50.979999999999905</v>
      </c>
      <c r="M23" s="2">
        <f t="shared" si="5"/>
        <v>0.75</v>
      </c>
      <c r="N23" s="2">
        <f t="shared" si="6"/>
        <v>50.979999999999905</v>
      </c>
      <c r="O23" s="3">
        <f ca="1">IFERROR(SUM(OFFSET(I23,0,0,-计算结果!B$18,1))/SUM(OFFSET(N23,0,0,-计算结果!B$18,1)),SUM(OFFSET(I23,0,0,-ROW(),1))/SUM(OFFSET(N23,0,0,-ROW(),1)))</f>
        <v>0.32603576422106095</v>
      </c>
      <c r="P23" s="3">
        <f ca="1">IFERROR(SUM(OFFSET(J23,0,0,-计算结果!B$18,1))/SUM(OFFSET(N23,0,0,-计算结果!B$18,1)),SUM(OFFSET(J23,0,0,-ROW(),1))/SUM(OFFSET(N23,0,0,-ROW(),1)))</f>
        <v>0.33464566929133932</v>
      </c>
      <c r="Q23" s="3">
        <f t="shared" ca="1" si="7"/>
        <v>-1.3031855647138855E-2</v>
      </c>
      <c r="R23" s="3">
        <f ca="1">IFERROR(AVERAGE(OFFSET(Q23,0,0,-计算结果!B$19,1)),AVERAGE(OFFSET(Q23,0,0,-ROW(),1)))</f>
        <v>-0.15443305677287417</v>
      </c>
      <c r="S23" s="3">
        <f t="shared" ca="1" si="8"/>
        <v>-0.15478169403402661</v>
      </c>
      <c r="T23" s="4" t="str">
        <f t="shared" ca="1" si="9"/>
        <v>买</v>
      </c>
      <c r="U23" s="4" t="str">
        <f t="shared" ca="1" si="12"/>
        <v/>
      </c>
      <c r="V23" s="3">
        <f ca="1">IF(T22="买",E23/E22-1,0)-IF(U23=1,计算结果!B$17,0)</f>
        <v>5.3308227417751874E-2</v>
      </c>
      <c r="W23" s="2">
        <f t="shared" ca="1" si="10"/>
        <v>0.99305052445957553</v>
      </c>
      <c r="X23" s="3">
        <f ca="1">1-W23/MAX(W$2:W23)</f>
        <v>2.1230807483852643E-2</v>
      </c>
      <c r="Y23" t="b">
        <f t="shared" ca="1" si="11"/>
        <v>0</v>
      </c>
    </row>
    <row r="24" spans="1:25" x14ac:dyDescent="0.15">
      <c r="A24" s="1">
        <v>38386</v>
      </c>
      <c r="B24">
        <v>1005.56</v>
      </c>
      <c r="C24">
        <v>1014.18</v>
      </c>
      <c r="D24">
        <v>992.15</v>
      </c>
      <c r="E24" s="2">
        <v>993.21</v>
      </c>
      <c r="F24" s="19">
        <v>10057310208</v>
      </c>
      <c r="G24" s="3">
        <f t="shared" si="0"/>
        <v>-1.3605982659820604E-2</v>
      </c>
      <c r="H24" s="3">
        <f>1-E24/MAX(E$2:E24)</f>
        <v>1.3605982659820604E-2</v>
      </c>
      <c r="I24" s="23">
        <f t="shared" si="1"/>
        <v>7.25</v>
      </c>
      <c r="J24" s="23">
        <f t="shared" si="2"/>
        <v>0</v>
      </c>
      <c r="K24" s="2">
        <f t="shared" si="3"/>
        <v>22.029999999999973</v>
      </c>
      <c r="L24" s="2">
        <f t="shared" si="4"/>
        <v>7.2699999999999818</v>
      </c>
      <c r="M24" s="2">
        <f t="shared" si="5"/>
        <v>14.759999999999991</v>
      </c>
      <c r="N24" s="2">
        <f t="shared" si="6"/>
        <v>22.029999999999973</v>
      </c>
      <c r="O24" s="3">
        <f ca="1">IFERROR(SUM(OFFSET(I24,0,0,-计算结果!B$18,1))/SUM(OFFSET(N24,0,0,-计算结果!B$18,1)),SUM(OFFSET(I24,0,0,-ROW(),1))/SUM(OFFSET(N24,0,0,-ROW(),1)))</f>
        <v>0.32365795032413125</v>
      </c>
      <c r="P24" s="3">
        <f ca="1">IFERROR(SUM(OFFSET(J24,0,0,-计算结果!B$18,1))/SUM(OFFSET(N24,0,0,-计算结果!B$18,1)),SUM(OFFSET(J24,0,0,-ROW(),1))/SUM(OFFSET(N24,0,0,-ROW(),1)))</f>
        <v>0.31134824094981495</v>
      </c>
      <c r="Q24" s="3">
        <f t="shared" ca="1" si="7"/>
        <v>1.9385180087174624E-2</v>
      </c>
      <c r="R24" s="3">
        <f ca="1">IFERROR(AVERAGE(OFFSET(Q24,0,0,-计算结果!B$19,1)),AVERAGE(OFFSET(Q24,0,0,-ROW(),1)))</f>
        <v>-0.15057786494111317</v>
      </c>
      <c r="S24" s="3">
        <f t="shared" ca="1" si="8"/>
        <v>-0.15250546085699368</v>
      </c>
      <c r="T24" s="4" t="str">
        <f t="shared" ca="1" si="9"/>
        <v>买</v>
      </c>
      <c r="U24" s="4" t="str">
        <f t="shared" ca="1" si="12"/>
        <v/>
      </c>
      <c r="V24" s="3">
        <f ca="1">IF(T23="买",E24/E23-1,0)-IF(U24=1,计算结果!B$17,0)</f>
        <v>-1.3605982659820604E-2</v>
      </c>
      <c r="W24" s="2">
        <f t="shared" ca="1" si="10"/>
        <v>0.97953909624345281</v>
      </c>
      <c r="X24" s="3">
        <f ca="1">1-W24/MAX(W$2:W24)</f>
        <v>3.454792414519392E-2</v>
      </c>
      <c r="Y24" t="b">
        <f t="shared" ca="1" si="11"/>
        <v>0</v>
      </c>
    </row>
    <row r="25" spans="1:25" x14ac:dyDescent="0.15">
      <c r="A25" s="1">
        <v>38387</v>
      </c>
      <c r="B25">
        <v>992.25</v>
      </c>
      <c r="C25">
        <v>1021.02</v>
      </c>
      <c r="D25">
        <v>989.93</v>
      </c>
      <c r="E25" s="2">
        <v>1016.85</v>
      </c>
      <c r="F25" s="19">
        <v>9549871104</v>
      </c>
      <c r="G25" s="3">
        <f t="shared" si="0"/>
        <v>2.3801612951943607E-2</v>
      </c>
      <c r="H25" s="3">
        <f>1-E25/MAX(E$2:E25)</f>
        <v>0</v>
      </c>
      <c r="I25" s="23">
        <f t="shared" si="1"/>
        <v>6.8400000000000318</v>
      </c>
      <c r="J25" s="23">
        <f t="shared" si="2"/>
        <v>2.2200000000000273</v>
      </c>
      <c r="K25" s="2">
        <f t="shared" si="3"/>
        <v>31.090000000000032</v>
      </c>
      <c r="L25" s="2">
        <f t="shared" si="4"/>
        <v>27.809999999999945</v>
      </c>
      <c r="M25" s="2">
        <f t="shared" si="5"/>
        <v>3.2800000000000864</v>
      </c>
      <c r="N25" s="2">
        <f t="shared" si="6"/>
        <v>31.090000000000032</v>
      </c>
      <c r="O25" s="3">
        <f ca="1">IFERROR(SUM(OFFSET(I25,0,0,-计算结果!B$18,1))/SUM(OFFSET(N25,0,0,-计算结果!B$18,1)),SUM(OFFSET(I25,0,0,-ROW(),1))/SUM(OFFSET(N25,0,0,-ROW(),1)))</f>
        <v>0.33886843223339452</v>
      </c>
      <c r="P25" s="3">
        <f ca="1">IFERROR(SUM(OFFSET(J25,0,0,-计算结果!B$18,1))/SUM(OFFSET(N25,0,0,-计算结果!B$18,1)),SUM(OFFSET(J25,0,0,-ROW(),1))/SUM(OFFSET(N25,0,0,-ROW(),1)))</f>
        <v>0.23208469055374661</v>
      </c>
      <c r="Q25" s="3">
        <f t="shared" ca="1" si="7"/>
        <v>0.18702716110628628</v>
      </c>
      <c r="R25" s="3">
        <f ca="1">IFERROR(AVERAGE(OFFSET(Q25,0,0,-计算结果!B$19,1)),AVERAGE(OFFSET(Q25,0,0,-ROW(),1)))</f>
        <v>-9.770746907243287E-2</v>
      </c>
      <c r="S25" s="3">
        <f t="shared" ca="1" si="8"/>
        <v>-0.12414266700677301</v>
      </c>
      <c r="T25" s="4" t="str">
        <f t="shared" ca="1" si="9"/>
        <v>买</v>
      </c>
      <c r="U25" s="4" t="str">
        <f t="shared" ca="1" si="12"/>
        <v/>
      </c>
      <c r="V25" s="3">
        <f ca="1">IF(T24="买",E25/E24-1,0)-IF(U25=1,计算结果!B$17,0)</f>
        <v>2.3801612951943607E-2</v>
      </c>
      <c r="W25" s="2">
        <f t="shared" ca="1" si="10"/>
        <v>1.0028537066835361</v>
      </c>
      <c r="X25" s="3">
        <f ca="1">1-W25/MAX(W$2:W25)</f>
        <v>1.1568607512047357E-2</v>
      </c>
      <c r="Y25" t="b">
        <f t="shared" ca="1" si="11"/>
        <v>0</v>
      </c>
    </row>
    <row r="26" spans="1:25" x14ac:dyDescent="0.15">
      <c r="A26" s="1">
        <v>38399</v>
      </c>
      <c r="B26">
        <v>1023.32</v>
      </c>
      <c r="C26">
        <v>1033.24</v>
      </c>
      <c r="D26">
        <v>1018.48</v>
      </c>
      <c r="E26" s="2">
        <v>1023.58</v>
      </c>
      <c r="F26" s="19">
        <v>7438168064</v>
      </c>
      <c r="G26" s="3">
        <f t="shared" si="0"/>
        <v>6.6184786350003133E-3</v>
      </c>
      <c r="H26" s="3">
        <f>1-E26/MAX(E$2:E26)</f>
        <v>0</v>
      </c>
      <c r="I26" s="23">
        <f t="shared" si="1"/>
        <v>12.220000000000027</v>
      </c>
      <c r="J26" s="23">
        <f t="shared" si="2"/>
        <v>0</v>
      </c>
      <c r="K26" s="2">
        <f t="shared" si="3"/>
        <v>14.759999999999991</v>
      </c>
      <c r="L26" s="2">
        <f t="shared" si="4"/>
        <v>16.389999999999986</v>
      </c>
      <c r="M26" s="2">
        <f t="shared" si="5"/>
        <v>1.6299999999999955</v>
      </c>
      <c r="N26" s="2">
        <f t="shared" si="6"/>
        <v>16.389999999999986</v>
      </c>
      <c r="O26" s="3">
        <f ca="1">IFERROR(SUM(OFFSET(I26,0,0,-计算结果!B$18,1))/SUM(OFFSET(N26,0,0,-计算结果!B$18,1)),SUM(OFFSET(I26,0,0,-ROW(),1))/SUM(OFFSET(N26,0,0,-ROW(),1)))</f>
        <v>0.37970096745822335</v>
      </c>
      <c r="P26" s="3">
        <f ca="1">IFERROR(SUM(OFFSET(J26,0,0,-计算结果!B$18,1))/SUM(OFFSET(N26,0,0,-计算结果!B$18,1)),SUM(OFFSET(J26,0,0,-ROW(),1))/SUM(OFFSET(N26,0,0,-ROW(),1)))</f>
        <v>0.21379067722075679</v>
      </c>
      <c r="Q26" s="3">
        <f t="shared" ca="1" si="7"/>
        <v>0.27954949614700553</v>
      </c>
      <c r="R26" s="3">
        <f ca="1">IFERROR(AVERAGE(OFFSET(Q26,0,0,-计算结果!B$19,1)),AVERAGE(OFFSET(Q26,0,0,-ROW(),1)))</f>
        <v>-2.0285380406932452E-2</v>
      </c>
      <c r="S26" s="3">
        <f t="shared" ca="1" si="8"/>
        <v>-5.8996424739682661E-2</v>
      </c>
      <c r="T26" s="4" t="str">
        <f t="shared" ca="1" si="9"/>
        <v>买</v>
      </c>
      <c r="U26" s="4" t="str">
        <f t="shared" ca="1" si="12"/>
        <v/>
      </c>
      <c r="V26" s="3">
        <f ca="1">IF(T25="买",E26/E25-1,0)-IF(U26=1,计算结果!B$17,0)</f>
        <v>6.6184786350003133E-3</v>
      </c>
      <c r="W26" s="2">
        <f t="shared" ca="1" si="10"/>
        <v>1.0094910725152519</v>
      </c>
      <c r="X26" s="3">
        <f ca="1">1-W26/MAX(W$2:W26)</f>
        <v>5.0266954587022683E-3</v>
      </c>
      <c r="Y26" t="b">
        <f t="shared" ca="1" si="11"/>
        <v>0</v>
      </c>
    </row>
    <row r="27" spans="1:25" x14ac:dyDescent="0.15">
      <c r="A27" s="1">
        <v>38400</v>
      </c>
      <c r="B27">
        <v>1024.43</v>
      </c>
      <c r="C27">
        <v>1024.43</v>
      </c>
      <c r="D27">
        <v>1010.47</v>
      </c>
      <c r="E27" s="2">
        <v>1020.6</v>
      </c>
      <c r="F27" s="19">
        <v>5513063424</v>
      </c>
      <c r="G27" s="3">
        <f t="shared" si="0"/>
        <v>-2.9113503585455058E-3</v>
      </c>
      <c r="H27" s="3">
        <f>1-E27/MAX(E$2:E27)</f>
        <v>2.9113503585455058E-3</v>
      </c>
      <c r="I27" s="23">
        <f t="shared" si="1"/>
        <v>0</v>
      </c>
      <c r="J27" s="23">
        <f t="shared" si="2"/>
        <v>8.0099999999999909</v>
      </c>
      <c r="K27" s="2">
        <f t="shared" si="3"/>
        <v>13.960000000000036</v>
      </c>
      <c r="L27" s="2">
        <f t="shared" si="4"/>
        <v>0.85000000000002274</v>
      </c>
      <c r="M27" s="2">
        <f t="shared" si="5"/>
        <v>13.110000000000014</v>
      </c>
      <c r="N27" s="2">
        <f t="shared" si="6"/>
        <v>13.960000000000036</v>
      </c>
      <c r="O27" s="3">
        <f ca="1">IFERROR(SUM(OFFSET(I27,0,0,-计算结果!B$18,1))/SUM(OFFSET(N27,0,0,-计算结果!B$18,1)),SUM(OFFSET(I27,0,0,-ROW(),1))/SUM(OFFSET(N27,0,0,-ROW(),1)))</f>
        <v>0.37374471916337682</v>
      </c>
      <c r="P27" s="3">
        <f ca="1">IFERROR(SUM(OFFSET(J27,0,0,-计算结果!B$18,1))/SUM(OFFSET(N27,0,0,-计算结果!B$18,1)),SUM(OFFSET(J27,0,0,-ROW(),1))/SUM(OFFSET(N27,0,0,-ROW(),1)))</f>
        <v>0.23817438880808953</v>
      </c>
      <c r="Q27" s="3">
        <f t="shared" ca="1" si="7"/>
        <v>0.22154943127157406</v>
      </c>
      <c r="R27" s="3">
        <f ca="1">IFERROR(AVERAGE(OFFSET(Q27,0,0,-计算结果!B$19,1)),AVERAGE(OFFSET(Q27,0,0,-ROW(),1)))</f>
        <v>6.6789717239052901E-2</v>
      </c>
      <c r="S27" s="3">
        <f t="shared" ca="1" si="8"/>
        <v>2.3252168416060225E-2</v>
      </c>
      <c r="T27" s="4" t="str">
        <f t="shared" ca="1" si="9"/>
        <v>买</v>
      </c>
      <c r="U27" s="4" t="str">
        <f t="shared" ca="1" si="12"/>
        <v/>
      </c>
      <c r="V27" s="3">
        <f ca="1">IF(T26="买",E27/E26-1,0)-IF(U27=1,计算结果!B$17,0)</f>
        <v>-2.9113503585455058E-3</v>
      </c>
      <c r="W27" s="2">
        <f t="shared" ca="1" si="10"/>
        <v>1.0065520903193361</v>
      </c>
      <c r="X27" s="3">
        <f ca="1">1-W27/MAX(W$2:W27)</f>
        <v>7.9234113456218003E-3</v>
      </c>
      <c r="Y27" t="b">
        <f t="shared" ca="1" si="11"/>
        <v>0</v>
      </c>
    </row>
    <row r="28" spans="1:25" x14ac:dyDescent="0.15">
      <c r="A28" s="1">
        <v>38401</v>
      </c>
      <c r="B28">
        <v>1020.12</v>
      </c>
      <c r="C28">
        <v>1021.19</v>
      </c>
      <c r="D28">
        <v>1005.63</v>
      </c>
      <c r="E28" s="2">
        <v>1006.05</v>
      </c>
      <c r="F28" s="19">
        <v>4817732096</v>
      </c>
      <c r="G28" s="3">
        <f t="shared" si="0"/>
        <v>-1.4256319811875473E-2</v>
      </c>
      <c r="H28" s="3">
        <f>1-E28/MAX(E$2:E28)</f>
        <v>1.7126165028625073E-2</v>
      </c>
      <c r="I28" s="23">
        <f t="shared" si="1"/>
        <v>0</v>
      </c>
      <c r="J28" s="23">
        <f t="shared" si="2"/>
        <v>4.8400000000000318</v>
      </c>
      <c r="K28" s="2">
        <f t="shared" si="3"/>
        <v>15.560000000000059</v>
      </c>
      <c r="L28" s="2">
        <f t="shared" si="4"/>
        <v>0.59000000000003183</v>
      </c>
      <c r="M28" s="2">
        <f t="shared" si="5"/>
        <v>14.970000000000027</v>
      </c>
      <c r="N28" s="2">
        <f t="shared" si="6"/>
        <v>15.560000000000059</v>
      </c>
      <c r="O28" s="3">
        <f ca="1">IFERROR(SUM(OFFSET(I28,0,0,-计算结果!B$18,1))/SUM(OFFSET(N28,0,0,-计算结果!B$18,1)),SUM(OFFSET(I28,0,0,-ROW(),1))/SUM(OFFSET(N28,0,0,-ROW(),1)))</f>
        <v>0.37299557644456716</v>
      </c>
      <c r="P28" s="3">
        <f ca="1">IFERROR(SUM(OFFSET(J28,0,0,-计算结果!B$18,1))/SUM(OFFSET(N28,0,0,-计算结果!B$18,1)),SUM(OFFSET(J28,0,0,-ROW(),1))/SUM(OFFSET(N28,0,0,-ROW(),1)))</f>
        <v>0.20942770251589762</v>
      </c>
      <c r="Q28" s="3">
        <f t="shared" ca="1" si="7"/>
        <v>0.28084020649142466</v>
      </c>
      <c r="R28" s="3">
        <f ca="1">IFERROR(AVERAGE(OFFSET(Q28,0,0,-计算结果!B$19,1)),AVERAGE(OFFSET(Q28,0,0,-ROW(),1)))</f>
        <v>0.1625532699093877</v>
      </c>
      <c r="S28" s="3">
        <f ca="1">(R28+R27)/2</f>
        <v>0.1146714935742203</v>
      </c>
      <c r="T28" s="4" t="str">
        <f t="shared" ca="1" si="9"/>
        <v>买</v>
      </c>
      <c r="U28" s="4" t="str">
        <f t="shared" ca="1" si="12"/>
        <v/>
      </c>
      <c r="V28" s="3">
        <f ca="1">IF(T27="买",E28/E27-1,0)-IF(U28=1,计算结果!B$17,0)</f>
        <v>-1.4256319811875473E-2</v>
      </c>
      <c r="W28" s="2">
        <f t="shared" ca="1" si="10"/>
        <v>0.99220236181243193</v>
      </c>
      <c r="X28" s="3">
        <f ca="1">1-W28/MAX(W$2:W28)</f>
        <v>2.2066772471353024E-2</v>
      </c>
      <c r="Y28" t="b">
        <f t="shared" ca="1" si="11"/>
        <v>0</v>
      </c>
    </row>
    <row r="29" spans="1:25" x14ac:dyDescent="0.15">
      <c r="A29" s="1">
        <v>38404</v>
      </c>
      <c r="B29">
        <v>1006.69</v>
      </c>
      <c r="C29">
        <v>1025.6500000000001</v>
      </c>
      <c r="D29">
        <v>1006.69</v>
      </c>
      <c r="E29" s="2">
        <v>1025.6300000000001</v>
      </c>
      <c r="F29" s="19">
        <v>6052395008</v>
      </c>
      <c r="G29" s="3">
        <f t="shared" si="0"/>
        <v>1.9462253367128923E-2</v>
      </c>
      <c r="H29" s="3">
        <f>1-E29/MAX(E$2:E29)</f>
        <v>0</v>
      </c>
      <c r="I29" s="23">
        <f t="shared" si="1"/>
        <v>4.4600000000000364</v>
      </c>
      <c r="J29" s="23">
        <f t="shared" si="2"/>
        <v>0</v>
      </c>
      <c r="K29" s="2">
        <f t="shared" si="3"/>
        <v>18.960000000000036</v>
      </c>
      <c r="L29" s="2">
        <f t="shared" si="4"/>
        <v>19.600000000000136</v>
      </c>
      <c r="M29" s="2">
        <f t="shared" si="5"/>
        <v>0.64000000000010004</v>
      </c>
      <c r="N29" s="2">
        <f t="shared" si="6"/>
        <v>19.600000000000136</v>
      </c>
      <c r="O29" s="3">
        <f ca="1">IFERROR(SUM(OFFSET(I29,0,0,-计算结果!B$18,1))/SUM(OFFSET(N29,0,0,-计算结果!B$18,1)),SUM(OFFSET(I29,0,0,-ROW(),1))/SUM(OFFSET(N29,0,0,-ROW(),1)))</f>
        <v>0.340631060719081</v>
      </c>
      <c r="P29" s="3">
        <f ca="1">IFERROR(SUM(OFFSET(J29,0,0,-计算结果!B$18,1))/SUM(OFFSET(N29,0,0,-计算结果!B$18,1)),SUM(OFFSET(J29,0,0,-ROW(),1))/SUM(OFFSET(N29,0,0,-ROW(),1)))</f>
        <v>0.19319707593614815</v>
      </c>
      <c r="Q29" s="3">
        <f t="shared" ca="1" si="7"/>
        <v>0.27618249144134666</v>
      </c>
      <c r="R29" s="3">
        <f ca="1">IFERROR(AVERAGE(OFFSET(Q29,0,0,-计算结果!B$19,1)),AVERAGE(OFFSET(Q29,0,0,-ROW(),1)))</f>
        <v>0.21075566109080199</v>
      </c>
      <c r="S29" s="3">
        <f t="shared" ref="S29:S92" ca="1" si="13">(R29+R28)/2</f>
        <v>0.18665446550009485</v>
      </c>
      <c r="T29" s="4" t="str">
        <f t="shared" ca="1" si="9"/>
        <v>买</v>
      </c>
      <c r="U29" s="4" t="str">
        <f t="shared" ca="1" si="12"/>
        <v/>
      </c>
      <c r="V29" s="3">
        <f ca="1">IF(T28="买",E29/E28-1,0)-IF(U29=1,计算结果!B$17,0)</f>
        <v>1.9462253367128923E-2</v>
      </c>
      <c r="W29" s="2">
        <f t="shared" ca="1" si="10"/>
        <v>1.0115128555694892</v>
      </c>
      <c r="X29" s="3">
        <f ca="1">1-W29/MAX(W$2:W29)</f>
        <v>3.0339882210562719E-3</v>
      </c>
      <c r="Y29" t="b">
        <f t="shared" ca="1" si="11"/>
        <v>0</v>
      </c>
    </row>
    <row r="30" spans="1:25" x14ac:dyDescent="0.15">
      <c r="A30" s="1">
        <v>38405</v>
      </c>
      <c r="B30">
        <v>1026.83</v>
      </c>
      <c r="C30">
        <v>1048.67</v>
      </c>
      <c r="D30">
        <v>1024.52</v>
      </c>
      <c r="E30" s="2">
        <v>1046.74</v>
      </c>
      <c r="F30" s="19">
        <v>10922776576</v>
      </c>
      <c r="G30" s="3">
        <f t="shared" si="0"/>
        <v>2.0582471261565871E-2</v>
      </c>
      <c r="H30" s="3">
        <f>1-E30/MAX(E$2:E30)</f>
        <v>0</v>
      </c>
      <c r="I30" s="23">
        <f t="shared" si="1"/>
        <v>23.019999999999982</v>
      </c>
      <c r="J30" s="23">
        <f t="shared" si="2"/>
        <v>0</v>
      </c>
      <c r="K30" s="2">
        <f t="shared" si="3"/>
        <v>24.150000000000091</v>
      </c>
      <c r="L30" s="2">
        <f t="shared" si="4"/>
        <v>23.039999999999964</v>
      </c>
      <c r="M30" s="2">
        <f t="shared" si="5"/>
        <v>1.1100000000001273</v>
      </c>
      <c r="N30" s="2">
        <f t="shared" si="6"/>
        <v>24.150000000000091</v>
      </c>
      <c r="O30" s="3">
        <f ca="1">IFERROR(SUM(OFFSET(I30,0,0,-计算结果!B$18,1))/SUM(OFFSET(N30,0,0,-计算结果!B$18,1)),SUM(OFFSET(I30,0,0,-ROW(),1))/SUM(OFFSET(N30,0,0,-ROW(),1)))</f>
        <v>0.35444289795619333</v>
      </c>
      <c r="P30" s="3">
        <f ca="1">IFERROR(SUM(OFFSET(J30,0,0,-计算结果!B$18,1))/SUM(OFFSET(N30,0,0,-计算结果!B$18,1)),SUM(OFFSET(J30,0,0,-ROW(),1))/SUM(OFFSET(N30,0,0,-ROW(),1)))</f>
        <v>0.18972969013259111</v>
      </c>
      <c r="Q30" s="3">
        <f t="shared" ca="1" si="7"/>
        <v>0.30268560274617956</v>
      </c>
      <c r="R30" s="3">
        <f ca="1">IFERROR(AVERAGE(OFFSET(Q30,0,0,-计算结果!B$19,1)),AVERAGE(OFFSET(Q30,0,0,-ROW(),1)))</f>
        <v>0.25797239820063611</v>
      </c>
      <c r="S30" s="3">
        <f t="shared" ca="1" si="13"/>
        <v>0.23436402964571906</v>
      </c>
      <c r="T30" s="4" t="str">
        <f t="shared" ca="1" si="9"/>
        <v>买</v>
      </c>
      <c r="U30" s="4" t="str">
        <f t="shared" ca="1" si="12"/>
        <v/>
      </c>
      <c r="V30" s="3">
        <f ca="1">IF(T29="买",E30/E29-1,0)-IF(U30=1,计算结果!B$17,0)</f>
        <v>2.0582471261565871E-2</v>
      </c>
      <c r="W30" s="2">
        <f t="shared" ca="1" si="10"/>
        <v>1.0323322898499527</v>
      </c>
      <c r="X30" s="3">
        <f ca="1">1-W30/MAX(W$2:W30)</f>
        <v>0</v>
      </c>
      <c r="Y30" t="b">
        <f t="shared" ca="1" si="11"/>
        <v>0</v>
      </c>
    </row>
    <row r="31" spans="1:25" x14ac:dyDescent="0.15">
      <c r="A31" s="1">
        <v>38406</v>
      </c>
      <c r="B31">
        <v>1046.81</v>
      </c>
      <c r="C31">
        <v>1049.5999999999999</v>
      </c>
      <c r="D31">
        <v>1036.6199999999999</v>
      </c>
      <c r="E31" s="2">
        <v>1043.93</v>
      </c>
      <c r="F31" s="19">
        <v>11231940608</v>
      </c>
      <c r="G31" s="3">
        <f t="shared" si="0"/>
        <v>-2.6845252880370873E-3</v>
      </c>
      <c r="H31" s="3">
        <f>1-E31/MAX(E$2:E31)</f>
        <v>2.6845252880370873E-3</v>
      </c>
      <c r="I31" s="23">
        <f t="shared" si="1"/>
        <v>0.92999999999983629</v>
      </c>
      <c r="J31" s="23">
        <f t="shared" si="2"/>
        <v>0</v>
      </c>
      <c r="K31" s="2">
        <f t="shared" si="3"/>
        <v>12.980000000000018</v>
      </c>
      <c r="L31" s="2">
        <f t="shared" si="4"/>
        <v>2.8599999999999</v>
      </c>
      <c r="M31" s="2">
        <f t="shared" si="5"/>
        <v>10.120000000000118</v>
      </c>
      <c r="N31" s="2">
        <f t="shared" si="6"/>
        <v>12.980000000000018</v>
      </c>
      <c r="O31" s="3">
        <f ca="1">IFERROR(SUM(OFFSET(I31,0,0,-计算结果!B$18,1))/SUM(OFFSET(N31,0,0,-计算结果!B$18,1)),SUM(OFFSET(I31,0,0,-ROW(),1))/SUM(OFFSET(N31,0,0,-ROW(),1)))</f>
        <v>0.35774441596484707</v>
      </c>
      <c r="P31" s="3">
        <f ca="1">IFERROR(SUM(OFFSET(J31,0,0,-计算结果!B$18,1))/SUM(OFFSET(N31,0,0,-计算结果!B$18,1)),SUM(OFFSET(J31,0,0,-ROW(),1))/SUM(OFFSET(N31,0,0,-ROW(),1)))</f>
        <v>0.18601244965214214</v>
      </c>
      <c r="Q31" s="3">
        <f t="shared" ca="1" si="7"/>
        <v>0.31582491582491445</v>
      </c>
      <c r="R31" s="3">
        <f ca="1">IFERROR(AVERAGE(OFFSET(Q31,0,0,-计算结果!B$19,1)),AVERAGE(OFFSET(Q31,0,0,-ROW(),1)))</f>
        <v>0.27943869065374077</v>
      </c>
      <c r="S31" s="3">
        <f t="shared" ca="1" si="13"/>
        <v>0.26870554442718841</v>
      </c>
      <c r="T31" s="4" t="str">
        <f t="shared" ca="1" si="9"/>
        <v>买</v>
      </c>
      <c r="U31" s="4" t="str">
        <f t="shared" ca="1" si="12"/>
        <v/>
      </c>
      <c r="V31" s="3">
        <f ca="1">IF(T30="买",E31/E30-1,0)-IF(U31=1,计算结果!B$17,0)</f>
        <v>-2.6845252880370873E-3</v>
      </c>
      <c r="W31" s="2">
        <f t="shared" ca="1" si="10"/>
        <v>1.0295609677121933</v>
      </c>
      <c r="X31" s="3">
        <f ca="1">1-W31/MAX(W$2:W31)</f>
        <v>2.6845252880370873E-3</v>
      </c>
      <c r="Y31" t="b">
        <f t="shared" ca="1" si="11"/>
        <v>0</v>
      </c>
    </row>
    <row r="32" spans="1:25" x14ac:dyDescent="0.15">
      <c r="A32" s="1">
        <v>38407</v>
      </c>
      <c r="B32">
        <v>1042.25</v>
      </c>
      <c r="C32">
        <v>1045.95</v>
      </c>
      <c r="D32">
        <v>1034.73</v>
      </c>
      <c r="E32" s="2">
        <v>1045.46</v>
      </c>
      <c r="F32" s="19">
        <v>8993752064</v>
      </c>
      <c r="G32" s="3">
        <f t="shared" si="0"/>
        <v>1.4656155106185231E-3</v>
      </c>
      <c r="H32" s="3">
        <f>1-E32/MAX(E$2:E32)</f>
        <v>1.2228442593194E-3</v>
      </c>
      <c r="I32" s="23">
        <f t="shared" si="1"/>
        <v>0</v>
      </c>
      <c r="J32" s="23">
        <f t="shared" si="2"/>
        <v>1.8899999999998727</v>
      </c>
      <c r="K32" s="2">
        <f t="shared" si="3"/>
        <v>11.220000000000027</v>
      </c>
      <c r="L32" s="2">
        <f t="shared" si="4"/>
        <v>2.0199999999999818</v>
      </c>
      <c r="M32" s="2">
        <f t="shared" si="5"/>
        <v>9.2000000000000455</v>
      </c>
      <c r="N32" s="2">
        <f t="shared" si="6"/>
        <v>11.220000000000027</v>
      </c>
      <c r="O32" s="3">
        <f ca="1">IFERROR(SUM(OFFSET(I32,0,0,-计算结果!B$18,1))/SUM(OFFSET(N32,0,0,-计算结果!B$18,1)),SUM(OFFSET(I32,0,0,-ROW(),1))/SUM(OFFSET(N32,0,0,-ROW(),1)))</f>
        <v>0.35189521440070154</v>
      </c>
      <c r="P32" s="3">
        <f ca="1">IFERROR(SUM(OFFSET(J32,0,0,-计算结果!B$18,1))/SUM(OFFSET(N32,0,0,-计算结果!B$18,1)),SUM(OFFSET(J32,0,0,-ROW(),1))/SUM(OFFSET(N32,0,0,-ROW(),1)))</f>
        <v>0.19277769647299828</v>
      </c>
      <c r="Q32" s="3">
        <f t="shared" ca="1" si="7"/>
        <v>0.29213407671122427</v>
      </c>
      <c r="R32" s="3">
        <f ca="1">IFERROR(AVERAGE(OFFSET(Q32,0,0,-计算结果!B$19,1)),AVERAGE(OFFSET(Q32,0,0,-ROW(),1)))</f>
        <v>0.28153612074777729</v>
      </c>
      <c r="S32" s="3">
        <f t="shared" ca="1" si="13"/>
        <v>0.28048740570075903</v>
      </c>
      <c r="T32" s="4" t="str">
        <f t="shared" ca="1" si="9"/>
        <v>买</v>
      </c>
      <c r="U32" s="4" t="str">
        <f t="shared" ca="1" si="12"/>
        <v/>
      </c>
      <c r="V32" s="3">
        <f ca="1">IF(T31="买",E32/E31-1,0)-IF(U32=1,计算结果!B$17,0)</f>
        <v>1.4656155106185231E-3</v>
      </c>
      <c r="W32" s="2">
        <f t="shared" ca="1" si="10"/>
        <v>1.0310699082355996</v>
      </c>
      <c r="X32" s="3">
        <f ca="1">1-W32/MAX(W$2:W32)</f>
        <v>1.2228442593194E-3</v>
      </c>
      <c r="Y32" t="b">
        <f t="shared" ca="1" si="11"/>
        <v>0</v>
      </c>
    </row>
    <row r="33" spans="1:25" x14ac:dyDescent="0.15">
      <c r="A33" s="1">
        <v>38408</v>
      </c>
      <c r="B33">
        <v>1046.27</v>
      </c>
      <c r="C33">
        <v>1059.48</v>
      </c>
      <c r="D33">
        <v>1045.98</v>
      </c>
      <c r="E33" s="2">
        <v>1046.76</v>
      </c>
      <c r="F33" s="19">
        <v>11489960960</v>
      </c>
      <c r="G33" s="3">
        <f t="shared" si="0"/>
        <v>1.2434717731906186E-3</v>
      </c>
      <c r="H33" s="3">
        <f>1-E33/MAX(E$2:E33)</f>
        <v>0</v>
      </c>
      <c r="I33" s="23">
        <f t="shared" si="1"/>
        <v>13.529999999999973</v>
      </c>
      <c r="J33" s="23">
        <f t="shared" si="2"/>
        <v>0</v>
      </c>
      <c r="K33" s="2">
        <f t="shared" si="3"/>
        <v>13.5</v>
      </c>
      <c r="L33" s="2">
        <f t="shared" si="4"/>
        <v>14.019999999999982</v>
      </c>
      <c r="M33" s="2">
        <f t="shared" si="5"/>
        <v>0.51999999999998181</v>
      </c>
      <c r="N33" s="2">
        <f t="shared" si="6"/>
        <v>14.019999999999982</v>
      </c>
      <c r="O33" s="3">
        <f ca="1">IFERROR(SUM(OFFSET(I33,0,0,-计算结果!B$18,1))/SUM(OFFSET(N33,0,0,-计算结果!B$18,1)),SUM(OFFSET(I33,0,0,-ROW(),1))/SUM(OFFSET(N33,0,0,-ROW(),1)))</f>
        <v>0.40455031527711088</v>
      </c>
      <c r="P33" s="3">
        <f ca="1">IFERROR(SUM(OFFSET(J33,0,0,-计算结果!B$18,1))/SUM(OFFSET(N33,0,0,-计算结果!B$18,1)),SUM(OFFSET(J33,0,0,-ROW(),1))/SUM(OFFSET(N33,0,0,-ROW(),1)))</f>
        <v>0.1400862863674909</v>
      </c>
      <c r="Q33" s="3">
        <f t="shared" ca="1" si="7"/>
        <v>0.48557887610020345</v>
      </c>
      <c r="R33" s="3">
        <f ca="1">IFERROR(AVERAGE(OFFSET(Q33,0,0,-计算结果!B$19,1)),AVERAGE(OFFSET(Q33,0,0,-ROW(),1)))</f>
        <v>0.32554102821921549</v>
      </c>
      <c r="S33" s="3">
        <f t="shared" ca="1" si="13"/>
        <v>0.30353857448349642</v>
      </c>
      <c r="T33" s="4" t="str">
        <f t="shared" ca="1" si="9"/>
        <v>买</v>
      </c>
      <c r="U33" s="4" t="str">
        <f t="shared" ca="1" si="12"/>
        <v/>
      </c>
      <c r="V33" s="3">
        <f ca="1">IF(T32="买",E33/E32-1,0)-IF(U33=1,计算结果!B$17,0)</f>
        <v>1.2434717731906186E-3</v>
      </c>
      <c r="W33" s="2">
        <f t="shared" ca="1" si="10"/>
        <v>1.0323520145626768</v>
      </c>
      <c r="X33" s="3">
        <f ca="1">1-W33/MAX(W$2:W33)</f>
        <v>0</v>
      </c>
      <c r="Y33" t="b">
        <f t="shared" ca="1" si="11"/>
        <v>0</v>
      </c>
    </row>
    <row r="34" spans="1:25" x14ac:dyDescent="0.15">
      <c r="A34" s="1">
        <v>38411</v>
      </c>
      <c r="B34">
        <v>1046.2</v>
      </c>
      <c r="C34">
        <v>1048.27</v>
      </c>
      <c r="D34">
        <v>1035.03</v>
      </c>
      <c r="E34" s="2">
        <v>1039.98</v>
      </c>
      <c r="F34" s="19">
        <v>8190101504</v>
      </c>
      <c r="G34" s="3">
        <f t="shared" si="0"/>
        <v>-6.477129427949091E-3</v>
      </c>
      <c r="H34" s="3">
        <f>1-E34/MAX(E$2:E34)</f>
        <v>6.477129427949091E-3</v>
      </c>
      <c r="I34" s="23">
        <f t="shared" si="1"/>
        <v>0</v>
      </c>
      <c r="J34" s="23">
        <f t="shared" si="2"/>
        <v>10.950000000000045</v>
      </c>
      <c r="K34" s="2">
        <f t="shared" si="3"/>
        <v>13.240000000000009</v>
      </c>
      <c r="L34" s="2">
        <f t="shared" si="4"/>
        <v>1.5099999999999909</v>
      </c>
      <c r="M34" s="2">
        <f t="shared" si="5"/>
        <v>11.730000000000018</v>
      </c>
      <c r="N34" s="2">
        <f t="shared" si="6"/>
        <v>13.240000000000009</v>
      </c>
      <c r="O34" s="3">
        <f ca="1">IFERROR(SUM(OFFSET(I34,0,0,-计算结果!B$18,1))/SUM(OFFSET(N34,0,0,-计算结果!B$18,1)),SUM(OFFSET(I34,0,0,-ROW(),1))/SUM(OFFSET(N34,0,0,-ROW(),1)))</f>
        <v>0.40038684719535667</v>
      </c>
      <c r="P34" s="3">
        <f ca="1">IFERROR(SUM(OFFSET(J34,0,0,-计算结果!B$18,1))/SUM(OFFSET(N34,0,0,-计算结果!B$18,1)),SUM(OFFSET(J34,0,0,-ROW(),1))/SUM(OFFSET(N34,0,0,-ROW(),1)))</f>
        <v>0.14733038940184648</v>
      </c>
      <c r="Q34" s="3">
        <f t="shared" ca="1" si="7"/>
        <v>0.46202025586353868</v>
      </c>
      <c r="R34" s="3">
        <f ca="1">IFERROR(AVERAGE(OFFSET(Q34,0,0,-计算结果!B$19,1)),AVERAGE(OFFSET(Q34,0,0,-ROW(),1)))</f>
        <v>0.35573770311456782</v>
      </c>
      <c r="S34" s="3">
        <f t="shared" ca="1" si="13"/>
        <v>0.34063936566689168</v>
      </c>
      <c r="T34" s="4" t="str">
        <f t="shared" ca="1" si="9"/>
        <v>买</v>
      </c>
      <c r="U34" s="4" t="str">
        <f t="shared" ca="1" si="12"/>
        <v/>
      </c>
      <c r="V34" s="3">
        <f ca="1">IF(T33="买",E34/E33-1,0)-IF(U34=1,计算结果!B$17,0)</f>
        <v>-6.477129427949091E-3</v>
      </c>
      <c r="W34" s="2">
        <f t="shared" ca="1" si="10"/>
        <v>1.0256653369491504</v>
      </c>
      <c r="X34" s="3">
        <f ca="1">1-W34/MAX(W$2:W34)</f>
        <v>6.4771294279489799E-3</v>
      </c>
      <c r="Y34" t="b">
        <f t="shared" ca="1" si="11"/>
        <v>0</v>
      </c>
    </row>
    <row r="35" spans="1:25" x14ac:dyDescent="0.15">
      <c r="A35" s="1">
        <v>38412</v>
      </c>
      <c r="B35">
        <v>1039.3499999999999</v>
      </c>
      <c r="C35">
        <v>1042.73</v>
      </c>
      <c r="D35">
        <v>1031.1600000000001</v>
      </c>
      <c r="E35" s="2">
        <v>1035.93</v>
      </c>
      <c r="F35" s="19">
        <v>6288790528</v>
      </c>
      <c r="G35" s="3">
        <f t="shared" si="0"/>
        <v>-3.894305659724151E-3</v>
      </c>
      <c r="H35" s="3">
        <f>1-E35/MAX(E$2:E35)</f>
        <v>1.034621116588319E-2</v>
      </c>
      <c r="I35" s="23">
        <f t="shared" si="1"/>
        <v>0</v>
      </c>
      <c r="J35" s="23">
        <f t="shared" si="2"/>
        <v>3.8699999999998909</v>
      </c>
      <c r="K35" s="2">
        <f t="shared" si="3"/>
        <v>11.569999999999936</v>
      </c>
      <c r="L35" s="2">
        <f t="shared" si="4"/>
        <v>2.75</v>
      </c>
      <c r="M35" s="2">
        <f t="shared" si="5"/>
        <v>8.8199999999999363</v>
      </c>
      <c r="N35" s="2">
        <f t="shared" si="6"/>
        <v>11.569999999999936</v>
      </c>
      <c r="O35" s="3">
        <f ca="1">IFERROR(SUM(OFFSET(I35,0,0,-计算结果!B$18,1))/SUM(OFFSET(N35,0,0,-计算结果!B$18,1)),SUM(OFFSET(I35,0,0,-ROW(),1))/SUM(OFFSET(N35,0,0,-ROW(),1)))</f>
        <v>0.40705699020480751</v>
      </c>
      <c r="P35" s="3">
        <f ca="1">IFERROR(SUM(OFFSET(J35,0,0,-计算结果!B$18,1))/SUM(OFFSET(N35,0,0,-计算结果!B$18,1)),SUM(OFFSET(J35,0,0,-ROW(),1))/SUM(OFFSET(N35,0,0,-ROW(),1)))</f>
        <v>0.11939744731374224</v>
      </c>
      <c r="Q35" s="3">
        <f t="shared" ca="1" si="7"/>
        <v>0.54640919021777545</v>
      </c>
      <c r="R35" s="3">
        <f ca="1">IFERROR(AVERAGE(OFFSET(Q35,0,0,-计算结果!B$19,1)),AVERAGE(OFFSET(Q35,0,0,-ROW(),1)))</f>
        <v>0.40077548624397269</v>
      </c>
      <c r="S35" s="3">
        <f t="shared" ca="1" si="13"/>
        <v>0.37825659467927025</v>
      </c>
      <c r="T35" s="4" t="str">
        <f t="shared" ca="1" si="9"/>
        <v>买</v>
      </c>
      <c r="U35" s="4" t="str">
        <f t="shared" ca="1" si="12"/>
        <v/>
      </c>
      <c r="V35" s="3">
        <f ca="1">IF(T34="买",E35/E34-1,0)-IF(U35=1,计算结果!B$17,0)</f>
        <v>-3.894305659724151E-3</v>
      </c>
      <c r="W35" s="2">
        <f t="shared" ca="1" si="10"/>
        <v>1.0216710826224864</v>
      </c>
      <c r="X35" s="3">
        <f ca="1">1-W35/MAX(W$2:W35)</f>
        <v>1.034621116588319E-2</v>
      </c>
      <c r="Y35" t="b">
        <f t="shared" ca="1" si="11"/>
        <v>0</v>
      </c>
    </row>
    <row r="36" spans="1:25" x14ac:dyDescent="0.15">
      <c r="A36" s="1">
        <v>38413</v>
      </c>
      <c r="B36">
        <v>1036.3599999999999</v>
      </c>
      <c r="C36">
        <v>1045.76</v>
      </c>
      <c r="D36">
        <v>1021</v>
      </c>
      <c r="E36" s="2">
        <v>1021.32</v>
      </c>
      <c r="F36" s="19">
        <v>8971308032</v>
      </c>
      <c r="G36" s="3">
        <f t="shared" si="0"/>
        <v>-1.4103269525933215E-2</v>
      </c>
      <c r="H36" s="3">
        <f>1-E36/MAX(E$2:E36)</f>
        <v>2.4303565287171813E-2</v>
      </c>
      <c r="I36" s="23">
        <f t="shared" si="1"/>
        <v>3.0299999999999727</v>
      </c>
      <c r="J36" s="23">
        <f t="shared" si="2"/>
        <v>10.160000000000082</v>
      </c>
      <c r="K36" s="2">
        <f t="shared" si="3"/>
        <v>24.759999999999991</v>
      </c>
      <c r="L36" s="2">
        <f t="shared" si="4"/>
        <v>9.8299999999999272</v>
      </c>
      <c r="M36" s="2">
        <f t="shared" si="5"/>
        <v>14.930000000000064</v>
      </c>
      <c r="N36" s="2">
        <f t="shared" si="6"/>
        <v>24.759999999999991</v>
      </c>
      <c r="O36" s="3">
        <f ca="1">IFERROR(SUM(OFFSET(I36,0,0,-计算结果!B$18,1))/SUM(OFFSET(N36,0,0,-计算结果!B$18,1)),SUM(OFFSET(I36,0,0,-ROW(),1))/SUM(OFFSET(N36,0,0,-ROW(),1)))</f>
        <v>0.40042621204048912</v>
      </c>
      <c r="P36" s="3">
        <f ca="1">IFERROR(SUM(OFFSET(J36,0,0,-计算结果!B$18,1))/SUM(OFFSET(N36,0,0,-计算结果!B$18,1)),SUM(OFFSET(J36,0,0,-ROW(),1))/SUM(OFFSET(N36,0,0,-ROW(),1)))</f>
        <v>0.14896110815130498</v>
      </c>
      <c r="Q36" s="3">
        <f t="shared" ca="1" si="7"/>
        <v>0.45771916214119457</v>
      </c>
      <c r="R36" s="3">
        <f ca="1">IFERROR(AVERAGE(OFFSET(Q36,0,0,-计算结果!B$19,1)),AVERAGE(OFFSET(Q36,0,0,-ROW(),1)))</f>
        <v>0.42661441280980855</v>
      </c>
      <c r="S36" s="3">
        <f t="shared" ca="1" si="13"/>
        <v>0.41369494952689062</v>
      </c>
      <c r="T36" s="4" t="str">
        <f t="shared" ca="1" si="9"/>
        <v>买</v>
      </c>
      <c r="U36" s="4" t="str">
        <f t="shared" ca="1" si="12"/>
        <v/>
      </c>
      <c r="V36" s="3">
        <f ca="1">IF(T35="买",E36/E35-1,0)-IF(U36=1,计算结果!B$17,0)</f>
        <v>-1.4103269525933215E-2</v>
      </c>
      <c r="W36" s="2">
        <f t="shared" ca="1" si="10"/>
        <v>1.0072621799774095</v>
      </c>
      <c r="X36" s="3">
        <f ca="1">1-W36/MAX(W$2:W36)</f>
        <v>2.4303565287171702E-2</v>
      </c>
      <c r="Y36" t="b">
        <f t="shared" ca="1" si="11"/>
        <v>0</v>
      </c>
    </row>
    <row r="37" spans="1:25" x14ac:dyDescent="0.15">
      <c r="A37" s="1">
        <v>38414</v>
      </c>
      <c r="B37">
        <v>1019.87</v>
      </c>
      <c r="C37">
        <v>1028.4000000000001</v>
      </c>
      <c r="D37">
        <v>1014.75</v>
      </c>
      <c r="E37" s="2">
        <v>1027.71</v>
      </c>
      <c r="F37" s="19">
        <v>5582812160</v>
      </c>
      <c r="G37" s="3">
        <f t="shared" si="0"/>
        <v>6.2566090941134078E-3</v>
      </c>
      <c r="H37" s="3">
        <f>1-E37/MAX(E$2:E37)</f>
        <v>1.8199014100653388E-2</v>
      </c>
      <c r="I37" s="23">
        <f t="shared" si="1"/>
        <v>0</v>
      </c>
      <c r="J37" s="23">
        <f t="shared" si="2"/>
        <v>6.25</v>
      </c>
      <c r="K37" s="2">
        <f t="shared" si="3"/>
        <v>13.650000000000091</v>
      </c>
      <c r="L37" s="2">
        <f t="shared" si="4"/>
        <v>7.0800000000000409</v>
      </c>
      <c r="M37" s="2">
        <f t="shared" si="5"/>
        <v>6.57000000000005</v>
      </c>
      <c r="N37" s="2">
        <f t="shared" si="6"/>
        <v>13.650000000000091</v>
      </c>
      <c r="O37" s="3">
        <f ca="1">IFERROR(SUM(OFFSET(I37,0,0,-计算结果!B$18,1))/SUM(OFFSET(N37,0,0,-计算结果!B$18,1)),SUM(OFFSET(I37,0,0,-ROW(),1))/SUM(OFFSET(N37,0,0,-ROW(),1)))</f>
        <v>0.29186798787977952</v>
      </c>
      <c r="P37" s="3">
        <f ca="1">IFERROR(SUM(OFFSET(J37,0,0,-计算结果!B$18,1))/SUM(OFFSET(N37,0,0,-计算结果!B$18,1)),SUM(OFFSET(J37,0,0,-ROW(),1))/SUM(OFFSET(N37,0,0,-ROW(),1)))</f>
        <v>0.19732208664319004</v>
      </c>
      <c r="Q37" s="3">
        <f t="shared" ca="1" si="7"/>
        <v>0.19327027705700139</v>
      </c>
      <c r="R37" s="3">
        <f ca="1">IFERROR(AVERAGE(OFFSET(Q37,0,0,-计算结果!B$19,1)),AVERAGE(OFFSET(Q37,0,0,-ROW(),1)))</f>
        <v>0.406188639681823</v>
      </c>
      <c r="S37" s="3">
        <f t="shared" ca="1" si="13"/>
        <v>0.41640152624581578</v>
      </c>
      <c r="T37" s="4" t="str">
        <f t="shared" ca="1" si="9"/>
        <v>买</v>
      </c>
      <c r="U37" s="4" t="str">
        <f t="shared" ca="1" si="12"/>
        <v/>
      </c>
      <c r="V37" s="3">
        <f ca="1">IF(T36="买",E37/E36-1,0)-IF(U37=1,计算结果!B$17,0)</f>
        <v>6.2566090941134078E-3</v>
      </c>
      <c r="W37" s="2">
        <f t="shared" ca="1" si="10"/>
        <v>1.0135642256928126</v>
      </c>
      <c r="X37" s="3">
        <f ca="1">1-W37/MAX(W$2:W37)</f>
        <v>1.8199014100653499E-2</v>
      </c>
      <c r="Y37" t="b">
        <f t="shared" ca="1" si="11"/>
        <v>0</v>
      </c>
    </row>
    <row r="38" spans="1:25" x14ac:dyDescent="0.15">
      <c r="A38" s="1">
        <v>38415</v>
      </c>
      <c r="B38">
        <v>1027.92</v>
      </c>
      <c r="C38">
        <v>1031.8399999999999</v>
      </c>
      <c r="D38">
        <v>1022.17</v>
      </c>
      <c r="E38" s="2">
        <v>1023.66</v>
      </c>
      <c r="F38" s="19">
        <v>5383867904</v>
      </c>
      <c r="G38" s="3">
        <f t="shared" si="0"/>
        <v>-3.940800420352164E-3</v>
      </c>
      <c r="H38" s="3">
        <f>1-E38/MAX(E$2:E38)</f>
        <v>2.2068095838587709E-2</v>
      </c>
      <c r="I38" s="23">
        <f t="shared" si="1"/>
        <v>3.4399999999998272</v>
      </c>
      <c r="J38" s="23">
        <f t="shared" si="2"/>
        <v>0</v>
      </c>
      <c r="K38" s="2">
        <f t="shared" si="3"/>
        <v>9.6699999999999591</v>
      </c>
      <c r="L38" s="2">
        <f t="shared" si="4"/>
        <v>4.1299999999998818</v>
      </c>
      <c r="M38" s="2">
        <f t="shared" si="5"/>
        <v>5.5400000000000773</v>
      </c>
      <c r="N38" s="2">
        <f t="shared" si="6"/>
        <v>9.6699999999999591</v>
      </c>
      <c r="O38" s="3">
        <f ca="1">IFERROR(SUM(OFFSET(I38,0,0,-计算结果!B$18,1))/SUM(OFFSET(N38,0,0,-计算结果!B$18,1)),SUM(OFFSET(I38,0,0,-ROW(),1))/SUM(OFFSET(N38,0,0,-ROW(),1)))</f>
        <v>0.29099456568618814</v>
      </c>
      <c r="P38" s="3">
        <f ca="1">IFERROR(SUM(OFFSET(J38,0,0,-计算结果!B$18,1))/SUM(OFFSET(N38,0,0,-计算结果!B$18,1)),SUM(OFFSET(J38,0,0,-ROW(),1))/SUM(OFFSET(N38,0,0,-ROW(),1)))</f>
        <v>0.20784093849736854</v>
      </c>
      <c r="Q38" s="3">
        <f t="shared" ca="1" si="7"/>
        <v>0.16669548677157014</v>
      </c>
      <c r="R38" s="3">
        <f ca="1">IFERROR(AVERAGE(OFFSET(Q38,0,0,-计算结果!B$19,1)),AVERAGE(OFFSET(Q38,0,0,-ROW(),1)))</f>
        <v>0.3852822080252139</v>
      </c>
      <c r="S38" s="3">
        <f t="shared" ca="1" si="13"/>
        <v>0.39573542385351845</v>
      </c>
      <c r="T38" s="4" t="str">
        <f t="shared" ca="1" si="9"/>
        <v>买</v>
      </c>
      <c r="U38" s="4" t="str">
        <f t="shared" ca="1" si="12"/>
        <v/>
      </c>
      <c r="V38" s="3">
        <f ca="1">IF(T37="买",E38/E37-1,0)-IF(U38=1,计算结果!B$17,0)</f>
        <v>-3.940800420352164E-3</v>
      </c>
      <c r="W38" s="2">
        <f t="shared" ca="1" si="10"/>
        <v>1.0095699713661483</v>
      </c>
      <c r="X38" s="3">
        <f ca="1">1-W38/MAX(W$2:W38)</f>
        <v>2.2068095838587931E-2</v>
      </c>
      <c r="Y38" t="b">
        <f t="shared" ca="1" si="11"/>
        <v>0</v>
      </c>
    </row>
    <row r="39" spans="1:25" x14ac:dyDescent="0.15">
      <c r="A39" s="1">
        <v>38418</v>
      </c>
      <c r="B39">
        <v>1024.48</v>
      </c>
      <c r="C39">
        <v>1031.3399999999999</v>
      </c>
      <c r="D39">
        <v>1024.48</v>
      </c>
      <c r="E39" s="2">
        <v>1029.8699999999999</v>
      </c>
      <c r="F39" s="19">
        <v>5316473344</v>
      </c>
      <c r="G39" s="3">
        <f t="shared" si="0"/>
        <v>6.0664673817478754E-3</v>
      </c>
      <c r="H39" s="3">
        <f>1-E39/MAX(E$2:E39)</f>
        <v>1.613550384042195E-2</v>
      </c>
      <c r="I39" s="23">
        <f t="shared" si="1"/>
        <v>0</v>
      </c>
      <c r="J39" s="23">
        <f t="shared" si="2"/>
        <v>0</v>
      </c>
      <c r="K39" s="2">
        <f t="shared" si="3"/>
        <v>6.8599999999999</v>
      </c>
      <c r="L39" s="2">
        <f t="shared" si="4"/>
        <v>7.67999999999995</v>
      </c>
      <c r="M39" s="2">
        <f t="shared" si="5"/>
        <v>0.82000000000005002</v>
      </c>
      <c r="N39" s="2">
        <f t="shared" si="6"/>
        <v>7.67999999999995</v>
      </c>
      <c r="O39" s="3">
        <f ca="1">IFERROR(SUM(OFFSET(I39,0,0,-计算结果!B$18,1))/SUM(OFFSET(N39,0,0,-计算结果!B$18,1)),SUM(OFFSET(I39,0,0,-ROW(),1))/SUM(OFFSET(N39,0,0,-ROW(),1)))</f>
        <v>0.2908611177740445</v>
      </c>
      <c r="P39" s="3">
        <f ca="1">IFERROR(SUM(OFFSET(J39,0,0,-计算结果!B$18,1))/SUM(OFFSET(N39,0,0,-计算结果!B$18,1)),SUM(OFFSET(J39,0,0,-ROW(),1))/SUM(OFFSET(N39,0,0,-ROW(),1)))</f>
        <v>0.22053250179899186</v>
      </c>
      <c r="Q39" s="3">
        <f t="shared" ca="1" si="7"/>
        <v>0.13752345215759659</v>
      </c>
      <c r="R39" s="3">
        <f ca="1">IFERROR(AVERAGE(OFFSET(Q39,0,0,-计算结果!B$19,1)),AVERAGE(OFFSET(Q39,0,0,-ROW(),1)))</f>
        <v>0.32727297070144618</v>
      </c>
      <c r="S39" s="3">
        <f t="shared" ca="1" si="13"/>
        <v>0.35627758936333004</v>
      </c>
      <c r="T39" s="4" t="str">
        <f t="shared" ca="1" si="9"/>
        <v>买</v>
      </c>
      <c r="U39" s="4" t="str">
        <f t="shared" ca="1" si="12"/>
        <v/>
      </c>
      <c r="V39" s="3">
        <f ca="1">IF(T38="买",E39/E38-1,0)-IF(U39=1,计算结果!B$17,0)</f>
        <v>6.0664673817478754E-3</v>
      </c>
      <c r="W39" s="2">
        <f t="shared" ca="1" si="10"/>
        <v>1.0156944946670332</v>
      </c>
      <c r="X39" s="3">
        <f ca="1">1-W39/MAX(W$2:W39)</f>
        <v>1.6135503840422061E-2</v>
      </c>
      <c r="Y39" t="b">
        <f t="shared" ca="1" si="11"/>
        <v>0</v>
      </c>
    </row>
    <row r="40" spans="1:25" x14ac:dyDescent="0.15">
      <c r="A40" s="1">
        <v>38419</v>
      </c>
      <c r="B40">
        <v>1033.78</v>
      </c>
      <c r="C40">
        <v>1049.28</v>
      </c>
      <c r="D40">
        <v>1032.8499999999999</v>
      </c>
      <c r="E40" s="2">
        <v>1048.98</v>
      </c>
      <c r="F40" s="19">
        <v>9851274240</v>
      </c>
      <c r="G40" s="3">
        <f t="shared" si="0"/>
        <v>1.8555740044860158E-2</v>
      </c>
      <c r="H40" s="3">
        <f>1-E40/MAX(E$2:E40)</f>
        <v>0</v>
      </c>
      <c r="I40" s="23">
        <f t="shared" si="1"/>
        <v>17.940000000000055</v>
      </c>
      <c r="J40" s="23">
        <f t="shared" si="2"/>
        <v>0</v>
      </c>
      <c r="K40" s="2">
        <f t="shared" si="3"/>
        <v>16.430000000000064</v>
      </c>
      <c r="L40" s="2">
        <f t="shared" si="4"/>
        <v>19.410000000000082</v>
      </c>
      <c r="M40" s="2">
        <f t="shared" si="5"/>
        <v>2.9800000000000182</v>
      </c>
      <c r="N40" s="2">
        <f t="shared" si="6"/>
        <v>19.410000000000082</v>
      </c>
      <c r="O40" s="3">
        <f ca="1">IFERROR(SUM(OFFSET(I40,0,0,-计算结果!B$18,1))/SUM(OFFSET(N40,0,0,-计算结果!B$18,1)),SUM(OFFSET(I40,0,0,-ROW(),1))/SUM(OFFSET(N40,0,0,-ROW(),1)))</f>
        <v>0.31375608833404062</v>
      </c>
      <c r="P40" s="3">
        <f ca="1">IFERROR(SUM(OFFSET(J40,0,0,-计算结果!B$18,1))/SUM(OFFSET(N40,0,0,-计算结果!B$18,1)),SUM(OFFSET(J40,0,0,-ROW(),1))/SUM(OFFSET(N40,0,0,-ROW(),1)))</f>
        <v>0.21738308034236456</v>
      </c>
      <c r="Q40" s="3">
        <f t="shared" ca="1" si="7"/>
        <v>0.18144586894586756</v>
      </c>
      <c r="R40" s="3">
        <f ca="1">IFERROR(AVERAGE(OFFSET(Q40,0,0,-计算结果!B$19,1)),AVERAGE(OFFSET(Q40,0,0,-ROW(),1)))</f>
        <v>0.28051057288183429</v>
      </c>
      <c r="S40" s="3">
        <f t="shared" ca="1" si="13"/>
        <v>0.30389177179164023</v>
      </c>
      <c r="T40" s="4" t="str">
        <f t="shared" ca="1" si="9"/>
        <v>买</v>
      </c>
      <c r="U40" s="4" t="str">
        <f t="shared" ca="1" si="12"/>
        <v/>
      </c>
      <c r="V40" s="3">
        <f ca="1">IF(T39="买",E40/E39-1,0)-IF(U40=1,计算结果!B$17,0)</f>
        <v>1.8555740044860158E-2</v>
      </c>
      <c r="W40" s="2">
        <f t="shared" ca="1" si="10"/>
        <v>1.0345414576750702</v>
      </c>
      <c r="X40" s="3">
        <f ca="1">1-W40/MAX(W$2:W40)</f>
        <v>0</v>
      </c>
      <c r="Y40" t="b">
        <f t="shared" ca="1" si="11"/>
        <v>0</v>
      </c>
    </row>
    <row r="41" spans="1:25" x14ac:dyDescent="0.15">
      <c r="A41" s="1">
        <v>38420</v>
      </c>
      <c r="B41">
        <v>1051.26</v>
      </c>
      <c r="C41">
        <v>1054.6400000000001</v>
      </c>
      <c r="D41">
        <v>1041.98</v>
      </c>
      <c r="E41" s="2">
        <v>1046.54</v>
      </c>
      <c r="F41" s="19">
        <v>9877623808</v>
      </c>
      <c r="G41" s="3">
        <f t="shared" si="0"/>
        <v>-2.3260691338252704E-3</v>
      </c>
      <c r="H41" s="3">
        <f>1-E41/MAX(E$2:E41)</f>
        <v>2.3260691338252704E-3</v>
      </c>
      <c r="I41" s="23">
        <f t="shared" si="1"/>
        <v>5.3600000000001273</v>
      </c>
      <c r="J41" s="23">
        <f t="shared" si="2"/>
        <v>0</v>
      </c>
      <c r="K41" s="2">
        <f t="shared" si="3"/>
        <v>12.660000000000082</v>
      </c>
      <c r="L41" s="2">
        <f t="shared" si="4"/>
        <v>5.6600000000000819</v>
      </c>
      <c r="M41" s="2">
        <f t="shared" si="5"/>
        <v>7</v>
      </c>
      <c r="N41" s="2">
        <f t="shared" si="6"/>
        <v>12.660000000000082</v>
      </c>
      <c r="O41" s="3">
        <f ca="1">IFERROR(SUM(OFFSET(I41,0,0,-计算结果!B$18,1))/SUM(OFFSET(N41,0,0,-计算结果!B$18,1)),SUM(OFFSET(I41,0,0,-ROW(),1))/SUM(OFFSET(N41,0,0,-ROW(),1)))</f>
        <v>0.34119998096778642</v>
      </c>
      <c r="P41" s="3">
        <f ca="1">IFERROR(SUM(OFFSET(J41,0,0,-计算结果!B$18,1))/SUM(OFFSET(N41,0,0,-计算结果!B$18,1)),SUM(OFFSET(J41,0,0,-ROW(),1))/SUM(OFFSET(N41,0,0,-ROW(),1)))</f>
        <v>0.18061569205880881</v>
      </c>
      <c r="Q41" s="3">
        <f t="shared" ca="1" si="7"/>
        <v>0.30774140603629041</v>
      </c>
      <c r="R41" s="3">
        <f ca="1">IFERROR(AVERAGE(OFFSET(Q41,0,0,-计算结果!B$19,1)),AVERAGE(OFFSET(Q41,0,0,-ROW(),1)))</f>
        <v>0.24073260885158676</v>
      </c>
      <c r="S41" s="3">
        <f t="shared" ca="1" si="13"/>
        <v>0.26062159086671055</v>
      </c>
      <c r="T41" s="4" t="str">
        <f t="shared" ca="1" si="9"/>
        <v>买</v>
      </c>
      <c r="U41" s="4" t="str">
        <f t="shared" ca="1" si="12"/>
        <v/>
      </c>
      <c r="V41" s="3">
        <f ca="1">IF(T40="买",E41/E40-1,0)-IF(U41=1,计算结果!B$17,0)</f>
        <v>-2.3260691338252704E-3</v>
      </c>
      <c r="W41" s="2">
        <f t="shared" ca="1" si="10"/>
        <v>1.0321350427227096</v>
      </c>
      <c r="X41" s="3">
        <f ca="1">1-W41/MAX(W$2:W41)</f>
        <v>2.3260691338252704E-3</v>
      </c>
      <c r="Y41" t="b">
        <f t="shared" ca="1" si="11"/>
        <v>0</v>
      </c>
    </row>
    <row r="42" spans="1:25" x14ac:dyDescent="0.15">
      <c r="A42" s="1">
        <v>38421</v>
      </c>
      <c r="B42">
        <v>1046.68</v>
      </c>
      <c r="C42">
        <v>1046.68</v>
      </c>
      <c r="D42">
        <v>1019.63</v>
      </c>
      <c r="E42" s="2">
        <v>1022.41</v>
      </c>
      <c r="F42" s="19">
        <v>8380547584</v>
      </c>
      <c r="G42" s="3">
        <f t="shared" si="0"/>
        <v>-2.3056930456552105E-2</v>
      </c>
      <c r="H42" s="3">
        <f>1-E42/MAX(E$2:E42)</f>
        <v>2.5329367576121586E-2</v>
      </c>
      <c r="I42" s="23">
        <f t="shared" si="1"/>
        <v>0</v>
      </c>
      <c r="J42" s="23">
        <f t="shared" si="2"/>
        <v>22.350000000000023</v>
      </c>
      <c r="K42" s="2">
        <f t="shared" si="3"/>
        <v>27.050000000000068</v>
      </c>
      <c r="L42" s="2">
        <f t="shared" si="4"/>
        <v>0.14000000000010004</v>
      </c>
      <c r="M42" s="2">
        <f t="shared" si="5"/>
        <v>26.909999999999968</v>
      </c>
      <c r="N42" s="2">
        <f t="shared" si="6"/>
        <v>27.050000000000068</v>
      </c>
      <c r="O42" s="3">
        <f ca="1">IFERROR(SUM(OFFSET(I42,0,0,-计算结果!B$18,1))/SUM(OFFSET(N42,0,0,-计算结果!B$18,1)),SUM(OFFSET(I42,0,0,-ROW(),1))/SUM(OFFSET(N42,0,0,-ROW(),1)))</f>
        <v>0.32351348912749106</v>
      </c>
      <c r="P42" s="3">
        <f ca="1">IFERROR(SUM(OFFSET(J42,0,0,-计算结果!B$18,1))/SUM(OFFSET(N42,0,0,-计算结果!B$18,1)),SUM(OFFSET(J42,0,0,-ROW(),1))/SUM(OFFSET(N42,0,0,-ROW(),1)))</f>
        <v>0.25024812776324012</v>
      </c>
      <c r="Q42" s="3">
        <f t="shared" ca="1" si="7"/>
        <v>0.12769303349583214</v>
      </c>
      <c r="R42" s="3">
        <f ca="1">IFERROR(AVERAGE(OFFSET(Q42,0,0,-计算结果!B$19,1)),AVERAGE(OFFSET(Q42,0,0,-ROW(),1)))</f>
        <v>0.18572825407735971</v>
      </c>
      <c r="S42" s="3">
        <f t="shared" ca="1" si="13"/>
        <v>0.21323043146447324</v>
      </c>
      <c r="T42" s="4" t="str">
        <f t="shared" ca="1" si="9"/>
        <v>买</v>
      </c>
      <c r="U42" s="4" t="str">
        <f t="shared" ca="1" si="12"/>
        <v/>
      </c>
      <c r="V42" s="3">
        <f ca="1">IF(T41="买",E42/E41-1,0)-IF(U42=1,计算结果!B$17,0)</f>
        <v>-2.3056930456552105E-2</v>
      </c>
      <c r="W42" s="2">
        <f t="shared" ca="1" si="10"/>
        <v>1.0083371768208818</v>
      </c>
      <c r="X42" s="3">
        <f ca="1">1-W42/MAX(W$2:W42)</f>
        <v>2.5329367576121586E-2</v>
      </c>
      <c r="Y42" t="b">
        <f t="shared" ca="1" si="11"/>
        <v>0</v>
      </c>
    </row>
    <row r="43" spans="1:25" x14ac:dyDescent="0.15">
      <c r="A43" s="1">
        <v>38422</v>
      </c>
      <c r="B43">
        <v>1021.08</v>
      </c>
      <c r="C43">
        <v>1028.1099999999999</v>
      </c>
      <c r="D43">
        <v>1016.93</v>
      </c>
      <c r="E43" s="2">
        <v>1027.42</v>
      </c>
      <c r="F43" s="19">
        <v>7654557184</v>
      </c>
      <c r="G43" s="3">
        <f t="shared" si="0"/>
        <v>4.9001868135094551E-3</v>
      </c>
      <c r="H43" s="3">
        <f>1-E43/MAX(E$2:E43)</f>
        <v>2.0553299395603242E-2</v>
      </c>
      <c r="I43" s="23">
        <f t="shared" si="1"/>
        <v>0</v>
      </c>
      <c r="J43" s="23">
        <f t="shared" si="2"/>
        <v>2.7000000000000455</v>
      </c>
      <c r="K43" s="2">
        <f t="shared" si="3"/>
        <v>11.17999999999995</v>
      </c>
      <c r="L43" s="2">
        <f t="shared" si="4"/>
        <v>5.6999999999999318</v>
      </c>
      <c r="M43" s="2">
        <f t="shared" si="5"/>
        <v>5.4800000000000182</v>
      </c>
      <c r="N43" s="2">
        <f t="shared" si="6"/>
        <v>11.17999999999995</v>
      </c>
      <c r="O43" s="3">
        <f ca="1">IFERROR(SUM(OFFSET(I43,0,0,-计算结果!B$18,1))/SUM(OFFSET(N43,0,0,-计算结果!B$18,1)),SUM(OFFSET(I43,0,0,-ROW(),1))/SUM(OFFSET(N43,0,0,-ROW(),1)))</f>
        <v>0.31537235040330003</v>
      </c>
      <c r="P43" s="3">
        <f ca="1">IFERROR(SUM(OFFSET(J43,0,0,-计算结果!B$18,1))/SUM(OFFSET(N43,0,0,-计算结果!B$18,1)),SUM(OFFSET(J43,0,0,-ROW(),1))/SUM(OFFSET(N43,0,0,-ROW(),1)))</f>
        <v>0.27279122115925669</v>
      </c>
      <c r="Q43" s="3">
        <f t="shared" ca="1" si="7"/>
        <v>7.2396746930312797E-2</v>
      </c>
      <c r="R43" s="3">
        <f ca="1">IFERROR(AVERAGE(OFFSET(Q43,0,0,-计算结果!B$19,1)),AVERAGE(OFFSET(Q43,0,0,-ROW(),1)))</f>
        <v>0.16558266572291161</v>
      </c>
      <c r="S43" s="3">
        <f t="shared" ca="1" si="13"/>
        <v>0.17565545990013565</v>
      </c>
      <c r="T43" s="4" t="str">
        <f t="shared" ca="1" si="9"/>
        <v>买</v>
      </c>
      <c r="U43" s="4" t="str">
        <f t="shared" ca="1" si="12"/>
        <v/>
      </c>
      <c r="V43" s="3">
        <f ca="1">IF(T42="买",E43/E42-1,0)-IF(U43=1,计算结果!B$17,0)</f>
        <v>4.9001868135094551E-3</v>
      </c>
      <c r="W43" s="2">
        <f t="shared" ca="1" si="10"/>
        <v>1.0132782173583108</v>
      </c>
      <c r="X43" s="3">
        <f ca="1">1-W43/MAX(W$2:W43)</f>
        <v>2.0553299395603131E-2</v>
      </c>
      <c r="Y43" t="b">
        <f t="shared" ca="1" si="11"/>
        <v>0</v>
      </c>
    </row>
    <row r="44" spans="1:25" x14ac:dyDescent="0.15">
      <c r="A44" s="1">
        <v>38425</v>
      </c>
      <c r="B44">
        <v>1027.17</v>
      </c>
      <c r="C44">
        <v>1041.56</v>
      </c>
      <c r="D44">
        <v>1014.92</v>
      </c>
      <c r="E44" s="2">
        <v>1031.02</v>
      </c>
      <c r="F44" s="19">
        <v>10229429248</v>
      </c>
      <c r="G44" s="3">
        <f t="shared" si="0"/>
        <v>3.5039224465165386E-3</v>
      </c>
      <c r="H44" s="3">
        <f>1-E44/MAX(E$2:E44)</f>
        <v>1.712139411618907E-2</v>
      </c>
      <c r="I44" s="23">
        <f t="shared" si="1"/>
        <v>13.450000000000045</v>
      </c>
      <c r="J44" s="23">
        <f t="shared" si="2"/>
        <v>2.0099999999999909</v>
      </c>
      <c r="K44" s="2">
        <f t="shared" si="3"/>
        <v>26.639999999999986</v>
      </c>
      <c r="L44" s="2">
        <f t="shared" si="4"/>
        <v>14.139999999999873</v>
      </c>
      <c r="M44" s="2">
        <f t="shared" si="5"/>
        <v>12.500000000000114</v>
      </c>
      <c r="N44" s="2">
        <f t="shared" si="6"/>
        <v>26.639999999999986</v>
      </c>
      <c r="O44" s="3">
        <f ca="1">IFERROR(SUM(OFFSET(I44,0,0,-计算结果!B$18,1))/SUM(OFFSET(N44,0,0,-计算结果!B$18,1)),SUM(OFFSET(I44,0,0,-ROW(),1))/SUM(OFFSET(N44,0,0,-ROW(),1)))</f>
        <v>0.26737125110091225</v>
      </c>
      <c r="P44" s="3">
        <f ca="1">IFERROR(SUM(OFFSET(J44,0,0,-计算结果!B$18,1))/SUM(OFFSET(N44,0,0,-计算结果!B$18,1)),SUM(OFFSET(J44,0,0,-ROW(),1))/SUM(OFFSET(N44,0,0,-ROW(),1)))</f>
        <v>0.27895981087470406</v>
      </c>
      <c r="Q44" s="3">
        <f t="shared" ca="1" si="7"/>
        <v>-2.121160699134662E-2</v>
      </c>
      <c r="R44" s="3">
        <f ca="1">IFERROR(AVERAGE(OFFSET(Q44,0,0,-计算结果!B$19,1)),AVERAGE(OFFSET(Q44,0,0,-ROW(),1)))</f>
        <v>0.13426481676242549</v>
      </c>
      <c r="S44" s="3">
        <f t="shared" ca="1" si="13"/>
        <v>0.14992374124266855</v>
      </c>
      <c r="T44" s="4" t="str">
        <f t="shared" ca="1" si="9"/>
        <v>买</v>
      </c>
      <c r="U44" s="4" t="str">
        <f t="shared" ca="1" si="12"/>
        <v/>
      </c>
      <c r="V44" s="3">
        <f ca="1">IF(T43="买",E44/E43-1,0)-IF(U44=1,计算结果!B$17,0)</f>
        <v>3.5039224465165386E-3</v>
      </c>
      <c r="W44" s="2">
        <f t="shared" ca="1" si="10"/>
        <v>1.0168286656486789</v>
      </c>
      <c r="X44" s="3">
        <f ca="1">1-W44/MAX(W$2:W44)</f>
        <v>1.7121394116188737E-2</v>
      </c>
      <c r="Y44" t="b">
        <f t="shared" ca="1" si="11"/>
        <v>0</v>
      </c>
    </row>
    <row r="45" spans="1:25" x14ac:dyDescent="0.15">
      <c r="A45" s="1">
        <v>38426</v>
      </c>
      <c r="B45">
        <v>1030.8499999999999</v>
      </c>
      <c r="C45">
        <v>1030.93</v>
      </c>
      <c r="D45">
        <v>1011.64</v>
      </c>
      <c r="E45" s="2">
        <v>1013.52</v>
      </c>
      <c r="F45" s="19">
        <v>8091209216</v>
      </c>
      <c r="G45" s="3">
        <f t="shared" si="0"/>
        <v>-1.6973482570658227E-2</v>
      </c>
      <c r="H45" s="3">
        <f>1-E45/MAX(E$2:E45)</f>
        <v>3.3804267002230826E-2</v>
      </c>
      <c r="I45" s="23">
        <f t="shared" si="1"/>
        <v>0</v>
      </c>
      <c r="J45" s="23">
        <f t="shared" si="2"/>
        <v>3.2799999999999727</v>
      </c>
      <c r="K45" s="2">
        <f t="shared" si="3"/>
        <v>19.290000000000077</v>
      </c>
      <c r="L45" s="2">
        <f t="shared" si="4"/>
        <v>8.9999999999918145E-2</v>
      </c>
      <c r="M45" s="2">
        <f t="shared" si="5"/>
        <v>19.379999999999995</v>
      </c>
      <c r="N45" s="2">
        <f t="shared" si="6"/>
        <v>19.379999999999995</v>
      </c>
      <c r="O45" s="3">
        <f ca="1">IFERROR(SUM(OFFSET(I45,0,0,-计算结果!B$18,1))/SUM(OFFSET(N45,0,0,-计算结果!B$18,1)),SUM(OFFSET(I45,0,0,-ROW(),1))/SUM(OFFSET(N45,0,0,-ROW(),1)))</f>
        <v>0.25548102462521932</v>
      </c>
      <c r="P45" s="3">
        <f ca="1">IFERROR(SUM(OFFSET(J45,0,0,-计算结果!B$18,1))/SUM(OFFSET(N45,0,0,-计算结果!B$18,1)),SUM(OFFSET(J45,0,0,-ROW(),1))/SUM(OFFSET(N45,0,0,-ROW(),1)))</f>
        <v>0.28568856075271187</v>
      </c>
      <c r="Q45" s="3">
        <f t="shared" ca="1" si="7"/>
        <v>-5.5818983445636204E-2</v>
      </c>
      <c r="R45" s="3">
        <f ca="1">IFERROR(AVERAGE(OFFSET(Q45,0,0,-计算结果!B$19,1)),AVERAGE(OFFSET(Q45,0,0,-ROW(),1)))</f>
        <v>0.10204107749522003</v>
      </c>
      <c r="S45" s="3">
        <f t="shared" ca="1" si="13"/>
        <v>0.11815294712882277</v>
      </c>
      <c r="T45" s="4" t="str">
        <f t="shared" ca="1" si="9"/>
        <v>买</v>
      </c>
      <c r="U45" s="4" t="str">
        <f t="shared" ca="1" si="12"/>
        <v/>
      </c>
      <c r="V45" s="3">
        <f ca="1">IF(T44="买",E45/E44-1,0)-IF(U45=1,计算结果!B$17,0)</f>
        <v>-1.6973482570658227E-2</v>
      </c>
      <c r="W45" s="2">
        <f t="shared" ca="1" si="10"/>
        <v>0.99956954201494541</v>
      </c>
      <c r="X45" s="3">
        <f ca="1">1-W45/MAX(W$2:W45)</f>
        <v>3.3804267002230493E-2</v>
      </c>
      <c r="Y45" t="b">
        <f t="shared" ca="1" si="11"/>
        <v>0</v>
      </c>
    </row>
    <row r="46" spans="1:25" x14ac:dyDescent="0.15">
      <c r="A46" s="1">
        <v>38427</v>
      </c>
      <c r="B46">
        <v>1011.85</v>
      </c>
      <c r="C46">
        <v>1012.19</v>
      </c>
      <c r="D46">
        <v>995.96</v>
      </c>
      <c r="E46" s="2">
        <v>1003.06</v>
      </c>
      <c r="F46" s="19">
        <v>7153745920</v>
      </c>
      <c r="G46" s="3">
        <f t="shared" si="0"/>
        <v>-1.0320467282342816E-2</v>
      </c>
      <c r="H46" s="3">
        <f>1-E46/MAX(E$2:E46)</f>
        <v>4.3775858452973382E-2</v>
      </c>
      <c r="I46" s="23">
        <f t="shared" si="1"/>
        <v>0</v>
      </c>
      <c r="J46" s="23">
        <f t="shared" si="2"/>
        <v>15.67999999999995</v>
      </c>
      <c r="K46" s="2">
        <f t="shared" si="3"/>
        <v>16.230000000000018</v>
      </c>
      <c r="L46" s="2">
        <f t="shared" si="4"/>
        <v>1.3299999999999272</v>
      </c>
      <c r="M46" s="2">
        <f t="shared" si="5"/>
        <v>17.559999999999945</v>
      </c>
      <c r="N46" s="2">
        <f t="shared" si="6"/>
        <v>17.559999999999945</v>
      </c>
      <c r="O46" s="3">
        <f ca="1">IFERROR(SUM(OFFSET(I46,0,0,-计算结果!B$18,1))/SUM(OFFSET(N46,0,0,-计算结果!B$18,1)),SUM(OFFSET(I46,0,0,-ROW(),1))/SUM(OFFSET(N46,0,0,-ROW(),1)))</f>
        <v>0.24839147371646164</v>
      </c>
      <c r="P46" s="3">
        <f ca="1">IFERROR(SUM(OFFSET(J46,0,0,-计算结果!B$18,1))/SUM(OFFSET(N46,0,0,-计算结果!B$18,1)),SUM(OFFSET(J46,0,0,-ROW(),1))/SUM(OFFSET(N46,0,0,-ROW(),1)))</f>
        <v>0.33811879021315705</v>
      </c>
      <c r="Q46" s="3">
        <f t="shared" ca="1" si="7"/>
        <v>-0.1529850746268657</v>
      </c>
      <c r="R46" s="3">
        <f ca="1">IFERROR(AVERAGE(OFFSET(Q46,0,0,-计算结果!B$19,1)),AVERAGE(OFFSET(Q46,0,0,-ROW(),1)))</f>
        <v>4.6302586899764485E-2</v>
      </c>
      <c r="S46" s="3">
        <f t="shared" ca="1" si="13"/>
        <v>7.4171832197492252E-2</v>
      </c>
      <c r="T46" s="4" t="str">
        <f t="shared" ca="1" si="9"/>
        <v>买</v>
      </c>
      <c r="U46" s="4" t="str">
        <f t="shared" ca="1" si="12"/>
        <v/>
      </c>
      <c r="V46" s="3">
        <f ca="1">IF(T45="买",E46/E45-1,0)-IF(U46=1,计算结果!B$17,0)</f>
        <v>-1.0320467282342816E-2</v>
      </c>
      <c r="W46" s="2">
        <f t="shared" ca="1" si="10"/>
        <v>0.98925351726015376</v>
      </c>
      <c r="X46" s="3">
        <f ca="1">1-W46/MAX(W$2:W46)</f>
        <v>4.3775858452973271E-2</v>
      </c>
      <c r="Y46" t="b">
        <f t="shared" ca="1" si="11"/>
        <v>0</v>
      </c>
    </row>
    <row r="47" spans="1:25" x14ac:dyDescent="0.15">
      <c r="A47" s="1">
        <v>38428</v>
      </c>
      <c r="B47">
        <v>1001.96</v>
      </c>
      <c r="C47">
        <v>1004.82</v>
      </c>
      <c r="D47">
        <v>992.12</v>
      </c>
      <c r="E47" s="2">
        <v>992.86</v>
      </c>
      <c r="F47" s="19">
        <v>6535061504</v>
      </c>
      <c r="G47" s="3">
        <f t="shared" si="0"/>
        <v>-1.0168883217354874E-2</v>
      </c>
      <c r="H47" s="3">
        <f>1-E47/MAX(E$2:E47)</f>
        <v>5.3499590077980552E-2</v>
      </c>
      <c r="I47" s="23">
        <f t="shared" si="1"/>
        <v>0</v>
      </c>
      <c r="J47" s="23">
        <f t="shared" si="2"/>
        <v>3.8400000000000318</v>
      </c>
      <c r="K47" s="2">
        <f t="shared" si="3"/>
        <v>12.700000000000045</v>
      </c>
      <c r="L47" s="2">
        <f t="shared" si="4"/>
        <v>1.7600000000001046</v>
      </c>
      <c r="M47" s="2">
        <f t="shared" si="5"/>
        <v>10.939999999999941</v>
      </c>
      <c r="N47" s="2">
        <f t="shared" si="6"/>
        <v>12.700000000000045</v>
      </c>
      <c r="O47" s="3">
        <f ca="1">IFERROR(SUM(OFFSET(I47,0,0,-计算结果!B$18,1))/SUM(OFFSET(N47,0,0,-计算结果!B$18,1)),SUM(OFFSET(I47,0,0,-ROW(),1))/SUM(OFFSET(N47,0,0,-ROW(),1)))</f>
        <v>0.19027074620294965</v>
      </c>
      <c r="P47" s="3">
        <f ca="1">IFERROR(SUM(OFFSET(J47,0,0,-计算结果!B$18,1))/SUM(OFFSET(N47,0,0,-计算结果!B$18,1)),SUM(OFFSET(J47,0,0,-ROW(),1))/SUM(OFFSET(N47,0,0,-ROW(),1)))</f>
        <v>0.3569887739379265</v>
      </c>
      <c r="Q47" s="3">
        <f t="shared" ca="1" si="7"/>
        <v>-0.30464162175207138</v>
      </c>
      <c r="R47" s="3">
        <f ca="1">IFERROR(AVERAGE(OFFSET(Q47,0,0,-计算结果!B$19,1)),AVERAGE(OFFSET(Q47,0,0,-ROW(),1)))</f>
        <v>-5.5761251064962492E-2</v>
      </c>
      <c r="S47" s="3">
        <f t="shared" ca="1" si="13"/>
        <v>-4.7293320825990033E-3</v>
      </c>
      <c r="T47" s="4" t="str">
        <f t="shared" ca="1" si="9"/>
        <v>买</v>
      </c>
      <c r="U47" s="4" t="str">
        <f t="shared" ca="1" si="12"/>
        <v/>
      </c>
      <c r="V47" s="3">
        <f ca="1">IF(T46="买",E47/E46-1,0)-IF(U47=1,计算结果!B$17,0)</f>
        <v>-1.0168883217354874E-2</v>
      </c>
      <c r="W47" s="2">
        <f t="shared" ca="1" si="10"/>
        <v>0.97919391377077769</v>
      </c>
      <c r="X47" s="3">
        <f ca="1">1-W47/MAX(W$2:W47)</f>
        <v>5.349959007798033E-2</v>
      </c>
      <c r="Y47" t="b">
        <f t="shared" ca="1" si="11"/>
        <v>0</v>
      </c>
    </row>
    <row r="48" spans="1:25" x14ac:dyDescent="0.15">
      <c r="A48" s="1">
        <v>38429</v>
      </c>
      <c r="B48">
        <v>991.88</v>
      </c>
      <c r="C48">
        <v>996.39</v>
      </c>
      <c r="D48">
        <v>975.7</v>
      </c>
      <c r="E48" s="2">
        <v>978.66</v>
      </c>
      <c r="F48" s="19">
        <v>6314991104</v>
      </c>
      <c r="G48" s="3">
        <f t="shared" si="0"/>
        <v>-1.4302117116209767E-2</v>
      </c>
      <c r="H48" s="3">
        <f>1-E48/MAX(E$2:E48)</f>
        <v>6.7036549791225863E-2</v>
      </c>
      <c r="I48" s="23">
        <f t="shared" si="1"/>
        <v>0</v>
      </c>
      <c r="J48" s="23">
        <f t="shared" si="2"/>
        <v>16.419999999999959</v>
      </c>
      <c r="K48" s="2">
        <f t="shared" si="3"/>
        <v>20.689999999999941</v>
      </c>
      <c r="L48" s="2">
        <f t="shared" si="4"/>
        <v>3.5299999999999727</v>
      </c>
      <c r="M48" s="2">
        <f t="shared" si="5"/>
        <v>17.159999999999968</v>
      </c>
      <c r="N48" s="2">
        <f t="shared" si="6"/>
        <v>20.689999999999941</v>
      </c>
      <c r="O48" s="3">
        <f ca="1">IFERROR(SUM(OFFSET(I48,0,0,-计算结果!B$18,1))/SUM(OFFSET(N48,0,0,-计算结果!B$18,1)),SUM(OFFSET(I48,0,0,-ROW(),1))/SUM(OFFSET(N48,0,0,-ROW(),1)))</f>
        <v>0.18422847399829506</v>
      </c>
      <c r="P48" s="3">
        <f ca="1">IFERROR(SUM(OFFSET(J48,0,0,-计算结果!B$18,1))/SUM(OFFSET(N48,0,0,-计算结果!B$18,1)),SUM(OFFSET(J48,0,0,-ROW(),1))/SUM(OFFSET(N48,0,0,-ROW(),1)))</f>
        <v>0.36896845694799635</v>
      </c>
      <c r="Q48" s="3">
        <f t="shared" ca="1" si="7"/>
        <v>-0.33394976113422664</v>
      </c>
      <c r="R48" s="3">
        <f ca="1">IFERROR(AVERAGE(OFFSET(Q48,0,0,-计算结果!B$19,1)),AVERAGE(OFFSET(Q48,0,0,-ROW(),1)))</f>
        <v>-0.13270171683663898</v>
      </c>
      <c r="S48" s="3">
        <f t="shared" ca="1" si="13"/>
        <v>-9.4231483950800735E-2</v>
      </c>
      <c r="T48" s="4" t="str">
        <f t="shared" ca="1" si="9"/>
        <v>买</v>
      </c>
      <c r="U48" s="4" t="str">
        <f t="shared" ca="1" si="12"/>
        <v/>
      </c>
      <c r="V48" s="3">
        <f ca="1">IF(T47="买",E48/E47-1,0)-IF(U48=1,计算结果!B$17,0)</f>
        <v>-1.4302117116209767E-2</v>
      </c>
      <c r="W48" s="2">
        <f t="shared" ca="1" si="10"/>
        <v>0.96518936773654818</v>
      </c>
      <c r="X48" s="3">
        <f ca="1">1-W48/MAX(W$2:W48)</f>
        <v>6.7036549791225641E-2</v>
      </c>
      <c r="Y48" t="b">
        <f t="shared" ca="1" si="11"/>
        <v>0</v>
      </c>
    </row>
    <row r="49" spans="1:25" x14ac:dyDescent="0.15">
      <c r="A49" s="1">
        <v>38432</v>
      </c>
      <c r="B49">
        <v>977.29</v>
      </c>
      <c r="C49">
        <v>983.17</v>
      </c>
      <c r="D49">
        <v>973</v>
      </c>
      <c r="E49" s="2">
        <v>981.89</v>
      </c>
      <c r="F49" s="19">
        <v>4594520064</v>
      </c>
      <c r="G49" s="3">
        <f t="shared" si="0"/>
        <v>3.3004312018474202E-3</v>
      </c>
      <c r="H49" s="3">
        <f>1-E49/MAX(E$2:E49)</f>
        <v>6.3957368109973545E-2</v>
      </c>
      <c r="I49" s="23">
        <f t="shared" si="1"/>
        <v>0</v>
      </c>
      <c r="J49" s="23">
        <f t="shared" si="2"/>
        <v>2.7000000000000455</v>
      </c>
      <c r="K49" s="2">
        <f t="shared" si="3"/>
        <v>10.169999999999959</v>
      </c>
      <c r="L49" s="2">
        <f t="shared" si="4"/>
        <v>4.5099999999999909</v>
      </c>
      <c r="M49" s="2">
        <f t="shared" si="5"/>
        <v>5.6599999999999682</v>
      </c>
      <c r="N49" s="2">
        <f t="shared" si="6"/>
        <v>10.169999999999959</v>
      </c>
      <c r="O49" s="3">
        <f ca="1">IFERROR(SUM(OFFSET(I49,0,0,-计算结果!B$18,1))/SUM(OFFSET(N49,0,0,-计算结果!B$18,1)),SUM(OFFSET(I49,0,0,-ROW(),1))/SUM(OFFSET(N49,0,0,-ROW(),1)))</f>
        <v>0.18533447684391088</v>
      </c>
      <c r="P49" s="3">
        <f ca="1">IFERROR(SUM(OFFSET(J49,0,0,-计算结果!B$18,1))/SUM(OFFSET(N49,0,0,-计算结果!B$18,1)),SUM(OFFSET(J49,0,0,-ROW(),1))/SUM(OFFSET(N49,0,0,-ROW(),1)))</f>
        <v>0.36616638078902264</v>
      </c>
      <c r="Q49" s="3">
        <f t="shared" ca="1" si="7"/>
        <v>-0.32789052173236938</v>
      </c>
      <c r="R49" s="3">
        <f ca="1">IFERROR(AVERAGE(OFFSET(Q49,0,0,-计算结果!B$19,1)),AVERAGE(OFFSET(Q49,0,0,-ROW(),1)))</f>
        <v>-0.19941626161375262</v>
      </c>
      <c r="S49" s="3">
        <f t="shared" ca="1" si="13"/>
        <v>-0.1660589892251958</v>
      </c>
      <c r="T49" s="4" t="str">
        <f t="shared" ca="1" si="9"/>
        <v>买</v>
      </c>
      <c r="U49" s="4" t="str">
        <f t="shared" ca="1" si="12"/>
        <v/>
      </c>
      <c r="V49" s="3">
        <f ca="1">IF(T48="买",E49/E48-1,0)-IF(U49=1,计算结果!B$17,0)</f>
        <v>3.3004312018474202E-3</v>
      </c>
      <c r="W49" s="2">
        <f t="shared" ca="1" si="10"/>
        <v>0.96837490884151722</v>
      </c>
      <c r="X49" s="3">
        <f ca="1">1-W49/MAX(W$2:W49)</f>
        <v>6.3957368109973434E-2</v>
      </c>
      <c r="Y49" t="b">
        <f t="shared" ca="1" si="11"/>
        <v>0</v>
      </c>
    </row>
    <row r="50" spans="1:25" x14ac:dyDescent="0.15">
      <c r="A50" s="1">
        <v>38433</v>
      </c>
      <c r="B50">
        <v>981.7</v>
      </c>
      <c r="C50">
        <v>982.13</v>
      </c>
      <c r="D50">
        <v>959.56</v>
      </c>
      <c r="E50" s="2">
        <v>964.02</v>
      </c>
      <c r="F50" s="19">
        <v>6955307520</v>
      </c>
      <c r="G50" s="3">
        <f t="shared" si="0"/>
        <v>-1.8199594659279561E-2</v>
      </c>
      <c r="H50" s="3">
        <f>1-E50/MAX(E$2:E50)</f>
        <v>8.0992964594177264E-2</v>
      </c>
      <c r="I50" s="23">
        <f t="shared" si="1"/>
        <v>0</v>
      </c>
      <c r="J50" s="23">
        <f t="shared" si="2"/>
        <v>13.440000000000055</v>
      </c>
      <c r="K50" s="2">
        <f t="shared" si="3"/>
        <v>22.57000000000005</v>
      </c>
      <c r="L50" s="2">
        <f t="shared" si="4"/>
        <v>0.24000000000000909</v>
      </c>
      <c r="M50" s="2">
        <f t="shared" si="5"/>
        <v>22.330000000000041</v>
      </c>
      <c r="N50" s="2">
        <f t="shared" si="6"/>
        <v>22.57000000000005</v>
      </c>
      <c r="O50" s="3">
        <f ca="1">IFERROR(SUM(OFFSET(I50,0,0,-计算结果!B$18,1))/SUM(OFFSET(N50,0,0,-计算结果!B$18,1)),SUM(OFFSET(I50,0,0,-ROW(),1))/SUM(OFFSET(N50,0,0,-ROW(),1)))</f>
        <v>0.1739751525907971</v>
      </c>
      <c r="P50" s="3">
        <f ca="1">IFERROR(SUM(OFFSET(J50,0,0,-计算结果!B$18,1))/SUM(OFFSET(N50,0,0,-计算结果!B$18,1)),SUM(OFFSET(J50,0,0,-ROW(),1))/SUM(OFFSET(N50,0,0,-ROW(),1)))</f>
        <v>0.38383619756720505</v>
      </c>
      <c r="Q50" s="3">
        <f t="shared" ca="1" si="7"/>
        <v>-0.3762222567127112</v>
      </c>
      <c r="R50" s="3">
        <f ca="1">IFERROR(AVERAGE(OFFSET(Q50,0,0,-计算结果!B$19,1)),AVERAGE(OFFSET(Q50,0,0,-ROW(),1)))</f>
        <v>-0.25858470323398003</v>
      </c>
      <c r="S50" s="3">
        <f t="shared" ca="1" si="13"/>
        <v>-0.22900048242386634</v>
      </c>
      <c r="T50" s="4" t="str">
        <f t="shared" ca="1" si="9"/>
        <v>买</v>
      </c>
      <c r="U50" s="4" t="str">
        <f t="shared" ca="1" si="12"/>
        <v/>
      </c>
      <c r="V50" s="3">
        <f ca="1">IF(T49="买",E50/E49-1,0)-IF(U50=1,计算结果!B$17,0)</f>
        <v>-1.8199594659279561E-2</v>
      </c>
      <c r="W50" s="2">
        <f t="shared" ca="1" si="10"/>
        <v>0.95075087802238478</v>
      </c>
      <c r="X50" s="3">
        <f ca="1">1-W50/MAX(W$2:W50)</f>
        <v>8.0992964594177153E-2</v>
      </c>
      <c r="Y50" t="b">
        <f t="shared" ca="1" si="11"/>
        <v>0</v>
      </c>
    </row>
    <row r="51" spans="1:25" x14ac:dyDescent="0.15">
      <c r="A51" s="1">
        <v>38434</v>
      </c>
      <c r="B51">
        <v>962.81</v>
      </c>
      <c r="C51">
        <v>975.36</v>
      </c>
      <c r="D51">
        <v>955.99</v>
      </c>
      <c r="E51" s="2">
        <v>959.01</v>
      </c>
      <c r="F51" s="19">
        <v>7092055552</v>
      </c>
      <c r="G51" s="3">
        <f t="shared" si="0"/>
        <v>-5.196987614364823E-3</v>
      </c>
      <c r="H51" s="3">
        <f>1-E51/MAX(E$2:E51)</f>
        <v>8.5769032774695497E-2</v>
      </c>
      <c r="I51" s="23">
        <f t="shared" si="1"/>
        <v>0</v>
      </c>
      <c r="J51" s="23">
        <f t="shared" si="2"/>
        <v>3.5699999999999363</v>
      </c>
      <c r="K51" s="2">
        <f t="shared" si="3"/>
        <v>19.370000000000005</v>
      </c>
      <c r="L51" s="2">
        <f t="shared" si="4"/>
        <v>11.340000000000032</v>
      </c>
      <c r="M51" s="2">
        <f t="shared" si="5"/>
        <v>8.0299999999999727</v>
      </c>
      <c r="N51" s="2">
        <f t="shared" si="6"/>
        <v>19.370000000000005</v>
      </c>
      <c r="O51" s="3">
        <f ca="1">IFERROR(SUM(OFFSET(I51,0,0,-计算结果!B$18,1))/SUM(OFFSET(N51,0,0,-计算结果!B$18,1)),SUM(OFFSET(I51,0,0,-ROW(),1))/SUM(OFFSET(N51,0,0,-ROW(),1)))</f>
        <v>0.16977146960672518</v>
      </c>
      <c r="P51" s="3">
        <f ca="1">IFERROR(SUM(OFFSET(J51,0,0,-计算结果!B$18,1))/SUM(OFFSET(N51,0,0,-计算结果!B$18,1)),SUM(OFFSET(J51,0,0,-ROW(),1))/SUM(OFFSET(N51,0,0,-ROW(),1)))</f>
        <v>0.36324082287838466</v>
      </c>
      <c r="Q51" s="3">
        <f t="shared" ca="1" si="7"/>
        <v>-0.36297352987795156</v>
      </c>
      <c r="R51" s="3">
        <f ca="1">IFERROR(AVERAGE(OFFSET(Q51,0,0,-计算结果!B$19,1)),AVERAGE(OFFSET(Q51,0,0,-ROW(),1)))</f>
        <v>-0.30977712763936593</v>
      </c>
      <c r="S51" s="3">
        <f t="shared" ca="1" si="13"/>
        <v>-0.28418091543667301</v>
      </c>
      <c r="T51" s="4" t="str">
        <f t="shared" ca="1" si="9"/>
        <v>买</v>
      </c>
      <c r="U51" s="4" t="str">
        <f t="shared" ca="1" si="12"/>
        <v/>
      </c>
      <c r="V51" s="3">
        <f ca="1">IF(T50="买",E51/E50-1,0)-IF(U51=1,计算结果!B$17,0)</f>
        <v>-5.196987614364823E-3</v>
      </c>
      <c r="W51" s="2">
        <f t="shared" ca="1" si="10"/>
        <v>0.94580983748495595</v>
      </c>
      <c r="X51" s="3">
        <f ca="1">1-W51/MAX(W$2:W51)</f>
        <v>8.5769032774695386E-2</v>
      </c>
      <c r="Y51" t="b">
        <f t="shared" ca="1" si="11"/>
        <v>0</v>
      </c>
    </row>
    <row r="52" spans="1:25" x14ac:dyDescent="0.15">
      <c r="A52" s="1">
        <v>38435</v>
      </c>
      <c r="B52">
        <v>957.43</v>
      </c>
      <c r="C52">
        <v>965.06</v>
      </c>
      <c r="D52">
        <v>948.53</v>
      </c>
      <c r="E52" s="2">
        <v>964.8</v>
      </c>
      <c r="F52" s="19">
        <v>6446642688</v>
      </c>
      <c r="G52" s="3">
        <f t="shared" si="0"/>
        <v>6.0374761472767879E-3</v>
      </c>
      <c r="H52" s="3">
        <f>1-E52/MAX(E$2:E52)</f>
        <v>8.0249385116970884E-2</v>
      </c>
      <c r="I52" s="23">
        <f t="shared" si="1"/>
        <v>0</v>
      </c>
      <c r="J52" s="23">
        <f t="shared" si="2"/>
        <v>7.4600000000000364</v>
      </c>
      <c r="K52" s="2">
        <f t="shared" si="3"/>
        <v>16.529999999999973</v>
      </c>
      <c r="L52" s="2">
        <f t="shared" si="4"/>
        <v>6.0499999999999545</v>
      </c>
      <c r="M52" s="2">
        <f t="shared" si="5"/>
        <v>10.480000000000018</v>
      </c>
      <c r="N52" s="2">
        <f t="shared" si="6"/>
        <v>16.529999999999973</v>
      </c>
      <c r="O52" s="3">
        <f ca="1">IFERROR(SUM(OFFSET(I52,0,0,-计算结果!B$18,1))/SUM(OFFSET(N52,0,0,-计算结果!B$18,1)),SUM(OFFSET(I52,0,0,-ROW(),1))/SUM(OFFSET(N52,0,0,-ROW(),1)))</f>
        <v>0.1508682622439354</v>
      </c>
      <c r="P52" s="3">
        <f ca="1">IFERROR(SUM(OFFSET(J52,0,0,-计算结果!B$18,1))/SUM(OFFSET(N52,0,0,-计算结果!B$18,1)),SUM(OFFSET(J52,0,0,-ROW(),1))/SUM(OFFSET(N52,0,0,-ROW(),1)))</f>
        <v>0.38363643827743354</v>
      </c>
      <c r="Q52" s="3">
        <f t="shared" ca="1" si="7"/>
        <v>-0.43548387096773955</v>
      </c>
      <c r="R52" s="3">
        <f ca="1">IFERROR(AVERAGE(OFFSET(Q52,0,0,-计算结果!B$19,1)),AVERAGE(OFFSET(Q52,0,0,-ROW(),1)))</f>
        <v>-0.35686026036284496</v>
      </c>
      <c r="S52" s="3">
        <f t="shared" ca="1" si="13"/>
        <v>-0.33331869400110548</v>
      </c>
      <c r="T52" s="4" t="str">
        <f t="shared" ca="1" si="9"/>
        <v>买</v>
      </c>
      <c r="U52" s="4" t="str">
        <f t="shared" ca="1" si="12"/>
        <v/>
      </c>
      <c r="V52" s="3">
        <f ca="1">IF(T51="买",E52/E51-1,0)-IF(U52=1,计算结果!B$17,0)</f>
        <v>6.0374761472767879E-3</v>
      </c>
      <c r="W52" s="2">
        <f t="shared" ca="1" si="10"/>
        <v>0.95152014181863109</v>
      </c>
      <c r="X52" s="3">
        <f ca="1">1-W52/MAX(W$2:W52)</f>
        <v>8.0249385116970884E-2</v>
      </c>
      <c r="Y52" t="b">
        <f t="shared" ca="1" si="11"/>
        <v>0</v>
      </c>
    </row>
    <row r="53" spans="1:25" x14ac:dyDescent="0.15">
      <c r="A53" s="1">
        <v>38436</v>
      </c>
      <c r="B53">
        <v>964.24</v>
      </c>
      <c r="C53">
        <v>966.97</v>
      </c>
      <c r="D53">
        <v>959.05</v>
      </c>
      <c r="E53" s="2">
        <v>962.95</v>
      </c>
      <c r="F53" s="19">
        <v>4258127104</v>
      </c>
      <c r="G53" s="3">
        <f t="shared" si="0"/>
        <v>-1.9174958540629783E-3</v>
      </c>
      <c r="H53" s="3">
        <f>1-E53/MAX(E$2:E53)</f>
        <v>8.2013003107780813E-2</v>
      </c>
      <c r="I53" s="23">
        <f t="shared" si="1"/>
        <v>1.9100000000000819</v>
      </c>
      <c r="J53" s="23">
        <f t="shared" si="2"/>
        <v>0</v>
      </c>
      <c r="K53" s="2">
        <f t="shared" si="3"/>
        <v>7.9200000000000728</v>
      </c>
      <c r="L53" s="2">
        <f t="shared" si="4"/>
        <v>2.1700000000000728</v>
      </c>
      <c r="M53" s="2">
        <f t="shared" si="5"/>
        <v>5.75</v>
      </c>
      <c r="N53" s="2">
        <f t="shared" si="6"/>
        <v>7.9200000000000728</v>
      </c>
      <c r="O53" s="3">
        <f ca="1">IFERROR(SUM(OFFSET(I53,0,0,-计算结果!B$18,1))/SUM(OFFSET(N53,0,0,-计算结果!B$18,1)),SUM(OFFSET(I53,0,0,-ROW(),1))/SUM(OFFSET(N53,0,0,-ROW(),1)))</f>
        <v>0.1585530902678107</v>
      </c>
      <c r="P53" s="3">
        <f ca="1">IFERROR(SUM(OFFSET(J53,0,0,-计算结果!B$18,1))/SUM(OFFSET(N53,0,0,-计算结果!B$18,1)),SUM(OFFSET(J53,0,0,-ROW(),1))/SUM(OFFSET(N53,0,0,-ROW(),1)))</f>
        <v>0.38325882787187787</v>
      </c>
      <c r="Q53" s="3">
        <f t="shared" ca="1" si="7"/>
        <v>-0.41473014911815603</v>
      </c>
      <c r="R53" s="3">
        <f ca="1">IFERROR(AVERAGE(OFFSET(Q53,0,0,-计算结果!B$19,1)),AVERAGE(OFFSET(Q53,0,0,-ROW(),1)))</f>
        <v>-0.3752083482571924</v>
      </c>
      <c r="S53" s="3">
        <f t="shared" ca="1" si="13"/>
        <v>-0.36603430431001871</v>
      </c>
      <c r="T53" s="4" t="str">
        <f t="shared" ca="1" si="9"/>
        <v>买</v>
      </c>
      <c r="U53" s="4" t="str">
        <f t="shared" ca="1" si="12"/>
        <v/>
      </c>
      <c r="V53" s="3">
        <f ca="1">IF(T52="买",E53/E52-1,0)-IF(U53=1,计算结果!B$17,0)</f>
        <v>-1.9174958540629783E-3</v>
      </c>
      <c r="W53" s="2">
        <f t="shared" ca="1" si="10"/>
        <v>0.94969560589163649</v>
      </c>
      <c r="X53" s="3">
        <f ca="1">1-W53/MAX(W$2:W53)</f>
        <v>8.2013003107780924E-2</v>
      </c>
      <c r="Y53" t="b">
        <f t="shared" ca="1" si="11"/>
        <v>0</v>
      </c>
    </row>
    <row r="54" spans="1:25" x14ac:dyDescent="0.15">
      <c r="A54" s="1">
        <v>38439</v>
      </c>
      <c r="B54">
        <v>961.65</v>
      </c>
      <c r="C54">
        <v>961.65</v>
      </c>
      <c r="D54">
        <v>948.8</v>
      </c>
      <c r="E54" s="2">
        <v>960.69</v>
      </c>
      <c r="F54" s="19">
        <v>4141656320</v>
      </c>
      <c r="G54" s="3">
        <f t="shared" si="0"/>
        <v>-2.3469546705435773E-3</v>
      </c>
      <c r="H54" s="3">
        <f>1-E54/MAX(E$2:E54)</f>
        <v>8.416747697763538E-2</v>
      </c>
      <c r="I54" s="23">
        <f t="shared" si="1"/>
        <v>0</v>
      </c>
      <c r="J54" s="23">
        <f t="shared" si="2"/>
        <v>10.25</v>
      </c>
      <c r="K54" s="2">
        <f t="shared" si="3"/>
        <v>12.850000000000023</v>
      </c>
      <c r="L54" s="2">
        <f t="shared" si="4"/>
        <v>1.3000000000000682</v>
      </c>
      <c r="M54" s="2">
        <f t="shared" si="5"/>
        <v>14.150000000000091</v>
      </c>
      <c r="N54" s="2">
        <f t="shared" si="6"/>
        <v>14.150000000000091</v>
      </c>
      <c r="O54" s="3">
        <f ca="1">IFERROR(SUM(OFFSET(I54,0,0,-计算结果!B$18,1))/SUM(OFFSET(N54,0,0,-计算结果!B$18,1)),SUM(OFFSET(I54,0,0,-ROW(),1))/SUM(OFFSET(N54,0,0,-ROW(),1)))</f>
        <v>8.6850819465985829E-2</v>
      </c>
      <c r="P54" s="3">
        <f ca="1">IFERROR(SUM(OFFSET(J54,0,0,-计算结果!B$18,1))/SUM(OFFSET(N54,0,0,-计算结果!B$18,1)),SUM(OFFSET(J54,0,0,-ROW(),1))/SUM(OFFSET(N54,0,0,-ROW(),1)))</f>
        <v>0.4346732615165359</v>
      </c>
      <c r="Q54" s="3">
        <f t="shared" ca="1" si="7"/>
        <v>-0.66693457643465359</v>
      </c>
      <c r="R54" s="3">
        <f ca="1">IFERROR(AVERAGE(OFFSET(Q54,0,0,-计算结果!B$19,1)),AVERAGE(OFFSET(Q54,0,0,-ROW(),1)))</f>
        <v>-0.43070581747393022</v>
      </c>
      <c r="S54" s="3">
        <f t="shared" ca="1" si="13"/>
        <v>-0.40295708286556131</v>
      </c>
      <c r="T54" s="4" t="str">
        <f t="shared" ca="1" si="9"/>
        <v>买</v>
      </c>
      <c r="U54" s="4" t="str">
        <f t="shared" ca="1" si="12"/>
        <v/>
      </c>
      <c r="V54" s="3">
        <f ca="1">IF(T53="买",E54/E53-1,0)-IF(U54=1,计算结果!B$17,0)</f>
        <v>-2.3469546705435773E-3</v>
      </c>
      <c r="W54" s="2">
        <f t="shared" ca="1" si="10"/>
        <v>0.9474667133537944</v>
      </c>
      <c r="X54" s="3">
        <f ca="1">1-W54/MAX(W$2:W54)</f>
        <v>8.416747697763538E-2</v>
      </c>
      <c r="Y54" t="b">
        <f t="shared" ca="1" si="11"/>
        <v>0</v>
      </c>
    </row>
    <row r="55" spans="1:25" x14ac:dyDescent="0.15">
      <c r="A55" s="1">
        <v>38440</v>
      </c>
      <c r="B55">
        <v>960.41</v>
      </c>
      <c r="C55">
        <v>968.11</v>
      </c>
      <c r="D55">
        <v>954.74</v>
      </c>
      <c r="E55" s="2">
        <v>955.19</v>
      </c>
      <c r="F55" s="19">
        <v>4842150912</v>
      </c>
      <c r="G55" s="3">
        <f t="shared" si="0"/>
        <v>-5.7250517856957117E-3</v>
      </c>
      <c r="H55" s="3">
        <f>1-E55/MAX(E$2:E55)</f>
        <v>8.9410665598962713E-2</v>
      </c>
      <c r="I55" s="23">
        <f t="shared" si="1"/>
        <v>6.4600000000000364</v>
      </c>
      <c r="J55" s="23">
        <f t="shared" si="2"/>
        <v>0</v>
      </c>
      <c r="K55" s="2">
        <f t="shared" si="3"/>
        <v>13.370000000000005</v>
      </c>
      <c r="L55" s="2">
        <f t="shared" si="4"/>
        <v>7.4199999999999591</v>
      </c>
      <c r="M55" s="2">
        <f t="shared" si="5"/>
        <v>5.9500000000000455</v>
      </c>
      <c r="N55" s="2">
        <f t="shared" si="6"/>
        <v>13.370000000000005</v>
      </c>
      <c r="O55" s="3">
        <f ca="1">IFERROR(SUM(OFFSET(I55,0,0,-计算结果!B$18,1))/SUM(OFFSET(N55,0,0,-计算结果!B$18,1)),SUM(OFFSET(I55,0,0,-ROW(),1))/SUM(OFFSET(N55,0,0,-ROW(),1)))</f>
        <v>9.1190237378803732E-2</v>
      </c>
      <c r="P55" s="3">
        <f ca="1">IFERROR(SUM(OFFSET(J55,0,0,-计算结果!B$18,1))/SUM(OFFSET(N55,0,0,-计算结果!B$18,1)),SUM(OFFSET(J55,0,0,-ROW(),1))/SUM(OFFSET(N55,0,0,-ROW(),1)))</f>
        <v>0.43338348378468744</v>
      </c>
      <c r="Q55" s="3">
        <f t="shared" ca="1" si="7"/>
        <v>-0.65232632249840461</v>
      </c>
      <c r="R55" s="3">
        <f ca="1">IFERROR(AVERAGE(OFFSET(Q55,0,0,-计算结果!B$19,1)),AVERAGE(OFFSET(Q55,0,0,-ROW(),1)))</f>
        <v>-0.48477845093493616</v>
      </c>
      <c r="S55" s="3">
        <f t="shared" ca="1" si="13"/>
        <v>-0.45774213420443322</v>
      </c>
      <c r="T55" s="4" t="str">
        <f t="shared" ca="1" si="9"/>
        <v>买</v>
      </c>
      <c r="U55" s="4" t="str">
        <f t="shared" ca="1" si="12"/>
        <v/>
      </c>
      <c r="V55" s="3">
        <f ca="1">IF(T54="买",E55/E54-1,0)-IF(U55=1,计算结果!B$17,0)</f>
        <v>-5.7250517856957117E-3</v>
      </c>
      <c r="W55" s="2">
        <f t="shared" ca="1" si="10"/>
        <v>0.94204241735462102</v>
      </c>
      <c r="X55" s="3">
        <f ca="1">1-W55/MAX(W$2:W55)</f>
        <v>8.9410665598962824E-2</v>
      </c>
      <c r="Y55" t="b">
        <f t="shared" ca="1" si="11"/>
        <v>0</v>
      </c>
    </row>
    <row r="56" spans="1:25" x14ac:dyDescent="0.15">
      <c r="A56" s="1">
        <v>38441</v>
      </c>
      <c r="B56">
        <v>952.71</v>
      </c>
      <c r="C56">
        <v>952.71</v>
      </c>
      <c r="D56">
        <v>936.37</v>
      </c>
      <c r="E56" s="2">
        <v>937.03</v>
      </c>
      <c r="F56" s="19">
        <v>5459378688</v>
      </c>
      <c r="G56" s="3">
        <f t="shared" si="0"/>
        <v>-1.9011924329191188E-2</v>
      </c>
      <c r="H56" s="3">
        <f>1-E56/MAX(E$2:E56)</f>
        <v>0.10672272111956382</v>
      </c>
      <c r="I56" s="23">
        <f t="shared" si="1"/>
        <v>0</v>
      </c>
      <c r="J56" s="23">
        <f t="shared" si="2"/>
        <v>18.370000000000005</v>
      </c>
      <c r="K56" s="2">
        <f t="shared" si="3"/>
        <v>16.340000000000032</v>
      </c>
      <c r="L56" s="2">
        <f t="shared" si="4"/>
        <v>2.4800000000000182</v>
      </c>
      <c r="M56" s="2">
        <f t="shared" si="5"/>
        <v>18.82000000000005</v>
      </c>
      <c r="N56" s="2">
        <f t="shared" si="6"/>
        <v>18.82000000000005</v>
      </c>
      <c r="O56" s="3">
        <f ca="1">IFERROR(SUM(OFFSET(I56,0,0,-计算结果!B$18,1))/SUM(OFFSET(N56,0,0,-计算结果!B$18,1)),SUM(OFFSET(I56,0,0,-ROW(),1))/SUM(OFFSET(N56,0,0,-ROW(),1)))</f>
        <v>9.4438433239559222E-2</v>
      </c>
      <c r="P56" s="3">
        <f ca="1">IFERROR(SUM(OFFSET(J56,0,0,-计算结果!B$18,1))/SUM(OFFSET(N56,0,0,-计算结果!B$18,1)),SUM(OFFSET(J56,0,0,-ROW(),1))/SUM(OFFSET(N56,0,0,-ROW(),1)))</f>
        <v>0.43159489288032893</v>
      </c>
      <c r="Q56" s="3">
        <f t="shared" ca="1" si="7"/>
        <v>-0.64094125390817613</v>
      </c>
      <c r="R56" s="3">
        <f ca="1">IFERROR(AVERAGE(OFFSET(Q56,0,0,-计算结果!B$19,1)),AVERAGE(OFFSET(Q56,0,0,-ROW(),1)))</f>
        <v>-0.5288982838008468</v>
      </c>
      <c r="S56" s="3">
        <f t="shared" ca="1" si="13"/>
        <v>-0.50683836736789145</v>
      </c>
      <c r="T56" s="4" t="str">
        <f t="shared" ca="1" si="9"/>
        <v>买</v>
      </c>
      <c r="U56" s="4" t="str">
        <f t="shared" ca="1" si="12"/>
        <v/>
      </c>
      <c r="V56" s="3">
        <f ca="1">IF(T55="买",E56/E55-1,0)-IF(U56=1,计算结果!B$17,0)</f>
        <v>-1.9011924329191188E-2</v>
      </c>
      <c r="W56" s="2">
        <f t="shared" ca="1" si="10"/>
        <v>0.92413237820098659</v>
      </c>
      <c r="X56" s="3">
        <f ca="1">1-W56/MAX(W$2:W56)</f>
        <v>0.10672272111956393</v>
      </c>
      <c r="Y56" t="b">
        <f t="shared" ca="1" si="11"/>
        <v>0</v>
      </c>
    </row>
    <row r="57" spans="1:25" x14ac:dyDescent="0.15">
      <c r="A57" s="1">
        <v>38442</v>
      </c>
      <c r="B57">
        <v>934.84</v>
      </c>
      <c r="C57">
        <v>942.36</v>
      </c>
      <c r="D57">
        <v>928.33</v>
      </c>
      <c r="E57" s="2">
        <v>942.2</v>
      </c>
      <c r="F57" s="19">
        <v>4555322880</v>
      </c>
      <c r="G57" s="3">
        <f t="shared" si="0"/>
        <v>5.5174327396134704E-3</v>
      </c>
      <c r="H57" s="3">
        <f>1-E57/MAX(E$2:E57)</f>
        <v>0.101794123815516</v>
      </c>
      <c r="I57" s="23">
        <f t="shared" si="1"/>
        <v>0</v>
      </c>
      <c r="J57" s="23">
        <f t="shared" si="2"/>
        <v>8.0399999999999636</v>
      </c>
      <c r="K57" s="2">
        <f t="shared" si="3"/>
        <v>14.029999999999973</v>
      </c>
      <c r="L57" s="2">
        <f t="shared" si="4"/>
        <v>5.3300000000000409</v>
      </c>
      <c r="M57" s="2">
        <f t="shared" si="5"/>
        <v>8.6999999999999318</v>
      </c>
      <c r="N57" s="2">
        <f t="shared" si="6"/>
        <v>14.029999999999973</v>
      </c>
      <c r="O57" s="3">
        <f ca="1">IFERROR(SUM(OFFSET(I57,0,0,-计算结果!B$18,1))/SUM(OFFSET(N57,0,0,-计算结果!B$18,1)),SUM(OFFSET(I57,0,0,-ROW(),1))/SUM(OFFSET(N57,0,0,-ROW(),1)))</f>
        <v>9.3287729799060096E-2</v>
      </c>
      <c r="P57" s="3">
        <f ca="1">IFERROR(SUM(OFFSET(J57,0,0,-计算结果!B$18,1))/SUM(OFFSET(N57,0,0,-计算结果!B$18,1)),SUM(OFFSET(J57,0,0,-ROW(),1))/SUM(OFFSET(N57,0,0,-ROW(),1)))</f>
        <v>0.44916631038905475</v>
      </c>
      <c r="Q57" s="3">
        <f t="shared" ca="1" si="7"/>
        <v>-0.65605296343001041</v>
      </c>
      <c r="R57" s="3">
        <f ca="1">IFERROR(AVERAGE(OFFSET(Q57,0,0,-计算结果!B$19,1)),AVERAGE(OFFSET(Q57,0,0,-ROW(),1)))</f>
        <v>-0.5777448560595233</v>
      </c>
      <c r="S57" s="3">
        <f t="shared" ca="1" si="13"/>
        <v>-0.553321569930185</v>
      </c>
      <c r="T57" s="4" t="str">
        <f t="shared" ca="1" si="9"/>
        <v>买</v>
      </c>
      <c r="U57" s="4" t="str">
        <f t="shared" ca="1" si="12"/>
        <v/>
      </c>
      <c r="V57" s="3">
        <f ca="1">IF(T56="买",E57/E56-1,0)-IF(U57=1,计算结果!B$17,0)</f>
        <v>5.5174327396134704E-3</v>
      </c>
      <c r="W57" s="2">
        <f t="shared" ca="1" si="10"/>
        <v>0.92923121644020956</v>
      </c>
      <c r="X57" s="3">
        <f ca="1">1-W57/MAX(W$2:W57)</f>
        <v>0.10179412381551611</v>
      </c>
      <c r="Y57" t="b">
        <f t="shared" ca="1" si="11"/>
        <v>0</v>
      </c>
    </row>
    <row r="58" spans="1:25" x14ac:dyDescent="0.15">
      <c r="A58" s="1">
        <v>38443</v>
      </c>
      <c r="B58">
        <v>941.43</v>
      </c>
      <c r="C58">
        <v>989.9</v>
      </c>
      <c r="D58">
        <v>937.55</v>
      </c>
      <c r="E58" s="2">
        <v>978.14</v>
      </c>
      <c r="F58" s="19">
        <v>10109403136</v>
      </c>
      <c r="G58" s="3">
        <f t="shared" si="0"/>
        <v>3.814476756527263E-2</v>
      </c>
      <c r="H58" s="3">
        <f>1-E58/MAX(E$2:E58)</f>
        <v>6.7532269442696746E-2</v>
      </c>
      <c r="I58" s="23">
        <f t="shared" si="1"/>
        <v>47.539999999999964</v>
      </c>
      <c r="J58" s="23">
        <f t="shared" si="2"/>
        <v>0</v>
      </c>
      <c r="K58" s="2">
        <f t="shared" si="3"/>
        <v>52.350000000000023</v>
      </c>
      <c r="L58" s="2">
        <f t="shared" si="4"/>
        <v>47.699999999999932</v>
      </c>
      <c r="M58" s="2">
        <f t="shared" si="5"/>
        <v>4.6500000000000909</v>
      </c>
      <c r="N58" s="2">
        <f t="shared" si="6"/>
        <v>52.350000000000023</v>
      </c>
      <c r="O58" s="3">
        <f ca="1">IFERROR(SUM(OFFSET(I58,0,0,-计算结果!B$18,1))/SUM(OFFSET(N58,0,0,-计算结果!B$18,1)),SUM(OFFSET(I58,0,0,-ROW(),1))/SUM(OFFSET(N58,0,0,-ROW(),1)))</f>
        <v>0.21536150379415298</v>
      </c>
      <c r="P58" s="3">
        <f ca="1">IFERROR(SUM(OFFSET(J58,0,0,-计算结果!B$18,1))/SUM(OFFSET(N58,0,0,-计算结果!B$18,1)),SUM(OFFSET(J58,0,0,-ROW(),1))/SUM(OFFSET(N58,0,0,-ROW(),1)))</f>
        <v>0.39694156619544663</v>
      </c>
      <c r="Q58" s="3">
        <f t="shared" ca="1" si="7"/>
        <v>-0.29655259184700467</v>
      </c>
      <c r="R58" s="3">
        <f ca="1">IFERROR(AVERAGE(OFFSET(Q58,0,0,-计算结果!B$19,1)),AVERAGE(OFFSET(Q58,0,0,-ROW(),1)))</f>
        <v>-0.55458964287273416</v>
      </c>
      <c r="S58" s="3">
        <f t="shared" ca="1" si="13"/>
        <v>-0.56616724946612873</v>
      </c>
      <c r="T58" s="4" t="str">
        <f t="shared" ca="1" si="9"/>
        <v>买</v>
      </c>
      <c r="U58" s="4" t="str">
        <f t="shared" ca="1" si="12"/>
        <v/>
      </c>
      <c r="V58" s="3">
        <f ca="1">IF(T57="买",E58/E57-1,0)-IF(U58=1,计算结果!B$17,0)</f>
        <v>3.814476756527263E-2</v>
      </c>
      <c r="W58" s="2">
        <f t="shared" ca="1" si="10"/>
        <v>0.96467652520571689</v>
      </c>
      <c r="X58" s="3">
        <f ca="1">1-W58/MAX(W$2:W58)</f>
        <v>6.7532269442696968E-2</v>
      </c>
      <c r="Y58" t="b">
        <f t="shared" ca="1" si="11"/>
        <v>0</v>
      </c>
    </row>
    <row r="59" spans="1:25" x14ac:dyDescent="0.15">
      <c r="A59" s="1">
        <v>38446</v>
      </c>
      <c r="B59">
        <v>968.49</v>
      </c>
      <c r="C59">
        <v>974.06</v>
      </c>
      <c r="D59">
        <v>956.12</v>
      </c>
      <c r="E59" s="2">
        <v>962.16</v>
      </c>
      <c r="F59" s="19">
        <v>7296500224</v>
      </c>
      <c r="G59" s="3">
        <f t="shared" si="0"/>
        <v>-1.6337129654241722E-2</v>
      </c>
      <c r="H59" s="3">
        <f>1-E59/MAX(E$2:E59)</f>
        <v>8.2766115655207972E-2</v>
      </c>
      <c r="I59" s="23">
        <f t="shared" si="1"/>
        <v>0</v>
      </c>
      <c r="J59" s="23">
        <f t="shared" si="2"/>
        <v>0</v>
      </c>
      <c r="K59" s="2">
        <f t="shared" si="3"/>
        <v>17.939999999999941</v>
      </c>
      <c r="L59" s="2">
        <f t="shared" si="4"/>
        <v>4.0800000000000409</v>
      </c>
      <c r="M59" s="2">
        <f t="shared" si="5"/>
        <v>22.019999999999982</v>
      </c>
      <c r="N59" s="2">
        <f t="shared" si="6"/>
        <v>22.019999999999982</v>
      </c>
      <c r="O59" s="3">
        <f ca="1">IFERROR(SUM(OFFSET(I59,0,0,-计算结果!B$18,1))/SUM(OFFSET(N59,0,0,-计算结果!B$18,1)),SUM(OFFSET(I59,0,0,-ROW(),1))/SUM(OFFSET(N59,0,0,-ROW(),1)))</f>
        <v>0.21319351763584388</v>
      </c>
      <c r="P59" s="3">
        <f ca="1">IFERROR(SUM(OFFSET(J59,0,0,-计算结果!B$18,1))/SUM(OFFSET(N59,0,0,-计算结果!B$18,1)),SUM(OFFSET(J59,0,0,-ROW(),1))/SUM(OFFSET(N59,0,0,-ROW(),1)))</f>
        <v>0.38043851286939917</v>
      </c>
      <c r="Q59" s="3">
        <f t="shared" ca="1" si="7"/>
        <v>-0.28173175745118112</v>
      </c>
      <c r="R59" s="3">
        <f ca="1">IFERROR(AVERAGE(OFFSET(Q59,0,0,-计算结果!B$19,1)),AVERAGE(OFFSET(Q59,0,0,-ROW(),1)))</f>
        <v>-0.53242324426157173</v>
      </c>
      <c r="S59" s="3">
        <f t="shared" ca="1" si="13"/>
        <v>-0.54350644356715294</v>
      </c>
      <c r="T59" s="4" t="str">
        <f t="shared" ca="1" si="9"/>
        <v>买</v>
      </c>
      <c r="U59" s="4" t="str">
        <f t="shared" ca="1" si="12"/>
        <v/>
      </c>
      <c r="V59" s="3">
        <f ca="1">IF(T58="买",E59/E58-1,0)-IF(U59=1,计算结果!B$17,0)</f>
        <v>-1.6337129654241722E-2</v>
      </c>
      <c r="W59" s="2">
        <f t="shared" ca="1" si="10"/>
        <v>0.94891647973902771</v>
      </c>
      <c r="X59" s="3">
        <f ca="1">1-W59/MAX(W$2:W59)</f>
        <v>8.2766115655208194E-2</v>
      </c>
      <c r="Y59" t="b">
        <f t="shared" ca="1" si="11"/>
        <v>0</v>
      </c>
    </row>
    <row r="60" spans="1:25" x14ac:dyDescent="0.15">
      <c r="A60" s="1">
        <v>38447</v>
      </c>
      <c r="B60">
        <v>960.54</v>
      </c>
      <c r="C60">
        <v>967.74</v>
      </c>
      <c r="D60">
        <v>953.58</v>
      </c>
      <c r="E60" s="2">
        <v>955.59</v>
      </c>
      <c r="F60" s="19">
        <v>6069514240</v>
      </c>
      <c r="G60" s="3">
        <f t="shared" si="0"/>
        <v>-6.8283861312047334E-3</v>
      </c>
      <c r="H60" s="3">
        <f>1-E60/MAX(E$2:E60)</f>
        <v>8.9029342790138966E-2</v>
      </c>
      <c r="I60" s="23">
        <f t="shared" si="1"/>
        <v>0</v>
      </c>
      <c r="J60" s="23">
        <f t="shared" si="2"/>
        <v>2.5399999999999636</v>
      </c>
      <c r="K60" s="2">
        <f t="shared" si="3"/>
        <v>14.159999999999968</v>
      </c>
      <c r="L60" s="2">
        <f t="shared" si="4"/>
        <v>5.5800000000000409</v>
      </c>
      <c r="M60" s="2">
        <f t="shared" si="5"/>
        <v>8.5799999999999272</v>
      </c>
      <c r="N60" s="2">
        <f t="shared" si="6"/>
        <v>14.159999999999968</v>
      </c>
      <c r="O60" s="3">
        <f ca="1">IFERROR(SUM(OFFSET(I60,0,0,-计算结果!B$18,1))/SUM(OFFSET(N60,0,0,-计算结果!B$18,1)),SUM(OFFSET(I60,0,0,-ROW(),1))/SUM(OFFSET(N60,0,0,-ROW(),1)))</f>
        <v>0.21599381881398513</v>
      </c>
      <c r="P60" s="3">
        <f ca="1">IFERROR(SUM(OFFSET(J60,0,0,-计算结果!B$18,1))/SUM(OFFSET(N60,0,0,-计算结果!B$18,1)),SUM(OFFSET(J60,0,0,-ROW(),1))/SUM(OFFSET(N60,0,0,-ROW(),1)))</f>
        <v>0.33467259030326424</v>
      </c>
      <c r="Q60" s="3">
        <f t="shared" ca="1" si="7"/>
        <v>-0.21551845096113298</v>
      </c>
      <c r="R60" s="3">
        <f ca="1">IFERROR(AVERAGE(OFFSET(Q60,0,0,-计算结果!B$19,1)),AVERAGE(OFFSET(Q60,0,0,-ROW(),1)))</f>
        <v>-0.45718722334931838</v>
      </c>
      <c r="S60" s="3">
        <f t="shared" ca="1" si="13"/>
        <v>-0.49480523380544505</v>
      </c>
      <c r="T60" s="4" t="str">
        <f t="shared" ca="1" si="9"/>
        <v>买</v>
      </c>
      <c r="U60" s="4" t="str">
        <f t="shared" ca="1" si="12"/>
        <v/>
      </c>
      <c r="V60" s="3">
        <f ca="1">IF(T59="买",E60/E59-1,0)-IF(U60=1,计算结果!B$17,0)</f>
        <v>-6.8283861312047334E-3</v>
      </c>
      <c r="W60" s="2">
        <f t="shared" ca="1" si="10"/>
        <v>0.94243691160910614</v>
      </c>
      <c r="X60" s="3">
        <f ca="1">1-W60/MAX(W$2:W60)</f>
        <v>8.9029342790139188E-2</v>
      </c>
      <c r="Y60" t="b">
        <f t="shared" ca="1" si="11"/>
        <v>0</v>
      </c>
    </row>
    <row r="61" spans="1:25" x14ac:dyDescent="0.15">
      <c r="A61" s="1">
        <v>38448</v>
      </c>
      <c r="B61">
        <v>955.59</v>
      </c>
      <c r="C61">
        <v>977.85</v>
      </c>
      <c r="D61">
        <v>948.94</v>
      </c>
      <c r="E61" s="2">
        <v>973.66</v>
      </c>
      <c r="F61" s="19">
        <v>9727655936</v>
      </c>
      <c r="G61" s="3">
        <f t="shared" si="0"/>
        <v>1.8909783484548637E-2</v>
      </c>
      <c r="H61" s="3">
        <f>1-E61/MAX(E$2:E61)</f>
        <v>7.1803084901523428E-2</v>
      </c>
      <c r="I61" s="23">
        <f t="shared" si="1"/>
        <v>10.110000000000014</v>
      </c>
      <c r="J61" s="23">
        <f t="shared" si="2"/>
        <v>4.6399999999999864</v>
      </c>
      <c r="K61" s="2">
        <f t="shared" si="3"/>
        <v>28.909999999999968</v>
      </c>
      <c r="L61" s="2">
        <f t="shared" si="4"/>
        <v>22.259999999999991</v>
      </c>
      <c r="M61" s="2">
        <f t="shared" si="5"/>
        <v>6.6499999999999773</v>
      </c>
      <c r="N61" s="2">
        <f t="shared" si="6"/>
        <v>28.909999999999968</v>
      </c>
      <c r="O61" s="3">
        <f ca="1">IFERROR(SUM(OFFSET(I61,0,0,-计算结果!B$18,1))/SUM(OFFSET(N61,0,0,-计算结果!B$18,1)),SUM(OFFSET(I61,0,0,-ROW(),1))/SUM(OFFSET(N61,0,0,-ROW(),1)))</f>
        <v>0.24002035919435788</v>
      </c>
      <c r="P61" s="3">
        <f ca="1">IFERROR(SUM(OFFSET(J61,0,0,-计算结果!B$18,1))/SUM(OFFSET(N61,0,0,-计算结果!B$18,1)),SUM(OFFSET(J61,0,0,-ROW(),1))/SUM(OFFSET(N61,0,0,-ROW(),1)))</f>
        <v>0.31785792190794709</v>
      </c>
      <c r="Q61" s="3">
        <f t="shared" ca="1" si="7"/>
        <v>-0.13952427500814499</v>
      </c>
      <c r="R61" s="3">
        <f ca="1">IFERROR(AVERAGE(OFFSET(Q61,0,0,-计算结果!B$19,1)),AVERAGE(OFFSET(Q61,0,0,-ROW(),1)))</f>
        <v>-0.37172021543427497</v>
      </c>
      <c r="S61" s="3">
        <f t="shared" ca="1" si="13"/>
        <v>-0.41445371939179665</v>
      </c>
      <c r="T61" s="4" t="str">
        <f t="shared" ca="1" si="9"/>
        <v>买</v>
      </c>
      <c r="U61" s="4" t="str">
        <f t="shared" ca="1" si="12"/>
        <v/>
      </c>
      <c r="V61" s="3">
        <f ca="1">IF(T60="买",E61/E60-1,0)-IF(U61=1,计算结果!B$17,0)</f>
        <v>1.8909783484548637E-2</v>
      </c>
      <c r="W61" s="2">
        <f t="shared" ca="1" si="10"/>
        <v>0.96025818955548103</v>
      </c>
      <c r="X61" s="3">
        <f ca="1">1-W61/MAX(W$2:W61)</f>
        <v>7.1803084901523762E-2</v>
      </c>
      <c r="Y61" t="b">
        <f t="shared" ca="1" si="11"/>
        <v>0</v>
      </c>
    </row>
    <row r="62" spans="1:25" x14ac:dyDescent="0.15">
      <c r="A62" s="1">
        <v>38449</v>
      </c>
      <c r="B62">
        <v>975.97</v>
      </c>
      <c r="C62">
        <v>1000.26</v>
      </c>
      <c r="D62">
        <v>974.3</v>
      </c>
      <c r="E62" s="2">
        <v>984.73</v>
      </c>
      <c r="F62" s="19">
        <v>13260560384</v>
      </c>
      <c r="G62" s="3">
        <f t="shared" si="0"/>
        <v>1.1369471889571381E-2</v>
      </c>
      <c r="H62" s="3">
        <f>1-E62/MAX(E$2:E62)</f>
        <v>6.1249976167324416E-2</v>
      </c>
      <c r="I62" s="23">
        <f t="shared" si="1"/>
        <v>22.409999999999968</v>
      </c>
      <c r="J62" s="23">
        <f t="shared" si="2"/>
        <v>0</v>
      </c>
      <c r="K62" s="2">
        <f t="shared" si="3"/>
        <v>25.960000000000036</v>
      </c>
      <c r="L62" s="2">
        <f t="shared" si="4"/>
        <v>26.600000000000023</v>
      </c>
      <c r="M62" s="2">
        <f t="shared" si="5"/>
        <v>0.63999999999998636</v>
      </c>
      <c r="N62" s="2">
        <f t="shared" si="6"/>
        <v>26.600000000000023</v>
      </c>
      <c r="O62" s="3">
        <f ca="1">IFERROR(SUM(OFFSET(I62,0,0,-计算结果!B$18,1))/SUM(OFFSET(N62,0,0,-计算结果!B$18,1)),SUM(OFFSET(I62,0,0,-ROW(),1))/SUM(OFFSET(N62,0,0,-ROW(),1)))</f>
        <v>0.31473111008292709</v>
      </c>
      <c r="P62" s="3">
        <f ca="1">IFERROR(SUM(OFFSET(J62,0,0,-计算结果!B$18,1))/SUM(OFFSET(N62,0,0,-计算结果!B$18,1)),SUM(OFFSET(J62,0,0,-ROW(),1))/SUM(OFFSET(N62,0,0,-ROW(),1)))</f>
        <v>0.25273160835676389</v>
      </c>
      <c r="Q62" s="3">
        <f t="shared" ca="1" si="7"/>
        <v>0.10925740090316154</v>
      </c>
      <c r="R62" s="3">
        <f ca="1">IFERROR(AVERAGE(OFFSET(Q62,0,0,-计算结果!B$19,1)),AVERAGE(OFFSET(Q62,0,0,-ROW(),1)))</f>
        <v>-0.24668710629905211</v>
      </c>
      <c r="S62" s="3">
        <f t="shared" ca="1" si="13"/>
        <v>-0.30920366086666351</v>
      </c>
      <c r="T62" s="4" t="str">
        <f t="shared" ca="1" si="9"/>
        <v>买</v>
      </c>
      <c r="U62" s="4" t="str">
        <f t="shared" ca="1" si="12"/>
        <v/>
      </c>
      <c r="V62" s="3">
        <f ca="1">IF(T61="买",E62/E61-1,0)-IF(U62=1,计算结果!B$17,0)</f>
        <v>1.1369471889571381E-2</v>
      </c>
      <c r="W62" s="2">
        <f t="shared" ca="1" si="10"/>
        <v>0.97117581804836284</v>
      </c>
      <c r="X62" s="3">
        <f ca="1">1-W62/MAX(W$2:W62)</f>
        <v>6.1249976167324638E-2</v>
      </c>
      <c r="Y62" t="b">
        <f t="shared" ca="1" si="11"/>
        <v>0</v>
      </c>
    </row>
    <row r="63" spans="1:25" x14ac:dyDescent="0.15">
      <c r="A63" s="1">
        <v>38450</v>
      </c>
      <c r="B63">
        <v>984.66</v>
      </c>
      <c r="C63">
        <v>1003.7</v>
      </c>
      <c r="D63">
        <v>979.53</v>
      </c>
      <c r="E63" s="2">
        <v>1003.45</v>
      </c>
      <c r="F63" s="19">
        <v>9151349760</v>
      </c>
      <c r="G63" s="3">
        <f t="shared" si="0"/>
        <v>1.9010287083769173E-2</v>
      </c>
      <c r="H63" s="3">
        <f>1-E63/MAX(E$2:E63)</f>
        <v>4.3404068714370081E-2</v>
      </c>
      <c r="I63" s="23">
        <f t="shared" si="1"/>
        <v>3.4400000000000546</v>
      </c>
      <c r="J63" s="23">
        <f t="shared" si="2"/>
        <v>0</v>
      </c>
      <c r="K63" s="2">
        <f t="shared" si="3"/>
        <v>24.170000000000073</v>
      </c>
      <c r="L63" s="2">
        <f t="shared" si="4"/>
        <v>18.970000000000027</v>
      </c>
      <c r="M63" s="2">
        <f t="shared" si="5"/>
        <v>5.2000000000000455</v>
      </c>
      <c r="N63" s="2">
        <f t="shared" si="6"/>
        <v>24.170000000000073</v>
      </c>
      <c r="O63" s="3">
        <f ca="1">IFERROR(SUM(OFFSET(I63,0,0,-计算结果!B$18,1))/SUM(OFFSET(N63,0,0,-计算结果!B$18,1)),SUM(OFFSET(I63,0,0,-ROW(),1))/SUM(OFFSET(N63,0,0,-ROW(),1)))</f>
        <v>0.31145540224429619</v>
      </c>
      <c r="P63" s="3">
        <f ca="1">IFERROR(SUM(OFFSET(J63,0,0,-计算结果!B$18,1))/SUM(OFFSET(N63,0,0,-计算结果!B$18,1)),SUM(OFFSET(J63,0,0,-ROW(),1))/SUM(OFFSET(N63,0,0,-ROW(),1)))</f>
        <v>0.23158287283452517</v>
      </c>
      <c r="Q63" s="3">
        <f t="shared" ca="1" si="7"/>
        <v>0.1470845299038592</v>
      </c>
      <c r="R63" s="3">
        <f ca="1">IFERROR(AVERAGE(OFFSET(Q63,0,0,-计算结果!B$19,1)),AVERAGE(OFFSET(Q63,0,0,-ROW(),1)))</f>
        <v>-0.11283085741007383</v>
      </c>
      <c r="S63" s="3">
        <f t="shared" ca="1" si="13"/>
        <v>-0.17975898185456296</v>
      </c>
      <c r="T63" s="4" t="str">
        <f t="shared" ca="1" si="9"/>
        <v>买</v>
      </c>
      <c r="U63" s="4" t="str">
        <f t="shared" ca="1" si="12"/>
        <v/>
      </c>
      <c r="V63" s="3">
        <f ca="1">IF(T62="买",E63/E62-1,0)-IF(U63=1,计算结果!B$17,0)</f>
        <v>1.9010287083769173E-2</v>
      </c>
      <c r="W63" s="2">
        <f t="shared" ca="1" si="10"/>
        <v>0.98963814915827664</v>
      </c>
      <c r="X63" s="3">
        <f ca="1">1-W63/MAX(W$2:W63)</f>
        <v>4.3404068714370303E-2</v>
      </c>
      <c r="Y63" t="b">
        <f t="shared" ca="1" si="11"/>
        <v>0</v>
      </c>
    </row>
    <row r="64" spans="1:25" x14ac:dyDescent="0.15">
      <c r="A64" s="1">
        <v>38453</v>
      </c>
      <c r="B64">
        <v>1003.88</v>
      </c>
      <c r="C64">
        <v>1008.73</v>
      </c>
      <c r="D64">
        <v>992.77</v>
      </c>
      <c r="E64" s="2">
        <v>995.42</v>
      </c>
      <c r="F64" s="19">
        <v>10436232192</v>
      </c>
      <c r="G64" s="3">
        <f t="shared" si="0"/>
        <v>-8.0023917484678408E-3</v>
      </c>
      <c r="H64" s="3">
        <f>1-E64/MAX(E$2:E64)</f>
        <v>5.1059124101508147E-2</v>
      </c>
      <c r="I64" s="23">
        <f t="shared" si="1"/>
        <v>5.0299999999999727</v>
      </c>
      <c r="J64" s="23">
        <f t="shared" si="2"/>
        <v>0</v>
      </c>
      <c r="K64" s="2">
        <f t="shared" si="3"/>
        <v>15.960000000000036</v>
      </c>
      <c r="L64" s="2">
        <f t="shared" si="4"/>
        <v>5.2799999999999727</v>
      </c>
      <c r="M64" s="2">
        <f t="shared" si="5"/>
        <v>10.680000000000064</v>
      </c>
      <c r="N64" s="2">
        <f t="shared" si="6"/>
        <v>15.960000000000036</v>
      </c>
      <c r="O64" s="3">
        <f ca="1">IFERROR(SUM(OFFSET(I64,0,0,-计算结果!B$18,1))/SUM(OFFSET(N64,0,0,-计算结果!B$18,1)),SUM(OFFSET(I64,0,0,-ROW(),1))/SUM(OFFSET(N64,0,0,-ROW(),1)))</f>
        <v>0.33603828547648779</v>
      </c>
      <c r="P64" s="3">
        <f ca="1">IFERROR(SUM(OFFSET(J64,0,0,-计算结果!B$18,1))/SUM(OFFSET(N64,0,0,-计算结果!B$18,1)),SUM(OFFSET(J64,0,0,-ROW(),1))/SUM(OFFSET(N64,0,0,-ROW(),1)))</f>
        <v>0.19028297960882176</v>
      </c>
      <c r="Q64" s="3">
        <f t="shared" ca="1" si="7"/>
        <v>0.27693220003953495</v>
      </c>
      <c r="R64" s="3">
        <f ca="1">IFERROR(AVERAGE(OFFSET(Q64,0,0,-计算结果!B$19,1)),AVERAGE(OFFSET(Q64,0,0,-ROW(),1)))</f>
        <v>-1.7250058762317232E-2</v>
      </c>
      <c r="S64" s="3">
        <f t="shared" ca="1" si="13"/>
        <v>-6.5040458086195532E-2</v>
      </c>
      <c r="T64" s="4" t="str">
        <f t="shared" ca="1" si="9"/>
        <v>买</v>
      </c>
      <c r="U64" s="4" t="str">
        <f t="shared" ca="1" si="12"/>
        <v/>
      </c>
      <c r="V64" s="3">
        <f ca="1">IF(T63="买",E64/E63-1,0)-IF(U64=1,计算结果!B$17,0)</f>
        <v>-8.0023917484678408E-3</v>
      </c>
      <c r="W64" s="2">
        <f t="shared" ca="1" si="10"/>
        <v>0.98171867699948345</v>
      </c>
      <c r="X64" s="3">
        <f ca="1">1-W64/MAX(W$2:W64)</f>
        <v>5.1059124101508369E-2</v>
      </c>
      <c r="Y64" t="b">
        <f t="shared" ca="1" si="11"/>
        <v>0</v>
      </c>
    </row>
    <row r="65" spans="1:25" x14ac:dyDescent="0.15">
      <c r="A65" s="1">
        <v>38454</v>
      </c>
      <c r="B65">
        <v>993.71</v>
      </c>
      <c r="C65">
        <v>993.71</v>
      </c>
      <c r="D65">
        <v>978.2</v>
      </c>
      <c r="E65" s="2">
        <v>978.7</v>
      </c>
      <c r="F65" s="19">
        <v>6479563264</v>
      </c>
      <c r="G65" s="3">
        <f t="shared" si="0"/>
        <v>-1.6796929939121075E-2</v>
      </c>
      <c r="H65" s="3">
        <f>1-E65/MAX(E$2:E65)</f>
        <v>6.69984175103433E-2</v>
      </c>
      <c r="I65" s="23">
        <f t="shared" si="1"/>
        <v>0</v>
      </c>
      <c r="J65" s="23">
        <f t="shared" si="2"/>
        <v>14.569999999999936</v>
      </c>
      <c r="K65" s="2">
        <f t="shared" si="3"/>
        <v>15.509999999999991</v>
      </c>
      <c r="L65" s="2">
        <f t="shared" si="4"/>
        <v>1.7099999999999227</v>
      </c>
      <c r="M65" s="2">
        <f t="shared" si="5"/>
        <v>17.219999999999914</v>
      </c>
      <c r="N65" s="2">
        <f t="shared" si="6"/>
        <v>17.219999999999914</v>
      </c>
      <c r="O65" s="3">
        <f ca="1">IFERROR(SUM(OFFSET(I65,0,0,-计算结果!B$18,1))/SUM(OFFSET(N65,0,0,-计算结果!B$18,1)),SUM(OFFSET(I65,0,0,-ROW(),1))/SUM(OFFSET(N65,0,0,-ROW(),1)))</f>
        <v>0.33856259389958437</v>
      </c>
      <c r="P65" s="3">
        <f ca="1">IFERROR(SUM(OFFSET(J65,0,0,-计算结果!B$18,1))/SUM(OFFSET(N65,0,0,-计算结果!B$18,1)),SUM(OFFSET(J65,0,0,-ROW(),1))/SUM(OFFSET(N65,0,0,-ROW(),1)))</f>
        <v>0.2301456972153309</v>
      </c>
      <c r="Q65" s="3">
        <f t="shared" ca="1" si="7"/>
        <v>0.19063709528783071</v>
      </c>
      <c r="R65" s="3">
        <f ca="1">IFERROR(AVERAGE(OFFSET(Q65,0,0,-计算结果!B$19,1)),AVERAGE(OFFSET(Q65,0,0,-ROW(),1)))</f>
        <v>6.14780833608514E-2</v>
      </c>
      <c r="S65" s="3">
        <f t="shared" ca="1" si="13"/>
        <v>2.2114012299267086E-2</v>
      </c>
      <c r="T65" s="4" t="str">
        <f t="shared" ca="1" si="9"/>
        <v>买</v>
      </c>
      <c r="U65" s="4" t="str">
        <f t="shared" ca="1" si="12"/>
        <v/>
      </c>
      <c r="V65" s="3">
        <f ca="1">IF(T64="买",E65/E64-1,0)-IF(U65=1,计算结果!B$17,0)</f>
        <v>-1.6796929939121075E-2</v>
      </c>
      <c r="W65" s="2">
        <f t="shared" ca="1" si="10"/>
        <v>0.96522881716199649</v>
      </c>
      <c r="X65" s="3">
        <f ca="1">1-W65/MAX(W$2:W65)</f>
        <v>6.6998417510343522E-2</v>
      </c>
      <c r="Y65" t="b">
        <f t="shared" ca="1" si="11"/>
        <v>0</v>
      </c>
    </row>
    <row r="66" spans="1:25" x14ac:dyDescent="0.15">
      <c r="A66" s="1">
        <v>38455</v>
      </c>
      <c r="B66">
        <v>987.95</v>
      </c>
      <c r="C66">
        <v>1006.5</v>
      </c>
      <c r="D66">
        <v>987.95</v>
      </c>
      <c r="E66" s="2">
        <v>1000.9</v>
      </c>
      <c r="F66" s="19">
        <v>10029601792</v>
      </c>
      <c r="G66" s="3">
        <f t="shared" si="0"/>
        <v>2.2683151118831013E-2</v>
      </c>
      <c r="H66" s="3">
        <f>1-E66/MAX(E$2:E66)</f>
        <v>4.5835001620621929E-2</v>
      </c>
      <c r="I66" s="23">
        <f t="shared" si="1"/>
        <v>12.789999999999964</v>
      </c>
      <c r="J66" s="23">
        <f t="shared" si="2"/>
        <v>0</v>
      </c>
      <c r="K66" s="2">
        <f t="shared" si="3"/>
        <v>18.549999999999955</v>
      </c>
      <c r="L66" s="2">
        <f t="shared" si="4"/>
        <v>27.799999999999955</v>
      </c>
      <c r="M66" s="2">
        <f t="shared" si="5"/>
        <v>9.25</v>
      </c>
      <c r="N66" s="2">
        <f t="shared" si="6"/>
        <v>27.799999999999955</v>
      </c>
      <c r="O66" s="3">
        <f ca="1">IFERROR(SUM(OFFSET(I66,0,0,-计算结果!B$18,1))/SUM(OFFSET(N66,0,0,-计算结果!B$18,1)),SUM(OFFSET(I66,0,0,-ROW(),1))/SUM(OFFSET(N66,0,0,-ROW(),1)))</f>
        <v>0.36873067096947698</v>
      </c>
      <c r="P66" s="3">
        <f ca="1">IFERROR(SUM(OFFSET(J66,0,0,-计算结果!B$18,1))/SUM(OFFSET(N66,0,0,-计算结果!B$18,1)),SUM(OFFSET(J66,0,0,-ROW(),1))/SUM(OFFSET(N66,0,0,-ROW(),1)))</f>
        <v>0.19634933440903532</v>
      </c>
      <c r="Q66" s="3">
        <f t="shared" ca="1" si="7"/>
        <v>0.30505651397977535</v>
      </c>
      <c r="R66" s="3">
        <f ca="1">IFERROR(AVERAGE(OFFSET(Q66,0,0,-计算结果!B$19,1)),AVERAGE(OFFSET(Q66,0,0,-ROW(),1)))</f>
        <v>0.14824057751766948</v>
      </c>
      <c r="S66" s="3">
        <f t="shared" ca="1" si="13"/>
        <v>0.10485933043926043</v>
      </c>
      <c r="T66" s="4" t="str">
        <f t="shared" ca="1" si="9"/>
        <v>买</v>
      </c>
      <c r="U66" s="4" t="str">
        <f t="shared" ca="1" si="12"/>
        <v/>
      </c>
      <c r="V66" s="3">
        <f ca="1">IF(T65="买",E66/E65-1,0)-IF(U66=1,计算结果!B$17,0)</f>
        <v>2.2683151118831013E-2</v>
      </c>
      <c r="W66" s="2">
        <f t="shared" ca="1" si="10"/>
        <v>0.98712324828593256</v>
      </c>
      <c r="X66" s="3">
        <f ca="1">1-W66/MAX(W$2:W66)</f>
        <v>4.5835001620622151E-2</v>
      </c>
      <c r="Y66" t="b">
        <f t="shared" ca="1" si="11"/>
        <v>0</v>
      </c>
    </row>
    <row r="67" spans="1:25" x14ac:dyDescent="0.15">
      <c r="A67" s="1">
        <v>38456</v>
      </c>
      <c r="B67">
        <v>1004.64</v>
      </c>
      <c r="C67">
        <v>1006.42</v>
      </c>
      <c r="D67">
        <v>985.58</v>
      </c>
      <c r="E67" s="2">
        <v>986.97</v>
      </c>
      <c r="F67" s="19">
        <v>7813424640</v>
      </c>
      <c r="G67" s="3">
        <f t="shared" ref="G67:G130" si="14">E67/E66-1</f>
        <v>-1.3917474273154151E-2</v>
      </c>
      <c r="H67" s="3">
        <f>1-E67/MAX(E$2:E67)</f>
        <v>5.9114568437911075E-2</v>
      </c>
      <c r="I67" s="23">
        <f t="shared" si="1"/>
        <v>0</v>
      </c>
      <c r="J67" s="23">
        <f t="shared" si="2"/>
        <v>2.3700000000000045</v>
      </c>
      <c r="K67" s="2">
        <f t="shared" si="3"/>
        <v>20.839999999999918</v>
      </c>
      <c r="L67" s="2">
        <f t="shared" si="4"/>
        <v>5.5199999999999818</v>
      </c>
      <c r="M67" s="2">
        <f t="shared" si="5"/>
        <v>15.319999999999936</v>
      </c>
      <c r="N67" s="2">
        <f t="shared" si="6"/>
        <v>20.839999999999918</v>
      </c>
      <c r="O67" s="3">
        <f ca="1">IFERROR(SUM(OFFSET(I67,0,0,-计算结果!B$18,1))/SUM(OFFSET(N67,0,0,-计算结果!B$18,1)),SUM(OFFSET(I67,0,0,-ROW(),1))/SUM(OFFSET(N67,0,0,-ROW(),1)))</f>
        <v>0.3472293814432989</v>
      </c>
      <c r="P67" s="3">
        <f ca="1">IFERROR(SUM(OFFSET(J67,0,0,-计算结果!B$18,1))/SUM(OFFSET(N67,0,0,-计算结果!B$18,1)),SUM(OFFSET(J67,0,0,-ROW(),1))/SUM(OFFSET(N67,0,0,-ROW(),1)))</f>
        <v>0.19581185567010265</v>
      </c>
      <c r="Q67" s="3">
        <f t="shared" ca="1" si="7"/>
        <v>0.27883246321784622</v>
      </c>
      <c r="R67" s="3">
        <f ca="1">IFERROR(AVERAGE(OFFSET(Q67,0,0,-计算结果!B$19,1)),AVERAGE(OFFSET(Q67,0,0,-ROW(),1)))</f>
        <v>0.21796670055533465</v>
      </c>
      <c r="S67" s="3">
        <f t="shared" ca="1" si="13"/>
        <v>0.18310363903650206</v>
      </c>
      <c r="T67" s="4" t="str">
        <f t="shared" ca="1" si="9"/>
        <v>买</v>
      </c>
      <c r="U67" s="4" t="str">
        <f t="shared" ca="1" si="12"/>
        <v/>
      </c>
      <c r="V67" s="3">
        <f ca="1">IF(T66="买",E67/E66-1,0)-IF(U67=1,计算结果!B$17,0)</f>
        <v>-1.3917474273154151E-2</v>
      </c>
      <c r="W67" s="2">
        <f t="shared" ca="1" si="10"/>
        <v>0.97338498587348077</v>
      </c>
      <c r="X67" s="3">
        <f ca="1">1-W67/MAX(W$2:W67)</f>
        <v>5.9114568437911297E-2</v>
      </c>
      <c r="Y67" t="b">
        <f t="shared" ca="1" si="11"/>
        <v>0</v>
      </c>
    </row>
    <row r="68" spans="1:25" x14ac:dyDescent="0.15">
      <c r="A68" s="1">
        <v>38457</v>
      </c>
      <c r="B68">
        <v>982.61</v>
      </c>
      <c r="C68">
        <v>982.61</v>
      </c>
      <c r="D68">
        <v>971.93</v>
      </c>
      <c r="E68" s="2">
        <v>974.08</v>
      </c>
      <c r="F68" s="19">
        <v>6541675520</v>
      </c>
      <c r="G68" s="3">
        <f t="shared" si="14"/>
        <v>-1.3060174068107444E-2</v>
      </c>
      <c r="H68" s="3">
        <f>1-E68/MAX(E$2:E68)</f>
        <v>7.1402695952258344E-2</v>
      </c>
      <c r="I68" s="23">
        <f t="shared" ref="I68:I131" si="15">IF(C68-C67&gt;0,C68-C67,0)</f>
        <v>0</v>
      </c>
      <c r="J68" s="23">
        <f t="shared" ref="J68:J131" si="16">IF(D67-D68&gt;0,D67-D68,0)</f>
        <v>13.650000000000091</v>
      </c>
      <c r="K68" s="2">
        <f t="shared" ref="K68:K131" si="17">ABS(C68-D68)</f>
        <v>10.680000000000064</v>
      </c>
      <c r="L68" s="2">
        <f t="shared" ref="L68:L131" si="18">ABS(C68-E67)</f>
        <v>4.3600000000000136</v>
      </c>
      <c r="M68" s="2">
        <f t="shared" ref="M68:M131" si="19">ABS(D68-E67)</f>
        <v>15.040000000000077</v>
      </c>
      <c r="N68" s="2">
        <f t="shared" ref="N68:N131" si="20">MAX(K68:M68)</f>
        <v>15.040000000000077</v>
      </c>
      <c r="O68" s="3">
        <f ca="1">IFERROR(SUM(OFFSET(I68,0,0,-计算结果!B$18,1))/SUM(OFFSET(N68,0,0,-计算结果!B$18,1)),SUM(OFFSET(I68,0,0,-ROW(),1))/SUM(OFFSET(N68,0,0,-ROW(),1)))</f>
        <v>0.34623662822448514</v>
      </c>
      <c r="P68" s="3">
        <f ca="1">IFERROR(SUM(OFFSET(J68,0,0,-计算结果!B$18,1))/SUM(OFFSET(N68,0,0,-计算结果!B$18,1)),SUM(OFFSET(J68,0,0,-ROW(),1))/SUM(OFFSET(N68,0,0,-ROW(),1)))</f>
        <v>0.20617430691638008</v>
      </c>
      <c r="Q68" s="3">
        <f t="shared" ref="Q68:Q131" ca="1" si="21">(O68-P68)/(O68+P68)</f>
        <v>0.25354733658990486</v>
      </c>
      <c r="R68" s="3">
        <f ca="1">IFERROR(AVERAGE(OFFSET(Q68,0,0,-计算结果!B$19,1)),AVERAGE(OFFSET(Q68,0,0,-ROW(),1)))</f>
        <v>0.24201502316979187</v>
      </c>
      <c r="S68" s="3">
        <f t="shared" ca="1" si="13"/>
        <v>0.22999086186256326</v>
      </c>
      <c r="T68" s="4" t="str">
        <f t="shared" ref="T68:T131" ca="1" si="22">IF(AND(O68&gt;P68,O68&gt;R68,O68&gt;S68),"买",IF(AND(O68&lt;P68,O68&lt;R68,O68&lt;S68),"卖",T67))</f>
        <v>买</v>
      </c>
      <c r="U68" s="4" t="str">
        <f t="shared" ca="1" si="12"/>
        <v/>
      </c>
      <c r="V68" s="3">
        <f ca="1">IF(T67="买",E68/E67-1,0)-IF(U68=1,计算结果!B$17,0)</f>
        <v>-1.3060174068107444E-2</v>
      </c>
      <c r="W68" s="2">
        <f t="shared" ref="W68:W131" ca="1" si="23">IFERROR(W67*(1+V68),W67)</f>
        <v>0.96067240852269076</v>
      </c>
      <c r="X68" s="3">
        <f ca="1">1-W68/MAX(W$2:W68)</f>
        <v>7.1402695952258566E-2</v>
      </c>
      <c r="Y68" t="b">
        <f t="shared" ref="Y68:Y131" ca="1" si="24">AND(O68&lt;P68,O68&lt;R68,O68&lt;S68)</f>
        <v>0</v>
      </c>
    </row>
    <row r="69" spans="1:25" x14ac:dyDescent="0.15">
      <c r="A69" s="1">
        <v>38460</v>
      </c>
      <c r="B69">
        <v>970.91</v>
      </c>
      <c r="C69">
        <v>970.91</v>
      </c>
      <c r="D69">
        <v>958.65</v>
      </c>
      <c r="E69" s="2">
        <v>963.77</v>
      </c>
      <c r="F69" s="19">
        <v>5329138688</v>
      </c>
      <c r="G69" s="3">
        <f t="shared" si="14"/>
        <v>-1.0584346254927768E-2</v>
      </c>
      <c r="H69" s="3">
        <f>1-E69/MAX(E$2:E69)</f>
        <v>8.1231291349692092E-2</v>
      </c>
      <c r="I69" s="23">
        <f t="shared" si="15"/>
        <v>0</v>
      </c>
      <c r="J69" s="23">
        <f t="shared" si="16"/>
        <v>13.279999999999973</v>
      </c>
      <c r="K69" s="2">
        <f t="shared" si="17"/>
        <v>12.259999999999991</v>
      </c>
      <c r="L69" s="2">
        <f t="shared" si="18"/>
        <v>3.1700000000000728</v>
      </c>
      <c r="M69" s="2">
        <f t="shared" si="19"/>
        <v>15.430000000000064</v>
      </c>
      <c r="N69" s="2">
        <f t="shared" si="20"/>
        <v>15.430000000000064</v>
      </c>
      <c r="O69" s="3">
        <f ca="1">IFERROR(SUM(OFFSET(I69,0,0,-计算结果!B$18,1))/SUM(OFFSET(N69,0,0,-计算结果!B$18,1)),SUM(OFFSET(I69,0,0,-ROW(),1))/SUM(OFFSET(N69,0,0,-ROW(),1)))</f>
        <v>0.32334450295197043</v>
      </c>
      <c r="P69" s="3">
        <f ca="1">IFERROR(SUM(OFFSET(J69,0,0,-计算结果!B$18,1))/SUM(OFFSET(N69,0,0,-计算结果!B$18,1)),SUM(OFFSET(J69,0,0,-ROW(),1))/SUM(OFFSET(N69,0,0,-ROW(),1)))</f>
        <v>0.24719961704164645</v>
      </c>
      <c r="Q69" s="3">
        <f t="shared" ca="1" si="21"/>
        <v>0.13346011858149703</v>
      </c>
      <c r="R69" s="3">
        <f ca="1">IFERROR(AVERAGE(OFFSET(Q69,0,0,-计算结果!B$19,1)),AVERAGE(OFFSET(Q69,0,0,-ROW(),1)))</f>
        <v>0.23974428794939817</v>
      </c>
      <c r="S69" s="3">
        <f t="shared" ca="1" si="13"/>
        <v>0.24087965555959501</v>
      </c>
      <c r="T69" s="4" t="str">
        <f t="shared" ca="1" si="22"/>
        <v>买</v>
      </c>
      <c r="U69" s="4" t="str">
        <f t="shared" ref="U69:U132" ca="1" si="25">IF(T68&lt;&gt;T69,1,"")</f>
        <v/>
      </c>
      <c r="V69" s="3">
        <f ca="1">IF(T68="买",E69/E68-1,0)-IF(U69=1,计算结果!B$17,0)</f>
        <v>-1.0584346254927768E-2</v>
      </c>
      <c r="W69" s="2">
        <f t="shared" ca="1" si="23"/>
        <v>0.95050431911333122</v>
      </c>
      <c r="X69" s="3">
        <f ca="1">1-W69/MAX(W$2:W69)</f>
        <v>8.1231291349692314E-2</v>
      </c>
      <c r="Y69" t="b">
        <f t="shared" ca="1" si="24"/>
        <v>0</v>
      </c>
    </row>
    <row r="70" spans="1:25" x14ac:dyDescent="0.15">
      <c r="A70" s="1">
        <v>38461</v>
      </c>
      <c r="B70">
        <v>962.92</v>
      </c>
      <c r="C70">
        <v>968.87</v>
      </c>
      <c r="D70">
        <v>957.91</v>
      </c>
      <c r="E70" s="2">
        <v>965.89</v>
      </c>
      <c r="F70" s="19">
        <v>5768907776</v>
      </c>
      <c r="G70" s="3">
        <f t="shared" si="14"/>
        <v>2.199694947964792E-3</v>
      </c>
      <c r="H70" s="3">
        <f>1-E70/MAX(E$2:E70)</f>
        <v>7.9210280462925886E-2</v>
      </c>
      <c r="I70" s="23">
        <f t="shared" si="15"/>
        <v>0</v>
      </c>
      <c r="J70" s="23">
        <f t="shared" si="16"/>
        <v>0.74000000000000909</v>
      </c>
      <c r="K70" s="2">
        <f t="shared" si="17"/>
        <v>10.960000000000036</v>
      </c>
      <c r="L70" s="2">
        <f t="shared" si="18"/>
        <v>5.1000000000000227</v>
      </c>
      <c r="M70" s="2">
        <f t="shared" si="19"/>
        <v>5.8600000000000136</v>
      </c>
      <c r="N70" s="2">
        <f t="shared" si="20"/>
        <v>10.960000000000036</v>
      </c>
      <c r="O70" s="3">
        <f ca="1">IFERROR(SUM(OFFSET(I70,0,0,-计算结果!B$18,1))/SUM(OFFSET(N70,0,0,-计算结果!B$18,1)),SUM(OFFSET(I70,0,0,-ROW(),1))/SUM(OFFSET(N70,0,0,-ROW(),1)))</f>
        <v>0.33166388425153009</v>
      </c>
      <c r="P70" s="3">
        <f ca="1">IFERROR(SUM(OFFSET(J70,0,0,-计算结果!B$18,1))/SUM(OFFSET(N70,0,0,-计算结果!B$18,1)),SUM(OFFSET(J70,0,0,-ROW(),1))/SUM(OFFSET(N70,0,0,-ROW(),1)))</f>
        <v>0.19584929130249737</v>
      </c>
      <c r="Q70" s="3">
        <f t="shared" ca="1" si="21"/>
        <v>0.25746199193298197</v>
      </c>
      <c r="R70" s="3">
        <f ca="1">IFERROR(AVERAGE(OFFSET(Q70,0,0,-计算结果!B$19,1)),AVERAGE(OFFSET(Q70,0,0,-ROW(),1)))</f>
        <v>0.23649925326497268</v>
      </c>
      <c r="S70" s="3">
        <f t="shared" ca="1" si="13"/>
        <v>0.23812177060718542</v>
      </c>
      <c r="T70" s="4" t="str">
        <f t="shared" ca="1" si="22"/>
        <v>买</v>
      </c>
      <c r="U70" s="4" t="str">
        <f t="shared" ca="1" si="25"/>
        <v/>
      </c>
      <c r="V70" s="3">
        <f ca="1">IF(T69="买",E70/E69-1,0)-IF(U70=1,计算结果!B$17,0)</f>
        <v>2.199694947964792E-3</v>
      </c>
      <c r="W70" s="2">
        <f t="shared" ca="1" si="23"/>
        <v>0.95259513866210355</v>
      </c>
      <c r="X70" s="3">
        <f ca="1">1-W70/MAX(W$2:W70)</f>
        <v>7.9210280462926108E-2</v>
      </c>
      <c r="Y70" t="b">
        <f t="shared" ca="1" si="24"/>
        <v>0</v>
      </c>
    </row>
    <row r="71" spans="1:25" x14ac:dyDescent="0.15">
      <c r="A71" s="1">
        <v>38462</v>
      </c>
      <c r="B71">
        <v>964.15</v>
      </c>
      <c r="C71">
        <v>964.15</v>
      </c>
      <c r="D71">
        <v>946.2</v>
      </c>
      <c r="E71" s="2">
        <v>950.87</v>
      </c>
      <c r="F71" s="19">
        <v>5300003840</v>
      </c>
      <c r="G71" s="3">
        <f t="shared" si="14"/>
        <v>-1.555042499663517E-2</v>
      </c>
      <c r="H71" s="3">
        <f>1-E71/MAX(E$2:E71)</f>
        <v>9.3528951934259918E-2</v>
      </c>
      <c r="I71" s="23">
        <f t="shared" si="15"/>
        <v>0</v>
      </c>
      <c r="J71" s="23">
        <f t="shared" si="16"/>
        <v>11.709999999999923</v>
      </c>
      <c r="K71" s="2">
        <f t="shared" si="17"/>
        <v>17.949999999999932</v>
      </c>
      <c r="L71" s="2">
        <f t="shared" si="18"/>
        <v>1.7400000000000091</v>
      </c>
      <c r="M71" s="2">
        <f t="shared" si="19"/>
        <v>19.689999999999941</v>
      </c>
      <c r="N71" s="2">
        <f t="shared" si="20"/>
        <v>19.689999999999941</v>
      </c>
      <c r="O71" s="3">
        <f ca="1">IFERROR(SUM(OFFSET(I71,0,0,-计算结果!B$18,1))/SUM(OFFSET(N71,0,0,-计算结果!B$18,1)),SUM(OFFSET(I71,0,0,-ROW(),1))/SUM(OFFSET(N71,0,0,-ROW(),1)))</f>
        <v>0.32563072473083704</v>
      </c>
      <c r="P71" s="3">
        <f ca="1">IFERROR(SUM(OFFSET(J71,0,0,-计算结果!B$18,1))/SUM(OFFSET(N71,0,0,-计算结果!B$18,1)),SUM(OFFSET(J71,0,0,-ROW(),1))/SUM(OFFSET(N71,0,0,-ROW(),1)))</f>
        <v>0.20408163265306087</v>
      </c>
      <c r="Q71" s="3">
        <f t="shared" ca="1" si="21"/>
        <v>0.22946244387817072</v>
      </c>
      <c r="R71" s="3">
        <f ca="1">IFERROR(AVERAGE(OFFSET(Q71,0,0,-计算结果!B$19,1)),AVERAGE(OFFSET(Q71,0,0,-ROW(),1)))</f>
        <v>0.24297014469669601</v>
      </c>
      <c r="S71" s="3">
        <f t="shared" ca="1" si="13"/>
        <v>0.23973469898083433</v>
      </c>
      <c r="T71" s="4" t="str">
        <f t="shared" ca="1" si="22"/>
        <v>买</v>
      </c>
      <c r="U71" s="4" t="str">
        <f t="shared" ca="1" si="25"/>
        <v/>
      </c>
      <c r="V71" s="3">
        <f ca="1">IF(T70="买",E71/E70-1,0)-IF(U71=1,计算结果!B$17,0)</f>
        <v>-1.555042499663517E-2</v>
      </c>
      <c r="W71" s="2">
        <f t="shared" ca="1" si="23"/>
        <v>0.93778187940617919</v>
      </c>
      <c r="X71" s="3">
        <f ca="1">1-W71/MAX(W$2:W71)</f>
        <v>9.3528951934260141E-2</v>
      </c>
      <c r="Y71" t="b">
        <f t="shared" ca="1" si="24"/>
        <v>0</v>
      </c>
    </row>
    <row r="72" spans="1:25" x14ac:dyDescent="0.15">
      <c r="A72" s="1">
        <v>38463</v>
      </c>
      <c r="B72">
        <v>948.86</v>
      </c>
      <c r="C72">
        <v>955.55</v>
      </c>
      <c r="D72">
        <v>938.59</v>
      </c>
      <c r="E72" s="2">
        <v>943.98</v>
      </c>
      <c r="F72" s="19">
        <v>6140645888</v>
      </c>
      <c r="G72" s="3">
        <f t="shared" si="14"/>
        <v>-7.2459957722926793E-3</v>
      </c>
      <c r="H72" s="3">
        <f>1-E72/MAX(E$2:E72)</f>
        <v>0.10009723731625009</v>
      </c>
      <c r="I72" s="23">
        <f t="shared" si="15"/>
        <v>0</v>
      </c>
      <c r="J72" s="23">
        <f t="shared" si="16"/>
        <v>7.6100000000000136</v>
      </c>
      <c r="K72" s="2">
        <f t="shared" si="17"/>
        <v>16.959999999999923</v>
      </c>
      <c r="L72" s="2">
        <f t="shared" si="18"/>
        <v>4.67999999999995</v>
      </c>
      <c r="M72" s="2">
        <f t="shared" si="19"/>
        <v>12.279999999999973</v>
      </c>
      <c r="N72" s="2">
        <f t="shared" si="20"/>
        <v>16.959999999999923</v>
      </c>
      <c r="O72" s="3">
        <f ca="1">IFERROR(SUM(OFFSET(I72,0,0,-计算结果!B$18,1))/SUM(OFFSET(N72,0,0,-计算结果!B$18,1)),SUM(OFFSET(I72,0,0,-ROW(),1))/SUM(OFFSET(N72,0,0,-ROW(),1)))</f>
        <v>0.19502465912387582</v>
      </c>
      <c r="P72" s="3">
        <f ca="1">IFERROR(SUM(OFFSET(J72,0,0,-计算结果!B$18,1))/SUM(OFFSET(N72,0,0,-计算结果!B$18,1)),SUM(OFFSET(J72,0,0,-ROW(),1))/SUM(OFFSET(N72,0,0,-ROW(),1)))</f>
        <v>0.25786916158978795</v>
      </c>
      <c r="Q72" s="3">
        <f t="shared" ca="1" si="21"/>
        <v>-0.13876211065737803</v>
      </c>
      <c r="R72" s="3">
        <f ca="1">IFERROR(AVERAGE(OFFSET(Q72,0,0,-计算结果!B$19,1)),AVERAGE(OFFSET(Q72,0,0,-ROW(),1)))</f>
        <v>0.16900037392383713</v>
      </c>
      <c r="S72" s="3">
        <f t="shared" ca="1" si="13"/>
        <v>0.20598525931026657</v>
      </c>
      <c r="T72" s="4" t="str">
        <f t="shared" ca="1" si="22"/>
        <v>买</v>
      </c>
      <c r="U72" s="4" t="str">
        <f t="shared" ca="1" si="25"/>
        <v/>
      </c>
      <c r="V72" s="3">
        <f ca="1">IF(T71="买",E72/E71-1,0)-IF(U72=1,计算结果!B$17,0)</f>
        <v>-7.2459957722926793E-3</v>
      </c>
      <c r="W72" s="2">
        <f t="shared" ca="1" si="23"/>
        <v>0.93098671587266935</v>
      </c>
      <c r="X72" s="3">
        <f ca="1">1-W72/MAX(W$2:W72)</f>
        <v>0.1000972373162502</v>
      </c>
      <c r="Y72" t="b">
        <f t="shared" ca="1" si="24"/>
        <v>0</v>
      </c>
    </row>
    <row r="73" spans="1:25" x14ac:dyDescent="0.15">
      <c r="A73" s="1">
        <v>38464</v>
      </c>
      <c r="B73">
        <v>942.91</v>
      </c>
      <c r="C73">
        <v>947.91</v>
      </c>
      <c r="D73">
        <v>934.96</v>
      </c>
      <c r="E73" s="2">
        <v>939.1</v>
      </c>
      <c r="F73" s="19">
        <v>6373550592</v>
      </c>
      <c r="G73" s="3">
        <f t="shared" si="14"/>
        <v>-5.169601050869721E-3</v>
      </c>
      <c r="H73" s="3">
        <f>1-E73/MAX(E$2:E73)</f>
        <v>0.10474937558390052</v>
      </c>
      <c r="I73" s="23">
        <f t="shared" si="15"/>
        <v>0</v>
      </c>
      <c r="J73" s="23">
        <f t="shared" si="16"/>
        <v>3.6299999999999955</v>
      </c>
      <c r="K73" s="2">
        <f t="shared" si="17"/>
        <v>12.949999999999932</v>
      </c>
      <c r="L73" s="2">
        <f t="shared" si="18"/>
        <v>3.92999999999995</v>
      </c>
      <c r="M73" s="2">
        <f t="shared" si="19"/>
        <v>9.0199999999999818</v>
      </c>
      <c r="N73" s="2">
        <f t="shared" si="20"/>
        <v>12.949999999999932</v>
      </c>
      <c r="O73" s="3">
        <f ca="1">IFERROR(SUM(OFFSET(I73,0,0,-计算结果!B$18,1))/SUM(OFFSET(N73,0,0,-计算结果!B$18,1)),SUM(OFFSET(I73,0,0,-ROW(),1))/SUM(OFFSET(N73,0,0,-ROW(),1)))</f>
        <v>0.20165735498143916</v>
      </c>
      <c r="P73" s="3">
        <f ca="1">IFERROR(SUM(OFFSET(J73,0,0,-计算结果!B$18,1))/SUM(OFFSET(N73,0,0,-计算结果!B$18,1)),SUM(OFFSET(J73,0,0,-ROW(),1))/SUM(OFFSET(N73,0,0,-ROW(),1)))</f>
        <v>0.2802504780831675</v>
      </c>
      <c r="Q73" s="3">
        <f t="shared" ca="1" si="21"/>
        <v>-0.16308745720510379</v>
      </c>
      <c r="R73" s="3">
        <f ca="1">IFERROR(AVERAGE(OFFSET(Q73,0,0,-计算结果!B$19,1)),AVERAGE(OFFSET(Q73,0,0,-ROW(),1)))</f>
        <v>9.5347053853345479E-2</v>
      </c>
      <c r="S73" s="3">
        <f t="shared" ca="1" si="13"/>
        <v>0.13217371388859131</v>
      </c>
      <c r="T73" s="4" t="str">
        <f t="shared" ca="1" si="22"/>
        <v>买</v>
      </c>
      <c r="U73" s="4" t="str">
        <f t="shared" ca="1" si="25"/>
        <v/>
      </c>
      <c r="V73" s="3">
        <f ca="1">IF(T72="买",E73/E72-1,0)-IF(U73=1,计算结果!B$17,0)</f>
        <v>-5.169601050869721E-3</v>
      </c>
      <c r="W73" s="2">
        <f t="shared" ca="1" si="23"/>
        <v>0.92617388596794825</v>
      </c>
      <c r="X73" s="3">
        <f ca="1">1-W73/MAX(W$2:W73)</f>
        <v>0.10474937558390063</v>
      </c>
      <c r="Y73" t="b">
        <f t="shared" ca="1" si="24"/>
        <v>0</v>
      </c>
    </row>
    <row r="74" spans="1:25" x14ac:dyDescent="0.15">
      <c r="A74" s="1">
        <v>38467</v>
      </c>
      <c r="B74">
        <v>935.99</v>
      </c>
      <c r="C74">
        <v>935.99</v>
      </c>
      <c r="D74">
        <v>920.16</v>
      </c>
      <c r="E74" s="2">
        <v>930.07</v>
      </c>
      <c r="F74" s="19">
        <v>6667302912</v>
      </c>
      <c r="G74" s="3">
        <f t="shared" si="14"/>
        <v>-9.6155893941006765E-3</v>
      </c>
      <c r="H74" s="3">
        <f>1-E74/MAX(E$2:E74)</f>
        <v>0.11335773799309801</v>
      </c>
      <c r="I74" s="23">
        <f t="shared" si="15"/>
        <v>0</v>
      </c>
      <c r="J74" s="23">
        <f t="shared" si="16"/>
        <v>14.800000000000068</v>
      </c>
      <c r="K74" s="2">
        <f t="shared" si="17"/>
        <v>15.830000000000041</v>
      </c>
      <c r="L74" s="2">
        <f t="shared" si="18"/>
        <v>3.1100000000000136</v>
      </c>
      <c r="M74" s="2">
        <f t="shared" si="19"/>
        <v>18.940000000000055</v>
      </c>
      <c r="N74" s="2">
        <f t="shared" si="20"/>
        <v>18.940000000000055</v>
      </c>
      <c r="O74" s="3">
        <f ca="1">IFERROR(SUM(OFFSET(I74,0,0,-计算结果!B$18,1))/SUM(OFFSET(N74,0,0,-计算结果!B$18,1)),SUM(OFFSET(I74,0,0,-ROW(),1))/SUM(OFFSET(N74,0,0,-ROW(),1)))</f>
        <v>0.19810660478137543</v>
      </c>
      <c r="P74" s="3">
        <f ca="1">IFERROR(SUM(OFFSET(J74,0,0,-计算结果!B$18,1))/SUM(OFFSET(N74,0,0,-计算结果!B$18,1)),SUM(OFFSET(J74,0,0,-ROW(),1))/SUM(OFFSET(N74,0,0,-ROW(),1)))</f>
        <v>0.32047740081777004</v>
      </c>
      <c r="Q74" s="3">
        <f t="shared" ca="1" si="21"/>
        <v>-0.23597101861059835</v>
      </c>
      <c r="R74" s="3">
        <f ca="1">IFERROR(AVERAGE(OFFSET(Q74,0,0,-计算结果!B$19,1)),AVERAGE(OFFSET(Q74,0,0,-ROW(),1)))</f>
        <v>1.3760661319928253E-2</v>
      </c>
      <c r="S74" s="3">
        <f t="shared" ca="1" si="13"/>
        <v>5.4553857586636868E-2</v>
      </c>
      <c r="T74" s="4" t="str">
        <f t="shared" ca="1" si="22"/>
        <v>买</v>
      </c>
      <c r="U74" s="4" t="str">
        <f t="shared" ca="1" si="25"/>
        <v/>
      </c>
      <c r="V74" s="3">
        <f ca="1">IF(T73="买",E74/E73-1,0)-IF(U74=1,计算结果!B$17,0)</f>
        <v>-9.6155893941006765E-3</v>
      </c>
      <c r="W74" s="2">
        <f t="shared" ca="1" si="23"/>
        <v>0.91726817817294182</v>
      </c>
      <c r="X74" s="3">
        <f ca="1">1-W74/MAX(W$2:W74)</f>
        <v>0.11335773799309812</v>
      </c>
      <c r="Y74" t="b">
        <f t="shared" ca="1" si="24"/>
        <v>0</v>
      </c>
    </row>
    <row r="75" spans="1:25" x14ac:dyDescent="0.15">
      <c r="A75" s="1">
        <v>38468</v>
      </c>
      <c r="B75">
        <v>928.43</v>
      </c>
      <c r="C75">
        <v>939.7</v>
      </c>
      <c r="D75">
        <v>924.66</v>
      </c>
      <c r="E75" s="2">
        <v>937.08</v>
      </c>
      <c r="F75" s="19">
        <v>7029372928</v>
      </c>
      <c r="G75" s="3">
        <f t="shared" si="14"/>
        <v>7.5370671024761471E-3</v>
      </c>
      <c r="H75" s="3">
        <f>1-E75/MAX(E$2:E75)</f>
        <v>0.10667505576846081</v>
      </c>
      <c r="I75" s="23">
        <f t="shared" si="15"/>
        <v>3.7100000000000364</v>
      </c>
      <c r="J75" s="23">
        <f t="shared" si="16"/>
        <v>0</v>
      </c>
      <c r="K75" s="2">
        <f t="shared" si="17"/>
        <v>15.040000000000077</v>
      </c>
      <c r="L75" s="2">
        <f t="shared" si="18"/>
        <v>9.6299999999999955</v>
      </c>
      <c r="M75" s="2">
        <f t="shared" si="19"/>
        <v>5.4100000000000819</v>
      </c>
      <c r="N75" s="2">
        <f t="shared" si="20"/>
        <v>15.040000000000077</v>
      </c>
      <c r="O75" s="3">
        <f ca="1">IFERROR(SUM(OFFSET(I75,0,0,-计算结果!B$18,1))/SUM(OFFSET(N75,0,0,-计算结果!B$18,1)),SUM(OFFSET(I75,0,0,-ROW(),1))/SUM(OFFSET(N75,0,0,-ROW(),1)))</f>
        <v>0.18392857142857139</v>
      </c>
      <c r="P75" s="3">
        <f ca="1">IFERROR(SUM(OFFSET(J75,0,0,-计算结果!B$18,1))/SUM(OFFSET(N75,0,0,-计算结果!B$18,1)),SUM(OFFSET(J75,0,0,-ROW(),1))/SUM(OFFSET(N75,0,0,-ROW(),1)))</f>
        <v>0.31972049689440996</v>
      </c>
      <c r="Q75" s="3">
        <f t="shared" ca="1" si="21"/>
        <v>-0.26961615538769862</v>
      </c>
      <c r="R75" s="3">
        <f ca="1">IFERROR(AVERAGE(OFFSET(Q75,0,0,-计算结果!B$19,1)),AVERAGE(OFFSET(Q75,0,0,-ROW(),1)))</f>
        <v>-5.3418717674937687E-2</v>
      </c>
      <c r="S75" s="3">
        <f t="shared" ca="1" si="13"/>
        <v>-1.9829028177504718E-2</v>
      </c>
      <c r="T75" s="4" t="str">
        <f t="shared" ca="1" si="22"/>
        <v>买</v>
      </c>
      <c r="U75" s="4" t="str">
        <f t="shared" ca="1" si="25"/>
        <v/>
      </c>
      <c r="V75" s="3">
        <f ca="1">IF(T74="买",E75/E74-1,0)-IF(U75=1,计算结果!B$17,0)</f>
        <v>7.5370671024761471E-3</v>
      </c>
      <c r="W75" s="2">
        <f t="shared" ca="1" si="23"/>
        <v>0.92418168998279737</v>
      </c>
      <c r="X75" s="3">
        <f ca="1">1-W75/MAX(W$2:W75)</f>
        <v>0.10667505576846081</v>
      </c>
      <c r="Y75" t="b">
        <f t="shared" ca="1" si="24"/>
        <v>0</v>
      </c>
    </row>
    <row r="76" spans="1:25" x14ac:dyDescent="0.15">
      <c r="A76" s="1">
        <v>38469</v>
      </c>
      <c r="B76">
        <v>938.57</v>
      </c>
      <c r="C76">
        <v>938.91</v>
      </c>
      <c r="D76">
        <v>925.9</v>
      </c>
      <c r="E76" s="2">
        <v>926.6</v>
      </c>
      <c r="F76" s="19">
        <v>6432845824</v>
      </c>
      <c r="G76" s="3">
        <f t="shared" si="14"/>
        <v>-1.1183676953942068E-2</v>
      </c>
      <c r="H76" s="3">
        <f>1-E76/MAX(E$2:E76)</f>
        <v>0.1166657133596446</v>
      </c>
      <c r="I76" s="23">
        <f t="shared" si="15"/>
        <v>0</v>
      </c>
      <c r="J76" s="23">
        <f t="shared" si="16"/>
        <v>0</v>
      </c>
      <c r="K76" s="2">
        <f t="shared" si="17"/>
        <v>13.009999999999991</v>
      </c>
      <c r="L76" s="2">
        <f t="shared" si="18"/>
        <v>1.8299999999999272</v>
      </c>
      <c r="M76" s="2">
        <f t="shared" si="19"/>
        <v>11.180000000000064</v>
      </c>
      <c r="N76" s="2">
        <f t="shared" si="20"/>
        <v>13.009999999999991</v>
      </c>
      <c r="O76" s="3">
        <f ca="1">IFERROR(SUM(OFFSET(I76,0,0,-计算结果!B$18,1))/SUM(OFFSET(N76,0,0,-计算结果!B$18,1)),SUM(OFFSET(I76,0,0,-ROW(),1))/SUM(OFFSET(N76,0,0,-ROW(),1)))</f>
        <v>0.10233187164460485</v>
      </c>
      <c r="P76" s="3">
        <f ca="1">IFERROR(SUM(OFFSET(J76,0,0,-计算结果!B$18,1))/SUM(OFFSET(N76,0,0,-计算结果!B$18,1)),SUM(OFFSET(J76,0,0,-ROW(),1))/SUM(OFFSET(N76,0,0,-ROW(),1)))</f>
        <v>0.3375271505266178</v>
      </c>
      <c r="Q76" s="3">
        <f t="shared" ca="1" si="21"/>
        <v>-0.53470604677163858</v>
      </c>
      <c r="R76" s="3">
        <f ca="1">IFERROR(AVERAGE(OFFSET(Q76,0,0,-计算结果!B$19,1)),AVERAGE(OFFSET(Q76,0,0,-ROW(),1)))</f>
        <v>-0.18544672412570776</v>
      </c>
      <c r="S76" s="3">
        <f t="shared" ca="1" si="13"/>
        <v>-0.11943272090032273</v>
      </c>
      <c r="T76" s="4" t="str">
        <f t="shared" ca="1" si="22"/>
        <v>买</v>
      </c>
      <c r="U76" s="4" t="str">
        <f t="shared" ca="1" si="25"/>
        <v/>
      </c>
      <c r="V76" s="3">
        <f ca="1">IF(T75="买",E76/E75-1,0)-IF(U76=1,计算结果!B$17,0)</f>
        <v>-1.1183676953942068E-2</v>
      </c>
      <c r="W76" s="2">
        <f t="shared" ca="1" si="23"/>
        <v>0.91384594051528156</v>
      </c>
      <c r="X76" s="3">
        <f ca="1">1-W76/MAX(W$2:W76)</f>
        <v>0.1166657133596446</v>
      </c>
      <c r="Y76" t="b">
        <f t="shared" ca="1" si="24"/>
        <v>0</v>
      </c>
    </row>
    <row r="77" spans="1:25" x14ac:dyDescent="0.15">
      <c r="A77" s="1">
        <v>38470</v>
      </c>
      <c r="B77">
        <v>923.53</v>
      </c>
      <c r="C77">
        <v>945.5</v>
      </c>
      <c r="D77">
        <v>914.83</v>
      </c>
      <c r="E77" s="2">
        <v>942.07</v>
      </c>
      <c r="F77" s="19">
        <v>8315813888</v>
      </c>
      <c r="G77" s="3">
        <f t="shared" si="14"/>
        <v>1.6695445715519064E-2</v>
      </c>
      <c r="H77" s="3">
        <f>1-E77/MAX(E$2:E77)</f>
        <v>0.1019180537283837</v>
      </c>
      <c r="I77" s="23">
        <f t="shared" si="15"/>
        <v>6.5900000000000318</v>
      </c>
      <c r="J77" s="23">
        <f t="shared" si="16"/>
        <v>11.069999999999936</v>
      </c>
      <c r="K77" s="2">
        <f t="shared" si="17"/>
        <v>30.669999999999959</v>
      </c>
      <c r="L77" s="2">
        <f t="shared" si="18"/>
        <v>18.899999999999977</v>
      </c>
      <c r="M77" s="2">
        <f t="shared" si="19"/>
        <v>11.769999999999982</v>
      </c>
      <c r="N77" s="2">
        <f t="shared" si="20"/>
        <v>30.669999999999959</v>
      </c>
      <c r="O77" s="3">
        <f ca="1">IFERROR(SUM(OFFSET(I77,0,0,-计算结果!B$18,1))/SUM(OFFSET(N77,0,0,-计算结果!B$18,1)),SUM(OFFSET(I77,0,0,-ROW(),1))/SUM(OFFSET(N77,0,0,-ROW(),1)))</f>
        <v>0.11225100794379474</v>
      </c>
      <c r="P77" s="3">
        <f ca="1">IFERROR(SUM(OFFSET(J77,0,0,-计算结果!B$18,1))/SUM(OFFSET(N77,0,0,-计算结果!B$18,1)),SUM(OFFSET(J77,0,0,-ROW(),1))/SUM(OFFSET(N77,0,0,-ROW(),1)))</f>
        <v>0.37295916330685402</v>
      </c>
      <c r="Q77" s="3">
        <f t="shared" ca="1" si="21"/>
        <v>-0.53730974907445472</v>
      </c>
      <c r="R77" s="3">
        <f ca="1">IFERROR(AVERAGE(OFFSET(Q77,0,0,-计算结果!B$19,1)),AVERAGE(OFFSET(Q77,0,0,-ROW(),1)))</f>
        <v>-0.31324208961781203</v>
      </c>
      <c r="S77" s="3">
        <f t="shared" ca="1" si="13"/>
        <v>-0.2493444068717599</v>
      </c>
      <c r="T77" s="4" t="str">
        <f t="shared" ca="1" si="22"/>
        <v>买</v>
      </c>
      <c r="U77" s="4" t="str">
        <f t="shared" ca="1" si="25"/>
        <v/>
      </c>
      <c r="V77" s="3">
        <f ca="1">IF(T76="买",E77/E76-1,0)-IF(U77=1,计算结果!B$17,0)</f>
        <v>1.6695445715519064E-2</v>
      </c>
      <c r="W77" s="2">
        <f t="shared" ca="1" si="23"/>
        <v>0.92910300580750194</v>
      </c>
      <c r="X77" s="3">
        <f ca="1">1-W77/MAX(W$2:W77)</f>
        <v>0.10191805372838381</v>
      </c>
      <c r="Y77" t="b">
        <f t="shared" ca="1" si="24"/>
        <v>0</v>
      </c>
    </row>
    <row r="78" spans="1:25" x14ac:dyDescent="0.15">
      <c r="A78" s="1">
        <v>38471</v>
      </c>
      <c r="B78">
        <v>940.81</v>
      </c>
      <c r="C78">
        <v>942.45</v>
      </c>
      <c r="D78">
        <v>929.81</v>
      </c>
      <c r="E78" s="2">
        <v>932.4</v>
      </c>
      <c r="F78" s="19">
        <v>6853192192</v>
      </c>
      <c r="G78" s="3">
        <f t="shared" si="14"/>
        <v>-1.0264630016877829E-2</v>
      </c>
      <c r="H78" s="3">
        <f>1-E78/MAX(E$2:E78)</f>
        <v>0.11113653263169943</v>
      </c>
      <c r="I78" s="23">
        <f t="shared" si="15"/>
        <v>0</v>
      </c>
      <c r="J78" s="23">
        <f t="shared" si="16"/>
        <v>0</v>
      </c>
      <c r="K78" s="2">
        <f t="shared" si="17"/>
        <v>12.6400000000001</v>
      </c>
      <c r="L78" s="2">
        <f t="shared" si="18"/>
        <v>0.37999999999999545</v>
      </c>
      <c r="M78" s="2">
        <f t="shared" si="19"/>
        <v>12.260000000000105</v>
      </c>
      <c r="N78" s="2">
        <f t="shared" si="20"/>
        <v>12.6400000000001</v>
      </c>
      <c r="O78" s="3">
        <f ca="1">IFERROR(SUM(OFFSET(I78,0,0,-计算结果!B$18,1))/SUM(OFFSET(N78,0,0,-计算结果!B$18,1)),SUM(OFFSET(I78,0,0,-ROW(),1))/SUM(OFFSET(N78,0,0,-ROW(),1)))</f>
        <v>9.3409927586067545E-2</v>
      </c>
      <c r="P78" s="3">
        <f ca="1">IFERROR(SUM(OFFSET(J78,0,0,-计算结果!B$18,1))/SUM(OFFSET(N78,0,0,-计算结果!B$18,1)),SUM(OFFSET(J78,0,0,-ROW(),1))/SUM(OFFSET(N78,0,0,-ROW(),1)))</f>
        <v>0.37796836441603615</v>
      </c>
      <c r="Q78" s="3">
        <f t="shared" ca="1" si="21"/>
        <v>-0.60367318915207635</v>
      </c>
      <c r="R78" s="3">
        <f ca="1">IFERROR(AVERAGE(OFFSET(Q78,0,0,-计算结果!B$19,1)),AVERAGE(OFFSET(Q78,0,0,-ROW(),1)))</f>
        <v>-0.39072726936692836</v>
      </c>
      <c r="S78" s="3">
        <f t="shared" ca="1" si="13"/>
        <v>-0.35198467949237022</v>
      </c>
      <c r="T78" s="4" t="str">
        <f t="shared" ca="1" si="22"/>
        <v>买</v>
      </c>
      <c r="U78" s="4" t="str">
        <f t="shared" ca="1" si="25"/>
        <v/>
      </c>
      <c r="V78" s="3">
        <f ca="1">IF(T77="买",E78/E77-1,0)-IF(U78=1,计算结果!B$17,0)</f>
        <v>-1.0264630016877829E-2</v>
      </c>
      <c r="W78" s="2">
        <f t="shared" ca="1" si="23"/>
        <v>0.91956610720531884</v>
      </c>
      <c r="X78" s="3">
        <f ca="1">1-W78/MAX(W$2:W78)</f>
        <v>0.11113653263169943</v>
      </c>
      <c r="Y78" t="b">
        <f t="shared" ca="1" si="24"/>
        <v>0</v>
      </c>
    </row>
    <row r="79" spans="1:25" x14ac:dyDescent="0.15">
      <c r="A79" s="1">
        <v>38481</v>
      </c>
      <c r="B79">
        <v>934.65</v>
      </c>
      <c r="C79">
        <v>937.39</v>
      </c>
      <c r="D79">
        <v>909.17</v>
      </c>
      <c r="E79" s="2">
        <v>909.17</v>
      </c>
      <c r="F79" s="19">
        <v>4889696256</v>
      </c>
      <c r="G79" s="3">
        <f t="shared" si="14"/>
        <v>-2.4914199914199964E-2</v>
      </c>
      <c r="H79" s="3">
        <f>1-E79/MAX(E$2:E79)</f>
        <v>0.13328185475414223</v>
      </c>
      <c r="I79" s="23">
        <f t="shared" si="15"/>
        <v>0</v>
      </c>
      <c r="J79" s="23">
        <f t="shared" si="16"/>
        <v>20.639999999999986</v>
      </c>
      <c r="K79" s="2">
        <f t="shared" si="17"/>
        <v>28.220000000000027</v>
      </c>
      <c r="L79" s="2">
        <f t="shared" si="18"/>
        <v>4.9900000000000091</v>
      </c>
      <c r="M79" s="2">
        <f t="shared" si="19"/>
        <v>23.230000000000018</v>
      </c>
      <c r="N79" s="2">
        <f t="shared" si="20"/>
        <v>28.220000000000027</v>
      </c>
      <c r="O79" s="3">
        <f ca="1">IFERROR(SUM(OFFSET(I79,0,0,-计算结果!B$18,1))/SUM(OFFSET(N79,0,0,-计算结果!B$18,1)),SUM(OFFSET(I79,0,0,-ROW(),1))/SUM(OFFSET(N79,0,0,-ROW(),1)))</f>
        <v>8.9430264533870513E-2</v>
      </c>
      <c r="P79" s="3">
        <f ca="1">IFERROR(SUM(OFFSET(J79,0,0,-计算结果!B$18,1))/SUM(OFFSET(N79,0,0,-计算结果!B$18,1)),SUM(OFFSET(J79,0,0,-ROW(),1))/SUM(OFFSET(N79,0,0,-ROW(),1)))</f>
        <v>0.38537511135210495</v>
      </c>
      <c r="Q79" s="3">
        <f t="shared" ca="1" si="21"/>
        <v>-0.62329716942654323</v>
      </c>
      <c r="R79" s="3">
        <f ca="1">IFERROR(AVERAGE(OFFSET(Q79,0,0,-计算结果!B$19,1)),AVERAGE(OFFSET(Q79,0,0,-ROW(),1)))</f>
        <v>-0.4674288880705017</v>
      </c>
      <c r="S79" s="3">
        <f t="shared" ca="1" si="13"/>
        <v>-0.42907807871871506</v>
      </c>
      <c r="T79" s="4" t="str">
        <f t="shared" ca="1" si="22"/>
        <v>买</v>
      </c>
      <c r="U79" s="4" t="str">
        <f t="shared" ca="1" si="25"/>
        <v/>
      </c>
      <c r="V79" s="3">
        <f ca="1">IF(T78="买",E79/E78-1,0)-IF(U79=1,计算结果!B$17,0)</f>
        <v>-2.4914199914199964E-2</v>
      </c>
      <c r="W79" s="2">
        <f t="shared" ca="1" si="23"/>
        <v>0.89665585337608289</v>
      </c>
      <c r="X79" s="3">
        <f ca="1">1-W79/MAX(W$2:W79)</f>
        <v>0.13328185475414223</v>
      </c>
      <c r="Y79" t="b">
        <f t="shared" ca="1" si="24"/>
        <v>0</v>
      </c>
    </row>
    <row r="80" spans="1:25" x14ac:dyDescent="0.15">
      <c r="A80" s="1">
        <v>38482</v>
      </c>
      <c r="B80">
        <v>905.54</v>
      </c>
      <c r="C80">
        <v>913.39</v>
      </c>
      <c r="D80">
        <v>892.31</v>
      </c>
      <c r="E80" s="2">
        <v>913.08</v>
      </c>
      <c r="F80" s="19">
        <v>5960910848</v>
      </c>
      <c r="G80" s="3">
        <f t="shared" si="14"/>
        <v>4.3006258455515756E-3</v>
      </c>
      <c r="H80" s="3">
        <f>1-E80/MAX(E$2:E80)</f>
        <v>0.12955442429788933</v>
      </c>
      <c r="I80" s="23">
        <f t="shared" si="15"/>
        <v>0</v>
      </c>
      <c r="J80" s="23">
        <f t="shared" si="16"/>
        <v>16.860000000000014</v>
      </c>
      <c r="K80" s="2">
        <f t="shared" si="17"/>
        <v>21.080000000000041</v>
      </c>
      <c r="L80" s="2">
        <f t="shared" si="18"/>
        <v>4.2200000000000273</v>
      </c>
      <c r="M80" s="2">
        <f t="shared" si="19"/>
        <v>16.860000000000014</v>
      </c>
      <c r="N80" s="2">
        <f t="shared" si="20"/>
        <v>21.080000000000041</v>
      </c>
      <c r="O80" s="3">
        <f ca="1">IFERROR(SUM(OFFSET(I80,0,0,-计算结果!B$18,1))/SUM(OFFSET(N80,0,0,-计算结果!B$18,1)),SUM(OFFSET(I80,0,0,-ROW(),1))/SUM(OFFSET(N80,0,0,-ROW(),1)))</f>
        <v>4.095916013838654E-2</v>
      </c>
      <c r="P80" s="3">
        <f ca="1">IFERROR(SUM(OFFSET(J80,0,0,-计算结果!B$18,1))/SUM(OFFSET(N80,0,0,-计算结果!B$18,1)),SUM(OFFSET(J80,0,0,-ROW(),1))/SUM(OFFSET(N80,0,0,-ROW(),1)))</f>
        <v>0.46271921103908992</v>
      </c>
      <c r="Q80" s="3">
        <f t="shared" ca="1" si="21"/>
        <v>-0.83735986104531712</v>
      </c>
      <c r="R80" s="3">
        <f ca="1">IFERROR(AVERAGE(OFFSET(Q80,0,0,-计算结果!B$19,1)),AVERAGE(OFFSET(Q80,0,0,-ROW(),1)))</f>
        <v>-0.56766036180962143</v>
      </c>
      <c r="S80" s="3">
        <f t="shared" ca="1" si="13"/>
        <v>-0.51754462494006159</v>
      </c>
      <c r="T80" s="4" t="str">
        <f t="shared" ca="1" si="22"/>
        <v>买</v>
      </c>
      <c r="U80" s="4" t="str">
        <f t="shared" ca="1" si="25"/>
        <v/>
      </c>
      <c r="V80" s="3">
        <f ca="1">IF(T79="买",E80/E79-1,0)-IF(U80=1,计算结果!B$17,0)</f>
        <v>4.3006258455515756E-3</v>
      </c>
      <c r="W80" s="2">
        <f t="shared" ca="1" si="23"/>
        <v>0.90051203471367713</v>
      </c>
      <c r="X80" s="3">
        <f ca="1">1-W80/MAX(W$2:W80)</f>
        <v>0.12955442429788944</v>
      </c>
      <c r="Y80" t="b">
        <f t="shared" ca="1" si="24"/>
        <v>0</v>
      </c>
    </row>
    <row r="81" spans="1:25" x14ac:dyDescent="0.15">
      <c r="A81" s="1">
        <v>38483</v>
      </c>
      <c r="B81">
        <v>911.84</v>
      </c>
      <c r="C81">
        <v>917.22</v>
      </c>
      <c r="D81">
        <v>900.44</v>
      </c>
      <c r="E81" s="2">
        <v>901.85</v>
      </c>
      <c r="F81" s="19">
        <v>5128333312</v>
      </c>
      <c r="G81" s="3">
        <f t="shared" si="14"/>
        <v>-1.2299031848249875E-2</v>
      </c>
      <c r="H81" s="3">
        <f>1-E81/MAX(E$2:E81)</f>
        <v>0.14026006215561782</v>
      </c>
      <c r="I81" s="23">
        <f t="shared" si="15"/>
        <v>3.8300000000000409</v>
      </c>
      <c r="J81" s="23">
        <f t="shared" si="16"/>
        <v>0</v>
      </c>
      <c r="K81" s="2">
        <f t="shared" si="17"/>
        <v>16.779999999999973</v>
      </c>
      <c r="L81" s="2">
        <f t="shared" si="18"/>
        <v>4.1399999999999864</v>
      </c>
      <c r="M81" s="2">
        <f t="shared" si="19"/>
        <v>12.639999999999986</v>
      </c>
      <c r="N81" s="2">
        <f t="shared" si="20"/>
        <v>16.779999999999973</v>
      </c>
      <c r="O81" s="3">
        <f ca="1">IFERROR(SUM(OFFSET(I81,0,0,-计算结果!B$18,1))/SUM(OFFSET(N81,0,0,-计算结果!B$18,1)),SUM(OFFSET(I81,0,0,-ROW(),1))/SUM(OFFSET(N81,0,0,-ROW(),1)))</f>
        <v>5.7111676973445283E-2</v>
      </c>
      <c r="P81" s="3">
        <f ca="1">IFERROR(SUM(OFFSET(J81,0,0,-计算结果!B$18,1))/SUM(OFFSET(N81,0,0,-计算结果!B$18,1)),SUM(OFFSET(J81,0,0,-ROW(),1))/SUM(OFFSET(N81,0,0,-ROW(),1)))</f>
        <v>0.46073319590962336</v>
      </c>
      <c r="Q81" s="3">
        <f t="shared" ca="1" si="21"/>
        <v>-0.77942553855760066</v>
      </c>
      <c r="R81" s="3">
        <f ca="1">IFERROR(AVERAGE(OFFSET(Q81,0,0,-计算结果!B$19,1)),AVERAGE(OFFSET(Q81,0,0,-ROW(),1)))</f>
        <v>-0.65262859233793846</v>
      </c>
      <c r="S81" s="3">
        <f t="shared" ca="1" si="13"/>
        <v>-0.61014447707377995</v>
      </c>
      <c r="T81" s="4" t="str">
        <f t="shared" ca="1" si="22"/>
        <v>买</v>
      </c>
      <c r="U81" s="4" t="str">
        <f t="shared" ca="1" si="25"/>
        <v/>
      </c>
      <c r="V81" s="3">
        <f ca="1">IF(T80="买",E81/E80-1,0)-IF(U81=1,计算结果!B$17,0)</f>
        <v>-1.2299031848249875E-2</v>
      </c>
      <c r="W81" s="2">
        <f t="shared" ca="1" si="23"/>
        <v>0.8894366085190013</v>
      </c>
      <c r="X81" s="3">
        <f ca="1">1-W81/MAX(W$2:W81)</f>
        <v>0.14026006215561793</v>
      </c>
      <c r="Y81" t="b">
        <f t="shared" ca="1" si="24"/>
        <v>0</v>
      </c>
    </row>
    <row r="82" spans="1:25" x14ac:dyDescent="0.15">
      <c r="A82" s="1">
        <v>38484</v>
      </c>
      <c r="B82">
        <v>899.97</v>
      </c>
      <c r="C82">
        <v>900.06</v>
      </c>
      <c r="D82">
        <v>883.51</v>
      </c>
      <c r="E82" s="2">
        <v>885.82</v>
      </c>
      <c r="F82" s="19">
        <v>6107326976</v>
      </c>
      <c r="G82" s="3">
        <f t="shared" si="14"/>
        <v>-1.7774574485779238E-2</v>
      </c>
      <c r="H82" s="3">
        <f>1-E82/MAX(E$2:E82)</f>
        <v>0.15554157371923194</v>
      </c>
      <c r="I82" s="23">
        <f t="shared" si="15"/>
        <v>0</v>
      </c>
      <c r="J82" s="23">
        <f t="shared" si="16"/>
        <v>16.930000000000064</v>
      </c>
      <c r="K82" s="2">
        <f t="shared" si="17"/>
        <v>16.549999999999955</v>
      </c>
      <c r="L82" s="2">
        <f t="shared" si="18"/>
        <v>1.7900000000000773</v>
      </c>
      <c r="M82" s="2">
        <f t="shared" si="19"/>
        <v>18.340000000000032</v>
      </c>
      <c r="N82" s="2">
        <f t="shared" si="20"/>
        <v>18.340000000000032</v>
      </c>
      <c r="O82" s="3">
        <f ca="1">IFERROR(SUM(OFFSET(I82,0,0,-计算结果!B$18,1))/SUM(OFFSET(N82,0,0,-计算结果!B$18,1)),SUM(OFFSET(I82,0,0,-ROW(),1))/SUM(OFFSET(N82,0,0,-ROW(),1)))</f>
        <v>5.6359937776714532E-2</v>
      </c>
      <c r="P82" s="3">
        <f ca="1">IFERROR(SUM(OFFSET(J82,0,0,-计算结果!B$18,1))/SUM(OFFSET(N82,0,0,-计算结果!B$18,1)),SUM(OFFSET(J82,0,0,-ROW(),1))/SUM(OFFSET(N82,0,0,-ROW(),1)))</f>
        <v>0.46775158549718765</v>
      </c>
      <c r="Q82" s="3">
        <f t="shared" ca="1" si="21"/>
        <v>-0.78493150684931345</v>
      </c>
      <c r="R82" s="3">
        <f ca="1">IFERROR(AVERAGE(OFFSET(Q82,0,0,-计算结果!B$19,1)),AVERAGE(OFFSET(Q82,0,0,-ROW(),1)))</f>
        <v>-0.69433283568421755</v>
      </c>
      <c r="S82" s="3">
        <f t="shared" ca="1" si="13"/>
        <v>-0.67348071401107801</v>
      </c>
      <c r="T82" s="4" t="str">
        <f t="shared" ca="1" si="22"/>
        <v>买</v>
      </c>
      <c r="U82" s="4" t="str">
        <f t="shared" ca="1" si="25"/>
        <v/>
      </c>
      <c r="V82" s="3">
        <f ca="1">IF(T81="买",E82/E81-1,0)-IF(U82=1,计算结果!B$17,0)</f>
        <v>-1.7774574485779238E-2</v>
      </c>
      <c r="W82" s="2">
        <f t="shared" ca="1" si="23"/>
        <v>0.87362725127050145</v>
      </c>
      <c r="X82" s="3">
        <f ca="1">1-W82/MAX(W$2:W82)</f>
        <v>0.15554157371923205</v>
      </c>
      <c r="Y82" t="b">
        <f t="shared" ca="1" si="24"/>
        <v>0</v>
      </c>
    </row>
    <row r="83" spans="1:25" x14ac:dyDescent="0.15">
      <c r="A83" s="1">
        <v>38485</v>
      </c>
      <c r="B83">
        <v>883.51</v>
      </c>
      <c r="C83">
        <v>898.51</v>
      </c>
      <c r="D83">
        <v>875.58</v>
      </c>
      <c r="E83" s="2">
        <v>887.54</v>
      </c>
      <c r="F83" s="19">
        <v>6228419584</v>
      </c>
      <c r="G83" s="3">
        <f t="shared" si="14"/>
        <v>1.9417037321352026E-3</v>
      </c>
      <c r="H83" s="3">
        <f>1-E83/MAX(E$2:E83)</f>
        <v>0.1539018856412897</v>
      </c>
      <c r="I83" s="23">
        <f t="shared" si="15"/>
        <v>0</v>
      </c>
      <c r="J83" s="23">
        <f t="shared" si="16"/>
        <v>7.92999999999995</v>
      </c>
      <c r="K83" s="2">
        <f t="shared" si="17"/>
        <v>22.92999999999995</v>
      </c>
      <c r="L83" s="2">
        <f t="shared" si="18"/>
        <v>12.689999999999941</v>
      </c>
      <c r="M83" s="2">
        <f t="shared" si="19"/>
        <v>10.240000000000009</v>
      </c>
      <c r="N83" s="2">
        <f t="shared" si="20"/>
        <v>22.92999999999995</v>
      </c>
      <c r="O83" s="3">
        <f ca="1">IFERROR(SUM(OFFSET(I83,0,0,-计算结果!B$18,1))/SUM(OFFSET(N83,0,0,-计算结果!B$18,1)),SUM(OFFSET(I83,0,0,-ROW(),1))/SUM(OFFSET(N83,0,0,-ROW(),1)))</f>
        <v>5.4722899965145066E-2</v>
      </c>
      <c r="P83" s="3">
        <f ca="1">IFERROR(SUM(OFFSET(J83,0,0,-计算结果!B$18,1))/SUM(OFFSET(N83,0,0,-计算结果!B$18,1)),SUM(OFFSET(J83,0,0,-ROW(),1))/SUM(OFFSET(N83,0,0,-ROW(),1)))</f>
        <v>0.43344564501762112</v>
      </c>
      <c r="Q83" s="3">
        <f t="shared" ca="1" si="21"/>
        <v>-0.77580325267750727</v>
      </c>
      <c r="R83" s="3">
        <f ca="1">IFERROR(AVERAGE(OFFSET(Q83,0,0,-计算结果!B$19,1)),AVERAGE(OFFSET(Q83,0,0,-ROW(),1)))</f>
        <v>-0.734081752951393</v>
      </c>
      <c r="S83" s="3">
        <f t="shared" ca="1" si="13"/>
        <v>-0.71420729431780527</v>
      </c>
      <c r="T83" s="4" t="str">
        <f t="shared" ca="1" si="22"/>
        <v>买</v>
      </c>
      <c r="U83" s="4" t="str">
        <f t="shared" ca="1" si="25"/>
        <v/>
      </c>
      <c r="V83" s="3">
        <f ca="1">IF(T82="买",E83/E82-1,0)-IF(U83=1,计算结果!B$17,0)</f>
        <v>1.9417037321352026E-3</v>
      </c>
      <c r="W83" s="2">
        <f t="shared" ca="1" si="23"/>
        <v>0.87532357656478843</v>
      </c>
      <c r="X83" s="3">
        <f ca="1">1-W83/MAX(W$2:W83)</f>
        <v>0.1539018856412897</v>
      </c>
      <c r="Y83" t="b">
        <f t="shared" ca="1" si="24"/>
        <v>0</v>
      </c>
    </row>
    <row r="84" spans="1:25" x14ac:dyDescent="0.15">
      <c r="A84" s="1">
        <v>38488</v>
      </c>
      <c r="B84">
        <v>885.39</v>
      </c>
      <c r="C84">
        <v>885.39</v>
      </c>
      <c r="D84">
        <v>869.33</v>
      </c>
      <c r="E84" s="2">
        <v>875.27</v>
      </c>
      <c r="F84" s="19">
        <v>4630088704</v>
      </c>
      <c r="G84" s="3">
        <f t="shared" si="14"/>
        <v>-1.3824729026297389E-2</v>
      </c>
      <c r="H84" s="3">
        <f>1-E84/MAX(E$2:E84)</f>
        <v>0.16559896280196007</v>
      </c>
      <c r="I84" s="23">
        <f t="shared" si="15"/>
        <v>0</v>
      </c>
      <c r="J84" s="23">
        <f t="shared" si="16"/>
        <v>6.25</v>
      </c>
      <c r="K84" s="2">
        <f t="shared" si="17"/>
        <v>16.059999999999945</v>
      </c>
      <c r="L84" s="2">
        <f t="shared" si="18"/>
        <v>2.1499999999999773</v>
      </c>
      <c r="M84" s="2">
        <f t="shared" si="19"/>
        <v>18.209999999999923</v>
      </c>
      <c r="N84" s="2">
        <f t="shared" si="20"/>
        <v>18.209999999999923</v>
      </c>
      <c r="O84" s="3">
        <f ca="1">IFERROR(SUM(OFFSET(I84,0,0,-计算结果!B$18,1))/SUM(OFFSET(N84,0,0,-计算结果!B$18,1)),SUM(OFFSET(I84,0,0,-ROW(),1))/SUM(OFFSET(N84,0,0,-ROW(),1)))</f>
        <v>5.3228358321404781E-2</v>
      </c>
      <c r="P84" s="3">
        <f ca="1">IFERROR(SUM(OFFSET(J84,0,0,-计算结果!B$18,1))/SUM(OFFSET(N84,0,0,-计算结果!B$18,1)),SUM(OFFSET(J84,0,0,-ROW(),1))/SUM(OFFSET(N84,0,0,-ROW(),1)))</f>
        <v>0.44236419799593152</v>
      </c>
      <c r="Q84" s="3">
        <f t="shared" ca="1" si="21"/>
        <v>-0.7851930678017619</v>
      </c>
      <c r="R84" s="3">
        <f ca="1">IFERROR(AVERAGE(OFFSET(Q84,0,0,-计算结果!B$19,1)),AVERAGE(OFFSET(Q84,0,0,-ROW(),1)))</f>
        <v>-0.76433506605967383</v>
      </c>
      <c r="S84" s="3">
        <f t="shared" ca="1" si="13"/>
        <v>-0.74920840950553336</v>
      </c>
      <c r="T84" s="4" t="str">
        <f t="shared" ca="1" si="22"/>
        <v>买</v>
      </c>
      <c r="U84" s="4" t="str">
        <f t="shared" ca="1" si="25"/>
        <v/>
      </c>
      <c r="V84" s="3">
        <f ca="1">IF(T83="买",E84/E83-1,0)-IF(U84=1,计算结果!B$17,0)</f>
        <v>-1.3824729026297389E-2</v>
      </c>
      <c r="W84" s="2">
        <f t="shared" ca="1" si="23"/>
        <v>0.8632224653084507</v>
      </c>
      <c r="X84" s="3">
        <f ca="1">1-W84/MAX(W$2:W84)</f>
        <v>0.16559896280196007</v>
      </c>
      <c r="Y84" t="b">
        <f t="shared" ca="1" si="24"/>
        <v>0</v>
      </c>
    </row>
    <row r="85" spans="1:25" x14ac:dyDescent="0.15">
      <c r="A85" s="1">
        <v>38489</v>
      </c>
      <c r="B85">
        <v>873.08</v>
      </c>
      <c r="C85">
        <v>888.28</v>
      </c>
      <c r="D85">
        <v>868.21</v>
      </c>
      <c r="E85" s="2">
        <v>881.46</v>
      </c>
      <c r="F85" s="19">
        <v>4635198464</v>
      </c>
      <c r="G85" s="3">
        <f t="shared" si="14"/>
        <v>7.0721034652165837E-3</v>
      </c>
      <c r="H85" s="3">
        <f>1-E85/MAX(E$2:E85)</f>
        <v>0.15969799233541149</v>
      </c>
      <c r="I85" s="23">
        <f t="shared" si="15"/>
        <v>2.8899999999999864</v>
      </c>
      <c r="J85" s="23">
        <f t="shared" si="16"/>
        <v>1.1200000000000045</v>
      </c>
      <c r="K85" s="2">
        <f t="shared" si="17"/>
        <v>20.069999999999936</v>
      </c>
      <c r="L85" s="2">
        <f t="shared" si="18"/>
        <v>13.009999999999991</v>
      </c>
      <c r="M85" s="2">
        <f t="shared" si="19"/>
        <v>7.0599999999999454</v>
      </c>
      <c r="N85" s="2">
        <f t="shared" si="20"/>
        <v>20.069999999999936</v>
      </c>
      <c r="O85" s="3">
        <f ca="1">IFERROR(SUM(OFFSET(I85,0,0,-计算结果!B$18,1))/SUM(OFFSET(N85,0,0,-计算结果!B$18,1)),SUM(OFFSET(I85,0,0,-ROW(),1))/SUM(OFFSET(N85,0,0,-ROW(),1)))</f>
        <v>6.4023472765573658E-2</v>
      </c>
      <c r="P85" s="3">
        <f ca="1">IFERROR(SUM(OFFSET(J85,0,0,-计算结果!B$18,1))/SUM(OFFSET(N85,0,0,-计算结果!B$18,1)),SUM(OFFSET(J85,0,0,-ROW(),1))/SUM(OFFSET(N85,0,0,-ROW(),1)))</f>
        <v>0.4018958772193803</v>
      </c>
      <c r="Q85" s="3">
        <f t="shared" ca="1" si="21"/>
        <v>-0.72517358307766699</v>
      </c>
      <c r="R85" s="3">
        <f ca="1">IFERROR(AVERAGE(OFFSET(Q85,0,0,-计算结果!B$19,1)),AVERAGE(OFFSET(Q85,0,0,-ROW(),1)))</f>
        <v>-0.78131446833486118</v>
      </c>
      <c r="S85" s="3">
        <f t="shared" ca="1" si="13"/>
        <v>-0.77282476719726745</v>
      </c>
      <c r="T85" s="4" t="str">
        <f t="shared" ca="1" si="22"/>
        <v>买</v>
      </c>
      <c r="U85" s="4" t="str">
        <f t="shared" ca="1" si="25"/>
        <v/>
      </c>
      <c r="V85" s="3">
        <f ca="1">IF(T84="买",E85/E84-1,0)-IF(U85=1,计算结果!B$17,0)</f>
        <v>7.0721034652165837E-3</v>
      </c>
      <c r="W85" s="2">
        <f t="shared" ca="1" si="23"/>
        <v>0.86932726389661141</v>
      </c>
      <c r="X85" s="3">
        <f ca="1">1-W85/MAX(W$2:W85)</f>
        <v>0.15969799233541149</v>
      </c>
      <c r="Y85" t="b">
        <f t="shared" ca="1" si="24"/>
        <v>0</v>
      </c>
    </row>
    <row r="86" spans="1:25" x14ac:dyDescent="0.15">
      <c r="A86" s="1">
        <v>38490</v>
      </c>
      <c r="B86">
        <v>881.14</v>
      </c>
      <c r="C86">
        <v>890.4</v>
      </c>
      <c r="D86">
        <v>871.82</v>
      </c>
      <c r="E86" s="2">
        <v>883.2</v>
      </c>
      <c r="F86" s="19">
        <v>4615409152</v>
      </c>
      <c r="G86" s="3">
        <f t="shared" si="14"/>
        <v>1.9739976856578689E-3</v>
      </c>
      <c r="H86" s="3">
        <f>1-E86/MAX(E$2:E86)</f>
        <v>0.15803923811702791</v>
      </c>
      <c r="I86" s="23">
        <f t="shared" si="15"/>
        <v>2.1200000000000045</v>
      </c>
      <c r="J86" s="23">
        <f t="shared" si="16"/>
        <v>0</v>
      </c>
      <c r="K86" s="2">
        <f t="shared" si="17"/>
        <v>18.579999999999927</v>
      </c>
      <c r="L86" s="2">
        <f t="shared" si="18"/>
        <v>8.9399999999999409</v>
      </c>
      <c r="M86" s="2">
        <f t="shared" si="19"/>
        <v>9.6399999999999864</v>
      </c>
      <c r="N86" s="2">
        <f t="shared" si="20"/>
        <v>18.579999999999927</v>
      </c>
      <c r="O86" s="3">
        <f ca="1">IFERROR(SUM(OFFSET(I86,0,0,-计算结果!B$18,1))/SUM(OFFSET(N86,0,0,-计算结果!B$18,1)),SUM(OFFSET(I86,0,0,-ROW(),1))/SUM(OFFSET(N86,0,0,-ROW(),1)))</f>
        <v>7.1562102744335998E-2</v>
      </c>
      <c r="P86" s="3">
        <f ca="1">IFERROR(SUM(OFFSET(J86,0,0,-计算结果!B$18,1))/SUM(OFFSET(N86,0,0,-计算结果!B$18,1)),SUM(OFFSET(J86,0,0,-ROW(),1))/SUM(OFFSET(N86,0,0,-ROW(),1)))</f>
        <v>0.37100874897180902</v>
      </c>
      <c r="Q86" s="3">
        <f t="shared" ca="1" si="21"/>
        <v>-0.67660724845822284</v>
      </c>
      <c r="R86" s="3">
        <f ca="1">IFERROR(AVERAGE(OFFSET(Q86,0,0,-计算结果!B$19,1)),AVERAGE(OFFSET(Q86,0,0,-ROW(),1)))</f>
        <v>-0.75452236623701208</v>
      </c>
      <c r="S86" s="3">
        <f t="shared" ca="1" si="13"/>
        <v>-0.76791841728593657</v>
      </c>
      <c r="T86" s="4" t="str">
        <f t="shared" ca="1" si="22"/>
        <v>买</v>
      </c>
      <c r="U86" s="4" t="str">
        <f t="shared" ca="1" si="25"/>
        <v/>
      </c>
      <c r="V86" s="3">
        <f ca="1">IF(T85="买",E86/E85-1,0)-IF(U86=1,计算结果!B$17,0)</f>
        <v>1.9739976856578689E-3</v>
      </c>
      <c r="W86" s="2">
        <f t="shared" ca="1" si="23"/>
        <v>0.87104331390362266</v>
      </c>
      <c r="X86" s="3">
        <f ca="1">1-W86/MAX(W$2:W86)</f>
        <v>0.15803923811702791</v>
      </c>
      <c r="Y86" t="b">
        <f t="shared" ca="1" si="24"/>
        <v>0</v>
      </c>
    </row>
    <row r="87" spans="1:25" x14ac:dyDescent="0.15">
      <c r="A87" s="1">
        <v>38491</v>
      </c>
      <c r="B87">
        <v>882.84</v>
      </c>
      <c r="C87">
        <v>888.02</v>
      </c>
      <c r="D87">
        <v>871.29</v>
      </c>
      <c r="E87" s="2">
        <v>884.17</v>
      </c>
      <c r="F87" s="19">
        <v>4263472640</v>
      </c>
      <c r="G87" s="3">
        <f t="shared" si="14"/>
        <v>1.0982789855071839E-3</v>
      </c>
      <c r="H87" s="3">
        <f>1-E87/MAX(E$2:E87)</f>
        <v>0.15711453030563027</v>
      </c>
      <c r="I87" s="23">
        <f t="shared" si="15"/>
        <v>0</v>
      </c>
      <c r="J87" s="23">
        <f t="shared" si="16"/>
        <v>0.5300000000000864</v>
      </c>
      <c r="K87" s="2">
        <f t="shared" si="17"/>
        <v>16.730000000000018</v>
      </c>
      <c r="L87" s="2">
        <f t="shared" si="18"/>
        <v>4.8199999999999363</v>
      </c>
      <c r="M87" s="2">
        <f t="shared" si="19"/>
        <v>11.910000000000082</v>
      </c>
      <c r="N87" s="2">
        <f t="shared" si="20"/>
        <v>16.730000000000018</v>
      </c>
      <c r="O87" s="3">
        <f ca="1">IFERROR(SUM(OFFSET(I87,0,0,-计算结果!B$18,1))/SUM(OFFSET(N87,0,0,-计算结果!B$18,1)),SUM(OFFSET(I87,0,0,-ROW(),1))/SUM(OFFSET(N87,0,0,-ROW(),1)))</f>
        <v>7.0564813449344121E-2</v>
      </c>
      <c r="P87" s="3">
        <f ca="1">IFERROR(SUM(OFFSET(J87,0,0,-计算结果!B$18,1))/SUM(OFFSET(N87,0,0,-计算结果!B$18,1)),SUM(OFFSET(J87,0,0,-ROW(),1))/SUM(OFFSET(N87,0,0,-ROW(),1)))</f>
        <v>0.35440937914761872</v>
      </c>
      <c r="Q87" s="3">
        <f t="shared" ca="1" si="21"/>
        <v>-0.66791012405656169</v>
      </c>
      <c r="R87" s="3">
        <f ca="1">IFERROR(AVERAGE(OFFSET(Q87,0,0,-计算结果!B$19,1)),AVERAGE(OFFSET(Q87,0,0,-ROW(),1)))</f>
        <v>-0.7359364638201723</v>
      </c>
      <c r="S87" s="3">
        <f t="shared" ca="1" si="13"/>
        <v>-0.74522941502859219</v>
      </c>
      <c r="T87" s="4" t="str">
        <f t="shared" ca="1" si="22"/>
        <v>买</v>
      </c>
      <c r="U87" s="4" t="str">
        <f t="shared" ca="1" si="25"/>
        <v/>
      </c>
      <c r="V87" s="3">
        <f ca="1">IF(T86="买",E87/E86-1,0)-IF(U87=1,计算结果!B$17,0)</f>
        <v>1.0982789855071839E-3</v>
      </c>
      <c r="W87" s="2">
        <f t="shared" ca="1" si="23"/>
        <v>0.87199996247074951</v>
      </c>
      <c r="X87" s="3">
        <f ca="1">1-W87/MAX(W$2:W87)</f>
        <v>0.15711453030563027</v>
      </c>
      <c r="Y87" t="b">
        <f t="shared" ca="1" si="24"/>
        <v>0</v>
      </c>
    </row>
    <row r="88" spans="1:25" x14ac:dyDescent="0.15">
      <c r="A88" s="1">
        <v>38492</v>
      </c>
      <c r="B88">
        <v>883.51</v>
      </c>
      <c r="C88">
        <v>891.02</v>
      </c>
      <c r="D88">
        <v>879.18</v>
      </c>
      <c r="E88" s="2">
        <v>882.76</v>
      </c>
      <c r="F88" s="19">
        <v>3835476224</v>
      </c>
      <c r="G88" s="3">
        <f t="shared" si="14"/>
        <v>-1.594715948290415E-3</v>
      </c>
      <c r="H88" s="3">
        <f>1-E88/MAX(E$2:E88)</f>
        <v>0.15845869320673422</v>
      </c>
      <c r="I88" s="23">
        <f t="shared" si="15"/>
        <v>3</v>
      </c>
      <c r="J88" s="23">
        <f t="shared" si="16"/>
        <v>0</v>
      </c>
      <c r="K88" s="2">
        <f t="shared" si="17"/>
        <v>11.840000000000032</v>
      </c>
      <c r="L88" s="2">
        <f t="shared" si="18"/>
        <v>6.8500000000000227</v>
      </c>
      <c r="M88" s="2">
        <f t="shared" si="19"/>
        <v>4.9900000000000091</v>
      </c>
      <c r="N88" s="2">
        <f t="shared" si="20"/>
        <v>11.840000000000032</v>
      </c>
      <c r="O88" s="3">
        <f ca="1">IFERROR(SUM(OFFSET(I88,0,0,-计算结果!B$18,1))/SUM(OFFSET(N88,0,0,-计算结果!B$18,1)),SUM(OFFSET(I88,0,0,-ROW(),1))/SUM(OFFSET(N88,0,0,-ROW(),1)))</f>
        <v>8.3819186794881886E-2</v>
      </c>
      <c r="P88" s="3">
        <f ca="1">IFERROR(SUM(OFFSET(J88,0,0,-计算结果!B$18,1))/SUM(OFFSET(N88,0,0,-计算结果!B$18,1)),SUM(OFFSET(J88,0,0,-ROW(),1))/SUM(OFFSET(N88,0,0,-ROW(),1)))</f>
        <v>0.30790489891724104</v>
      </c>
      <c r="Q88" s="3">
        <f t="shared" ca="1" si="21"/>
        <v>-0.572049869527398</v>
      </c>
      <c r="R88" s="3">
        <f ca="1">IFERROR(AVERAGE(OFFSET(Q88,0,0,-计算结果!B$19,1)),AVERAGE(OFFSET(Q88,0,0,-ROW(),1)))</f>
        <v>-0.70045619093318645</v>
      </c>
      <c r="S88" s="3">
        <f t="shared" ca="1" si="13"/>
        <v>-0.71819632737667938</v>
      </c>
      <c r="T88" s="4" t="str">
        <f t="shared" ca="1" si="22"/>
        <v>买</v>
      </c>
      <c r="U88" s="4" t="str">
        <f t="shared" ca="1" si="25"/>
        <v/>
      </c>
      <c r="V88" s="3">
        <f ca="1">IF(T87="买",E88/E87-1,0)-IF(U88=1,计算结果!B$17,0)</f>
        <v>-1.594715948290415E-3</v>
      </c>
      <c r="W88" s="2">
        <f t="shared" ca="1" si="23"/>
        <v>0.87060937022368878</v>
      </c>
      <c r="X88" s="3">
        <f ca="1">1-W88/MAX(W$2:W88)</f>
        <v>0.15845869320673411</v>
      </c>
      <c r="Y88" t="b">
        <f t="shared" ca="1" si="24"/>
        <v>0</v>
      </c>
    </row>
    <row r="89" spans="1:25" x14ac:dyDescent="0.15">
      <c r="A89" s="1">
        <v>38495</v>
      </c>
      <c r="B89">
        <v>880.28</v>
      </c>
      <c r="C89">
        <v>880.28</v>
      </c>
      <c r="D89">
        <v>862.1</v>
      </c>
      <c r="E89" s="2">
        <v>863.34</v>
      </c>
      <c r="F89" s="19">
        <v>3725790976</v>
      </c>
      <c r="G89" s="3">
        <f t="shared" si="14"/>
        <v>-2.199918437627435E-2</v>
      </c>
      <c r="H89" s="3">
        <f>1-E89/MAX(E$2:E89)</f>
        <v>0.17697191557513015</v>
      </c>
      <c r="I89" s="23">
        <f t="shared" si="15"/>
        <v>0</v>
      </c>
      <c r="J89" s="23">
        <f t="shared" si="16"/>
        <v>17.079999999999927</v>
      </c>
      <c r="K89" s="2">
        <f t="shared" si="17"/>
        <v>18.17999999999995</v>
      </c>
      <c r="L89" s="2">
        <f t="shared" si="18"/>
        <v>2.4800000000000182</v>
      </c>
      <c r="M89" s="2">
        <f t="shared" si="19"/>
        <v>20.659999999999968</v>
      </c>
      <c r="N89" s="2">
        <f t="shared" si="20"/>
        <v>20.659999999999968</v>
      </c>
      <c r="O89" s="3">
        <f ca="1">IFERROR(SUM(OFFSET(I89,0,0,-计算结果!B$18,1))/SUM(OFFSET(N89,0,0,-计算结果!B$18,1)),SUM(OFFSET(I89,0,0,-ROW(),1))/SUM(OFFSET(N89,0,0,-ROW(),1)))</f>
        <v>6.8319988137604065E-2</v>
      </c>
      <c r="P89" s="3">
        <f ca="1">IFERROR(SUM(OFFSET(J89,0,0,-计算结果!B$18,1))/SUM(OFFSET(N89,0,0,-计算结果!B$18,1)),SUM(OFFSET(J89,0,0,-ROW(),1))/SUM(OFFSET(N89,0,0,-ROW(),1)))</f>
        <v>0.36480575326215903</v>
      </c>
      <c r="Q89" s="3">
        <f t="shared" ca="1" si="21"/>
        <v>-0.68452584731256305</v>
      </c>
      <c r="R89" s="3">
        <f ca="1">IFERROR(AVERAGE(OFFSET(Q89,0,0,-计算结果!B$19,1)),AVERAGE(OFFSET(Q89,0,0,-ROW(),1)))</f>
        <v>-0.68524329003902906</v>
      </c>
      <c r="S89" s="3">
        <f t="shared" ca="1" si="13"/>
        <v>-0.69284974048610781</v>
      </c>
      <c r="T89" s="4" t="str">
        <f t="shared" ca="1" si="22"/>
        <v>买</v>
      </c>
      <c r="U89" s="4" t="str">
        <f t="shared" ca="1" si="25"/>
        <v/>
      </c>
      <c r="V89" s="3">
        <f ca="1">IF(T88="买",E89/E88-1,0)-IF(U89=1,计算结果!B$17,0)</f>
        <v>-2.199918437627435E-2</v>
      </c>
      <c r="W89" s="2">
        <f t="shared" ca="1" si="23"/>
        <v>0.85145667416842574</v>
      </c>
      <c r="X89" s="3">
        <f ca="1">1-W89/MAX(W$2:W89)</f>
        <v>0.17697191557513003</v>
      </c>
      <c r="Y89" t="b">
        <f t="shared" ca="1" si="24"/>
        <v>0</v>
      </c>
    </row>
    <row r="90" spans="1:25" x14ac:dyDescent="0.15">
      <c r="A90" s="1">
        <v>38496</v>
      </c>
      <c r="B90">
        <v>861.2</v>
      </c>
      <c r="C90">
        <v>871.77</v>
      </c>
      <c r="D90">
        <v>855.59</v>
      </c>
      <c r="E90" s="2">
        <v>868.46</v>
      </c>
      <c r="F90" s="19">
        <v>4777971712</v>
      </c>
      <c r="G90" s="3">
        <f t="shared" si="14"/>
        <v>5.9304561354738272E-3</v>
      </c>
      <c r="H90" s="3">
        <f>1-E90/MAX(E$2:E90)</f>
        <v>0.17209098362218533</v>
      </c>
      <c r="I90" s="23">
        <f t="shared" si="15"/>
        <v>0</v>
      </c>
      <c r="J90" s="23">
        <f t="shared" si="16"/>
        <v>6.5099999999999909</v>
      </c>
      <c r="K90" s="2">
        <f t="shared" si="17"/>
        <v>16.17999999999995</v>
      </c>
      <c r="L90" s="2">
        <f t="shared" si="18"/>
        <v>8.42999999999995</v>
      </c>
      <c r="M90" s="2">
        <f t="shared" si="19"/>
        <v>7.75</v>
      </c>
      <c r="N90" s="2">
        <f t="shared" si="20"/>
        <v>16.17999999999995</v>
      </c>
      <c r="O90" s="3">
        <f ca="1">IFERROR(SUM(OFFSET(I90,0,0,-计算结果!B$18,1))/SUM(OFFSET(N90,0,0,-计算结果!B$18,1)),SUM(OFFSET(I90,0,0,-ROW(),1))/SUM(OFFSET(N90,0,0,-ROW(),1)))</f>
        <v>6.7526471989154999E-2</v>
      </c>
      <c r="P90" s="3">
        <f ca="1">IFERROR(SUM(OFFSET(J90,0,0,-计算结果!B$18,1))/SUM(OFFSET(N90,0,0,-计算结果!B$18,1)),SUM(OFFSET(J90,0,0,-ROW(),1))/SUM(OFFSET(N90,0,0,-ROW(),1)))</f>
        <v>0.38442091378741811</v>
      </c>
      <c r="Q90" s="3">
        <f t="shared" ca="1" si="21"/>
        <v>-0.70117551682205004</v>
      </c>
      <c r="R90" s="3">
        <f ca="1">IFERROR(AVERAGE(OFFSET(Q90,0,0,-计算结果!B$19,1)),AVERAGE(OFFSET(Q90,0,0,-ROW(),1)))</f>
        <v>-0.67124036487574379</v>
      </c>
      <c r="S90" s="3">
        <f t="shared" ca="1" si="13"/>
        <v>-0.67824182745738648</v>
      </c>
      <c r="T90" s="4" t="str">
        <f t="shared" ca="1" si="22"/>
        <v>买</v>
      </c>
      <c r="U90" s="4" t="str">
        <f t="shared" ca="1" si="25"/>
        <v/>
      </c>
      <c r="V90" s="3">
        <f ca="1">IF(T89="买",E90/E89-1,0)-IF(U90=1,计算结果!B$17,0)</f>
        <v>5.9304561354738272E-3</v>
      </c>
      <c r="W90" s="2">
        <f t="shared" ca="1" si="23"/>
        <v>0.85650620062583804</v>
      </c>
      <c r="X90" s="3">
        <f ca="1">1-W90/MAX(W$2:W90)</f>
        <v>0.17209098362218522</v>
      </c>
      <c r="Y90" t="b">
        <f t="shared" ca="1" si="24"/>
        <v>0</v>
      </c>
    </row>
    <row r="91" spans="1:25" x14ac:dyDescent="0.15">
      <c r="A91" s="1">
        <v>38497</v>
      </c>
      <c r="B91">
        <v>867.66</v>
      </c>
      <c r="C91">
        <v>876.3</v>
      </c>
      <c r="D91">
        <v>861.66</v>
      </c>
      <c r="E91" s="2">
        <v>868.45</v>
      </c>
      <c r="F91" s="19">
        <v>3742173184</v>
      </c>
      <c r="G91" s="3">
        <f t="shared" si="14"/>
        <v>-1.1514635101184112E-5</v>
      </c>
      <c r="H91" s="3">
        <f>1-E91/MAX(E$2:E91)</f>
        <v>0.17210051669240589</v>
      </c>
      <c r="I91" s="23">
        <f t="shared" si="15"/>
        <v>4.5299999999999727</v>
      </c>
      <c r="J91" s="23">
        <f t="shared" si="16"/>
        <v>0</v>
      </c>
      <c r="K91" s="2">
        <f t="shared" si="17"/>
        <v>14.639999999999986</v>
      </c>
      <c r="L91" s="2">
        <f t="shared" si="18"/>
        <v>7.8399999999999181</v>
      </c>
      <c r="M91" s="2">
        <f t="shared" si="19"/>
        <v>6.8000000000000682</v>
      </c>
      <c r="N91" s="2">
        <f t="shared" si="20"/>
        <v>14.639999999999986</v>
      </c>
      <c r="O91" s="3">
        <f ca="1">IFERROR(SUM(OFFSET(I91,0,0,-计算结果!B$18,1))/SUM(OFFSET(N91,0,0,-计算结果!B$18,1)),SUM(OFFSET(I91,0,0,-ROW(),1))/SUM(OFFSET(N91,0,0,-ROW(),1)))</f>
        <v>6.3721292331646612E-2</v>
      </c>
      <c r="P91" s="3">
        <f ca="1">IFERROR(SUM(OFFSET(J91,0,0,-计算结果!B$18,1))/SUM(OFFSET(N91,0,0,-计算结果!B$18,1)),SUM(OFFSET(J91,0,0,-ROW(),1))/SUM(OFFSET(N91,0,0,-ROW(),1)))</f>
        <v>0.36531724406383836</v>
      </c>
      <c r="Q91" s="3">
        <f t="shared" ca="1" si="21"/>
        <v>-0.70295772092179287</v>
      </c>
      <c r="R91" s="3">
        <f ca="1">IFERROR(AVERAGE(OFFSET(Q91,0,0,-计算结果!B$19,1)),AVERAGE(OFFSET(Q91,0,0,-ROW(),1)))</f>
        <v>-0.66753772118309807</v>
      </c>
      <c r="S91" s="3">
        <f t="shared" ca="1" si="13"/>
        <v>-0.66938904302942093</v>
      </c>
      <c r="T91" s="4" t="str">
        <f t="shared" ca="1" si="22"/>
        <v>买</v>
      </c>
      <c r="U91" s="4" t="str">
        <f t="shared" ca="1" si="25"/>
        <v/>
      </c>
      <c r="V91" s="3">
        <f ca="1">IF(T90="买",E91/E90-1,0)-IF(U91=1,计算结果!B$17,0)</f>
        <v>-1.1514635101184112E-5</v>
      </c>
      <c r="W91" s="2">
        <f t="shared" ca="1" si="23"/>
        <v>0.85649633826947591</v>
      </c>
      <c r="X91" s="3">
        <f ca="1">1-W91/MAX(W$2:W91)</f>
        <v>0.17210051669240589</v>
      </c>
      <c r="Y91" t="b">
        <f t="shared" ca="1" si="24"/>
        <v>0</v>
      </c>
    </row>
    <row r="92" spans="1:25" x14ac:dyDescent="0.15">
      <c r="A92" s="1">
        <v>38498</v>
      </c>
      <c r="B92">
        <v>867.76</v>
      </c>
      <c r="C92">
        <v>872.84</v>
      </c>
      <c r="D92">
        <v>854.96</v>
      </c>
      <c r="E92" s="2">
        <v>857.33</v>
      </c>
      <c r="F92" s="19">
        <v>3470051072</v>
      </c>
      <c r="G92" s="3">
        <f t="shared" si="14"/>
        <v>-1.2804421670792765E-2</v>
      </c>
      <c r="H92" s="3">
        <f>1-E92/MAX(E$2:E92)</f>
        <v>0.1827012907777078</v>
      </c>
      <c r="I92" s="23">
        <f t="shared" si="15"/>
        <v>0</v>
      </c>
      <c r="J92" s="23">
        <f t="shared" si="16"/>
        <v>6.6999999999999318</v>
      </c>
      <c r="K92" s="2">
        <f t="shared" si="17"/>
        <v>17.879999999999995</v>
      </c>
      <c r="L92" s="2">
        <f t="shared" si="18"/>
        <v>4.3899999999999864</v>
      </c>
      <c r="M92" s="2">
        <f t="shared" si="19"/>
        <v>13.490000000000009</v>
      </c>
      <c r="N92" s="2">
        <f t="shared" si="20"/>
        <v>17.879999999999995</v>
      </c>
      <c r="O92" s="3">
        <f ca="1">IFERROR(SUM(OFFSET(I92,0,0,-计算结果!B$18,1))/SUM(OFFSET(N92,0,0,-计算结果!B$18,1)),SUM(OFFSET(I92,0,0,-ROW(),1))/SUM(OFFSET(N92,0,0,-ROW(),1)))</f>
        <v>6.2447547112230183E-2</v>
      </c>
      <c r="P92" s="3">
        <f ca="1">IFERROR(SUM(OFFSET(J92,0,0,-计算结果!B$18,1))/SUM(OFFSET(N92,0,0,-计算结果!B$18,1)),SUM(OFFSET(J92,0,0,-ROW(),1))/SUM(OFFSET(N92,0,0,-ROW(),1)))</f>
        <v>0.38357366292820649</v>
      </c>
      <c r="Q92" s="3">
        <f t="shared" ca="1" si="21"/>
        <v>-0.71997947314402999</v>
      </c>
      <c r="R92" s="3">
        <f ca="1">IFERROR(AVERAGE(OFFSET(Q92,0,0,-计算结果!B$19,1)),AVERAGE(OFFSET(Q92,0,0,-ROW(),1)))</f>
        <v>-0.67476642529739939</v>
      </c>
      <c r="S92" s="3">
        <f t="shared" ca="1" si="13"/>
        <v>-0.67115207324024873</v>
      </c>
      <c r="T92" s="4" t="str">
        <f t="shared" ca="1" si="22"/>
        <v>买</v>
      </c>
      <c r="U92" s="4" t="str">
        <f t="shared" ca="1" si="25"/>
        <v/>
      </c>
      <c r="V92" s="3">
        <f ca="1">IF(T91="买",E92/E91-1,0)-IF(U92=1,计算结果!B$17,0)</f>
        <v>-1.2804421670792765E-2</v>
      </c>
      <c r="W92" s="2">
        <f t="shared" ca="1" si="23"/>
        <v>0.84552939799478355</v>
      </c>
      <c r="X92" s="3">
        <f ca="1">1-W92/MAX(W$2:W92)</f>
        <v>0.1827012907777078</v>
      </c>
      <c r="Y92" t="b">
        <f t="shared" ca="1" si="24"/>
        <v>0</v>
      </c>
    </row>
    <row r="93" spans="1:25" x14ac:dyDescent="0.15">
      <c r="A93" s="1">
        <v>38499</v>
      </c>
      <c r="B93">
        <v>855.59</v>
      </c>
      <c r="C93">
        <v>864.96</v>
      </c>
      <c r="D93">
        <v>848.4</v>
      </c>
      <c r="E93" s="2">
        <v>849.51</v>
      </c>
      <c r="F93" s="19">
        <v>4240678656</v>
      </c>
      <c r="G93" s="3">
        <f t="shared" si="14"/>
        <v>-9.1213418403649493E-3</v>
      </c>
      <c r="H93" s="3">
        <f>1-E93/MAX(E$2:E93)</f>
        <v>0.19015615169021338</v>
      </c>
      <c r="I93" s="23">
        <f t="shared" si="15"/>
        <v>0</v>
      </c>
      <c r="J93" s="23">
        <f t="shared" si="16"/>
        <v>6.5600000000000591</v>
      </c>
      <c r="K93" s="2">
        <f t="shared" si="17"/>
        <v>16.560000000000059</v>
      </c>
      <c r="L93" s="2">
        <f t="shared" si="18"/>
        <v>7.6299999999999955</v>
      </c>
      <c r="M93" s="2">
        <f t="shared" si="19"/>
        <v>8.9300000000000637</v>
      </c>
      <c r="N93" s="2">
        <f t="shared" si="20"/>
        <v>16.560000000000059</v>
      </c>
      <c r="O93" s="3">
        <f ca="1">IFERROR(SUM(OFFSET(I93,0,0,-计算结果!B$18,1))/SUM(OFFSET(N93,0,0,-计算结果!B$18,1)),SUM(OFFSET(I93,0,0,-ROW(),1))/SUM(OFFSET(N93,0,0,-ROW(),1)))</f>
        <v>6.5354519322900109E-2</v>
      </c>
      <c r="P93" s="3">
        <f ca="1">IFERROR(SUM(OFFSET(J93,0,0,-计算结果!B$18,1))/SUM(OFFSET(N93,0,0,-计算结果!B$18,1)),SUM(OFFSET(J93,0,0,-ROW(),1))/SUM(OFFSET(N93,0,0,-ROW(),1)))</f>
        <v>0.34521718300862386</v>
      </c>
      <c r="Q93" s="3">
        <f t="shared" ca="1" si="21"/>
        <v>-0.68164138467522373</v>
      </c>
      <c r="R93" s="3">
        <f ca="1">IFERROR(AVERAGE(OFFSET(Q93,0,0,-计算结果!B$19,1)),AVERAGE(OFFSET(Q93,0,0,-ROW(),1)))</f>
        <v>-0.67705496873384297</v>
      </c>
      <c r="S93" s="3">
        <f t="shared" ref="S93:S156" ca="1" si="26">(R93+R92)/2</f>
        <v>-0.67591069701562123</v>
      </c>
      <c r="T93" s="4" t="str">
        <f t="shared" ca="1" si="22"/>
        <v>买</v>
      </c>
      <c r="U93" s="4" t="str">
        <f t="shared" ca="1" si="25"/>
        <v/>
      </c>
      <c r="V93" s="3">
        <f ca="1">IF(T92="买",E93/E92-1,0)-IF(U93=1,计算结果!B$17,0)</f>
        <v>-9.1213418403649493E-3</v>
      </c>
      <c r="W93" s="2">
        <f t="shared" ca="1" si="23"/>
        <v>0.83781703531959517</v>
      </c>
      <c r="X93" s="3">
        <f ca="1">1-W93/MAX(W$2:W93)</f>
        <v>0.19015615169021327</v>
      </c>
      <c r="Y93" t="b">
        <f t="shared" ca="1" si="24"/>
        <v>0</v>
      </c>
    </row>
    <row r="94" spans="1:25" x14ac:dyDescent="0.15">
      <c r="A94" s="1">
        <v>38502</v>
      </c>
      <c r="B94">
        <v>847.63</v>
      </c>
      <c r="C94">
        <v>858.46</v>
      </c>
      <c r="D94">
        <v>842.1</v>
      </c>
      <c r="E94" s="2">
        <v>855.61</v>
      </c>
      <c r="F94" s="19">
        <v>3712116224</v>
      </c>
      <c r="G94" s="3">
        <f t="shared" si="14"/>
        <v>7.1806099987050676E-3</v>
      </c>
      <c r="H94" s="3">
        <f>1-E94/MAX(E$2:E94)</f>
        <v>0.18434097885565026</v>
      </c>
      <c r="I94" s="23">
        <f t="shared" si="15"/>
        <v>0</v>
      </c>
      <c r="J94" s="23">
        <f t="shared" si="16"/>
        <v>6.2999999999999545</v>
      </c>
      <c r="K94" s="2">
        <f t="shared" si="17"/>
        <v>16.360000000000014</v>
      </c>
      <c r="L94" s="2">
        <f t="shared" si="18"/>
        <v>8.9500000000000455</v>
      </c>
      <c r="M94" s="2">
        <f t="shared" si="19"/>
        <v>7.4099999999999682</v>
      </c>
      <c r="N94" s="2">
        <f t="shared" si="20"/>
        <v>16.360000000000014</v>
      </c>
      <c r="O94" s="3">
        <f ca="1">IFERROR(SUM(OFFSET(I94,0,0,-计算结果!B$18,1))/SUM(OFFSET(N94,0,0,-计算结果!B$18,1)),SUM(OFFSET(I94,0,0,-ROW(),1))/SUM(OFFSET(N94,0,0,-ROW(),1)))</f>
        <v>6.6609700520833412E-2</v>
      </c>
      <c r="P94" s="3">
        <f ca="1">IFERROR(SUM(OFFSET(J94,0,0,-计算结果!B$18,1))/SUM(OFFSET(N94,0,0,-计算结果!B$18,1)),SUM(OFFSET(J94,0,0,-ROW(),1))/SUM(OFFSET(N94,0,0,-ROW(),1)))</f>
        <v>0.30887858072916685</v>
      </c>
      <c r="Q94" s="3">
        <f t="shared" ca="1" si="21"/>
        <v>-0.64521022973558706</v>
      </c>
      <c r="R94" s="3">
        <f ca="1">IFERROR(AVERAGE(OFFSET(Q94,0,0,-计算结果!B$19,1)),AVERAGE(OFFSET(Q94,0,0,-ROW(),1)))</f>
        <v>-0.68924836210187446</v>
      </c>
      <c r="S94" s="3">
        <f t="shared" ca="1" si="26"/>
        <v>-0.68315166541785866</v>
      </c>
      <c r="T94" s="4" t="str">
        <f t="shared" ca="1" si="22"/>
        <v>买</v>
      </c>
      <c r="U94" s="4" t="str">
        <f t="shared" ca="1" si="25"/>
        <v/>
      </c>
      <c r="V94" s="3">
        <f ca="1">IF(T93="买",E94/E93-1,0)-IF(U94=1,计算结果!B$17,0)</f>
        <v>7.1806099987050676E-3</v>
      </c>
      <c r="W94" s="2">
        <f t="shared" ca="1" si="23"/>
        <v>0.84383307270049646</v>
      </c>
      <c r="X94" s="3">
        <f ca="1">1-W94/MAX(W$2:W94)</f>
        <v>0.18434097885565026</v>
      </c>
      <c r="Y94" t="b">
        <f t="shared" ca="1" si="24"/>
        <v>0</v>
      </c>
    </row>
    <row r="95" spans="1:25" x14ac:dyDescent="0.15">
      <c r="A95" s="1">
        <v>38503</v>
      </c>
      <c r="B95">
        <v>856.56</v>
      </c>
      <c r="C95">
        <v>863.2</v>
      </c>
      <c r="D95">
        <v>853.29</v>
      </c>
      <c r="E95" s="2">
        <v>855.95</v>
      </c>
      <c r="F95" s="19">
        <v>3601006592</v>
      </c>
      <c r="G95" s="3">
        <f t="shared" si="14"/>
        <v>3.9737730975564212E-4</v>
      </c>
      <c r="H95" s="3">
        <f>1-E95/MAX(E$2:E95)</f>
        <v>0.18401685446814997</v>
      </c>
      <c r="I95" s="23">
        <f t="shared" si="15"/>
        <v>4.7400000000000091</v>
      </c>
      <c r="J95" s="23">
        <f t="shared" si="16"/>
        <v>0</v>
      </c>
      <c r="K95" s="2">
        <f t="shared" si="17"/>
        <v>9.9100000000000819</v>
      </c>
      <c r="L95" s="2">
        <f t="shared" si="18"/>
        <v>7.5900000000000318</v>
      </c>
      <c r="M95" s="2">
        <f t="shared" si="19"/>
        <v>2.32000000000005</v>
      </c>
      <c r="N95" s="2">
        <f t="shared" si="20"/>
        <v>9.9100000000000819</v>
      </c>
      <c r="O95" s="3">
        <f ca="1">IFERROR(SUM(OFFSET(I95,0,0,-计算结果!B$18,1))/SUM(OFFSET(N95,0,0,-计算结果!B$18,1)),SUM(OFFSET(I95,0,0,-ROW(),1))/SUM(OFFSET(N95,0,0,-ROW(),1)))</f>
        <v>7.233454728117536E-2</v>
      </c>
      <c r="P95" s="3">
        <f ca="1">IFERROR(SUM(OFFSET(J95,0,0,-计算结果!B$18,1))/SUM(OFFSET(N95,0,0,-计算结果!B$18,1)),SUM(OFFSET(J95,0,0,-ROW(),1))/SUM(OFFSET(N95,0,0,-ROW(),1)))</f>
        <v>0.31776131273808034</v>
      </c>
      <c r="Q95" s="3">
        <f t="shared" ca="1" si="21"/>
        <v>-0.62914475802124736</v>
      </c>
      <c r="R95" s="3">
        <f ca="1">IFERROR(AVERAGE(OFFSET(Q95,0,0,-计算结果!B$19,1)),AVERAGE(OFFSET(Q95,0,0,-ROW(),1)))</f>
        <v>-0.68001818055332175</v>
      </c>
      <c r="S95" s="3">
        <f t="shared" ca="1" si="26"/>
        <v>-0.6846332713275981</v>
      </c>
      <c r="T95" s="4" t="str">
        <f t="shared" ca="1" si="22"/>
        <v>买</v>
      </c>
      <c r="U95" s="4" t="str">
        <f t="shared" ca="1" si="25"/>
        <v/>
      </c>
      <c r="V95" s="3">
        <f ca="1">IF(T94="买",E95/E94-1,0)-IF(U95=1,计算结果!B$17,0)</f>
        <v>3.9737730975564212E-4</v>
      </c>
      <c r="W95" s="2">
        <f t="shared" ca="1" si="23"/>
        <v>0.844168392816809</v>
      </c>
      <c r="X95" s="3">
        <f ca="1">1-W95/MAX(W$2:W95)</f>
        <v>0.18401685446815008</v>
      </c>
      <c r="Y95" t="b">
        <f t="shared" ca="1" si="24"/>
        <v>0</v>
      </c>
    </row>
    <row r="96" spans="1:25" x14ac:dyDescent="0.15">
      <c r="A96" s="1">
        <v>38504</v>
      </c>
      <c r="B96">
        <v>855.21</v>
      </c>
      <c r="C96">
        <v>857.66</v>
      </c>
      <c r="D96">
        <v>836.04</v>
      </c>
      <c r="E96" s="2">
        <v>837.53</v>
      </c>
      <c r="F96" s="19">
        <v>4274074880</v>
      </c>
      <c r="G96" s="3">
        <f t="shared" si="14"/>
        <v>-2.1519948595128291E-2</v>
      </c>
      <c r="H96" s="3">
        <f>1-E96/MAX(E$2:E96)</f>
        <v>0.20157676981448647</v>
      </c>
      <c r="I96" s="23">
        <f t="shared" si="15"/>
        <v>0</v>
      </c>
      <c r="J96" s="23">
        <f t="shared" si="16"/>
        <v>17.25</v>
      </c>
      <c r="K96" s="2">
        <f t="shared" si="17"/>
        <v>21.620000000000005</v>
      </c>
      <c r="L96" s="2">
        <f t="shared" si="18"/>
        <v>1.7099999999999227</v>
      </c>
      <c r="M96" s="2">
        <f t="shared" si="19"/>
        <v>19.910000000000082</v>
      </c>
      <c r="N96" s="2">
        <f t="shared" si="20"/>
        <v>21.620000000000005</v>
      </c>
      <c r="O96" s="3">
        <f ca="1">IFERROR(SUM(OFFSET(I96,0,0,-计算结果!B$18,1))/SUM(OFFSET(N96,0,0,-计算结果!B$18,1)),SUM(OFFSET(I96,0,0,-ROW(),1))/SUM(OFFSET(N96,0,0,-ROW(),1)))</f>
        <v>7.1354833381508789E-2</v>
      </c>
      <c r="P96" s="3">
        <f ca="1">IFERROR(SUM(OFFSET(J96,0,0,-计算结果!B$18,1))/SUM(OFFSET(N96,0,0,-计算结果!B$18,1)),SUM(OFFSET(J96,0,0,-ROW(),1))/SUM(OFFSET(N96,0,0,-ROW(),1)))</f>
        <v>0.31477887434446855</v>
      </c>
      <c r="Q96" s="3">
        <f t="shared" ca="1" si="21"/>
        <v>-0.63041385948026962</v>
      </c>
      <c r="R96" s="3">
        <f ca="1">IFERROR(AVERAGE(OFFSET(Q96,0,0,-计算结果!B$19,1)),AVERAGE(OFFSET(Q96,0,0,-ROW(),1)))</f>
        <v>-0.66822457099635846</v>
      </c>
      <c r="S96" s="3">
        <f t="shared" ca="1" si="26"/>
        <v>-0.6741213757748401</v>
      </c>
      <c r="T96" s="4" t="str">
        <f t="shared" ca="1" si="22"/>
        <v>买</v>
      </c>
      <c r="U96" s="4" t="str">
        <f t="shared" ca="1" si="25"/>
        <v/>
      </c>
      <c r="V96" s="3">
        <f ca="1">IF(T95="买",E96/E95-1,0)-IF(U96=1,计算结果!B$17,0)</f>
        <v>-2.1519948595128291E-2</v>
      </c>
      <c r="W96" s="2">
        <f t="shared" ca="1" si="23"/>
        <v>0.82600193239775921</v>
      </c>
      <c r="X96" s="3">
        <f ca="1">1-W96/MAX(W$2:W96)</f>
        <v>0.20157676981448658</v>
      </c>
      <c r="Y96" t="b">
        <f t="shared" ca="1" si="24"/>
        <v>0</v>
      </c>
    </row>
    <row r="97" spans="1:25" x14ac:dyDescent="0.15">
      <c r="A97" s="1">
        <v>38505</v>
      </c>
      <c r="B97">
        <v>835.47</v>
      </c>
      <c r="C97">
        <v>835.49</v>
      </c>
      <c r="D97">
        <v>812.99</v>
      </c>
      <c r="E97" s="2">
        <v>818.38</v>
      </c>
      <c r="F97" s="19">
        <v>5220786176</v>
      </c>
      <c r="G97" s="3">
        <f t="shared" si="14"/>
        <v>-2.2864852602294872E-2</v>
      </c>
      <c r="H97" s="3">
        <f>1-E97/MAX(E$2:E97)</f>
        <v>0.21983259928692633</v>
      </c>
      <c r="I97" s="23">
        <f t="shared" si="15"/>
        <v>0</v>
      </c>
      <c r="J97" s="23">
        <f t="shared" si="16"/>
        <v>23.049999999999955</v>
      </c>
      <c r="K97" s="2">
        <f t="shared" si="17"/>
        <v>22.5</v>
      </c>
      <c r="L97" s="2">
        <f t="shared" si="18"/>
        <v>2.0399999999999636</v>
      </c>
      <c r="M97" s="2">
        <f t="shared" si="19"/>
        <v>24.539999999999964</v>
      </c>
      <c r="N97" s="2">
        <f t="shared" si="20"/>
        <v>24.539999999999964</v>
      </c>
      <c r="O97" s="3">
        <f ca="1">IFERROR(SUM(OFFSET(I97,0,0,-计算结果!B$18,1))/SUM(OFFSET(N97,0,0,-计算结果!B$18,1)),SUM(OFFSET(I97,0,0,-ROW(),1))/SUM(OFFSET(N97,0,0,-ROW(),1)))</f>
        <v>7.0883583558946514E-2</v>
      </c>
      <c r="P97" s="3">
        <f ca="1">IFERROR(SUM(OFFSET(J97,0,0,-计算结果!B$18,1))/SUM(OFFSET(N97,0,0,-计算结果!B$18,1)),SUM(OFFSET(J97,0,0,-ROW(),1))/SUM(OFFSET(N97,0,0,-ROW(),1)))</f>
        <v>0.37472311100172273</v>
      </c>
      <c r="Q97" s="3">
        <f t="shared" ca="1" si="21"/>
        <v>-0.68185584092792062</v>
      </c>
      <c r="R97" s="3">
        <f ca="1">IFERROR(AVERAGE(OFFSET(Q97,0,0,-计算结果!B$19,1)),AVERAGE(OFFSET(Q97,0,0,-ROW(),1)))</f>
        <v>-0.66470759099737975</v>
      </c>
      <c r="S97" s="3">
        <f t="shared" ca="1" si="26"/>
        <v>-0.6664660809968691</v>
      </c>
      <c r="T97" s="4" t="str">
        <f t="shared" ca="1" si="22"/>
        <v>买</v>
      </c>
      <c r="U97" s="4" t="str">
        <f t="shared" ca="1" si="25"/>
        <v/>
      </c>
      <c r="V97" s="3">
        <f ca="1">IF(T96="买",E97/E96-1,0)-IF(U97=1,计算结果!B$17,0)</f>
        <v>-2.2864852602294872E-2</v>
      </c>
      <c r="W97" s="2">
        <f t="shared" ca="1" si="23"/>
        <v>0.80711551996427366</v>
      </c>
      <c r="X97" s="3">
        <f ca="1">1-W97/MAX(W$2:W97)</f>
        <v>0.21983259928692656</v>
      </c>
      <c r="Y97" t="b">
        <f t="shared" ca="1" si="24"/>
        <v>0</v>
      </c>
    </row>
    <row r="98" spans="1:25" x14ac:dyDescent="0.15">
      <c r="A98" s="1">
        <v>38506</v>
      </c>
      <c r="B98">
        <v>816.55</v>
      </c>
      <c r="C98">
        <v>823.86</v>
      </c>
      <c r="D98">
        <v>807.97</v>
      </c>
      <c r="E98" s="2">
        <v>818.03</v>
      </c>
      <c r="F98" s="19">
        <v>4164754432</v>
      </c>
      <c r="G98" s="3">
        <f t="shared" si="14"/>
        <v>-4.2767418558620207E-4</v>
      </c>
      <c r="H98" s="3">
        <f>1-E98/MAX(E$2:E98)</f>
        <v>0.22016625674464718</v>
      </c>
      <c r="I98" s="23">
        <f t="shared" si="15"/>
        <v>0</v>
      </c>
      <c r="J98" s="23">
        <f t="shared" si="16"/>
        <v>5.0199999999999818</v>
      </c>
      <c r="K98" s="2">
        <f t="shared" si="17"/>
        <v>15.889999999999986</v>
      </c>
      <c r="L98" s="2">
        <f t="shared" si="18"/>
        <v>5.4800000000000182</v>
      </c>
      <c r="M98" s="2">
        <f t="shared" si="19"/>
        <v>10.409999999999968</v>
      </c>
      <c r="N98" s="2">
        <f t="shared" si="20"/>
        <v>15.889999999999986</v>
      </c>
      <c r="O98" s="3">
        <f ca="1">IFERROR(SUM(OFFSET(I98,0,0,-计算结果!B$18,1))/SUM(OFFSET(N98,0,0,-计算结果!B$18,1)),SUM(OFFSET(I98,0,0,-ROW(),1))/SUM(OFFSET(N98,0,0,-ROW(),1)))</f>
        <v>7.156464838896702E-2</v>
      </c>
      <c r="P98" s="3">
        <f ca="1">IFERROR(SUM(OFFSET(J98,0,0,-计算结果!B$18,1))/SUM(OFFSET(N98,0,0,-计算结果!B$18,1)),SUM(OFFSET(J98,0,0,-ROW(),1))/SUM(OFFSET(N98,0,0,-ROW(),1)))</f>
        <v>0.3732295204174601</v>
      </c>
      <c r="Q98" s="3">
        <f t="shared" ca="1" si="21"/>
        <v>-0.67821229050279341</v>
      </c>
      <c r="R98" s="3">
        <f ca="1">IFERROR(AVERAGE(OFFSET(Q98,0,0,-计算结果!B$19,1)),AVERAGE(OFFSET(Q98,0,0,-ROW(),1)))</f>
        <v>-0.65774639389050693</v>
      </c>
      <c r="S98" s="3">
        <f t="shared" ca="1" si="26"/>
        <v>-0.66122699244394334</v>
      </c>
      <c r="T98" s="4" t="str">
        <f t="shared" ca="1" si="22"/>
        <v>买</v>
      </c>
      <c r="U98" s="4" t="str">
        <f t="shared" ca="1" si="25"/>
        <v/>
      </c>
      <c r="V98" s="3">
        <f ca="1">IF(T97="买",E98/E97-1,0)-IF(U98=1,计算结果!B$17,0)</f>
        <v>-4.2767418558620207E-4</v>
      </c>
      <c r="W98" s="2">
        <f t="shared" ca="1" si="23"/>
        <v>0.80677033749159899</v>
      </c>
      <c r="X98" s="3">
        <f ca="1">1-W98/MAX(W$2:W98)</f>
        <v>0.2201662567446474</v>
      </c>
      <c r="Y98" t="b">
        <f t="shared" ca="1" si="24"/>
        <v>0</v>
      </c>
    </row>
    <row r="99" spans="1:25" x14ac:dyDescent="0.15">
      <c r="A99" s="1">
        <v>38509</v>
      </c>
      <c r="B99">
        <v>816.73</v>
      </c>
      <c r="C99">
        <v>839.15</v>
      </c>
      <c r="D99">
        <v>807.78</v>
      </c>
      <c r="E99" s="2">
        <v>839</v>
      </c>
      <c r="F99" s="19">
        <v>4685006336</v>
      </c>
      <c r="G99" s="3">
        <f t="shared" si="14"/>
        <v>2.5634756671515824E-2</v>
      </c>
      <c r="H99" s="3">
        <f>1-E99/MAX(E$2:E99)</f>
        <v>0.20017540849205895</v>
      </c>
      <c r="I99" s="23">
        <f t="shared" si="15"/>
        <v>15.289999999999964</v>
      </c>
      <c r="J99" s="23">
        <f t="shared" si="16"/>
        <v>0.19000000000005457</v>
      </c>
      <c r="K99" s="2">
        <f t="shared" si="17"/>
        <v>31.370000000000005</v>
      </c>
      <c r="L99" s="2">
        <f t="shared" si="18"/>
        <v>21.120000000000005</v>
      </c>
      <c r="M99" s="2">
        <f t="shared" si="19"/>
        <v>10.25</v>
      </c>
      <c r="N99" s="2">
        <f t="shared" si="20"/>
        <v>31.370000000000005</v>
      </c>
      <c r="O99" s="3">
        <f ca="1">IFERROR(SUM(OFFSET(I99,0,0,-计算结果!B$18,1))/SUM(OFFSET(N99,0,0,-计算结果!B$18,1)),SUM(OFFSET(I99,0,0,-ROW(),1))/SUM(OFFSET(N99,0,0,-ROW(),1)))</f>
        <v>0.11742364298148422</v>
      </c>
      <c r="P99" s="3">
        <f ca="1">IFERROR(SUM(OFFSET(J99,0,0,-计算结果!B$18,1))/SUM(OFFSET(N99,0,0,-计算结果!B$18,1)),SUM(OFFSET(J99,0,0,-ROW(),1))/SUM(OFFSET(N99,0,0,-ROW(),1)))</f>
        <v>0.35286437727488507</v>
      </c>
      <c r="Q99" s="3">
        <f t="shared" ca="1" si="21"/>
        <v>-0.50063094136451625</v>
      </c>
      <c r="R99" s="3">
        <f ca="1">IFERROR(AVERAGE(OFFSET(Q99,0,0,-计算结果!B$19,1)),AVERAGE(OFFSET(Q99,0,0,-ROW(),1)))</f>
        <v>-0.62757798667205567</v>
      </c>
      <c r="S99" s="3">
        <f t="shared" ca="1" si="26"/>
        <v>-0.64266219028128124</v>
      </c>
      <c r="T99" s="4" t="str">
        <f t="shared" ca="1" si="22"/>
        <v>买</v>
      </c>
      <c r="U99" s="4" t="str">
        <f t="shared" ca="1" si="25"/>
        <v/>
      </c>
      <c r="V99" s="3">
        <f ca="1">IF(T98="买",E99/E98-1,0)-IF(U99=1,计算结果!B$17,0)</f>
        <v>2.5634756671515824E-2</v>
      </c>
      <c r="W99" s="2">
        <f t="shared" ca="1" si="23"/>
        <v>0.82745169878299285</v>
      </c>
      <c r="X99" s="3">
        <f ca="1">1-W99/MAX(W$2:W99)</f>
        <v>0.20017540849205906</v>
      </c>
      <c r="Y99" t="b">
        <f t="shared" ca="1" si="24"/>
        <v>0</v>
      </c>
    </row>
    <row r="100" spans="1:25" x14ac:dyDescent="0.15">
      <c r="A100" s="1">
        <v>38510</v>
      </c>
      <c r="B100">
        <v>841.58</v>
      </c>
      <c r="C100">
        <v>858.09</v>
      </c>
      <c r="D100">
        <v>835.18</v>
      </c>
      <c r="E100" s="2">
        <v>837.28</v>
      </c>
      <c r="F100" s="19">
        <v>7248577536</v>
      </c>
      <c r="G100" s="3">
        <f t="shared" si="14"/>
        <v>-2.0500595947556821E-3</v>
      </c>
      <c r="H100" s="3">
        <f>1-E100/MAX(E$2:E100)</f>
        <v>0.20181509657000141</v>
      </c>
      <c r="I100" s="23">
        <f t="shared" si="15"/>
        <v>18.940000000000055</v>
      </c>
      <c r="J100" s="23">
        <f t="shared" si="16"/>
        <v>0</v>
      </c>
      <c r="K100" s="2">
        <f t="shared" si="17"/>
        <v>22.910000000000082</v>
      </c>
      <c r="L100" s="2">
        <f t="shared" si="18"/>
        <v>19.090000000000032</v>
      </c>
      <c r="M100" s="2">
        <f t="shared" si="19"/>
        <v>3.82000000000005</v>
      </c>
      <c r="N100" s="2">
        <f t="shared" si="20"/>
        <v>22.910000000000082</v>
      </c>
      <c r="O100" s="3">
        <f ca="1">IFERROR(SUM(OFFSET(I100,0,0,-计算结果!B$18,1))/SUM(OFFSET(N100,0,0,-计算结果!B$18,1)),SUM(OFFSET(I100,0,0,-ROW(),1))/SUM(OFFSET(N100,0,0,-ROW(),1)))</f>
        <v>0.1808705122719669</v>
      </c>
      <c r="P100" s="3">
        <f ca="1">IFERROR(SUM(OFFSET(J100,0,0,-计算结果!B$18,1))/SUM(OFFSET(N100,0,0,-计算结果!B$18,1)),SUM(OFFSET(J100,0,0,-ROW(),1))/SUM(OFFSET(N100,0,0,-ROW(),1)))</f>
        <v>0.34692131160294015</v>
      </c>
      <c r="Q100" s="3">
        <f t="shared" ca="1" si="21"/>
        <v>-0.31461419411894725</v>
      </c>
      <c r="R100" s="3">
        <f ca="1">IFERROR(AVERAGE(OFFSET(Q100,0,0,-计算结果!B$19,1)),AVERAGE(OFFSET(Q100,0,0,-ROW(),1)))</f>
        <v>-0.57247864740261578</v>
      </c>
      <c r="S100" s="3">
        <f t="shared" ca="1" si="26"/>
        <v>-0.60002831703733572</v>
      </c>
      <c r="T100" s="4" t="str">
        <f t="shared" ca="1" si="22"/>
        <v>买</v>
      </c>
      <c r="U100" s="4" t="str">
        <f t="shared" ca="1" si="25"/>
        <v/>
      </c>
      <c r="V100" s="3">
        <f ca="1">IF(T99="买",E100/E99-1,0)-IF(U100=1,计算结果!B$17,0)</f>
        <v>-2.0500595947556821E-3</v>
      </c>
      <c r="W100" s="2">
        <f t="shared" ca="1" si="23"/>
        <v>0.82575537348870587</v>
      </c>
      <c r="X100" s="3">
        <f ca="1">1-W100/MAX(W$2:W100)</f>
        <v>0.20181509657000141</v>
      </c>
      <c r="Y100" t="b">
        <f t="shared" ca="1" si="24"/>
        <v>0</v>
      </c>
    </row>
    <row r="101" spans="1:25" x14ac:dyDescent="0.15">
      <c r="A101" s="1">
        <v>38511</v>
      </c>
      <c r="B101">
        <v>848.54</v>
      </c>
      <c r="C101">
        <v>908.83</v>
      </c>
      <c r="D101">
        <v>844.47</v>
      </c>
      <c r="E101" s="2">
        <v>905.77</v>
      </c>
      <c r="F101" s="19">
        <v>17414543360</v>
      </c>
      <c r="G101" s="3">
        <f t="shared" si="14"/>
        <v>8.1800592394420057E-2</v>
      </c>
      <c r="H101" s="3">
        <f>1-E101/MAX(E$2:E101)</f>
        <v>0.13652309862914458</v>
      </c>
      <c r="I101" s="23">
        <f t="shared" si="15"/>
        <v>50.740000000000009</v>
      </c>
      <c r="J101" s="23">
        <f t="shared" si="16"/>
        <v>0</v>
      </c>
      <c r="K101" s="2">
        <f t="shared" si="17"/>
        <v>64.360000000000014</v>
      </c>
      <c r="L101" s="2">
        <f t="shared" si="18"/>
        <v>71.550000000000068</v>
      </c>
      <c r="M101" s="2">
        <f t="shared" si="19"/>
        <v>7.1900000000000546</v>
      </c>
      <c r="N101" s="2">
        <f t="shared" si="20"/>
        <v>71.550000000000068</v>
      </c>
      <c r="O101" s="3">
        <f ca="1">IFERROR(SUM(OFFSET(I101,0,0,-计算结果!B$18,1))/SUM(OFFSET(N101,0,0,-计算结果!B$18,1)),SUM(OFFSET(I101,0,0,-ROW(),1))/SUM(OFFSET(N101,0,0,-ROW(),1)))</f>
        <v>0.31175659645410519</v>
      </c>
      <c r="P101" s="3">
        <f ca="1">IFERROR(SUM(OFFSET(J101,0,0,-计算结果!B$18,1))/SUM(OFFSET(N101,0,0,-计算结果!B$18,1)),SUM(OFFSET(J101,0,0,-ROW(),1))/SUM(OFFSET(N101,0,0,-ROW(),1)))</f>
        <v>0.2842486614728601</v>
      </c>
      <c r="Q101" s="3">
        <f t="shared" ca="1" si="21"/>
        <v>4.6153846153847072E-2</v>
      </c>
      <c r="R101" s="3">
        <f ca="1">IFERROR(AVERAGE(OFFSET(Q101,0,0,-计算结果!B$19,1)),AVERAGE(OFFSET(Q101,0,0,-ROW(),1)))</f>
        <v>-0.45992888004010002</v>
      </c>
      <c r="S101" s="3">
        <f t="shared" ca="1" si="26"/>
        <v>-0.5162037637213579</v>
      </c>
      <c r="T101" s="4" t="str">
        <f t="shared" ca="1" si="22"/>
        <v>买</v>
      </c>
      <c r="U101" s="4" t="str">
        <f t="shared" ca="1" si="25"/>
        <v/>
      </c>
      <c r="V101" s="3">
        <f ca="1">IF(T100="买",E101/E100-1,0)-IF(U101=1,计算结果!B$17,0)</f>
        <v>8.1800592394420057E-2</v>
      </c>
      <c r="W101" s="2">
        <f t="shared" ca="1" si="23"/>
        <v>0.89330265221295757</v>
      </c>
      <c r="X101" s="3">
        <f ca="1">1-W101/MAX(W$2:W101)</f>
        <v>0.13652309862914458</v>
      </c>
      <c r="Y101" t="b">
        <f t="shared" ca="1" si="24"/>
        <v>0</v>
      </c>
    </row>
    <row r="102" spans="1:25" x14ac:dyDescent="0.15">
      <c r="A102" s="1">
        <v>38512</v>
      </c>
      <c r="B102">
        <v>907.57</v>
      </c>
      <c r="C102">
        <v>925.36</v>
      </c>
      <c r="D102">
        <v>895.04</v>
      </c>
      <c r="E102" s="2">
        <v>912.6</v>
      </c>
      <c r="F102" s="19">
        <v>17782386688</v>
      </c>
      <c r="G102" s="3">
        <f t="shared" si="14"/>
        <v>7.5405456131247828E-3</v>
      </c>
      <c r="H102" s="3">
        <f>1-E102/MAX(E$2:E102)</f>
        <v>0.13001201166847798</v>
      </c>
      <c r="I102" s="23">
        <f t="shared" si="15"/>
        <v>16.529999999999973</v>
      </c>
      <c r="J102" s="23">
        <f t="shared" si="16"/>
        <v>0</v>
      </c>
      <c r="K102" s="2">
        <f t="shared" si="17"/>
        <v>30.32000000000005</v>
      </c>
      <c r="L102" s="2">
        <f t="shared" si="18"/>
        <v>19.590000000000032</v>
      </c>
      <c r="M102" s="2">
        <f t="shared" si="19"/>
        <v>10.730000000000018</v>
      </c>
      <c r="N102" s="2">
        <f t="shared" si="20"/>
        <v>30.32000000000005</v>
      </c>
      <c r="O102" s="3">
        <f ca="1">IFERROR(SUM(OFFSET(I102,0,0,-计算结果!B$18,1))/SUM(OFFSET(N102,0,0,-计算结果!B$18,1)),SUM(OFFSET(I102,0,0,-ROW(),1))/SUM(OFFSET(N102,0,0,-ROW(),1)))</f>
        <v>0.33527043796725053</v>
      </c>
      <c r="P102" s="3">
        <f ca="1">IFERROR(SUM(OFFSET(J102,0,0,-计算结果!B$18,1))/SUM(OFFSET(N102,0,0,-计算结果!B$18,1)),SUM(OFFSET(J102,0,0,-ROW(),1))/SUM(OFFSET(N102,0,0,-ROW(),1)))</f>
        <v>0.26834952631738185</v>
      </c>
      <c r="Q102" s="3">
        <f t="shared" ca="1" si="21"/>
        <v>0.11086596800882589</v>
      </c>
      <c r="R102" s="3">
        <f ca="1">IFERROR(AVERAGE(OFFSET(Q102,0,0,-计算结果!B$19,1)),AVERAGE(OFFSET(Q102,0,0,-ROW(),1)))</f>
        <v>-0.33638224212525075</v>
      </c>
      <c r="S102" s="3">
        <f t="shared" ca="1" si="26"/>
        <v>-0.39815556108267536</v>
      </c>
      <c r="T102" s="4" t="str">
        <f t="shared" ca="1" si="22"/>
        <v>买</v>
      </c>
      <c r="U102" s="4" t="str">
        <f t="shared" ca="1" si="25"/>
        <v/>
      </c>
      <c r="V102" s="3">
        <f ca="1">IF(T101="买",E102/E101-1,0)-IF(U102=1,计算结果!B$17,0)</f>
        <v>7.5405456131247828E-3</v>
      </c>
      <c r="W102" s="2">
        <f t="shared" ca="1" si="23"/>
        <v>0.90003864160829472</v>
      </c>
      <c r="X102" s="3">
        <f ca="1">1-W102/MAX(W$2:W102)</f>
        <v>0.13001201166847798</v>
      </c>
      <c r="Y102" t="b">
        <f t="shared" ca="1" si="24"/>
        <v>0</v>
      </c>
    </row>
    <row r="103" spans="1:25" x14ac:dyDescent="0.15">
      <c r="A103" s="1">
        <v>38513</v>
      </c>
      <c r="B103">
        <v>911.94</v>
      </c>
      <c r="C103">
        <v>911.94</v>
      </c>
      <c r="D103">
        <v>889.1</v>
      </c>
      <c r="E103" s="2">
        <v>894.56</v>
      </c>
      <c r="F103" s="19">
        <v>12006754304</v>
      </c>
      <c r="G103" s="3">
        <f t="shared" si="14"/>
        <v>-1.9767696690773717E-2</v>
      </c>
      <c r="H103" s="3">
        <f>1-E103/MAX(E$2:E103)</f>
        <v>0.14720967034643184</v>
      </c>
      <c r="I103" s="23">
        <f t="shared" si="15"/>
        <v>0</v>
      </c>
      <c r="J103" s="23">
        <f t="shared" si="16"/>
        <v>5.9399999999999409</v>
      </c>
      <c r="K103" s="2">
        <f t="shared" si="17"/>
        <v>22.840000000000032</v>
      </c>
      <c r="L103" s="2">
        <f t="shared" si="18"/>
        <v>0.65999999999996817</v>
      </c>
      <c r="M103" s="2">
        <f t="shared" si="19"/>
        <v>23.5</v>
      </c>
      <c r="N103" s="2">
        <f t="shared" si="20"/>
        <v>23.5</v>
      </c>
      <c r="O103" s="3">
        <f ca="1">IFERROR(SUM(OFFSET(I103,0,0,-计算结果!B$18,1))/SUM(OFFSET(N103,0,0,-计算结果!B$18,1)),SUM(OFFSET(I103,0,0,-ROW(),1))/SUM(OFFSET(N103,0,0,-ROW(),1)))</f>
        <v>0.33241304804489363</v>
      </c>
      <c r="P103" s="3">
        <f ca="1">IFERROR(SUM(OFFSET(J103,0,0,-计算结果!B$18,1))/SUM(OFFSET(N103,0,0,-计算结果!B$18,1)),SUM(OFFSET(J103,0,0,-ROW(),1))/SUM(OFFSET(N103,0,0,-ROW(),1)))</f>
        <v>0.23263211595594577</v>
      </c>
      <c r="Q103" s="3">
        <f t="shared" ca="1" si="21"/>
        <v>0.17658930373360321</v>
      </c>
      <c r="R103" s="3">
        <f ca="1">IFERROR(AVERAGE(OFFSET(Q103,0,0,-计算结果!B$19,1)),AVERAGE(OFFSET(Q103,0,0,-ROW(),1)))</f>
        <v>-0.1933080513483301</v>
      </c>
      <c r="S103" s="3">
        <f t="shared" ca="1" si="26"/>
        <v>-0.26484514673679044</v>
      </c>
      <c r="T103" s="4" t="str">
        <f t="shared" ca="1" si="22"/>
        <v>买</v>
      </c>
      <c r="U103" s="4" t="str">
        <f t="shared" ca="1" si="25"/>
        <v/>
      </c>
      <c r="V103" s="3">
        <f ca="1">IF(T102="买",E103/E102-1,0)-IF(U103=1,计算结果!B$17,0)</f>
        <v>-1.9767696690773717E-2</v>
      </c>
      <c r="W103" s="2">
        <f t="shared" ca="1" si="23"/>
        <v>0.88224695073100601</v>
      </c>
      <c r="X103" s="3">
        <f ca="1">1-W103/MAX(W$2:W103)</f>
        <v>0.14720967034643184</v>
      </c>
      <c r="Y103" t="b">
        <f t="shared" ca="1" si="24"/>
        <v>0</v>
      </c>
    </row>
    <row r="104" spans="1:25" x14ac:dyDescent="0.15">
      <c r="A104" s="1">
        <v>38516</v>
      </c>
      <c r="B104">
        <v>895</v>
      </c>
      <c r="C104">
        <v>900.18</v>
      </c>
      <c r="D104">
        <v>877.69</v>
      </c>
      <c r="E104" s="2">
        <v>892.96</v>
      </c>
      <c r="F104" s="19">
        <v>7944060416</v>
      </c>
      <c r="G104" s="3">
        <f t="shared" si="14"/>
        <v>-1.7885888034340214E-3</v>
      </c>
      <c r="H104" s="3">
        <f>1-E104/MAX(E$2:E104)</f>
        <v>0.14873496158172694</v>
      </c>
      <c r="I104" s="23">
        <f t="shared" si="15"/>
        <v>0</v>
      </c>
      <c r="J104" s="23">
        <f t="shared" si="16"/>
        <v>11.409999999999968</v>
      </c>
      <c r="K104" s="2">
        <f t="shared" si="17"/>
        <v>22.489999999999895</v>
      </c>
      <c r="L104" s="2">
        <f t="shared" si="18"/>
        <v>5.6200000000000045</v>
      </c>
      <c r="M104" s="2">
        <f t="shared" si="19"/>
        <v>16.869999999999891</v>
      </c>
      <c r="N104" s="2">
        <f t="shared" si="20"/>
        <v>22.489999999999895</v>
      </c>
      <c r="O104" s="3">
        <f ca="1">IFERROR(SUM(OFFSET(I104,0,0,-计算结果!B$18,1))/SUM(OFFSET(N104,0,0,-计算结果!B$18,1)),SUM(OFFSET(I104,0,0,-ROW(),1))/SUM(OFFSET(N104,0,0,-ROW(),1)))</f>
        <v>0.32623549508158073</v>
      </c>
      <c r="P104" s="3">
        <f ca="1">IFERROR(SUM(OFFSET(J104,0,0,-计算结果!B$18,1))/SUM(OFFSET(N104,0,0,-计算结果!B$18,1)),SUM(OFFSET(J104,0,0,-ROW(),1))/SUM(OFFSET(N104,0,0,-ROW(),1)))</f>
        <v>0.24274017788772986</v>
      </c>
      <c r="Q104" s="3">
        <f t="shared" ca="1" si="21"/>
        <v>0.14674672602101643</v>
      </c>
      <c r="R104" s="3">
        <f ca="1">IFERROR(AVERAGE(OFFSET(Q104,0,0,-计算结果!B$19,1)),AVERAGE(OFFSET(Q104,0,0,-ROW(),1)))</f>
        <v>-5.581488192769516E-2</v>
      </c>
      <c r="S104" s="3">
        <f t="shared" ca="1" si="26"/>
        <v>-0.12456146663801262</v>
      </c>
      <c r="T104" s="4" t="str">
        <f t="shared" ca="1" si="22"/>
        <v>买</v>
      </c>
      <c r="U104" s="4" t="str">
        <f t="shared" ca="1" si="25"/>
        <v/>
      </c>
      <c r="V104" s="3">
        <f ca="1">IF(T103="买",E104/E103-1,0)-IF(U104=1,计算结果!B$17,0)</f>
        <v>-1.7885888034340214E-3</v>
      </c>
      <c r="W104" s="2">
        <f t="shared" ca="1" si="23"/>
        <v>0.88066897371306474</v>
      </c>
      <c r="X104" s="3">
        <f ca="1">1-W104/MAX(W$2:W104)</f>
        <v>0.14873496158172705</v>
      </c>
      <c r="Y104" t="b">
        <f t="shared" ca="1" si="24"/>
        <v>0</v>
      </c>
    </row>
    <row r="105" spans="1:25" x14ac:dyDescent="0.15">
      <c r="A105" s="1">
        <v>38517</v>
      </c>
      <c r="B105">
        <v>895.39</v>
      </c>
      <c r="C105">
        <v>905.41</v>
      </c>
      <c r="D105">
        <v>882.86</v>
      </c>
      <c r="E105" s="2">
        <v>883.54</v>
      </c>
      <c r="F105" s="19">
        <v>7692070400</v>
      </c>
      <c r="G105" s="3">
        <f t="shared" si="14"/>
        <v>-1.0549184733918748E-2</v>
      </c>
      <c r="H105" s="3">
        <f>1-E105/MAX(E$2:E105)</f>
        <v>0.15771511372952773</v>
      </c>
      <c r="I105" s="23">
        <f t="shared" si="15"/>
        <v>5.2300000000000182</v>
      </c>
      <c r="J105" s="23">
        <f t="shared" si="16"/>
        <v>0</v>
      </c>
      <c r="K105" s="2">
        <f t="shared" si="17"/>
        <v>22.549999999999955</v>
      </c>
      <c r="L105" s="2">
        <f t="shared" si="18"/>
        <v>12.449999999999932</v>
      </c>
      <c r="M105" s="2">
        <f t="shared" si="19"/>
        <v>10.100000000000023</v>
      </c>
      <c r="N105" s="2">
        <f t="shared" si="20"/>
        <v>22.549999999999955</v>
      </c>
      <c r="O105" s="3">
        <f ca="1">IFERROR(SUM(OFFSET(I105,0,0,-计算结果!B$18,1))/SUM(OFFSET(N105,0,0,-计算结果!B$18,1)),SUM(OFFSET(I105,0,0,-ROW(),1))/SUM(OFFSET(N105,0,0,-ROW(),1)))</f>
        <v>0.32082314002014672</v>
      </c>
      <c r="P105" s="3">
        <f ca="1">IFERROR(SUM(OFFSET(J105,0,0,-计算结果!B$18,1))/SUM(OFFSET(N105,0,0,-计算结果!B$18,1)),SUM(OFFSET(J105,0,0,-ROW(),1))/SUM(OFFSET(N105,0,0,-ROW(),1)))</f>
        <v>0.23721398762411802</v>
      </c>
      <c r="Q105" s="3">
        <f t="shared" ca="1" si="21"/>
        <v>0.14982722162050754</v>
      </c>
      <c r="R105" s="3">
        <f ca="1">IFERROR(AVERAGE(OFFSET(Q105,0,0,-计算结果!B$19,1)),AVERAGE(OFFSET(Q105,0,0,-ROW(),1)))</f>
        <v>5.2594811903142143E-2</v>
      </c>
      <c r="S105" s="3">
        <f t="shared" ca="1" si="26"/>
        <v>-1.6100350122765089E-3</v>
      </c>
      <c r="T105" s="4" t="str">
        <f t="shared" ca="1" si="22"/>
        <v>买</v>
      </c>
      <c r="U105" s="4" t="str">
        <f t="shared" ca="1" si="25"/>
        <v/>
      </c>
      <c r="V105" s="3">
        <f ca="1">IF(T104="买",E105/E104-1,0)-IF(U105=1,计算结果!B$17,0)</f>
        <v>-1.0549184733918748E-2</v>
      </c>
      <c r="W105" s="2">
        <f t="shared" ca="1" si="23"/>
        <v>0.87137863401993498</v>
      </c>
      <c r="X105" s="3">
        <f ca="1">1-W105/MAX(W$2:W105)</f>
        <v>0.15771511372952784</v>
      </c>
      <c r="Y105" t="b">
        <f t="shared" ca="1" si="24"/>
        <v>0</v>
      </c>
    </row>
    <row r="106" spans="1:25" x14ac:dyDescent="0.15">
      <c r="A106" s="1">
        <v>38518</v>
      </c>
      <c r="B106">
        <v>881.21</v>
      </c>
      <c r="C106">
        <v>881.25</v>
      </c>
      <c r="D106">
        <v>865.14</v>
      </c>
      <c r="E106" s="2">
        <v>866.83</v>
      </c>
      <c r="F106" s="19">
        <v>6272310272</v>
      </c>
      <c r="G106" s="3">
        <f t="shared" si="14"/>
        <v>-1.8912556307580819E-2</v>
      </c>
      <c r="H106" s="3">
        <f>1-E106/MAX(E$2:E106)</f>
        <v>0.17364487406814233</v>
      </c>
      <c r="I106" s="23">
        <f t="shared" si="15"/>
        <v>0</v>
      </c>
      <c r="J106" s="23">
        <f t="shared" si="16"/>
        <v>17.720000000000027</v>
      </c>
      <c r="K106" s="2">
        <f t="shared" si="17"/>
        <v>16.110000000000014</v>
      </c>
      <c r="L106" s="2">
        <f t="shared" si="18"/>
        <v>2.2899999999999636</v>
      </c>
      <c r="M106" s="2">
        <f t="shared" si="19"/>
        <v>18.399999999999977</v>
      </c>
      <c r="N106" s="2">
        <f t="shared" si="20"/>
        <v>18.399999999999977</v>
      </c>
      <c r="O106" s="3">
        <f ca="1">IFERROR(SUM(OFFSET(I106,0,0,-计算结果!B$18,1))/SUM(OFFSET(N106,0,0,-计算结果!B$18,1)),SUM(OFFSET(I106,0,0,-ROW(),1))/SUM(OFFSET(N106,0,0,-ROW(),1)))</f>
        <v>0.32034370779090149</v>
      </c>
      <c r="P106" s="3">
        <f ca="1">IFERROR(SUM(OFFSET(J106,0,0,-计算结果!B$18,1))/SUM(OFFSET(N106,0,0,-计算结果!B$18,1)),SUM(OFFSET(J106,0,0,-ROW(),1))/SUM(OFFSET(N106,0,0,-ROW(),1)))</f>
        <v>0.26852889616920972</v>
      </c>
      <c r="Q106" s="3">
        <f t="shared" ca="1" si="21"/>
        <v>8.7989849202089188E-2</v>
      </c>
      <c r="R106" s="3">
        <f ca="1">IFERROR(AVERAGE(OFFSET(Q106,0,0,-计算结果!B$19,1)),AVERAGE(OFFSET(Q106,0,0,-ROW(),1)))</f>
        <v>0.11969548578998156</v>
      </c>
      <c r="S106" s="3">
        <f t="shared" ca="1" si="26"/>
        <v>8.6145148846561853E-2</v>
      </c>
      <c r="T106" s="4" t="str">
        <f t="shared" ca="1" si="22"/>
        <v>买</v>
      </c>
      <c r="U106" s="4" t="str">
        <f t="shared" ca="1" si="25"/>
        <v/>
      </c>
      <c r="V106" s="3">
        <f ca="1">IF(T105="买",E106/E105-1,0)-IF(U106=1,计算结果!B$17,0)</f>
        <v>-1.8912556307580819E-2</v>
      </c>
      <c r="W106" s="2">
        <f t="shared" ca="1" si="23"/>
        <v>0.85489863653881015</v>
      </c>
      <c r="X106" s="3">
        <f ca="1">1-W106/MAX(W$2:W106)</f>
        <v>0.17364487406814244</v>
      </c>
      <c r="Y106" t="b">
        <f t="shared" ca="1" si="24"/>
        <v>0</v>
      </c>
    </row>
    <row r="107" spans="1:25" x14ac:dyDescent="0.15">
      <c r="A107" s="1">
        <v>38519</v>
      </c>
      <c r="B107">
        <v>866.66</v>
      </c>
      <c r="C107">
        <v>879.49</v>
      </c>
      <c r="D107">
        <v>861.83</v>
      </c>
      <c r="E107" s="2">
        <v>879.24</v>
      </c>
      <c r="F107" s="19">
        <v>6115269120</v>
      </c>
      <c r="G107" s="3">
        <f t="shared" si="14"/>
        <v>1.4316532653461334E-2</v>
      </c>
      <c r="H107" s="3">
        <f>1-E107/MAX(E$2:E107)</f>
        <v>0.16181433392438371</v>
      </c>
      <c r="I107" s="23">
        <f t="shared" si="15"/>
        <v>0</v>
      </c>
      <c r="J107" s="23">
        <f t="shared" si="16"/>
        <v>3.3099999999999454</v>
      </c>
      <c r="K107" s="2">
        <f t="shared" si="17"/>
        <v>17.659999999999968</v>
      </c>
      <c r="L107" s="2">
        <f t="shared" si="18"/>
        <v>12.659999999999968</v>
      </c>
      <c r="M107" s="2">
        <f t="shared" si="19"/>
        <v>5</v>
      </c>
      <c r="N107" s="2">
        <f t="shared" si="20"/>
        <v>17.659999999999968</v>
      </c>
      <c r="O107" s="3">
        <f ca="1">IFERROR(SUM(OFFSET(I107,0,0,-计算结果!B$18,1))/SUM(OFFSET(N107,0,0,-计算结果!B$18,1)),SUM(OFFSET(I107,0,0,-ROW(),1))/SUM(OFFSET(N107,0,0,-ROW(),1)))</f>
        <v>0.31933423095654168</v>
      </c>
      <c r="P107" s="3">
        <f ca="1">IFERROR(SUM(OFFSET(J107,0,0,-计算结果!B$18,1))/SUM(OFFSET(N107,0,0,-计算结果!B$18,1)),SUM(OFFSET(J107,0,0,-ROW(),1))/SUM(OFFSET(N107,0,0,-ROW(),1)))</f>
        <v>0.25837224625433242</v>
      </c>
      <c r="Q107" s="3">
        <f t="shared" ca="1" si="21"/>
        <v>0.10552414955866411</v>
      </c>
      <c r="R107" s="3">
        <f ca="1">IFERROR(AVERAGE(OFFSET(Q107,0,0,-计算结果!B$19,1)),AVERAGE(OFFSET(Q107,0,0,-ROW(),1)))</f>
        <v>0.12959053635745107</v>
      </c>
      <c r="S107" s="3">
        <f t="shared" ca="1" si="26"/>
        <v>0.12464301107371631</v>
      </c>
      <c r="T107" s="4" t="str">
        <f t="shared" ca="1" si="22"/>
        <v>买</v>
      </c>
      <c r="U107" s="4" t="str">
        <f t="shared" ca="1" si="25"/>
        <v/>
      </c>
      <c r="V107" s="3">
        <f ca="1">IF(T106="买",E107/E106-1,0)-IF(U107=1,计算结果!B$17,0)</f>
        <v>1.4316532653461334E-2</v>
      </c>
      <c r="W107" s="2">
        <f t="shared" ca="1" si="23"/>
        <v>0.86713782078421764</v>
      </c>
      <c r="X107" s="3">
        <f ca="1">1-W107/MAX(W$2:W107)</f>
        <v>0.16181433392438382</v>
      </c>
      <c r="Y107" t="b">
        <f t="shared" ca="1" si="24"/>
        <v>0</v>
      </c>
    </row>
    <row r="108" spans="1:25" x14ac:dyDescent="0.15">
      <c r="A108" s="1">
        <v>38520</v>
      </c>
      <c r="B108">
        <v>883.6</v>
      </c>
      <c r="C108">
        <v>888.08</v>
      </c>
      <c r="D108">
        <v>876.04</v>
      </c>
      <c r="E108" s="2">
        <v>880.34</v>
      </c>
      <c r="F108" s="19">
        <v>8285455872</v>
      </c>
      <c r="G108" s="3">
        <f t="shared" si="14"/>
        <v>1.2510804785952345E-3</v>
      </c>
      <c r="H108" s="3">
        <f>1-E108/MAX(E$2:E108)</f>
        <v>0.16076569620011816</v>
      </c>
      <c r="I108" s="23">
        <f t="shared" si="15"/>
        <v>8.5900000000000318</v>
      </c>
      <c r="J108" s="23">
        <f t="shared" si="16"/>
        <v>0</v>
      </c>
      <c r="K108" s="2">
        <f t="shared" si="17"/>
        <v>12.040000000000077</v>
      </c>
      <c r="L108" s="2">
        <f t="shared" si="18"/>
        <v>8.8400000000000318</v>
      </c>
      <c r="M108" s="2">
        <f t="shared" si="19"/>
        <v>3.2000000000000455</v>
      </c>
      <c r="N108" s="2">
        <f t="shared" si="20"/>
        <v>12.040000000000077</v>
      </c>
      <c r="O108" s="3">
        <f ca="1">IFERROR(SUM(OFFSET(I108,0,0,-计算结果!B$18,1))/SUM(OFFSET(N108,0,0,-计算结果!B$18,1)),SUM(OFFSET(I108,0,0,-ROW(),1))/SUM(OFFSET(N108,0,0,-ROW(),1)))</f>
        <v>0.34825235678027561</v>
      </c>
      <c r="P108" s="3">
        <f ca="1">IFERROR(SUM(OFFSET(J108,0,0,-计算结果!B$18,1))/SUM(OFFSET(N108,0,0,-计算结果!B$18,1)),SUM(OFFSET(J108,0,0,-ROW(),1))/SUM(OFFSET(N108,0,0,-ROW(),1)))</f>
        <v>0.24333575054387191</v>
      </c>
      <c r="Q108" s="3">
        <f t="shared" ca="1" si="21"/>
        <v>0.17734738906594849</v>
      </c>
      <c r="R108" s="3">
        <f ca="1">IFERROR(AVERAGE(OFFSET(Q108,0,0,-计算结果!B$19,1)),AVERAGE(OFFSET(Q108,0,0,-ROW(),1)))</f>
        <v>0.14067077320030483</v>
      </c>
      <c r="S108" s="3">
        <f t="shared" ca="1" si="26"/>
        <v>0.13513065477887795</v>
      </c>
      <c r="T108" s="4" t="str">
        <f t="shared" ca="1" si="22"/>
        <v>买</v>
      </c>
      <c r="U108" s="4" t="str">
        <f t="shared" ca="1" si="25"/>
        <v/>
      </c>
      <c r="V108" s="3">
        <f ca="1">IF(T107="买",E108/E107-1,0)-IF(U108=1,计算结果!B$17,0)</f>
        <v>1.2510804785952345E-3</v>
      </c>
      <c r="W108" s="2">
        <f t="shared" ca="1" si="23"/>
        <v>0.86822267998405234</v>
      </c>
      <c r="X108" s="3">
        <f ca="1">1-W108/MAX(W$2:W108)</f>
        <v>0.16076569620011827</v>
      </c>
      <c r="Y108" t="b">
        <f t="shared" ca="1" si="24"/>
        <v>0</v>
      </c>
    </row>
    <row r="109" spans="1:25" x14ac:dyDescent="0.15">
      <c r="A109" s="1">
        <v>38523</v>
      </c>
      <c r="B109">
        <v>881.62</v>
      </c>
      <c r="C109">
        <v>906.48</v>
      </c>
      <c r="D109">
        <v>872.56</v>
      </c>
      <c r="E109" s="2">
        <v>906.26</v>
      </c>
      <c r="F109" s="19">
        <v>10290889728</v>
      </c>
      <c r="G109" s="3">
        <f t="shared" si="14"/>
        <v>2.9443169684440162E-2</v>
      </c>
      <c r="H109" s="3">
        <f>1-E109/MAX(E$2:E109)</f>
        <v>0.13605597818833537</v>
      </c>
      <c r="I109" s="23">
        <f t="shared" si="15"/>
        <v>18.399999999999977</v>
      </c>
      <c r="J109" s="23">
        <f t="shared" si="16"/>
        <v>3.4800000000000182</v>
      </c>
      <c r="K109" s="2">
        <f t="shared" si="17"/>
        <v>33.920000000000073</v>
      </c>
      <c r="L109" s="2">
        <f t="shared" si="18"/>
        <v>26.139999999999986</v>
      </c>
      <c r="M109" s="2">
        <f t="shared" si="19"/>
        <v>7.7800000000000864</v>
      </c>
      <c r="N109" s="2">
        <f t="shared" si="20"/>
        <v>33.920000000000073</v>
      </c>
      <c r="O109" s="3">
        <f ca="1">IFERROR(SUM(OFFSET(I109,0,0,-计算结果!B$18,1))/SUM(OFFSET(N109,0,0,-计算结果!B$18,1)),SUM(OFFSET(I109,0,0,-ROW(),1))/SUM(OFFSET(N109,0,0,-ROW(),1)))</f>
        <v>0.36262067469356762</v>
      </c>
      <c r="P109" s="3">
        <f ca="1">IFERROR(SUM(OFFSET(J109,0,0,-计算结果!B$18,1))/SUM(OFFSET(N109,0,0,-计算结果!B$18,1)),SUM(OFFSET(J109,0,0,-ROW(),1))/SUM(OFFSET(N109,0,0,-ROW(),1)))</f>
        <v>0.23692916802256173</v>
      </c>
      <c r="Q109" s="3">
        <f t="shared" ca="1" si="21"/>
        <v>0.20964313175629909</v>
      </c>
      <c r="R109" s="3">
        <f ca="1">IFERROR(AVERAGE(OFFSET(Q109,0,0,-计算结果!B$19,1)),AVERAGE(OFFSET(Q109,0,0,-ROW(),1)))</f>
        <v>0.14617974453742083</v>
      </c>
      <c r="S109" s="3">
        <f t="shared" ca="1" si="26"/>
        <v>0.14342525886886281</v>
      </c>
      <c r="T109" s="4" t="str">
        <f t="shared" ca="1" si="22"/>
        <v>买</v>
      </c>
      <c r="U109" s="4" t="str">
        <f t="shared" ca="1" si="25"/>
        <v/>
      </c>
      <c r="V109" s="3">
        <f ca="1">IF(T108="买",E109/E108-1,0)-IF(U109=1,计算结果!B$17,0)</f>
        <v>2.9443169684440162E-2</v>
      </c>
      <c r="W109" s="2">
        <f t="shared" ca="1" si="23"/>
        <v>0.89378590767470223</v>
      </c>
      <c r="X109" s="3">
        <f ca="1">1-W109/MAX(W$2:W109)</f>
        <v>0.13605597818833537</v>
      </c>
      <c r="Y109" t="b">
        <f t="shared" ca="1" si="24"/>
        <v>0</v>
      </c>
    </row>
    <row r="110" spans="1:25" x14ac:dyDescent="0.15">
      <c r="A110" s="1">
        <v>38524</v>
      </c>
      <c r="B110">
        <v>906.31</v>
      </c>
      <c r="C110">
        <v>906.31</v>
      </c>
      <c r="D110">
        <v>894.39</v>
      </c>
      <c r="E110" s="2">
        <v>896.17</v>
      </c>
      <c r="F110" s="19">
        <v>6890936832</v>
      </c>
      <c r="G110" s="3">
        <f t="shared" si="14"/>
        <v>-1.1133670249155903E-2</v>
      </c>
      <c r="H110" s="3">
        <f>1-E110/MAX(E$2:E110)</f>
        <v>0.14567484604091596</v>
      </c>
      <c r="I110" s="23">
        <f t="shared" si="15"/>
        <v>0</v>
      </c>
      <c r="J110" s="23">
        <f t="shared" si="16"/>
        <v>0</v>
      </c>
      <c r="K110" s="2">
        <f t="shared" si="17"/>
        <v>11.919999999999959</v>
      </c>
      <c r="L110" s="2">
        <f t="shared" si="18"/>
        <v>4.9999999999954525E-2</v>
      </c>
      <c r="M110" s="2">
        <f t="shared" si="19"/>
        <v>11.870000000000005</v>
      </c>
      <c r="N110" s="2">
        <f t="shared" si="20"/>
        <v>11.919999999999959</v>
      </c>
      <c r="O110" s="3">
        <f ca="1">IFERROR(SUM(OFFSET(I110,0,0,-计算结果!B$18,1))/SUM(OFFSET(N110,0,0,-计算结果!B$18,1)),SUM(OFFSET(I110,0,0,-ROW(),1))/SUM(OFFSET(N110,0,0,-ROW(),1)))</f>
        <v>0.37241686626190612</v>
      </c>
      <c r="P110" s="3">
        <f ca="1">IFERROR(SUM(OFFSET(J110,0,0,-计算结果!B$18,1))/SUM(OFFSET(N110,0,0,-计算结果!B$18,1)),SUM(OFFSET(J110,0,0,-ROW(),1))/SUM(OFFSET(N110,0,0,-ROW(),1)))</f>
        <v>0.19528769564975179</v>
      </c>
      <c r="Q110" s="3">
        <f t="shared" ca="1" si="21"/>
        <v>0.31200941915227715</v>
      </c>
      <c r="R110" s="3">
        <f ca="1">IFERROR(AVERAGE(OFFSET(Q110,0,0,-计算结果!B$19,1)),AVERAGE(OFFSET(Q110,0,0,-ROW(),1)))</f>
        <v>0.17372352672596428</v>
      </c>
      <c r="S110" s="3">
        <f t="shared" ca="1" si="26"/>
        <v>0.15995163563169257</v>
      </c>
      <c r="T110" s="4" t="str">
        <f t="shared" ca="1" si="22"/>
        <v>买</v>
      </c>
      <c r="U110" s="4" t="str">
        <f t="shared" ca="1" si="25"/>
        <v/>
      </c>
      <c r="V110" s="3">
        <f ca="1">IF(T109="买",E110/E109-1,0)-IF(U110=1,计算结果!B$17,0)</f>
        <v>-1.1133670249155903E-2</v>
      </c>
      <c r="W110" s="2">
        <f t="shared" ca="1" si="23"/>
        <v>0.88383479010530963</v>
      </c>
      <c r="X110" s="3">
        <f ca="1">1-W110/MAX(W$2:W110)</f>
        <v>0.14567484604091596</v>
      </c>
      <c r="Y110" t="b">
        <f t="shared" ca="1" si="24"/>
        <v>0</v>
      </c>
    </row>
    <row r="111" spans="1:25" x14ac:dyDescent="0.15">
      <c r="A111" s="1">
        <v>38525</v>
      </c>
      <c r="B111">
        <v>894.77</v>
      </c>
      <c r="C111">
        <v>901.24</v>
      </c>
      <c r="D111">
        <v>891.93</v>
      </c>
      <c r="E111" s="2">
        <v>900.65</v>
      </c>
      <c r="F111" s="19">
        <v>5882401280</v>
      </c>
      <c r="G111" s="3">
        <f t="shared" si="14"/>
        <v>4.9990515192430696E-3</v>
      </c>
      <c r="H111" s="3">
        <f>1-E111/MAX(E$2:E111)</f>
        <v>0.14140403058208928</v>
      </c>
      <c r="I111" s="23">
        <f t="shared" si="15"/>
        <v>0</v>
      </c>
      <c r="J111" s="23">
        <f t="shared" si="16"/>
        <v>2.4600000000000364</v>
      </c>
      <c r="K111" s="2">
        <f t="shared" si="17"/>
        <v>9.3100000000000591</v>
      </c>
      <c r="L111" s="2">
        <f t="shared" si="18"/>
        <v>5.07000000000005</v>
      </c>
      <c r="M111" s="2">
        <f t="shared" si="19"/>
        <v>4.2400000000000091</v>
      </c>
      <c r="N111" s="2">
        <f t="shared" si="20"/>
        <v>9.3100000000000591</v>
      </c>
      <c r="O111" s="3">
        <f ca="1">IFERROR(SUM(OFFSET(I111,0,0,-计算结果!B$18,1))/SUM(OFFSET(N111,0,0,-计算结果!B$18,1)),SUM(OFFSET(I111,0,0,-ROW(),1))/SUM(OFFSET(N111,0,0,-ROW(),1)))</f>
        <v>0.38891312567257064</v>
      </c>
      <c r="P111" s="3">
        <f ca="1">IFERROR(SUM(OFFSET(J111,0,0,-计算结果!B$18,1))/SUM(OFFSET(N111,0,0,-计算结果!B$18,1)),SUM(OFFSET(J111,0,0,-ROW(),1))/SUM(OFFSET(N111,0,0,-ROW(),1)))</f>
        <v>0.14405374749149275</v>
      </c>
      <c r="Q111" s="3">
        <f t="shared" ca="1" si="21"/>
        <v>0.45942701227830868</v>
      </c>
      <c r="R111" s="3">
        <f ca="1">IFERROR(AVERAGE(OFFSET(Q111,0,0,-计算结果!B$19,1)),AVERAGE(OFFSET(Q111,0,0,-ROW(),1)))</f>
        <v>0.22532349183559777</v>
      </c>
      <c r="S111" s="3">
        <f t="shared" ca="1" si="26"/>
        <v>0.19952350928078103</v>
      </c>
      <c r="T111" s="4" t="str">
        <f t="shared" ca="1" si="22"/>
        <v>买</v>
      </c>
      <c r="U111" s="4" t="str">
        <f t="shared" ca="1" si="25"/>
        <v/>
      </c>
      <c r="V111" s="3">
        <f ca="1">IF(T110="买",E111/E110-1,0)-IF(U111=1,计算结果!B$17,0)</f>
        <v>4.9990515192430696E-3</v>
      </c>
      <c r="W111" s="2">
        <f t="shared" ca="1" si="23"/>
        <v>0.88825312575554549</v>
      </c>
      <c r="X111" s="3">
        <f ca="1">1-W111/MAX(W$2:W111)</f>
        <v>0.14140403058208917</v>
      </c>
      <c r="Y111" t="b">
        <f t="shared" ca="1" si="24"/>
        <v>0</v>
      </c>
    </row>
    <row r="112" spans="1:25" x14ac:dyDescent="0.15">
      <c r="A112" s="1">
        <v>38526</v>
      </c>
      <c r="B112">
        <v>900.06</v>
      </c>
      <c r="C112">
        <v>904.9</v>
      </c>
      <c r="D112">
        <v>892.83</v>
      </c>
      <c r="E112" s="2">
        <v>893.57</v>
      </c>
      <c r="F112" s="19">
        <v>5465028608</v>
      </c>
      <c r="G112" s="3">
        <f t="shared" si="14"/>
        <v>-7.8609892855159291E-3</v>
      </c>
      <c r="H112" s="3">
        <f>1-E112/MAX(E$2:E112)</f>
        <v>0.14815344429827071</v>
      </c>
      <c r="I112" s="23">
        <f t="shared" si="15"/>
        <v>3.6599999999999682</v>
      </c>
      <c r="J112" s="23">
        <f t="shared" si="16"/>
        <v>0</v>
      </c>
      <c r="K112" s="2">
        <f t="shared" si="17"/>
        <v>12.069999999999936</v>
      </c>
      <c r="L112" s="2">
        <f t="shared" si="18"/>
        <v>4.25</v>
      </c>
      <c r="M112" s="2">
        <f t="shared" si="19"/>
        <v>7.8199999999999363</v>
      </c>
      <c r="N112" s="2">
        <f t="shared" si="20"/>
        <v>12.069999999999936</v>
      </c>
      <c r="O112" s="3">
        <f ca="1">IFERROR(SUM(OFFSET(I112,0,0,-计算结果!B$18,1))/SUM(OFFSET(N112,0,0,-计算结果!B$18,1)),SUM(OFFSET(I112,0,0,-ROW(),1))/SUM(OFFSET(N112,0,0,-ROW(),1)))</f>
        <v>0.40404693979588824</v>
      </c>
      <c r="P112" s="3">
        <f ca="1">IFERROR(SUM(OFFSET(J112,0,0,-计算结果!B$18,1))/SUM(OFFSET(N112,0,0,-计算结果!B$18,1)),SUM(OFFSET(J112,0,0,-ROW(),1))/SUM(OFFSET(N112,0,0,-ROW(),1)))</f>
        <v>0.13090791447310365</v>
      </c>
      <c r="Q112" s="3">
        <f t="shared" ca="1" si="21"/>
        <v>0.51058331958876246</v>
      </c>
      <c r="R112" s="3">
        <f ca="1">IFERROR(AVERAGE(OFFSET(Q112,0,0,-计算结果!B$19,1)),AVERAGE(OFFSET(Q112,0,0,-ROW(),1)))</f>
        <v>0.29575573690004336</v>
      </c>
      <c r="S112" s="3">
        <f t="shared" ca="1" si="26"/>
        <v>0.26053961436782058</v>
      </c>
      <c r="T112" s="4" t="str">
        <f t="shared" ca="1" si="22"/>
        <v>买</v>
      </c>
      <c r="U112" s="4" t="str">
        <f t="shared" ca="1" si="25"/>
        <v/>
      </c>
      <c r="V112" s="3">
        <f ca="1">IF(T111="买",E112/E111-1,0)-IF(U112=1,计算结果!B$17,0)</f>
        <v>-7.8609892855159291E-3</v>
      </c>
      <c r="W112" s="2">
        <f t="shared" ca="1" si="23"/>
        <v>0.88127057745115511</v>
      </c>
      <c r="X112" s="3">
        <f ca="1">1-W112/MAX(W$2:W112)</f>
        <v>0.14815344429827049</v>
      </c>
      <c r="Y112" t="b">
        <f t="shared" ca="1" si="24"/>
        <v>0</v>
      </c>
    </row>
    <row r="113" spans="1:25" x14ac:dyDescent="0.15">
      <c r="A113" s="1">
        <v>38527</v>
      </c>
      <c r="B113">
        <v>892.06</v>
      </c>
      <c r="C113">
        <v>898.67</v>
      </c>
      <c r="D113">
        <v>888.4</v>
      </c>
      <c r="E113" s="2">
        <v>898.3</v>
      </c>
      <c r="F113" s="19">
        <v>4732186112</v>
      </c>
      <c r="G113" s="3">
        <f t="shared" si="14"/>
        <v>5.2933737703815265E-3</v>
      </c>
      <c r="H113" s="3">
        <f>1-E113/MAX(E$2:E113)</f>
        <v>0.1436443020839292</v>
      </c>
      <c r="I113" s="23">
        <f t="shared" si="15"/>
        <v>0</v>
      </c>
      <c r="J113" s="23">
        <f t="shared" si="16"/>
        <v>4.4300000000000637</v>
      </c>
      <c r="K113" s="2">
        <f t="shared" si="17"/>
        <v>10.269999999999982</v>
      </c>
      <c r="L113" s="2">
        <f t="shared" si="18"/>
        <v>5.0999999999999091</v>
      </c>
      <c r="M113" s="2">
        <f t="shared" si="19"/>
        <v>5.1700000000000728</v>
      </c>
      <c r="N113" s="2">
        <f t="shared" si="20"/>
        <v>10.269999999999982</v>
      </c>
      <c r="O113" s="3">
        <f ca="1">IFERROR(SUM(OFFSET(I113,0,0,-计算结果!B$18,1))/SUM(OFFSET(N113,0,0,-计算结果!B$18,1)),SUM(OFFSET(I113,0,0,-ROW(),1))/SUM(OFFSET(N113,0,0,-ROW(),1)))</f>
        <v>0.3828352826816343</v>
      </c>
      <c r="P113" s="3">
        <f ca="1">IFERROR(SUM(OFFSET(J113,0,0,-计算结果!B$18,1))/SUM(OFFSET(N113,0,0,-计算结果!B$18,1)),SUM(OFFSET(J113,0,0,-ROW(),1))/SUM(OFFSET(N113,0,0,-ROW(),1)))</f>
        <v>0.1528644445141262</v>
      </c>
      <c r="Q113" s="3">
        <f t="shared" ca="1" si="21"/>
        <v>0.4292905642706627</v>
      </c>
      <c r="R113" s="3">
        <f ca="1">IFERROR(AVERAGE(OFFSET(Q113,0,0,-计算结果!B$19,1)),AVERAGE(OFFSET(Q113,0,0,-ROW(),1)))</f>
        <v>0.34971680601870975</v>
      </c>
      <c r="S113" s="3">
        <f t="shared" ca="1" si="26"/>
        <v>0.32273627145937656</v>
      </c>
      <c r="T113" s="4" t="str">
        <f t="shared" ca="1" si="22"/>
        <v>买</v>
      </c>
      <c r="U113" s="4" t="str">
        <f t="shared" ca="1" si="25"/>
        <v/>
      </c>
      <c r="V113" s="3">
        <f ca="1">IF(T112="买",E113/E112-1,0)-IF(U113=1,计算结果!B$17,0)</f>
        <v>5.2933737703815265E-3</v>
      </c>
      <c r="W113" s="2">
        <f t="shared" ca="1" si="23"/>
        <v>0.88593547201044409</v>
      </c>
      <c r="X113" s="3">
        <f ca="1">1-W113/MAX(W$2:W113)</f>
        <v>0.14364430208392909</v>
      </c>
      <c r="Y113" t="b">
        <f t="shared" ca="1" si="24"/>
        <v>0</v>
      </c>
    </row>
    <row r="114" spans="1:25" x14ac:dyDescent="0.15">
      <c r="A114" s="1">
        <v>38530</v>
      </c>
      <c r="B114">
        <v>904.21</v>
      </c>
      <c r="C114">
        <v>920.65</v>
      </c>
      <c r="D114">
        <v>904.21</v>
      </c>
      <c r="E114" s="2">
        <v>916.04</v>
      </c>
      <c r="F114" s="19">
        <v>8903493632</v>
      </c>
      <c r="G114" s="3">
        <f t="shared" si="14"/>
        <v>1.9748413670266141E-2</v>
      </c>
      <c r="H114" s="3">
        <f>1-E114/MAX(E$2:E114)</f>
        <v>0.12673263551259328</v>
      </c>
      <c r="I114" s="23">
        <f t="shared" si="15"/>
        <v>21.980000000000018</v>
      </c>
      <c r="J114" s="23">
        <f t="shared" si="16"/>
        <v>0</v>
      </c>
      <c r="K114" s="2">
        <f t="shared" si="17"/>
        <v>16.439999999999941</v>
      </c>
      <c r="L114" s="2">
        <f t="shared" si="18"/>
        <v>22.350000000000023</v>
      </c>
      <c r="M114" s="2">
        <f t="shared" si="19"/>
        <v>5.9100000000000819</v>
      </c>
      <c r="N114" s="2">
        <f t="shared" si="20"/>
        <v>22.350000000000023</v>
      </c>
      <c r="O114" s="3">
        <f ca="1">IFERROR(SUM(OFFSET(I114,0,0,-计算结果!B$18,1))/SUM(OFFSET(N114,0,0,-计算结果!B$18,1)),SUM(OFFSET(I114,0,0,-ROW(),1))/SUM(OFFSET(N114,0,0,-ROW(),1)))</f>
        <v>0.39305795508088576</v>
      </c>
      <c r="P114" s="3">
        <f ca="1">IFERROR(SUM(OFFSET(J114,0,0,-计算结果!B$18,1))/SUM(OFFSET(N114,0,0,-计算结果!B$18,1)),SUM(OFFSET(J114,0,0,-ROW(),1))/SUM(OFFSET(N114,0,0,-ROW(),1)))</f>
        <v>0.1531333438039893</v>
      </c>
      <c r="Q114" s="3">
        <f t="shared" ca="1" si="21"/>
        <v>0.43926846100759143</v>
      </c>
      <c r="R114" s="3">
        <f ca="1">IFERROR(AVERAGE(OFFSET(Q114,0,0,-计算结果!B$19,1)),AVERAGE(OFFSET(Q114,0,0,-ROW(),1)))</f>
        <v>0.39337031800898359</v>
      </c>
      <c r="S114" s="3">
        <f t="shared" ca="1" si="26"/>
        <v>0.37154356201384664</v>
      </c>
      <c r="T114" s="4" t="str">
        <f t="shared" ca="1" si="22"/>
        <v>买</v>
      </c>
      <c r="U114" s="4" t="str">
        <f t="shared" ca="1" si="25"/>
        <v/>
      </c>
      <c r="V114" s="3">
        <f ca="1">IF(T113="买",E114/E113-1,0)-IF(U114=1,计算结果!B$17,0)</f>
        <v>1.9748413670266141E-2</v>
      </c>
      <c r="W114" s="2">
        <f t="shared" ca="1" si="23"/>
        <v>0.9034312921968688</v>
      </c>
      <c r="X114" s="3">
        <f ca="1">1-W114/MAX(W$2:W114)</f>
        <v>0.12673263551259306</v>
      </c>
      <c r="Y114" t="b">
        <f t="shared" ca="1" si="24"/>
        <v>0</v>
      </c>
    </row>
    <row r="115" spans="1:25" x14ac:dyDescent="0.15">
      <c r="A115" s="1">
        <v>38531</v>
      </c>
      <c r="B115">
        <v>913.48</v>
      </c>
      <c r="C115">
        <v>913.48</v>
      </c>
      <c r="D115">
        <v>901.21</v>
      </c>
      <c r="E115" s="2">
        <v>903.72</v>
      </c>
      <c r="F115" s="19">
        <v>5536098304</v>
      </c>
      <c r="G115" s="3">
        <f t="shared" si="14"/>
        <v>-1.3449194358324923E-2</v>
      </c>
      <c r="H115" s="3">
        <f>1-E115/MAX(E$2:E115)</f>
        <v>0.13847737802436655</v>
      </c>
      <c r="I115" s="23">
        <f t="shared" si="15"/>
        <v>0</v>
      </c>
      <c r="J115" s="23">
        <f t="shared" si="16"/>
        <v>3</v>
      </c>
      <c r="K115" s="2">
        <f t="shared" si="17"/>
        <v>12.269999999999982</v>
      </c>
      <c r="L115" s="2">
        <f t="shared" si="18"/>
        <v>2.5599999999999454</v>
      </c>
      <c r="M115" s="2">
        <f t="shared" si="19"/>
        <v>14.829999999999927</v>
      </c>
      <c r="N115" s="2">
        <f t="shared" si="20"/>
        <v>14.829999999999927</v>
      </c>
      <c r="O115" s="3">
        <f ca="1">IFERROR(SUM(OFFSET(I115,0,0,-计算结果!B$18,1))/SUM(OFFSET(N115,0,0,-计算结果!B$18,1)),SUM(OFFSET(I115,0,0,-ROW(),1))/SUM(OFFSET(N115,0,0,-ROW(),1)))</f>
        <v>0.28433283644841961</v>
      </c>
      <c r="P115" s="3">
        <f ca="1">IFERROR(SUM(OFFSET(J115,0,0,-计算结果!B$18,1))/SUM(OFFSET(N115,0,0,-计算结果!B$18,1)),SUM(OFFSET(J115,0,0,-ROW(),1))/SUM(OFFSET(N115,0,0,-ROW(),1)))</f>
        <v>0.19779841761265918</v>
      </c>
      <c r="Q115" s="3">
        <f t="shared" ca="1" si="21"/>
        <v>0.17948311400031705</v>
      </c>
      <c r="R115" s="3">
        <f ca="1">IFERROR(AVERAGE(OFFSET(Q115,0,0,-计算结果!B$19,1)),AVERAGE(OFFSET(Q115,0,0,-ROW(),1)))</f>
        <v>0.38834364838298657</v>
      </c>
      <c r="S115" s="3">
        <f t="shared" ca="1" si="26"/>
        <v>0.39085698319598505</v>
      </c>
      <c r="T115" s="4" t="str">
        <f t="shared" ca="1" si="22"/>
        <v>买</v>
      </c>
      <c r="U115" s="4" t="str">
        <f t="shared" ca="1" si="25"/>
        <v/>
      </c>
      <c r="V115" s="3">
        <f ca="1">IF(T114="买",E115/E114-1,0)-IF(U115=1,计算结果!B$17,0)</f>
        <v>-1.3449194358324923E-2</v>
      </c>
      <c r="W115" s="2">
        <f t="shared" ca="1" si="23"/>
        <v>0.89128086915872051</v>
      </c>
      <c r="X115" s="3">
        <f ca="1">1-W115/MAX(W$2:W115)</f>
        <v>0.13847737802436633</v>
      </c>
      <c r="Y115" t="b">
        <f t="shared" ca="1" si="24"/>
        <v>0</v>
      </c>
    </row>
    <row r="116" spans="1:25" x14ac:dyDescent="0.15">
      <c r="A116" s="1">
        <v>38532</v>
      </c>
      <c r="B116">
        <v>906.75</v>
      </c>
      <c r="C116">
        <v>907.57</v>
      </c>
      <c r="D116">
        <v>898.08</v>
      </c>
      <c r="E116" s="2">
        <v>898.9</v>
      </c>
      <c r="F116" s="19">
        <v>5751997952</v>
      </c>
      <c r="G116" s="3">
        <f t="shared" si="14"/>
        <v>-5.3335103793210603E-3</v>
      </c>
      <c r="H116" s="3">
        <f>1-E116/MAX(E$2:E116)</f>
        <v>0.14307231787069352</v>
      </c>
      <c r="I116" s="23">
        <f t="shared" si="15"/>
        <v>0</v>
      </c>
      <c r="J116" s="23">
        <f t="shared" si="16"/>
        <v>3.1299999999999955</v>
      </c>
      <c r="K116" s="2">
        <f t="shared" si="17"/>
        <v>9.4900000000000091</v>
      </c>
      <c r="L116" s="2">
        <f t="shared" si="18"/>
        <v>3.8500000000000227</v>
      </c>
      <c r="M116" s="2">
        <f t="shared" si="19"/>
        <v>5.6399999999999864</v>
      </c>
      <c r="N116" s="2">
        <f t="shared" si="20"/>
        <v>9.4900000000000091</v>
      </c>
      <c r="O116" s="3">
        <f ca="1">IFERROR(SUM(OFFSET(I116,0,0,-计算结果!B$18,1))/SUM(OFFSET(N116,0,0,-计算结果!B$18,1)),SUM(OFFSET(I116,0,0,-ROW(),1))/SUM(OFFSET(N116,0,0,-ROW(),1)))</f>
        <v>0.24028239202657828</v>
      </c>
      <c r="P116" s="3">
        <f ca="1">IFERROR(SUM(OFFSET(J116,0,0,-计算结果!B$18,1))/SUM(OFFSET(N116,0,0,-计算结果!B$18,1)),SUM(OFFSET(J116,0,0,-ROW(),1))/SUM(OFFSET(N116,0,0,-ROW(),1)))</f>
        <v>0.22790697674418617</v>
      </c>
      <c r="Q116" s="3">
        <f t="shared" ca="1" si="21"/>
        <v>2.6432499556501846E-2</v>
      </c>
      <c r="R116" s="3">
        <f ca="1">IFERROR(AVERAGE(OFFSET(Q116,0,0,-计算结果!B$19,1)),AVERAGE(OFFSET(Q116,0,0,-ROW(),1)))</f>
        <v>0.34074749511702401</v>
      </c>
      <c r="S116" s="3">
        <f t="shared" ca="1" si="26"/>
        <v>0.36454557175000529</v>
      </c>
      <c r="T116" s="4" t="str">
        <f t="shared" ca="1" si="22"/>
        <v>买</v>
      </c>
      <c r="U116" s="4" t="str">
        <f t="shared" ca="1" si="25"/>
        <v/>
      </c>
      <c r="V116" s="3">
        <f ca="1">IF(T115="买",E116/E115-1,0)-IF(U116=1,计算结果!B$17,0)</f>
        <v>-5.3335103793210603E-3</v>
      </c>
      <c r="W116" s="2">
        <f t="shared" ca="1" si="23"/>
        <v>0.88652721339217222</v>
      </c>
      <c r="X116" s="3">
        <f ca="1">1-W116/MAX(W$2:W116)</f>
        <v>0.1430723178706933</v>
      </c>
      <c r="Y116" t="b">
        <f t="shared" ca="1" si="24"/>
        <v>0</v>
      </c>
    </row>
    <row r="117" spans="1:25" x14ac:dyDescent="0.15">
      <c r="A117" s="1">
        <v>38533</v>
      </c>
      <c r="B117">
        <v>897.1</v>
      </c>
      <c r="C117">
        <v>897.1</v>
      </c>
      <c r="D117">
        <v>876.88</v>
      </c>
      <c r="E117" s="2">
        <v>878.69</v>
      </c>
      <c r="F117" s="19">
        <v>5597946368</v>
      </c>
      <c r="G117" s="3">
        <f t="shared" si="14"/>
        <v>-2.2483034820335868E-2</v>
      </c>
      <c r="H117" s="3">
        <f>1-E117/MAX(E$2:E117)</f>
        <v>0.16233865278651638</v>
      </c>
      <c r="I117" s="23">
        <f t="shared" si="15"/>
        <v>0</v>
      </c>
      <c r="J117" s="23">
        <f t="shared" si="16"/>
        <v>21.200000000000045</v>
      </c>
      <c r="K117" s="2">
        <f t="shared" si="17"/>
        <v>20.220000000000027</v>
      </c>
      <c r="L117" s="2">
        <f t="shared" si="18"/>
        <v>1.7999999999999545</v>
      </c>
      <c r="M117" s="2">
        <f t="shared" si="19"/>
        <v>22.019999999999982</v>
      </c>
      <c r="N117" s="2">
        <f t="shared" si="20"/>
        <v>22.019999999999982</v>
      </c>
      <c r="O117" s="3">
        <f ca="1">IFERROR(SUM(OFFSET(I117,0,0,-计算结果!B$18,1))/SUM(OFFSET(N117,0,0,-计算结果!B$18,1)),SUM(OFFSET(I117,0,0,-ROW(),1))/SUM(OFFSET(N117,0,0,-ROW(),1)))</f>
        <v>0.24176834364031446</v>
      </c>
      <c r="P117" s="3">
        <f ca="1">IFERROR(SUM(OFFSET(J117,0,0,-计算结果!B$18,1))/SUM(OFFSET(N117,0,0,-计算结果!B$18,1)),SUM(OFFSET(J117,0,0,-ROW(),1))/SUM(OFFSET(N117,0,0,-ROW(),1)))</f>
        <v>0.29308039445094497</v>
      </c>
      <c r="Q117" s="3">
        <f t="shared" ca="1" si="21"/>
        <v>-9.5937500000000564E-2</v>
      </c>
      <c r="R117" s="3">
        <f ca="1">IFERROR(AVERAGE(OFFSET(Q117,0,0,-计算结果!B$19,1)),AVERAGE(OFFSET(Q117,0,0,-ROW(),1)))</f>
        <v>0.24818674307063918</v>
      </c>
      <c r="S117" s="3">
        <f t="shared" ca="1" si="26"/>
        <v>0.29446711909383161</v>
      </c>
      <c r="T117" s="4" t="str">
        <f t="shared" ca="1" si="22"/>
        <v>卖</v>
      </c>
      <c r="U117" s="4">
        <f t="shared" ca="1" si="25"/>
        <v>1</v>
      </c>
      <c r="V117" s="3">
        <f ca="1">IF(T116="买",E117/E116-1,0)-IF(U117=1,计算结果!B$17,0)</f>
        <v>-2.2483034820335868E-2</v>
      </c>
      <c r="W117" s="2">
        <f t="shared" ca="1" si="23"/>
        <v>0.86659539118430073</v>
      </c>
      <c r="X117" s="3">
        <f ca="1">1-W117/MAX(W$2:W117)</f>
        <v>0.16233865278651616</v>
      </c>
      <c r="Y117" t="b">
        <f t="shared" ca="1" si="24"/>
        <v>1</v>
      </c>
    </row>
    <row r="118" spans="1:25" x14ac:dyDescent="0.15">
      <c r="A118" s="1">
        <v>38534</v>
      </c>
      <c r="B118">
        <v>875.93</v>
      </c>
      <c r="C118">
        <v>875.93</v>
      </c>
      <c r="D118">
        <v>858.37</v>
      </c>
      <c r="E118" s="2">
        <v>859.49</v>
      </c>
      <c r="F118" s="19">
        <v>5086726656</v>
      </c>
      <c r="G118" s="3">
        <f t="shared" si="14"/>
        <v>-2.1850709579032457E-2</v>
      </c>
      <c r="H118" s="3">
        <f>1-E118/MAX(E$2:E118)</f>
        <v>0.18064214761005926</v>
      </c>
      <c r="I118" s="23">
        <f t="shared" si="15"/>
        <v>0</v>
      </c>
      <c r="J118" s="23">
        <f t="shared" si="16"/>
        <v>18.509999999999991</v>
      </c>
      <c r="K118" s="2">
        <f t="shared" si="17"/>
        <v>17.559999999999945</v>
      </c>
      <c r="L118" s="2">
        <f t="shared" si="18"/>
        <v>2.7600000000001046</v>
      </c>
      <c r="M118" s="2">
        <f t="shared" si="19"/>
        <v>20.32000000000005</v>
      </c>
      <c r="N118" s="2">
        <f t="shared" si="20"/>
        <v>20.32000000000005</v>
      </c>
      <c r="O118" s="3">
        <f ca="1">IFERROR(SUM(OFFSET(I118,0,0,-计算结果!B$18,1))/SUM(OFFSET(N118,0,0,-计算结果!B$18,1)),SUM(OFFSET(I118,0,0,-ROW(),1))/SUM(OFFSET(N118,0,0,-ROW(),1)))</f>
        <v>0.2439806029938858</v>
      </c>
      <c r="P118" s="3">
        <f ca="1">IFERROR(SUM(OFFSET(J118,0,0,-计算结果!B$18,1))/SUM(OFFSET(N118,0,0,-计算结果!B$18,1)),SUM(OFFSET(J118,0,0,-ROW(),1))/SUM(OFFSET(N118,0,0,-ROW(),1)))</f>
        <v>0.32570103310141318</v>
      </c>
      <c r="Q118" s="3">
        <f t="shared" ca="1" si="21"/>
        <v>-0.14344929681717319</v>
      </c>
      <c r="R118" s="3">
        <f ca="1">IFERROR(AVERAGE(OFFSET(Q118,0,0,-计算结果!B$19,1)),AVERAGE(OFFSET(Q118,0,0,-ROW(),1)))</f>
        <v>0.13918130700298323</v>
      </c>
      <c r="S118" s="3">
        <f t="shared" ca="1" si="26"/>
        <v>0.1936840250368112</v>
      </c>
      <c r="T118" s="4" t="str">
        <f t="shared" ca="1" si="22"/>
        <v>卖</v>
      </c>
      <c r="U118" s="4" t="str">
        <f t="shared" ca="1" si="25"/>
        <v/>
      </c>
      <c r="V118" s="3">
        <f ca="1">IF(T117="买",E118/E117-1,0)-IF(U118=1,计算结果!B$17,0)</f>
        <v>0</v>
      </c>
      <c r="W118" s="2">
        <f t="shared" ca="1" si="23"/>
        <v>0.86659539118430073</v>
      </c>
      <c r="X118" s="3">
        <f ca="1">1-W118/MAX(W$2:W118)</f>
        <v>0.16233865278651616</v>
      </c>
      <c r="Y118" t="b">
        <f t="shared" ca="1" si="24"/>
        <v>0</v>
      </c>
    </row>
    <row r="119" spans="1:25" x14ac:dyDescent="0.15">
      <c r="A119" s="1">
        <v>38537</v>
      </c>
      <c r="B119">
        <v>855.32</v>
      </c>
      <c r="C119">
        <v>856.1</v>
      </c>
      <c r="D119">
        <v>842.81</v>
      </c>
      <c r="E119" s="2">
        <v>855.93</v>
      </c>
      <c r="F119" s="19">
        <v>4026099456</v>
      </c>
      <c r="G119" s="3">
        <f t="shared" si="14"/>
        <v>-4.1419911808165955E-3</v>
      </c>
      <c r="H119" s="3">
        <f>1-E119/MAX(E$2:E119)</f>
        <v>0.18403592060859131</v>
      </c>
      <c r="I119" s="23">
        <f t="shared" si="15"/>
        <v>0</v>
      </c>
      <c r="J119" s="23">
        <f t="shared" si="16"/>
        <v>15.560000000000059</v>
      </c>
      <c r="K119" s="2">
        <f t="shared" si="17"/>
        <v>13.290000000000077</v>
      </c>
      <c r="L119" s="2">
        <f t="shared" si="18"/>
        <v>3.3899999999999864</v>
      </c>
      <c r="M119" s="2">
        <f t="shared" si="19"/>
        <v>16.680000000000064</v>
      </c>
      <c r="N119" s="2">
        <f t="shared" si="20"/>
        <v>16.680000000000064</v>
      </c>
      <c r="O119" s="3">
        <f ca="1">IFERROR(SUM(OFFSET(I119,0,0,-计算结果!B$18,1))/SUM(OFFSET(N119,0,0,-计算结果!B$18,1)),SUM(OFFSET(I119,0,0,-ROW(),1))/SUM(OFFSET(N119,0,0,-ROW(),1)))</f>
        <v>0.22755966793497048</v>
      </c>
      <c r="P119" s="3">
        <f ca="1">IFERROR(SUM(OFFSET(J119,0,0,-计算结果!B$18,1))/SUM(OFFSET(N119,0,0,-计算结果!B$18,1)),SUM(OFFSET(J119,0,0,-ROW(),1))/SUM(OFFSET(N119,0,0,-ROW(),1)))</f>
        <v>0.40124524386025662</v>
      </c>
      <c r="Q119" s="3">
        <f t="shared" ca="1" si="21"/>
        <v>-0.27621536134222746</v>
      </c>
      <c r="R119" s="3">
        <f ca="1">IFERROR(AVERAGE(OFFSET(Q119,0,0,-计算结果!B$19,1)),AVERAGE(OFFSET(Q119,0,0,-ROW(),1)))</f>
        <v>2.1596986067501506E-2</v>
      </c>
      <c r="S119" s="3">
        <f t="shared" ca="1" si="26"/>
        <v>8.0389146535242373E-2</v>
      </c>
      <c r="T119" s="4" t="str">
        <f t="shared" ca="1" si="22"/>
        <v>卖</v>
      </c>
      <c r="U119" s="4" t="str">
        <f t="shared" ca="1" si="25"/>
        <v/>
      </c>
      <c r="V119" s="3">
        <f ca="1">IF(T118="买",E119/E118-1,0)-IF(U119=1,计算结果!B$17,0)</f>
        <v>0</v>
      </c>
      <c r="W119" s="2">
        <f t="shared" ca="1" si="23"/>
        <v>0.86659539118430073</v>
      </c>
      <c r="X119" s="3">
        <f ca="1">1-W119/MAX(W$2:W119)</f>
        <v>0.16233865278651616</v>
      </c>
      <c r="Y119" t="b">
        <f t="shared" ca="1" si="24"/>
        <v>0</v>
      </c>
    </row>
    <row r="120" spans="1:25" x14ac:dyDescent="0.15">
      <c r="A120" s="1">
        <v>38538</v>
      </c>
      <c r="B120">
        <v>853.68</v>
      </c>
      <c r="C120">
        <v>856.74</v>
      </c>
      <c r="D120">
        <v>845.36</v>
      </c>
      <c r="E120" s="2">
        <v>849.68</v>
      </c>
      <c r="F120" s="19">
        <v>4529674240</v>
      </c>
      <c r="G120" s="3">
        <f t="shared" si="14"/>
        <v>-7.3019989952449738E-3</v>
      </c>
      <c r="H120" s="3">
        <f>1-E120/MAX(E$2:E120)</f>
        <v>0.18999408949646335</v>
      </c>
      <c r="I120" s="23">
        <f t="shared" si="15"/>
        <v>0.63999999999998636</v>
      </c>
      <c r="J120" s="23">
        <f t="shared" si="16"/>
        <v>0</v>
      </c>
      <c r="K120" s="2">
        <f t="shared" si="17"/>
        <v>11.379999999999995</v>
      </c>
      <c r="L120" s="2">
        <f t="shared" si="18"/>
        <v>0.81000000000005912</v>
      </c>
      <c r="M120" s="2">
        <f t="shared" si="19"/>
        <v>10.569999999999936</v>
      </c>
      <c r="N120" s="2">
        <f t="shared" si="20"/>
        <v>11.379999999999995</v>
      </c>
      <c r="O120" s="3">
        <f ca="1">IFERROR(SUM(OFFSET(I120,0,0,-计算结果!B$18,1))/SUM(OFFSET(N120,0,0,-计算结果!B$18,1)),SUM(OFFSET(I120,0,0,-ROW(),1))/SUM(OFFSET(N120,0,0,-ROW(),1)))</f>
        <v>0.23753678765718345</v>
      </c>
      <c r="P120" s="3">
        <f ca="1">IFERROR(SUM(OFFSET(J120,0,0,-计算结果!B$18,1))/SUM(OFFSET(N120,0,0,-计算结果!B$18,1)),SUM(OFFSET(J120,0,0,-ROW(),1))/SUM(OFFSET(N120,0,0,-ROW(),1)))</f>
        <v>0.33478997592080673</v>
      </c>
      <c r="Q120" s="3">
        <f t="shared" ca="1" si="21"/>
        <v>-0.16992598363848962</v>
      </c>
      <c r="R120" s="3">
        <f ca="1">IFERROR(AVERAGE(OFFSET(Q120,0,0,-计算结果!B$19,1)),AVERAGE(OFFSET(Q120,0,0,-ROW(),1)))</f>
        <v>-7.9935421373511992E-2</v>
      </c>
      <c r="S120" s="3">
        <f t="shared" ca="1" si="26"/>
        <v>-2.9169217653005244E-2</v>
      </c>
      <c r="T120" s="4" t="str">
        <f t="shared" ca="1" si="22"/>
        <v>卖</v>
      </c>
      <c r="U120" s="4" t="str">
        <f t="shared" ca="1" si="25"/>
        <v/>
      </c>
      <c r="V120" s="3">
        <f ca="1">IF(T119="买",E120/E119-1,0)-IF(U120=1,计算结果!B$17,0)</f>
        <v>0</v>
      </c>
      <c r="W120" s="2">
        <f t="shared" ca="1" si="23"/>
        <v>0.86659539118430073</v>
      </c>
      <c r="X120" s="3">
        <f ca="1">1-W120/MAX(W$2:W120)</f>
        <v>0.16233865278651616</v>
      </c>
      <c r="Y120" t="b">
        <f t="shared" ca="1" si="24"/>
        <v>0</v>
      </c>
    </row>
    <row r="121" spans="1:25" x14ac:dyDescent="0.15">
      <c r="A121" s="1">
        <v>38539</v>
      </c>
      <c r="B121">
        <v>850.25</v>
      </c>
      <c r="C121">
        <v>854.45</v>
      </c>
      <c r="D121">
        <v>838.61</v>
      </c>
      <c r="E121" s="2">
        <v>842.56</v>
      </c>
      <c r="F121" s="19">
        <v>3627265536</v>
      </c>
      <c r="G121" s="3">
        <f t="shared" si="14"/>
        <v>-8.3796252706901386E-3</v>
      </c>
      <c r="H121" s="3">
        <f>1-E121/MAX(E$2:E121)</f>
        <v>0.19678163549352712</v>
      </c>
      <c r="I121" s="23">
        <f t="shared" si="15"/>
        <v>0</v>
      </c>
      <c r="J121" s="23">
        <f t="shared" si="16"/>
        <v>6.75</v>
      </c>
      <c r="K121" s="2">
        <f t="shared" si="17"/>
        <v>15.840000000000032</v>
      </c>
      <c r="L121" s="2">
        <f t="shared" si="18"/>
        <v>4.7700000000000955</v>
      </c>
      <c r="M121" s="2">
        <f t="shared" si="19"/>
        <v>11.069999999999936</v>
      </c>
      <c r="N121" s="2">
        <f t="shared" si="20"/>
        <v>15.840000000000032</v>
      </c>
      <c r="O121" s="3">
        <f ca="1">IFERROR(SUM(OFFSET(I121,0,0,-计算结果!B$18,1))/SUM(OFFSET(N121,0,0,-计算结果!B$18,1)),SUM(OFFSET(I121,0,0,-ROW(),1))/SUM(OFFSET(N121,0,0,-ROW(),1)))</f>
        <v>0.23948030929688879</v>
      </c>
      <c r="P121" s="3">
        <f ca="1">IFERROR(SUM(OFFSET(J121,0,0,-计算结果!B$18,1))/SUM(OFFSET(N121,0,0,-计算结果!B$18,1)),SUM(OFFSET(J121,0,0,-ROW(),1))/SUM(OFFSET(N121,0,0,-ROW(),1)))</f>
        <v>0.35299406581550147</v>
      </c>
      <c r="Q121" s="3">
        <f t="shared" ca="1" si="21"/>
        <v>-0.19159268533272775</v>
      </c>
      <c r="R121" s="3">
        <f ca="1">IFERROR(AVERAGE(OFFSET(Q121,0,0,-计算结果!B$19,1)),AVERAGE(OFFSET(Q121,0,0,-ROW(),1)))</f>
        <v>-0.14178138792901948</v>
      </c>
      <c r="S121" s="3">
        <f t="shared" ca="1" si="26"/>
        <v>-0.11085840465126573</v>
      </c>
      <c r="T121" s="4" t="str">
        <f t="shared" ca="1" si="22"/>
        <v>卖</v>
      </c>
      <c r="U121" s="4" t="str">
        <f t="shared" ca="1" si="25"/>
        <v/>
      </c>
      <c r="V121" s="3">
        <f ca="1">IF(T120="买",E121/E120-1,0)-IF(U121=1,计算结果!B$17,0)</f>
        <v>0</v>
      </c>
      <c r="W121" s="2">
        <f t="shared" ca="1" si="23"/>
        <v>0.86659539118430073</v>
      </c>
      <c r="X121" s="3">
        <f ca="1">1-W121/MAX(W$2:W121)</f>
        <v>0.16233865278651616</v>
      </c>
      <c r="Y121" t="b">
        <f t="shared" ca="1" si="24"/>
        <v>0</v>
      </c>
    </row>
    <row r="122" spans="1:25" x14ac:dyDescent="0.15">
      <c r="A122" s="1">
        <v>38540</v>
      </c>
      <c r="B122">
        <v>841.75</v>
      </c>
      <c r="C122">
        <v>848.02</v>
      </c>
      <c r="D122">
        <v>839.28</v>
      </c>
      <c r="E122" s="2">
        <v>844.73</v>
      </c>
      <c r="F122" s="19">
        <v>2901826560</v>
      </c>
      <c r="G122" s="3">
        <f t="shared" si="14"/>
        <v>2.5754842385112831E-3</v>
      </c>
      <c r="H122" s="3">
        <f>1-E122/MAX(E$2:E122)</f>
        <v>0.1947129592556579</v>
      </c>
      <c r="I122" s="23">
        <f t="shared" si="15"/>
        <v>0</v>
      </c>
      <c r="J122" s="23">
        <f t="shared" si="16"/>
        <v>0</v>
      </c>
      <c r="K122" s="2">
        <f t="shared" si="17"/>
        <v>8.7400000000000091</v>
      </c>
      <c r="L122" s="2">
        <f t="shared" si="18"/>
        <v>5.4600000000000364</v>
      </c>
      <c r="M122" s="2">
        <f t="shared" si="19"/>
        <v>3.2799999999999727</v>
      </c>
      <c r="N122" s="2">
        <f t="shared" si="20"/>
        <v>8.7400000000000091</v>
      </c>
      <c r="O122" s="3">
        <f ca="1">IFERROR(SUM(OFFSET(I122,0,0,-计算结果!B$18,1))/SUM(OFFSET(N122,0,0,-计算结果!B$18,1)),SUM(OFFSET(I122,0,0,-ROW(),1))/SUM(OFFSET(N122,0,0,-ROW(),1)))</f>
        <v>0.20388792552706</v>
      </c>
      <c r="P122" s="3">
        <f ca="1">IFERROR(SUM(OFFSET(J122,0,0,-计算结果!B$18,1))/SUM(OFFSET(N122,0,0,-计算结果!B$18,1)),SUM(OFFSET(J122,0,0,-ROW(),1))/SUM(OFFSET(N122,0,0,-ROW(),1)))</f>
        <v>0.35830975632016143</v>
      </c>
      <c r="Q122" s="3">
        <f t="shared" ca="1" si="21"/>
        <v>-0.27467532467532646</v>
      </c>
      <c r="R122" s="3">
        <f ca="1">IFERROR(AVERAGE(OFFSET(Q122,0,0,-计算结果!B$19,1)),AVERAGE(OFFSET(Q122,0,0,-ROW(),1)))</f>
        <v>-0.19196602530099086</v>
      </c>
      <c r="S122" s="3">
        <f t="shared" ca="1" si="26"/>
        <v>-0.16687370661500517</v>
      </c>
      <c r="T122" s="4" t="str">
        <f t="shared" ca="1" si="22"/>
        <v>卖</v>
      </c>
      <c r="U122" s="4" t="str">
        <f t="shared" ca="1" si="25"/>
        <v/>
      </c>
      <c r="V122" s="3">
        <f ca="1">IF(T121="买",E122/E121-1,0)-IF(U122=1,计算结果!B$17,0)</f>
        <v>0</v>
      </c>
      <c r="W122" s="2">
        <f t="shared" ca="1" si="23"/>
        <v>0.86659539118430073</v>
      </c>
      <c r="X122" s="3">
        <f ca="1">1-W122/MAX(W$2:W122)</f>
        <v>0.16233865278651616</v>
      </c>
      <c r="Y122" t="b">
        <f t="shared" ca="1" si="24"/>
        <v>0</v>
      </c>
    </row>
    <row r="123" spans="1:25" x14ac:dyDescent="0.15">
      <c r="A123" s="1">
        <v>38541</v>
      </c>
      <c r="B123">
        <v>842.62</v>
      </c>
      <c r="C123">
        <v>842.62</v>
      </c>
      <c r="D123">
        <v>827.23</v>
      </c>
      <c r="E123" s="2">
        <v>829.49</v>
      </c>
      <c r="F123" s="19">
        <v>3447787008</v>
      </c>
      <c r="G123" s="3">
        <f t="shared" si="14"/>
        <v>-1.8041267623974511E-2</v>
      </c>
      <c r="H123" s="3">
        <f>1-E123/MAX(E$2:E123)</f>
        <v>0.20924135827184509</v>
      </c>
      <c r="I123" s="23">
        <f t="shared" si="15"/>
        <v>0</v>
      </c>
      <c r="J123" s="23">
        <f t="shared" si="16"/>
        <v>12.049999999999955</v>
      </c>
      <c r="K123" s="2">
        <f t="shared" si="17"/>
        <v>15.389999999999986</v>
      </c>
      <c r="L123" s="2">
        <f t="shared" si="18"/>
        <v>2.1100000000000136</v>
      </c>
      <c r="M123" s="2">
        <f t="shared" si="19"/>
        <v>17.5</v>
      </c>
      <c r="N123" s="2">
        <f t="shared" si="20"/>
        <v>17.5</v>
      </c>
      <c r="O123" s="3">
        <f ca="1">IFERROR(SUM(OFFSET(I123,0,0,-计算结果!B$18,1))/SUM(OFFSET(N123,0,0,-计算结果!B$18,1)),SUM(OFFSET(I123,0,0,-ROW(),1))/SUM(OFFSET(N123,0,0,-ROW(),1)))</f>
        <v>0.12963693764798723</v>
      </c>
      <c r="P123" s="3">
        <f ca="1">IFERROR(SUM(OFFSET(J123,0,0,-计算结果!B$18,1))/SUM(OFFSET(N123,0,0,-计算结果!B$18,1)),SUM(OFFSET(J123,0,0,-ROW(),1))/SUM(OFFSET(N123,0,0,-ROW(),1)))</f>
        <v>0.42960734017363916</v>
      </c>
      <c r="Q123" s="3">
        <f t="shared" ca="1" si="21"/>
        <v>-0.53638528711299371</v>
      </c>
      <c r="R123" s="3">
        <f ca="1">IFERROR(AVERAGE(OFFSET(Q123,0,0,-计算结果!B$19,1)),AVERAGE(OFFSET(Q123,0,0,-ROW(),1)))</f>
        <v>-0.26537398981982302</v>
      </c>
      <c r="S123" s="3">
        <f t="shared" ca="1" si="26"/>
        <v>-0.22867000756040695</v>
      </c>
      <c r="T123" s="4" t="str">
        <f t="shared" ca="1" si="22"/>
        <v>卖</v>
      </c>
      <c r="U123" s="4" t="str">
        <f t="shared" ca="1" si="25"/>
        <v/>
      </c>
      <c r="V123" s="3">
        <f ca="1">IF(T122="买",E123/E122-1,0)-IF(U123=1,计算结果!B$17,0)</f>
        <v>0</v>
      </c>
      <c r="W123" s="2">
        <f t="shared" ca="1" si="23"/>
        <v>0.86659539118430073</v>
      </c>
      <c r="X123" s="3">
        <f ca="1">1-W123/MAX(W$2:W123)</f>
        <v>0.16233865278651616</v>
      </c>
      <c r="Y123" t="b">
        <f t="shared" ca="1" si="24"/>
        <v>0</v>
      </c>
    </row>
    <row r="124" spans="1:25" x14ac:dyDescent="0.15">
      <c r="A124" s="1">
        <v>38544</v>
      </c>
      <c r="B124">
        <v>837.86</v>
      </c>
      <c r="C124">
        <v>850.66</v>
      </c>
      <c r="D124">
        <v>822.52</v>
      </c>
      <c r="E124" s="2">
        <v>824.1</v>
      </c>
      <c r="F124" s="19">
        <v>4092653568</v>
      </c>
      <c r="G124" s="3">
        <f t="shared" si="14"/>
        <v>-6.4979686313276774E-3</v>
      </c>
      <c r="H124" s="3">
        <f>1-E124/MAX(E$2:E124)</f>
        <v>0.21437968312074585</v>
      </c>
      <c r="I124" s="23">
        <f t="shared" si="15"/>
        <v>8.0399999999999636</v>
      </c>
      <c r="J124" s="23">
        <f t="shared" si="16"/>
        <v>4.7100000000000364</v>
      </c>
      <c r="K124" s="2">
        <f t="shared" si="17"/>
        <v>28.139999999999986</v>
      </c>
      <c r="L124" s="2">
        <f t="shared" si="18"/>
        <v>21.169999999999959</v>
      </c>
      <c r="M124" s="2">
        <f t="shared" si="19"/>
        <v>6.9700000000000273</v>
      </c>
      <c r="N124" s="2">
        <f t="shared" si="20"/>
        <v>28.139999999999986</v>
      </c>
      <c r="O124" s="3">
        <f ca="1">IFERROR(SUM(OFFSET(I124,0,0,-计算结果!B$18,1))/SUM(OFFSET(N124,0,0,-计算结果!B$18,1)),SUM(OFFSET(I124,0,0,-ROW(),1))/SUM(OFFSET(N124,0,0,-ROW(),1)))</f>
        <v>0.15675527541792239</v>
      </c>
      <c r="P124" s="3">
        <f ca="1">IFERROR(SUM(OFFSET(J124,0,0,-计算结果!B$18,1))/SUM(OFFSET(N124,0,0,-计算结果!B$18,1)),SUM(OFFSET(J124,0,0,-ROW(),1))/SUM(OFFSET(N124,0,0,-ROW(),1)))</f>
        <v>0.4192929569745143</v>
      </c>
      <c r="Q124" s="3">
        <f t="shared" ca="1" si="21"/>
        <v>-0.45575642245480641</v>
      </c>
      <c r="R124" s="3">
        <f ca="1">IFERROR(AVERAGE(OFFSET(Q124,0,0,-计算结果!B$19,1)),AVERAGE(OFFSET(Q124,0,0,-ROW(),1)))</f>
        <v>-0.31742517742609522</v>
      </c>
      <c r="S124" s="3">
        <f t="shared" ca="1" si="26"/>
        <v>-0.29139958362295915</v>
      </c>
      <c r="T124" s="4" t="str">
        <f t="shared" ca="1" si="22"/>
        <v>卖</v>
      </c>
      <c r="U124" s="4" t="str">
        <f t="shared" ca="1" si="25"/>
        <v/>
      </c>
      <c r="V124" s="3">
        <f ca="1">IF(T123="买",E124/E123-1,0)-IF(U124=1,计算结果!B$17,0)</f>
        <v>0</v>
      </c>
      <c r="W124" s="2">
        <f t="shared" ca="1" si="23"/>
        <v>0.86659539118430073</v>
      </c>
      <c r="X124" s="3">
        <f ca="1">1-W124/MAX(W$2:W124)</f>
        <v>0.16233865278651616</v>
      </c>
      <c r="Y124" t="b">
        <f t="shared" ca="1" si="24"/>
        <v>0</v>
      </c>
    </row>
    <row r="125" spans="1:25" x14ac:dyDescent="0.15">
      <c r="A125" s="1">
        <v>38545</v>
      </c>
      <c r="B125">
        <v>821.91</v>
      </c>
      <c r="C125">
        <v>854.29</v>
      </c>
      <c r="D125">
        <v>818.86</v>
      </c>
      <c r="E125" s="2">
        <v>851.82</v>
      </c>
      <c r="F125" s="19">
        <v>7519245312</v>
      </c>
      <c r="G125" s="3">
        <f t="shared" si="14"/>
        <v>3.3636694575901016E-2</v>
      </c>
      <c r="H125" s="3">
        <f>1-E125/MAX(E$2:E125)</f>
        <v>0.1879540124692558</v>
      </c>
      <c r="I125" s="23">
        <f t="shared" si="15"/>
        <v>3.6299999999999955</v>
      </c>
      <c r="J125" s="23">
        <f t="shared" si="16"/>
        <v>3.6599999999999682</v>
      </c>
      <c r="K125" s="2">
        <f t="shared" si="17"/>
        <v>35.42999999999995</v>
      </c>
      <c r="L125" s="2">
        <f t="shared" si="18"/>
        <v>30.189999999999941</v>
      </c>
      <c r="M125" s="2">
        <f t="shared" si="19"/>
        <v>5.2400000000000091</v>
      </c>
      <c r="N125" s="2">
        <f t="shared" si="20"/>
        <v>35.42999999999995</v>
      </c>
      <c r="O125" s="3">
        <f ca="1">IFERROR(SUM(OFFSET(I125,0,0,-计算结果!B$18,1))/SUM(OFFSET(N125,0,0,-计算结果!B$18,1)),SUM(OFFSET(I125,0,0,-ROW(),1))/SUM(OFFSET(N125,0,0,-ROW(),1)))</f>
        <v>0.15486003427731959</v>
      </c>
      <c r="P125" s="3">
        <f ca="1">IFERROR(SUM(OFFSET(J125,0,0,-计算结果!B$18,1))/SUM(OFFSET(N125,0,0,-计算结果!B$18,1)),SUM(OFFSET(J125,0,0,-ROW(),1))/SUM(OFFSET(N125,0,0,-ROW(),1)))</f>
        <v>0.37949889822900568</v>
      </c>
      <c r="Q125" s="3">
        <f t="shared" ca="1" si="21"/>
        <v>-0.42038946162657626</v>
      </c>
      <c r="R125" s="3">
        <f ca="1">IFERROR(AVERAGE(OFFSET(Q125,0,0,-计算结果!B$19,1)),AVERAGE(OFFSET(Q125,0,0,-ROW(),1)))</f>
        <v>-0.34145419414015338</v>
      </c>
      <c r="S125" s="3">
        <f t="shared" ca="1" si="26"/>
        <v>-0.32943968578312433</v>
      </c>
      <c r="T125" s="4" t="str">
        <f t="shared" ca="1" si="22"/>
        <v>卖</v>
      </c>
      <c r="U125" s="4" t="str">
        <f t="shared" ca="1" si="25"/>
        <v/>
      </c>
      <c r="V125" s="3">
        <f ca="1">IF(T124="买",E125/E124-1,0)-IF(U125=1,计算结果!B$17,0)</f>
        <v>0</v>
      </c>
      <c r="W125" s="2">
        <f t="shared" ca="1" si="23"/>
        <v>0.86659539118430073</v>
      </c>
      <c r="X125" s="3">
        <f ca="1">1-W125/MAX(W$2:W125)</f>
        <v>0.16233865278651616</v>
      </c>
      <c r="Y125" t="b">
        <f t="shared" ca="1" si="24"/>
        <v>0</v>
      </c>
    </row>
    <row r="126" spans="1:25" x14ac:dyDescent="0.15">
      <c r="A126" s="1">
        <v>38546</v>
      </c>
      <c r="B126">
        <v>850.47</v>
      </c>
      <c r="C126">
        <v>851.95</v>
      </c>
      <c r="D126">
        <v>841.86</v>
      </c>
      <c r="E126" s="2">
        <v>846.23</v>
      </c>
      <c r="F126" s="19">
        <v>4674024448</v>
      </c>
      <c r="G126" s="3">
        <f t="shared" si="14"/>
        <v>-6.5624192904604195E-3</v>
      </c>
      <c r="H126" s="3">
        <f>1-E126/MAX(E$2:E126)</f>
        <v>0.1932829987225686</v>
      </c>
      <c r="I126" s="23">
        <f t="shared" si="15"/>
        <v>0</v>
      </c>
      <c r="J126" s="23">
        <f t="shared" si="16"/>
        <v>0</v>
      </c>
      <c r="K126" s="2">
        <f t="shared" si="17"/>
        <v>10.090000000000032</v>
      </c>
      <c r="L126" s="2">
        <f t="shared" si="18"/>
        <v>0.12999999999999545</v>
      </c>
      <c r="M126" s="2">
        <f t="shared" si="19"/>
        <v>9.9600000000000364</v>
      </c>
      <c r="N126" s="2">
        <f t="shared" si="20"/>
        <v>10.090000000000032</v>
      </c>
      <c r="O126" s="3">
        <f ca="1">IFERROR(SUM(OFFSET(I126,0,0,-计算结果!B$18,1))/SUM(OFFSET(N126,0,0,-计算结果!B$18,1)),SUM(OFFSET(I126,0,0,-ROW(),1))/SUM(OFFSET(N126,0,0,-ROW(),1)))</f>
        <v>0.14106467006746734</v>
      </c>
      <c r="P126" s="3">
        <f ca="1">IFERROR(SUM(OFFSET(J126,0,0,-计算结果!B$18,1))/SUM(OFFSET(N126,0,0,-计算结果!B$18,1)),SUM(OFFSET(J126,0,0,-ROW(),1))/SUM(OFFSET(N126,0,0,-ROW(),1)))</f>
        <v>0.38259009379628145</v>
      </c>
      <c r="Q126" s="3">
        <f t="shared" ca="1" si="21"/>
        <v>-0.46123026160735414</v>
      </c>
      <c r="R126" s="3">
        <f ca="1">IFERROR(AVERAGE(OFFSET(Q126,0,0,-计算结果!B$19,1)),AVERAGE(OFFSET(Q126,0,0,-ROW(),1)))</f>
        <v>-0.39000490713496405</v>
      </c>
      <c r="S126" s="3">
        <f t="shared" ca="1" si="26"/>
        <v>-0.36572955063755874</v>
      </c>
      <c r="T126" s="4" t="str">
        <f t="shared" ca="1" si="22"/>
        <v>卖</v>
      </c>
      <c r="U126" s="4" t="str">
        <f t="shared" ca="1" si="25"/>
        <v/>
      </c>
      <c r="V126" s="3">
        <f ca="1">IF(T125="买",E126/E125-1,0)-IF(U126=1,计算结果!B$17,0)</f>
        <v>0</v>
      </c>
      <c r="W126" s="2">
        <f t="shared" ca="1" si="23"/>
        <v>0.86659539118430073</v>
      </c>
      <c r="X126" s="3">
        <f ca="1">1-W126/MAX(W$2:W126)</f>
        <v>0.16233865278651616</v>
      </c>
      <c r="Y126" t="b">
        <f t="shared" ca="1" si="24"/>
        <v>0</v>
      </c>
    </row>
    <row r="127" spans="1:25" x14ac:dyDescent="0.15">
      <c r="A127" s="1">
        <v>38547</v>
      </c>
      <c r="B127">
        <v>844.94</v>
      </c>
      <c r="C127">
        <v>856.09</v>
      </c>
      <c r="D127">
        <v>843.18</v>
      </c>
      <c r="E127" s="2">
        <v>849.59</v>
      </c>
      <c r="F127" s="19">
        <v>4742557184</v>
      </c>
      <c r="G127" s="3">
        <f t="shared" si="14"/>
        <v>3.9705517412524927E-3</v>
      </c>
      <c r="H127" s="3">
        <f>1-E127/MAX(E$2:E127)</f>
        <v>0.19007988712844859</v>
      </c>
      <c r="I127" s="23">
        <f t="shared" si="15"/>
        <v>4.1399999999999864</v>
      </c>
      <c r="J127" s="23">
        <f t="shared" si="16"/>
        <v>0</v>
      </c>
      <c r="K127" s="2">
        <f t="shared" si="17"/>
        <v>12.910000000000082</v>
      </c>
      <c r="L127" s="2">
        <f t="shared" si="18"/>
        <v>9.8600000000000136</v>
      </c>
      <c r="M127" s="2">
        <f t="shared" si="19"/>
        <v>3.0500000000000682</v>
      </c>
      <c r="N127" s="2">
        <f t="shared" si="20"/>
        <v>12.910000000000082</v>
      </c>
      <c r="O127" s="3">
        <f ca="1">IFERROR(SUM(OFFSET(I127,0,0,-计算结果!B$18,1))/SUM(OFFSET(N127,0,0,-计算结果!B$18,1)),SUM(OFFSET(I127,0,0,-ROW(),1))/SUM(OFFSET(N127,0,0,-ROW(),1)))</f>
        <v>0.15639752563893833</v>
      </c>
      <c r="P127" s="3">
        <f ca="1">IFERROR(SUM(OFFSET(J127,0,0,-计算结果!B$18,1))/SUM(OFFSET(N127,0,0,-计算结果!B$18,1)),SUM(OFFSET(J127,0,0,-ROW(),1))/SUM(OFFSET(N127,0,0,-ROW(),1)))</f>
        <v>0.36045091974605242</v>
      </c>
      <c r="Q127" s="3">
        <f t="shared" ca="1" si="21"/>
        <v>-0.39480314960630003</v>
      </c>
      <c r="R127" s="3">
        <f ca="1">IFERROR(AVERAGE(OFFSET(Q127,0,0,-计算结果!B$19,1)),AVERAGE(OFFSET(Q127,0,0,-ROW(),1)))</f>
        <v>-0.42387331784722609</v>
      </c>
      <c r="S127" s="3">
        <f t="shared" ca="1" si="26"/>
        <v>-0.40693911249109505</v>
      </c>
      <c r="T127" s="4" t="str">
        <f t="shared" ca="1" si="22"/>
        <v>卖</v>
      </c>
      <c r="U127" s="4" t="str">
        <f t="shared" ca="1" si="25"/>
        <v/>
      </c>
      <c r="V127" s="3">
        <f ca="1">IF(T126="买",E127/E126-1,0)-IF(U127=1,计算结果!B$17,0)</f>
        <v>0</v>
      </c>
      <c r="W127" s="2">
        <f t="shared" ca="1" si="23"/>
        <v>0.86659539118430073</v>
      </c>
      <c r="X127" s="3">
        <f ca="1">1-W127/MAX(W$2:W127)</f>
        <v>0.16233865278651616</v>
      </c>
      <c r="Y127" t="b">
        <f t="shared" ca="1" si="24"/>
        <v>0</v>
      </c>
    </row>
    <row r="128" spans="1:25" x14ac:dyDescent="0.15">
      <c r="A128" s="1">
        <v>38548</v>
      </c>
      <c r="B128">
        <v>849.87</v>
      </c>
      <c r="C128">
        <v>854.6</v>
      </c>
      <c r="D128">
        <v>837.78</v>
      </c>
      <c r="E128" s="2">
        <v>841</v>
      </c>
      <c r="F128" s="19">
        <v>4203939584</v>
      </c>
      <c r="G128" s="3">
        <f t="shared" si="14"/>
        <v>-1.0110759307430661E-2</v>
      </c>
      <c r="H128" s="3">
        <f>1-E128/MAX(E$2:E128)</f>
        <v>0.19826879444793988</v>
      </c>
      <c r="I128" s="23">
        <f t="shared" si="15"/>
        <v>0</v>
      </c>
      <c r="J128" s="23">
        <f t="shared" si="16"/>
        <v>5.3999999999999773</v>
      </c>
      <c r="K128" s="2">
        <f t="shared" si="17"/>
        <v>16.82000000000005</v>
      </c>
      <c r="L128" s="2">
        <f t="shared" si="18"/>
        <v>5.0099999999999909</v>
      </c>
      <c r="M128" s="2">
        <f t="shared" si="19"/>
        <v>11.810000000000059</v>
      </c>
      <c r="N128" s="2">
        <f t="shared" si="20"/>
        <v>16.82000000000005</v>
      </c>
      <c r="O128" s="3">
        <f ca="1">IFERROR(SUM(OFFSET(I128,0,0,-计算结果!B$18,1))/SUM(OFFSET(N128,0,0,-计算结果!B$18,1)),SUM(OFFSET(I128,0,0,-ROW(),1))/SUM(OFFSET(N128,0,0,-ROW(),1)))</f>
        <v>6.8487447437445018E-2</v>
      </c>
      <c r="P128" s="3">
        <f ca="1">IFERROR(SUM(OFFSET(J128,0,0,-计算结果!B$18,1))/SUM(OFFSET(N128,0,0,-计算结果!B$18,1)),SUM(OFFSET(J128,0,0,-ROW(),1))/SUM(OFFSET(N128,0,0,-ROW(),1)))</f>
        <v>0.39123194137974088</v>
      </c>
      <c r="Q128" s="3">
        <f t="shared" ca="1" si="21"/>
        <v>-0.70204673066473589</v>
      </c>
      <c r="R128" s="3">
        <f ca="1">IFERROR(AVERAGE(OFFSET(Q128,0,0,-计算结果!B$19,1)),AVERAGE(OFFSET(Q128,0,0,-ROW(),1)))</f>
        <v>-0.4951018855121278</v>
      </c>
      <c r="S128" s="3">
        <f t="shared" ca="1" si="26"/>
        <v>-0.45948760167967695</v>
      </c>
      <c r="T128" s="4" t="str">
        <f t="shared" ca="1" si="22"/>
        <v>卖</v>
      </c>
      <c r="U128" s="4" t="str">
        <f t="shared" ca="1" si="25"/>
        <v/>
      </c>
      <c r="V128" s="3">
        <f ca="1">IF(T127="买",E128/E127-1,0)-IF(U128=1,计算结果!B$17,0)</f>
        <v>0</v>
      </c>
      <c r="W128" s="2">
        <f t="shared" ca="1" si="23"/>
        <v>0.86659539118430073</v>
      </c>
      <c r="X128" s="3">
        <f ca="1">1-W128/MAX(W$2:W128)</f>
        <v>0.16233865278651616</v>
      </c>
      <c r="Y128" t="b">
        <f t="shared" ca="1" si="24"/>
        <v>0</v>
      </c>
    </row>
    <row r="129" spans="1:25" x14ac:dyDescent="0.15">
      <c r="A129" s="1">
        <v>38551</v>
      </c>
      <c r="B129">
        <v>839.22</v>
      </c>
      <c r="C129">
        <v>840.01</v>
      </c>
      <c r="D129">
        <v>829.68</v>
      </c>
      <c r="E129" s="2">
        <v>832.99</v>
      </c>
      <c r="F129" s="19">
        <v>3767754752</v>
      </c>
      <c r="G129" s="3">
        <f t="shared" si="14"/>
        <v>-9.5243757431628939E-3</v>
      </c>
      <c r="H129" s="3">
        <f>1-E129/MAX(E$2:E129)</f>
        <v>0.20590478369463672</v>
      </c>
      <c r="I129" s="23">
        <f t="shared" si="15"/>
        <v>0</v>
      </c>
      <c r="J129" s="23">
        <f t="shared" si="16"/>
        <v>8.1000000000000227</v>
      </c>
      <c r="K129" s="2">
        <f t="shared" si="17"/>
        <v>10.330000000000041</v>
      </c>
      <c r="L129" s="2">
        <f t="shared" si="18"/>
        <v>0.99000000000000909</v>
      </c>
      <c r="M129" s="2">
        <f t="shared" si="19"/>
        <v>11.32000000000005</v>
      </c>
      <c r="N129" s="2">
        <f t="shared" si="20"/>
        <v>11.32000000000005</v>
      </c>
      <c r="O129" s="3">
        <f ca="1">IFERROR(SUM(OFFSET(I129,0,0,-计算结果!B$18,1))/SUM(OFFSET(N129,0,0,-计算结果!B$18,1)),SUM(OFFSET(I129,0,0,-ROW(),1))/SUM(OFFSET(N129,0,0,-ROW(),1)))</f>
        <v>6.9503126584417402E-2</v>
      </c>
      <c r="P129" s="3">
        <f ca="1">IFERROR(SUM(OFFSET(J129,0,0,-计算结果!B$18,1))/SUM(OFFSET(N129,0,0,-计算结果!B$18,1)),SUM(OFFSET(J129,0,0,-ROW(),1))/SUM(OFFSET(N129,0,0,-ROW(),1)))</f>
        <v>0.41858205171539603</v>
      </c>
      <c r="Q129" s="3">
        <f t="shared" ca="1" si="21"/>
        <v>-0.71520083102493182</v>
      </c>
      <c r="R129" s="3">
        <f ca="1">IFERROR(AVERAGE(OFFSET(Q129,0,0,-计算结果!B$19,1)),AVERAGE(OFFSET(Q129,0,0,-ROW(),1)))</f>
        <v>-0.5249044761641174</v>
      </c>
      <c r="S129" s="3">
        <f t="shared" ca="1" si="26"/>
        <v>-0.51000318083812257</v>
      </c>
      <c r="T129" s="4" t="str">
        <f t="shared" ca="1" si="22"/>
        <v>卖</v>
      </c>
      <c r="U129" s="4" t="str">
        <f t="shared" ca="1" si="25"/>
        <v/>
      </c>
      <c r="V129" s="3">
        <f ca="1">IF(T128="买",E129/E128-1,0)-IF(U129=1,计算结果!B$17,0)</f>
        <v>0</v>
      </c>
      <c r="W129" s="2">
        <f t="shared" ca="1" si="23"/>
        <v>0.86659539118430073</v>
      </c>
      <c r="X129" s="3">
        <f ca="1">1-W129/MAX(W$2:W129)</f>
        <v>0.16233865278651616</v>
      </c>
      <c r="Y129" t="b">
        <f t="shared" ca="1" si="24"/>
        <v>0</v>
      </c>
    </row>
    <row r="130" spans="1:25" x14ac:dyDescent="0.15">
      <c r="A130" s="1">
        <v>38552</v>
      </c>
      <c r="B130">
        <v>831.5</v>
      </c>
      <c r="C130">
        <v>840.14</v>
      </c>
      <c r="D130">
        <v>829.28</v>
      </c>
      <c r="E130" s="2">
        <v>835.61</v>
      </c>
      <c r="F130" s="19">
        <v>3622924800</v>
      </c>
      <c r="G130" s="3">
        <f t="shared" si="14"/>
        <v>3.1452958618951588E-3</v>
      </c>
      <c r="H130" s="3">
        <f>1-E130/MAX(E$2:E130)</f>
        <v>0.20340711929684074</v>
      </c>
      <c r="I130" s="23">
        <f t="shared" si="15"/>
        <v>0.12999999999999545</v>
      </c>
      <c r="J130" s="23">
        <f t="shared" si="16"/>
        <v>0.39999999999997726</v>
      </c>
      <c r="K130" s="2">
        <f t="shared" si="17"/>
        <v>10.860000000000014</v>
      </c>
      <c r="L130" s="2">
        <f t="shared" si="18"/>
        <v>7.1499999999999773</v>
      </c>
      <c r="M130" s="2">
        <f t="shared" si="19"/>
        <v>3.7100000000000364</v>
      </c>
      <c r="N130" s="2">
        <f t="shared" si="20"/>
        <v>10.860000000000014</v>
      </c>
      <c r="O130" s="3">
        <f ca="1">IFERROR(SUM(OFFSET(I130,0,0,-计算结果!B$18,1))/SUM(OFFSET(N130,0,0,-计算结果!B$18,1)),SUM(OFFSET(I130,0,0,-ROW(),1))/SUM(OFFSET(N130,0,0,-ROW(),1)))</f>
        <v>6.9649233354336926E-2</v>
      </c>
      <c r="P130" s="3">
        <f ca="1">IFERROR(SUM(OFFSET(J130,0,0,-计算结果!B$18,1))/SUM(OFFSET(N130,0,0,-计算结果!B$18,1)),SUM(OFFSET(J130,0,0,-ROW(),1))/SUM(OFFSET(N130,0,0,-ROW(),1)))</f>
        <v>0.40470489392984632</v>
      </c>
      <c r="Q130" s="3">
        <f t="shared" ca="1" si="21"/>
        <v>-0.7063407722281273</v>
      </c>
      <c r="R130" s="3">
        <f ca="1">IFERROR(AVERAGE(OFFSET(Q130,0,0,-计算结果!B$19,1)),AVERAGE(OFFSET(Q130,0,0,-ROW(),1)))</f>
        <v>-0.56666853445967091</v>
      </c>
      <c r="S130" s="3">
        <f t="shared" ca="1" si="26"/>
        <v>-0.54578650531189421</v>
      </c>
      <c r="T130" s="4" t="str">
        <f t="shared" ca="1" si="22"/>
        <v>卖</v>
      </c>
      <c r="U130" s="4" t="str">
        <f t="shared" ca="1" si="25"/>
        <v/>
      </c>
      <c r="V130" s="3">
        <f ca="1">IF(T129="买",E130/E129-1,0)-IF(U130=1,计算结果!B$17,0)</f>
        <v>0</v>
      </c>
      <c r="W130" s="2">
        <f t="shared" ca="1" si="23"/>
        <v>0.86659539118430073</v>
      </c>
      <c r="X130" s="3">
        <f ca="1">1-W130/MAX(W$2:W130)</f>
        <v>0.16233865278651616</v>
      </c>
      <c r="Y130" t="b">
        <f t="shared" ca="1" si="24"/>
        <v>0</v>
      </c>
    </row>
    <row r="131" spans="1:25" x14ac:dyDescent="0.15">
      <c r="A131" s="1">
        <v>38553</v>
      </c>
      <c r="B131">
        <v>835.3</v>
      </c>
      <c r="C131">
        <v>844.71</v>
      </c>
      <c r="D131">
        <v>832.14</v>
      </c>
      <c r="E131" s="2">
        <v>842.64</v>
      </c>
      <c r="F131" s="19">
        <v>3953440000</v>
      </c>
      <c r="G131" s="3">
        <f t="shared" ref="G131:G194" si="27">E131/E130-1</f>
        <v>8.4130156412680623E-3</v>
      </c>
      <c r="H131" s="3">
        <f>1-E131/MAX(E$2:E131)</f>
        <v>0.19670537093176232</v>
      </c>
      <c r="I131" s="23">
        <f t="shared" si="15"/>
        <v>4.57000000000005</v>
      </c>
      <c r="J131" s="23">
        <f t="shared" si="16"/>
        <v>0</v>
      </c>
      <c r="K131" s="2">
        <f t="shared" si="17"/>
        <v>12.57000000000005</v>
      </c>
      <c r="L131" s="2">
        <f t="shared" si="18"/>
        <v>9.1000000000000227</v>
      </c>
      <c r="M131" s="2">
        <f t="shared" si="19"/>
        <v>3.4700000000000273</v>
      </c>
      <c r="N131" s="2">
        <f t="shared" si="20"/>
        <v>12.57000000000005</v>
      </c>
      <c r="O131" s="3">
        <f ca="1">IFERROR(SUM(OFFSET(I131,0,0,-计算结果!B$18,1))/SUM(OFFSET(N131,0,0,-计算结果!B$18,1)),SUM(OFFSET(I131,0,0,-ROW(),1))/SUM(OFFSET(N131,0,0,-ROW(),1)))</f>
        <v>9.2519685039369831E-2</v>
      </c>
      <c r="P131" s="3">
        <f ca="1">IFERROR(SUM(OFFSET(J131,0,0,-计算结果!B$18,1))/SUM(OFFSET(N131,0,0,-计算结果!B$18,1)),SUM(OFFSET(J131,0,0,-ROW(),1))/SUM(OFFSET(N131,0,0,-ROW(),1)))</f>
        <v>0.32869641294838087</v>
      </c>
      <c r="Q131" s="3">
        <f t="shared" ca="1" si="21"/>
        <v>-0.56070204590300166</v>
      </c>
      <c r="R131" s="3">
        <f ca="1">IFERROR(AVERAGE(OFFSET(Q131,0,0,-计算结果!B$19,1)),AVERAGE(OFFSET(Q131,0,0,-ROW(),1)))</f>
        <v>-0.59005396517240849</v>
      </c>
      <c r="S131" s="3">
        <f t="shared" ca="1" si="26"/>
        <v>-0.57836124981603976</v>
      </c>
      <c r="T131" s="4" t="str">
        <f t="shared" ca="1" si="22"/>
        <v>卖</v>
      </c>
      <c r="U131" s="4" t="str">
        <f t="shared" ca="1" si="25"/>
        <v/>
      </c>
      <c r="V131" s="3">
        <f ca="1">IF(T130="买",E131/E130-1,0)-IF(U131=1,计算结果!B$17,0)</f>
        <v>0</v>
      </c>
      <c r="W131" s="2">
        <f t="shared" ca="1" si="23"/>
        <v>0.86659539118430073</v>
      </c>
      <c r="X131" s="3">
        <f ca="1">1-W131/MAX(W$2:W131)</f>
        <v>0.16233865278651616</v>
      </c>
      <c r="Y131" t="b">
        <f t="shared" ca="1" si="24"/>
        <v>0</v>
      </c>
    </row>
    <row r="132" spans="1:25" x14ac:dyDescent="0.15">
      <c r="A132" s="1">
        <v>38554</v>
      </c>
      <c r="B132">
        <v>842.75</v>
      </c>
      <c r="C132">
        <v>843.99</v>
      </c>
      <c r="D132">
        <v>835.76</v>
      </c>
      <c r="E132" s="2">
        <v>843.99</v>
      </c>
      <c r="F132" s="19">
        <v>4118496768</v>
      </c>
      <c r="G132" s="3">
        <f t="shared" si="27"/>
        <v>1.6021076616348218E-3</v>
      </c>
      <c r="H132" s="3">
        <f>1-E132/MAX(E$2:E132)</f>
        <v>0.19541840645198194</v>
      </c>
      <c r="I132" s="23">
        <f t="shared" ref="I132:I195" si="28">IF(C132-C131&gt;0,C132-C131,0)</f>
        <v>0</v>
      </c>
      <c r="J132" s="23">
        <f t="shared" ref="J132:J195" si="29">IF(D131-D132&gt;0,D131-D132,0)</f>
        <v>0</v>
      </c>
      <c r="K132" s="2">
        <f t="shared" ref="K132:K195" si="30">ABS(C132-D132)</f>
        <v>8.2300000000000182</v>
      </c>
      <c r="L132" s="2">
        <f t="shared" ref="L132:L195" si="31">ABS(C132-E131)</f>
        <v>1.3500000000000227</v>
      </c>
      <c r="M132" s="2">
        <f t="shared" ref="M132:M195" si="32">ABS(D132-E131)</f>
        <v>6.8799999999999955</v>
      </c>
      <c r="N132" s="2">
        <f t="shared" ref="N132:N195" si="33">MAX(K132:M132)</f>
        <v>8.2300000000000182</v>
      </c>
      <c r="O132" s="3">
        <f ca="1">IFERROR(SUM(OFFSET(I132,0,0,-计算结果!B$18,1))/SUM(OFFSET(N132,0,0,-计算结果!B$18,1)),SUM(OFFSET(I132,0,0,-ROW(),1))/SUM(OFFSET(N132,0,0,-ROW(),1)))</f>
        <v>9.7686019121518378E-2</v>
      </c>
      <c r="P132" s="3">
        <f ca="1">IFERROR(SUM(OFFSET(J132,0,0,-计算结果!B$18,1))/SUM(OFFSET(N132,0,0,-计算结果!B$18,1)),SUM(OFFSET(J132,0,0,-ROW(),1))/SUM(OFFSET(N132,0,0,-ROW(),1)))</f>
        <v>0.26155835758163554</v>
      </c>
      <c r="Q132" s="3">
        <f t="shared" ref="Q132:Q195" ca="1" si="34">(O132-P132)/(O132+P132)</f>
        <v>-0.4561583954744155</v>
      </c>
      <c r="R132" s="3">
        <f ca="1">IFERROR(AVERAGE(OFFSET(Q132,0,0,-计算结果!B$19,1)),AVERAGE(OFFSET(Q132,0,0,-ROW(),1)))</f>
        <v>-0.58920865415025192</v>
      </c>
      <c r="S132" s="3">
        <f t="shared" ca="1" si="26"/>
        <v>-0.58963130966133015</v>
      </c>
      <c r="T132" s="4" t="str">
        <f t="shared" ref="T132:T195" ca="1" si="35">IF(AND(O132&gt;P132,O132&gt;R132,O132&gt;S132),"买",IF(AND(O132&lt;P132,O132&lt;R132,O132&lt;S132),"卖",T131))</f>
        <v>卖</v>
      </c>
      <c r="U132" s="4" t="str">
        <f t="shared" ca="1" si="25"/>
        <v/>
      </c>
      <c r="V132" s="3">
        <f ca="1">IF(T131="买",E132/E131-1,0)-IF(U132=1,计算结果!B$17,0)</f>
        <v>0</v>
      </c>
      <c r="W132" s="2">
        <f t="shared" ref="W132:W195" ca="1" si="36">IFERROR(W131*(1+V132),W131)</f>
        <v>0.86659539118430073</v>
      </c>
      <c r="X132" s="3">
        <f ca="1">1-W132/MAX(W$2:W132)</f>
        <v>0.16233865278651616</v>
      </c>
      <c r="Y132" t="b">
        <f t="shared" ref="Y132:Y195" ca="1" si="37">AND(O132&lt;P132,O132&lt;R132,O132&lt;S132)</f>
        <v>0</v>
      </c>
    </row>
    <row r="133" spans="1:25" x14ac:dyDescent="0.15">
      <c r="A133" s="1">
        <v>38555</v>
      </c>
      <c r="B133">
        <v>847.54</v>
      </c>
      <c r="C133">
        <v>867.16</v>
      </c>
      <c r="D133">
        <v>842.99</v>
      </c>
      <c r="E133" s="2">
        <v>859.69</v>
      </c>
      <c r="F133" s="19">
        <v>10210013184</v>
      </c>
      <c r="G133" s="3">
        <f t="shared" si="27"/>
        <v>1.8602116138816793E-2</v>
      </c>
      <c r="H133" s="3">
        <f>1-E133/MAX(E$2:E133)</f>
        <v>0.18045148620564733</v>
      </c>
      <c r="I133" s="23">
        <f t="shared" si="28"/>
        <v>23.169999999999959</v>
      </c>
      <c r="J133" s="23">
        <f t="shared" si="29"/>
        <v>0</v>
      </c>
      <c r="K133" s="2">
        <f t="shared" si="30"/>
        <v>24.169999999999959</v>
      </c>
      <c r="L133" s="2">
        <f t="shared" si="31"/>
        <v>23.169999999999959</v>
      </c>
      <c r="M133" s="2">
        <f t="shared" si="32"/>
        <v>1</v>
      </c>
      <c r="N133" s="2">
        <f t="shared" si="33"/>
        <v>24.169999999999959</v>
      </c>
      <c r="O133" s="3">
        <f ca="1">IFERROR(SUM(OFFSET(I133,0,0,-计算结果!B$18,1))/SUM(OFFSET(N133,0,0,-计算结果!B$18,1)),SUM(OFFSET(I133,0,0,-ROW(),1))/SUM(OFFSET(N133,0,0,-ROW(),1)))</f>
        <v>0.19785714285714237</v>
      </c>
      <c r="P133" s="3">
        <f ca="1">IFERROR(SUM(OFFSET(J133,0,0,-计算结果!B$18,1))/SUM(OFFSET(N133,0,0,-计算结果!B$18,1)),SUM(OFFSET(J133,0,0,-ROW(),1))/SUM(OFFSET(N133,0,0,-ROW(),1)))</f>
        <v>0.18334821428571382</v>
      </c>
      <c r="Q133" s="3">
        <f t="shared" ca="1" si="34"/>
        <v>3.806066284108213E-2</v>
      </c>
      <c r="R133" s="3">
        <f ca="1">IFERROR(AVERAGE(OFFSET(Q133,0,0,-计算结果!B$19,1)),AVERAGE(OFFSET(Q133,0,0,-ROW(),1)))</f>
        <v>-0.51706468540902162</v>
      </c>
      <c r="S133" s="3">
        <f t="shared" ca="1" si="26"/>
        <v>-0.55313666977963671</v>
      </c>
      <c r="T133" s="4" t="str">
        <f t="shared" ca="1" si="35"/>
        <v>买</v>
      </c>
      <c r="U133" s="4">
        <f t="shared" ref="U133:U196" ca="1" si="38">IF(T132&lt;&gt;T133,1,"")</f>
        <v>1</v>
      </c>
      <c r="V133" s="3">
        <f ca="1">IF(T132="买",E133/E132-1,0)-IF(U133=1,计算结果!B$17,0)</f>
        <v>0</v>
      </c>
      <c r="W133" s="2">
        <f t="shared" ca="1" si="36"/>
        <v>0.86659539118430073</v>
      </c>
      <c r="X133" s="3">
        <f ca="1">1-W133/MAX(W$2:W133)</f>
        <v>0.16233865278651616</v>
      </c>
      <c r="Y133" t="b">
        <f t="shared" ca="1" si="37"/>
        <v>0</v>
      </c>
    </row>
    <row r="134" spans="1:25" x14ac:dyDescent="0.15">
      <c r="A134" s="1">
        <v>38558</v>
      </c>
      <c r="B134">
        <v>858.33</v>
      </c>
      <c r="C134">
        <v>860.95</v>
      </c>
      <c r="D134">
        <v>854.28</v>
      </c>
      <c r="E134" s="2">
        <v>856.86</v>
      </c>
      <c r="F134" s="19">
        <v>5762384896</v>
      </c>
      <c r="G134" s="3">
        <f t="shared" si="27"/>
        <v>-3.2918842838698392E-3</v>
      </c>
      <c r="H134" s="3">
        <f>1-E134/MAX(E$2:E134)</f>
        <v>0.1831493450780759</v>
      </c>
      <c r="I134" s="23">
        <f t="shared" si="28"/>
        <v>0</v>
      </c>
      <c r="J134" s="23">
        <f t="shared" si="29"/>
        <v>0</v>
      </c>
      <c r="K134" s="2">
        <f t="shared" si="30"/>
        <v>6.6700000000000728</v>
      </c>
      <c r="L134" s="2">
        <f t="shared" si="31"/>
        <v>1.2599999999999909</v>
      </c>
      <c r="M134" s="2">
        <f t="shared" si="32"/>
        <v>5.4100000000000819</v>
      </c>
      <c r="N134" s="2">
        <f t="shared" si="33"/>
        <v>6.6700000000000728</v>
      </c>
      <c r="O134" s="3">
        <f ca="1">IFERROR(SUM(OFFSET(I134,0,0,-计算结果!B$18,1))/SUM(OFFSET(N134,0,0,-计算结果!B$18,1)),SUM(OFFSET(I134,0,0,-ROW(),1))/SUM(OFFSET(N134,0,0,-ROW(),1)))</f>
        <v>0.19918828947968392</v>
      </c>
      <c r="P134" s="3">
        <f ca="1">IFERROR(SUM(OFFSET(J134,0,0,-计算结果!B$18,1))/SUM(OFFSET(N134,0,0,-计算结果!B$18,1)),SUM(OFFSET(J134,0,0,-ROW(),1))/SUM(OFFSET(N134,0,0,-ROW(),1)))</f>
        <v>0.18728624196269725</v>
      </c>
      <c r="Q134" s="3">
        <f t="shared" ca="1" si="34"/>
        <v>3.0796460176991326E-2</v>
      </c>
      <c r="R134" s="3">
        <f ca="1">IFERROR(AVERAGE(OFFSET(Q134,0,0,-计算结果!B$19,1)),AVERAGE(OFFSET(Q134,0,0,-ROW(),1)))</f>
        <v>-0.39492415360206712</v>
      </c>
      <c r="S134" s="3">
        <f t="shared" ca="1" si="26"/>
        <v>-0.45599441950554437</v>
      </c>
      <c r="T134" s="4" t="str">
        <f t="shared" ca="1" si="35"/>
        <v>买</v>
      </c>
      <c r="U134" s="4" t="str">
        <f t="shared" ca="1" si="38"/>
        <v/>
      </c>
      <c r="V134" s="3">
        <f ca="1">IF(T133="买",E134/E133-1,0)-IF(U134=1,计算结果!B$17,0)</f>
        <v>-3.2918842838698392E-3</v>
      </c>
      <c r="W134" s="2">
        <f t="shared" ca="1" si="36"/>
        <v>0.86374265943558715</v>
      </c>
      <c r="X134" s="3">
        <f ca="1">1-W134/MAX(W$2:W134)</f>
        <v>0.16509613701061343</v>
      </c>
      <c r="Y134" t="b">
        <f t="shared" ca="1" si="37"/>
        <v>0</v>
      </c>
    </row>
    <row r="135" spans="1:25" x14ac:dyDescent="0.15">
      <c r="A135" s="1">
        <v>38559</v>
      </c>
      <c r="B135">
        <v>856.19</v>
      </c>
      <c r="C135">
        <v>880.03</v>
      </c>
      <c r="D135">
        <v>856.19</v>
      </c>
      <c r="E135" s="2">
        <v>876.48</v>
      </c>
      <c r="F135" s="19">
        <v>10513581056</v>
      </c>
      <c r="G135" s="3">
        <f t="shared" si="27"/>
        <v>2.2897556193543833E-2</v>
      </c>
      <c r="H135" s="3">
        <f>1-E135/MAX(E$2:E135)</f>
        <v>0.16444546130526794</v>
      </c>
      <c r="I135" s="23">
        <f t="shared" si="28"/>
        <v>19.079999999999927</v>
      </c>
      <c r="J135" s="23">
        <f t="shared" si="29"/>
        <v>0</v>
      </c>
      <c r="K135" s="2">
        <f t="shared" si="30"/>
        <v>23.839999999999918</v>
      </c>
      <c r="L135" s="2">
        <f t="shared" si="31"/>
        <v>23.169999999999959</v>
      </c>
      <c r="M135" s="2">
        <f t="shared" si="32"/>
        <v>0.66999999999995907</v>
      </c>
      <c r="N135" s="2">
        <f t="shared" si="33"/>
        <v>23.839999999999918</v>
      </c>
      <c r="O135" s="3">
        <f ca="1">IFERROR(SUM(OFFSET(I135,0,0,-计算结果!B$18,1))/SUM(OFFSET(N135,0,0,-计算结果!B$18,1)),SUM(OFFSET(I135,0,0,-ROW(),1))/SUM(OFFSET(N135,0,0,-ROW(),1)))</f>
        <v>0.27612301465088573</v>
      </c>
      <c r="P135" s="3">
        <f ca="1">IFERROR(SUM(OFFSET(J135,0,0,-计算结果!B$18,1))/SUM(OFFSET(N135,0,0,-计算结果!B$18,1)),SUM(OFFSET(J135,0,0,-ROW(),1))/SUM(OFFSET(N135,0,0,-ROW(),1)))</f>
        <v>0.15099652426415552</v>
      </c>
      <c r="Q135" s="3">
        <f t="shared" ca="1" si="34"/>
        <v>0.29295426452410372</v>
      </c>
      <c r="R135" s="3">
        <f ca="1">IFERROR(AVERAGE(OFFSET(Q135,0,0,-计算结果!B$19,1)),AVERAGE(OFFSET(Q135,0,0,-ROW(),1)))</f>
        <v>-0.22689830434389457</v>
      </c>
      <c r="S135" s="3">
        <f t="shared" ca="1" si="26"/>
        <v>-0.31091122897298085</v>
      </c>
      <c r="T135" s="4" t="str">
        <f t="shared" ca="1" si="35"/>
        <v>买</v>
      </c>
      <c r="U135" s="4" t="str">
        <f t="shared" ca="1" si="38"/>
        <v/>
      </c>
      <c r="V135" s="3">
        <f ca="1">IF(T134="买",E135/E134-1,0)-IF(U135=1,计算结果!B$17,0)</f>
        <v>2.2897556193543833E-2</v>
      </c>
      <c r="W135" s="2">
        <f t="shared" ca="1" si="36"/>
        <v>0.88352025551677449</v>
      </c>
      <c r="X135" s="3">
        <f ca="1">1-W135/MAX(W$2:W135)</f>
        <v>0.1459788788916071</v>
      </c>
      <c r="Y135" t="b">
        <f t="shared" ca="1" si="37"/>
        <v>0</v>
      </c>
    </row>
    <row r="136" spans="1:25" x14ac:dyDescent="0.15">
      <c r="A136" s="1">
        <v>38560</v>
      </c>
      <c r="B136">
        <v>876.94</v>
      </c>
      <c r="C136">
        <v>894.03</v>
      </c>
      <c r="D136">
        <v>876.04</v>
      </c>
      <c r="E136" s="2">
        <v>894.01</v>
      </c>
      <c r="F136" s="19">
        <v>9688109056</v>
      </c>
      <c r="G136" s="3">
        <f t="shared" si="27"/>
        <v>2.0000456370938169E-2</v>
      </c>
      <c r="H136" s="3">
        <f>1-E136/MAX(E$2:E136)</f>
        <v>0.14773398920856451</v>
      </c>
      <c r="I136" s="23">
        <f t="shared" si="28"/>
        <v>14</v>
      </c>
      <c r="J136" s="23">
        <f t="shared" si="29"/>
        <v>0</v>
      </c>
      <c r="K136" s="2">
        <f t="shared" si="30"/>
        <v>17.990000000000009</v>
      </c>
      <c r="L136" s="2">
        <f t="shared" si="31"/>
        <v>17.549999999999955</v>
      </c>
      <c r="M136" s="2">
        <f t="shared" si="32"/>
        <v>0.44000000000005457</v>
      </c>
      <c r="N136" s="2">
        <f t="shared" si="33"/>
        <v>17.990000000000009</v>
      </c>
      <c r="O136" s="3">
        <f ca="1">IFERROR(SUM(OFFSET(I136,0,0,-计算结果!B$18,1))/SUM(OFFSET(N136,0,0,-计算结果!B$18,1)),SUM(OFFSET(I136,0,0,-ROW(),1))/SUM(OFFSET(N136,0,0,-ROW(),1)))</f>
        <v>0.32451171049293909</v>
      </c>
      <c r="P136" s="3">
        <f ca="1">IFERROR(SUM(OFFSET(J136,0,0,-计算结果!B$18,1))/SUM(OFFSET(N136,0,0,-计算结果!B$18,1)),SUM(OFFSET(J136,0,0,-ROW(),1))/SUM(OFFSET(N136,0,0,-ROW(),1)))</f>
        <v>0.14509173924072</v>
      </c>
      <c r="Q136" s="3">
        <f t="shared" ca="1" si="34"/>
        <v>0.38206697875405121</v>
      </c>
      <c r="R136" s="3">
        <f ca="1">IFERROR(AVERAGE(OFFSET(Q136,0,0,-计算结果!B$19,1)),AVERAGE(OFFSET(Q136,0,0,-ROW(),1)))</f>
        <v>-4.5497012513531471E-2</v>
      </c>
      <c r="S136" s="3">
        <f t="shared" ca="1" si="26"/>
        <v>-0.13619765842871301</v>
      </c>
      <c r="T136" s="4" t="str">
        <f t="shared" ca="1" si="35"/>
        <v>买</v>
      </c>
      <c r="U136" s="4" t="str">
        <f t="shared" ca="1" si="38"/>
        <v/>
      </c>
      <c r="V136" s="3">
        <f ca="1">IF(T135="买",E136/E135-1,0)-IF(U136=1,计算结果!B$17,0)</f>
        <v>2.0000456370938169E-2</v>
      </c>
      <c r="W136" s="2">
        <f t="shared" ca="1" si="36"/>
        <v>0.90119106384007786</v>
      </c>
      <c r="X136" s="3">
        <f ca="1">1-W136/MAX(W$2:W136)</f>
        <v>0.12889806671901904</v>
      </c>
      <c r="Y136" t="b">
        <f t="shared" ca="1" si="37"/>
        <v>0</v>
      </c>
    </row>
    <row r="137" spans="1:25" x14ac:dyDescent="0.15">
      <c r="A137" s="1">
        <v>38561</v>
      </c>
      <c r="B137">
        <v>893.88</v>
      </c>
      <c r="C137">
        <v>901</v>
      </c>
      <c r="D137">
        <v>888.5</v>
      </c>
      <c r="E137" s="2">
        <v>890.89</v>
      </c>
      <c r="F137" s="19">
        <v>10326374400</v>
      </c>
      <c r="G137" s="3">
        <f t="shared" si="27"/>
        <v>-3.4898938490620646E-3</v>
      </c>
      <c r="H137" s="3">
        <f>1-E137/MAX(E$2:E137)</f>
        <v>0.15070830711739025</v>
      </c>
      <c r="I137" s="23">
        <f t="shared" si="28"/>
        <v>6.9700000000000273</v>
      </c>
      <c r="J137" s="23">
        <f t="shared" si="29"/>
        <v>0</v>
      </c>
      <c r="K137" s="2">
        <f t="shared" si="30"/>
        <v>12.5</v>
      </c>
      <c r="L137" s="2">
        <f t="shared" si="31"/>
        <v>6.9900000000000091</v>
      </c>
      <c r="M137" s="2">
        <f t="shared" si="32"/>
        <v>5.5099999999999909</v>
      </c>
      <c r="N137" s="2">
        <f t="shared" si="33"/>
        <v>12.5</v>
      </c>
      <c r="O137" s="3">
        <f ca="1">IFERROR(SUM(OFFSET(I137,0,0,-计算结果!B$18,1))/SUM(OFFSET(N137,0,0,-计算结果!B$18,1)),SUM(OFFSET(I137,0,0,-ROW(),1))/SUM(OFFSET(N137,0,0,-ROW(),1)))</f>
        <v>0.36162218191241186</v>
      </c>
      <c r="P137" s="3">
        <f ca="1">IFERROR(SUM(OFFSET(J137,0,0,-计算结果!B$18,1))/SUM(OFFSET(N137,0,0,-计算结果!B$18,1)),SUM(OFFSET(J137,0,0,-ROW(),1))/SUM(OFFSET(N137,0,0,-ROW(),1)))</f>
        <v>9.6182085168869155E-2</v>
      </c>
      <c r="Q137" s="3">
        <f t="shared" ca="1" si="34"/>
        <v>0.57981132075471686</v>
      </c>
      <c r="R137" s="3">
        <f ca="1">IFERROR(AVERAGE(OFFSET(Q137,0,0,-计算结果!B$19,1)),AVERAGE(OFFSET(Q137,0,0,-ROW(),1)))</f>
        <v>0.1445885485960883</v>
      </c>
      <c r="S137" s="3">
        <f t="shared" ca="1" si="26"/>
        <v>4.9545768041278415E-2</v>
      </c>
      <c r="T137" s="4" t="str">
        <f t="shared" ca="1" si="35"/>
        <v>买</v>
      </c>
      <c r="U137" s="4" t="str">
        <f t="shared" ca="1" si="38"/>
        <v/>
      </c>
      <c r="V137" s="3">
        <f ca="1">IF(T136="买",E137/E136-1,0)-IF(U137=1,计算结果!B$17,0)</f>
        <v>-3.4898938490620646E-3</v>
      </c>
      <c r="W137" s="2">
        <f t="shared" ca="1" si="36"/>
        <v>0.8980460026895527</v>
      </c>
      <c r="X137" s="3">
        <f ca="1">1-W137/MAX(W$2:W137)</f>
        <v>0.1319381199978823</v>
      </c>
      <c r="Y137" t="b">
        <f t="shared" ca="1" si="37"/>
        <v>0</v>
      </c>
    </row>
    <row r="138" spans="1:25" x14ac:dyDescent="0.15">
      <c r="A138" s="1">
        <v>38562</v>
      </c>
      <c r="B138">
        <v>889.41</v>
      </c>
      <c r="C138">
        <v>892.29</v>
      </c>
      <c r="D138">
        <v>883.38</v>
      </c>
      <c r="E138" s="2">
        <v>888.16</v>
      </c>
      <c r="F138" s="19">
        <v>6409061888</v>
      </c>
      <c r="G138" s="3">
        <f t="shared" si="27"/>
        <v>-3.0643513789581078E-3</v>
      </c>
      <c r="H138" s="3">
        <f>1-E138/MAX(E$2:E138)</f>
        <v>0.1533108352876128</v>
      </c>
      <c r="I138" s="23">
        <f t="shared" si="28"/>
        <v>0</v>
      </c>
      <c r="J138" s="23">
        <f t="shared" si="29"/>
        <v>5.1200000000000045</v>
      </c>
      <c r="K138" s="2">
        <f t="shared" si="30"/>
        <v>8.9099999999999682</v>
      </c>
      <c r="L138" s="2">
        <f t="shared" si="31"/>
        <v>1.3999999999999773</v>
      </c>
      <c r="M138" s="2">
        <f t="shared" si="32"/>
        <v>7.5099999999999909</v>
      </c>
      <c r="N138" s="2">
        <f t="shared" si="33"/>
        <v>8.9099999999999682</v>
      </c>
      <c r="O138" s="3">
        <f ca="1">IFERROR(SUM(OFFSET(I138,0,0,-计算结果!B$18,1))/SUM(OFFSET(N138,0,0,-计算结果!B$18,1)),SUM(OFFSET(I138,0,0,-ROW(),1))/SUM(OFFSET(N138,0,0,-ROW(),1)))</f>
        <v>0.35650699448918977</v>
      </c>
      <c r="P138" s="3">
        <f ca="1">IFERROR(SUM(OFFSET(J138,0,0,-计算结果!B$18,1))/SUM(OFFSET(N138,0,0,-计算结果!B$18,1)),SUM(OFFSET(J138,0,0,-ROW(),1))/SUM(OFFSET(N138,0,0,-ROW(),1)))</f>
        <v>0.10682492581602342</v>
      </c>
      <c r="Q138" s="3">
        <f t="shared" ca="1" si="34"/>
        <v>0.53888380603842678</v>
      </c>
      <c r="R138" s="3">
        <f ca="1">IFERROR(AVERAGE(OFFSET(Q138,0,0,-计算结果!B$19,1)),AVERAGE(OFFSET(Q138,0,0,-ROW(),1)))</f>
        <v>0.31042891551489538</v>
      </c>
      <c r="S138" s="3">
        <f t="shared" ca="1" si="26"/>
        <v>0.22750873205549182</v>
      </c>
      <c r="T138" s="4" t="str">
        <f t="shared" ca="1" si="35"/>
        <v>买</v>
      </c>
      <c r="U138" s="4" t="str">
        <f t="shared" ca="1" si="38"/>
        <v/>
      </c>
      <c r="V138" s="3">
        <f ca="1">IF(T137="买",E138/E137-1,0)-IF(U138=1,计算结果!B$17,0)</f>
        <v>-3.0643513789581078E-3</v>
      </c>
      <c r="W138" s="2">
        <f t="shared" ca="1" si="36"/>
        <v>0.89529407418284312</v>
      </c>
      <c r="X138" s="3">
        <f ca="1">1-W138/MAX(W$2:W138)</f>
        <v>0.13459816661688784</v>
      </c>
      <c r="Y138" t="b">
        <f t="shared" ca="1" si="37"/>
        <v>0</v>
      </c>
    </row>
    <row r="139" spans="1:25" x14ac:dyDescent="0.15">
      <c r="A139" s="1">
        <v>38565</v>
      </c>
      <c r="B139">
        <v>887.72</v>
      </c>
      <c r="C139">
        <v>897.28</v>
      </c>
      <c r="D139">
        <v>885.85</v>
      </c>
      <c r="E139" s="2">
        <v>891.61</v>
      </c>
      <c r="F139" s="19">
        <v>5451576832</v>
      </c>
      <c r="G139" s="3">
        <f t="shared" si="27"/>
        <v>3.8844352368943014E-3</v>
      </c>
      <c r="H139" s="3">
        <f>1-E139/MAX(E$2:E139)</f>
        <v>0.15002192606150733</v>
      </c>
      <c r="I139" s="23">
        <f t="shared" si="28"/>
        <v>4.9900000000000091</v>
      </c>
      <c r="J139" s="23">
        <f t="shared" si="29"/>
        <v>0</v>
      </c>
      <c r="K139" s="2">
        <f t="shared" si="30"/>
        <v>11.42999999999995</v>
      </c>
      <c r="L139" s="2">
        <f t="shared" si="31"/>
        <v>9.1200000000000045</v>
      </c>
      <c r="M139" s="2">
        <f t="shared" si="32"/>
        <v>2.3099999999999454</v>
      </c>
      <c r="N139" s="2">
        <f t="shared" si="33"/>
        <v>11.42999999999995</v>
      </c>
      <c r="O139" s="3">
        <f ca="1">IFERROR(SUM(OFFSET(I139,0,0,-计算结果!B$18,1))/SUM(OFFSET(N139,0,0,-计算结果!B$18,1)),SUM(OFFSET(I139,0,0,-ROW(),1))/SUM(OFFSET(N139,0,0,-ROW(),1)))</f>
        <v>0.40916573734798939</v>
      </c>
      <c r="P139" s="3">
        <f ca="1">IFERROR(SUM(OFFSET(J139,0,0,-计算结果!B$18,1))/SUM(OFFSET(N139,0,0,-计算结果!B$18,1)),SUM(OFFSET(J139,0,0,-ROW(),1))/SUM(OFFSET(N139,0,0,-ROW(),1)))</f>
        <v>0.10100366417078203</v>
      </c>
      <c r="Q139" s="3">
        <f t="shared" ca="1" si="34"/>
        <v>0.60403872176537943</v>
      </c>
      <c r="R139" s="3">
        <f ca="1">IFERROR(AVERAGE(OFFSET(Q139,0,0,-计算结果!B$19,1)),AVERAGE(OFFSET(Q139,0,0,-ROW(),1)))</f>
        <v>0.40475859200227826</v>
      </c>
      <c r="S139" s="3">
        <f t="shared" ca="1" si="26"/>
        <v>0.35759375375858682</v>
      </c>
      <c r="T139" s="4" t="str">
        <f t="shared" ca="1" si="35"/>
        <v>买</v>
      </c>
      <c r="U139" s="4" t="str">
        <f t="shared" ca="1" si="38"/>
        <v/>
      </c>
      <c r="V139" s="3">
        <f ca="1">IF(T138="买",E139/E138-1,0)-IF(U139=1,计算结果!B$17,0)</f>
        <v>3.8844352368943014E-3</v>
      </c>
      <c r="W139" s="2">
        <f t="shared" ca="1" si="36"/>
        <v>0.8987717860319816</v>
      </c>
      <c r="X139" s="3">
        <f ca="1">1-W139/MAX(W$2:W139)</f>
        <v>0.13123656924122151</v>
      </c>
      <c r="Y139" t="b">
        <f t="shared" ca="1" si="37"/>
        <v>0</v>
      </c>
    </row>
    <row r="140" spans="1:25" x14ac:dyDescent="0.15">
      <c r="A140" s="1">
        <v>38566</v>
      </c>
      <c r="B140">
        <v>892.13</v>
      </c>
      <c r="C140">
        <v>903.65</v>
      </c>
      <c r="D140">
        <v>888.4</v>
      </c>
      <c r="E140" s="2">
        <v>903.6</v>
      </c>
      <c r="F140" s="19">
        <v>6441958912</v>
      </c>
      <c r="G140" s="3">
        <f t="shared" si="27"/>
        <v>1.3447583584751177E-2</v>
      </c>
      <c r="H140" s="3">
        <f>1-E140/MAX(E$2:E140)</f>
        <v>0.13859177486701368</v>
      </c>
      <c r="I140" s="23">
        <f t="shared" si="28"/>
        <v>6.3700000000000045</v>
      </c>
      <c r="J140" s="23">
        <f t="shared" si="29"/>
        <v>0</v>
      </c>
      <c r="K140" s="2">
        <f t="shared" si="30"/>
        <v>15.25</v>
      </c>
      <c r="L140" s="2">
        <f t="shared" si="31"/>
        <v>12.039999999999964</v>
      </c>
      <c r="M140" s="2">
        <f t="shared" si="32"/>
        <v>3.2100000000000364</v>
      </c>
      <c r="N140" s="2">
        <f t="shared" si="33"/>
        <v>15.25</v>
      </c>
      <c r="O140" s="3">
        <f ca="1">IFERROR(SUM(OFFSET(I140,0,0,-计算结果!B$18,1))/SUM(OFFSET(N140,0,0,-计算结果!B$18,1)),SUM(OFFSET(I140,0,0,-ROW(),1))/SUM(OFFSET(N140,0,0,-ROW(),1)))</f>
        <v>0.43117796040729778</v>
      </c>
      <c r="P140" s="3">
        <f ca="1">IFERROR(SUM(OFFSET(J140,0,0,-计算结果!B$18,1))/SUM(OFFSET(N140,0,0,-计算结果!B$18,1)),SUM(OFFSET(J140,0,0,-ROW(),1))/SUM(OFFSET(N140,0,0,-ROW(),1)))</f>
        <v>9.830981547526732E-2</v>
      </c>
      <c r="Q140" s="3">
        <f t="shared" ca="1" si="34"/>
        <v>0.6286606794221008</v>
      </c>
      <c r="R140" s="3">
        <f ca="1">IFERROR(AVERAGE(OFFSET(Q140,0,0,-计算结果!B$19,1)),AVERAGE(OFFSET(Q140,0,0,-ROW(),1)))</f>
        <v>0.50440262854312989</v>
      </c>
      <c r="S140" s="3">
        <f t="shared" ca="1" si="26"/>
        <v>0.45458061027270408</v>
      </c>
      <c r="T140" s="4" t="str">
        <f t="shared" ca="1" si="35"/>
        <v>买</v>
      </c>
      <c r="U140" s="4" t="str">
        <f t="shared" ca="1" si="38"/>
        <v/>
      </c>
      <c r="V140" s="3">
        <f ca="1">IF(T139="买",E140/E139-1,0)-IF(U140=1,计算结果!B$17,0)</f>
        <v>1.3447583584751177E-2</v>
      </c>
      <c r="W140" s="2">
        <f t="shared" ca="1" si="36"/>
        <v>0.91085809474826274</v>
      </c>
      <c r="X140" s="3">
        <f ca="1">1-W140/MAX(W$2:W140)</f>
        <v>0.11955380039071772</v>
      </c>
      <c r="Y140" t="b">
        <f t="shared" ca="1" si="37"/>
        <v>0</v>
      </c>
    </row>
    <row r="141" spans="1:25" x14ac:dyDescent="0.15">
      <c r="A141" s="1">
        <v>38567</v>
      </c>
      <c r="B141">
        <v>905.18</v>
      </c>
      <c r="C141">
        <v>919.28</v>
      </c>
      <c r="D141">
        <v>903.76</v>
      </c>
      <c r="E141" s="2">
        <v>909.57</v>
      </c>
      <c r="F141" s="19">
        <v>11911777280</v>
      </c>
      <c r="G141" s="3">
        <f t="shared" si="27"/>
        <v>6.6069057104913842E-3</v>
      </c>
      <c r="H141" s="3">
        <f>1-E141/MAX(E$2:E141)</f>
        <v>0.13290053194531826</v>
      </c>
      <c r="I141" s="23">
        <f t="shared" si="28"/>
        <v>15.629999999999995</v>
      </c>
      <c r="J141" s="23">
        <f t="shared" si="29"/>
        <v>0</v>
      </c>
      <c r="K141" s="2">
        <f t="shared" si="30"/>
        <v>15.519999999999982</v>
      </c>
      <c r="L141" s="2">
        <f t="shared" si="31"/>
        <v>15.67999999999995</v>
      </c>
      <c r="M141" s="2">
        <f t="shared" si="32"/>
        <v>0.15999999999996817</v>
      </c>
      <c r="N141" s="2">
        <f t="shared" si="33"/>
        <v>15.67999999999995</v>
      </c>
      <c r="O141" s="3">
        <f ca="1">IFERROR(SUM(OFFSET(I141,0,0,-计算结果!B$18,1))/SUM(OFFSET(N141,0,0,-计算结果!B$18,1)),SUM(OFFSET(I141,0,0,-ROW(),1))/SUM(OFFSET(N141,0,0,-ROW(),1)))</f>
        <v>0.48364247859763537</v>
      </c>
      <c r="P141" s="3">
        <f ca="1">IFERROR(SUM(OFFSET(J141,0,0,-计算结果!B$18,1))/SUM(OFFSET(N141,0,0,-计算结果!B$18,1)),SUM(OFFSET(J141,0,0,-ROW(),1))/SUM(OFFSET(N141,0,0,-ROW(),1)))</f>
        <v>9.6922136159804217E-2</v>
      </c>
      <c r="Q141" s="3">
        <f t="shared" ca="1" si="34"/>
        <v>0.66611076977091221</v>
      </c>
      <c r="R141" s="3">
        <f ca="1">IFERROR(AVERAGE(OFFSET(Q141,0,0,-计算结果!B$19,1)),AVERAGE(OFFSET(Q141,0,0,-ROW(),1)))</f>
        <v>0.56659537941759786</v>
      </c>
      <c r="S141" s="3">
        <f t="shared" ca="1" si="26"/>
        <v>0.53549900398036387</v>
      </c>
      <c r="T141" s="4" t="str">
        <f t="shared" ca="1" si="35"/>
        <v>买</v>
      </c>
      <c r="U141" s="4" t="str">
        <f t="shared" ca="1" si="38"/>
        <v/>
      </c>
      <c r="V141" s="3">
        <f ca="1">IF(T140="买",E141/E140-1,0)-IF(U141=1,计算结果!B$17,0)</f>
        <v>6.6069057104913842E-3</v>
      </c>
      <c r="W141" s="2">
        <f t="shared" ca="1" si="36"/>
        <v>0.9168760482959023</v>
      </c>
      <c r="X141" s="3">
        <f ca="1">1-W141/MAX(W$2:W141)</f>
        <v>0.11373677536673876</v>
      </c>
      <c r="Y141" t="b">
        <f t="shared" ca="1" si="37"/>
        <v>0</v>
      </c>
    </row>
    <row r="142" spans="1:25" x14ac:dyDescent="0.15">
      <c r="A142" s="1">
        <v>38568</v>
      </c>
      <c r="B142">
        <v>907.42</v>
      </c>
      <c r="C142">
        <v>909.83</v>
      </c>
      <c r="D142">
        <v>901.63</v>
      </c>
      <c r="E142" s="2">
        <v>904.15</v>
      </c>
      <c r="F142" s="19">
        <v>6682690048</v>
      </c>
      <c r="G142" s="3">
        <f t="shared" si="27"/>
        <v>-5.9588596809482253E-3</v>
      </c>
      <c r="H142" s="3">
        <f>1-E142/MAX(E$2:E142)</f>
        <v>0.13806745600488102</v>
      </c>
      <c r="I142" s="23">
        <f t="shared" si="28"/>
        <v>0</v>
      </c>
      <c r="J142" s="23">
        <f t="shared" si="29"/>
        <v>2.1299999999999955</v>
      </c>
      <c r="K142" s="2">
        <f t="shared" si="30"/>
        <v>8.2000000000000455</v>
      </c>
      <c r="L142" s="2">
        <f t="shared" si="31"/>
        <v>0.25999999999999091</v>
      </c>
      <c r="M142" s="2">
        <f t="shared" si="32"/>
        <v>7.9400000000000546</v>
      </c>
      <c r="N142" s="2">
        <f t="shared" si="33"/>
        <v>8.2000000000000455</v>
      </c>
      <c r="O142" s="3">
        <f ca="1">IFERROR(SUM(OFFSET(I142,0,0,-计算结果!B$18,1))/SUM(OFFSET(N142,0,0,-计算结果!B$18,1)),SUM(OFFSET(I142,0,0,-ROW(),1))/SUM(OFFSET(N142,0,0,-ROW(),1)))</f>
        <v>0.50586291440144959</v>
      </c>
      <c r="P142" s="3">
        <f ca="1">IFERROR(SUM(OFFSET(J142,0,0,-计算结果!B$18,1))/SUM(OFFSET(N142,0,0,-计算结果!B$18,1)),SUM(OFFSET(J142,0,0,-ROW(),1))/SUM(OFFSET(N142,0,0,-ROW(),1)))</f>
        <v>8.394627438439399E-2</v>
      </c>
      <c r="Q142" s="3">
        <f t="shared" ca="1" si="34"/>
        <v>0.71534429784926801</v>
      </c>
      <c r="R142" s="3">
        <f ca="1">IFERROR(AVERAGE(OFFSET(Q142,0,0,-计算结果!B$19,1)),AVERAGE(OFFSET(Q142,0,0,-ROW(),1)))</f>
        <v>0.62214159926680068</v>
      </c>
      <c r="S142" s="3">
        <f t="shared" ca="1" si="26"/>
        <v>0.59436848934219921</v>
      </c>
      <c r="T142" s="4" t="str">
        <f t="shared" ca="1" si="35"/>
        <v>买</v>
      </c>
      <c r="U142" s="4" t="str">
        <f t="shared" ca="1" si="38"/>
        <v/>
      </c>
      <c r="V142" s="3">
        <f ca="1">IF(T141="买",E142/E141-1,0)-IF(U142=1,计算结果!B$17,0)</f>
        <v>-5.9588596809482253E-3</v>
      </c>
      <c r="W142" s="2">
        <f t="shared" ca="1" si="36"/>
        <v>0.91141251257928468</v>
      </c>
      <c r="X142" s="3">
        <f ca="1">1-W142/MAX(W$2:W142)</f>
        <v>0.11901789356271308</v>
      </c>
      <c r="Y142" t="b">
        <f t="shared" ca="1" si="37"/>
        <v>0</v>
      </c>
    </row>
    <row r="143" spans="1:25" x14ac:dyDescent="0.15">
      <c r="A143" s="1">
        <v>38569</v>
      </c>
      <c r="B143">
        <v>904.04</v>
      </c>
      <c r="C143">
        <v>923.81</v>
      </c>
      <c r="D143">
        <v>903.94</v>
      </c>
      <c r="E143" s="2">
        <v>923.8</v>
      </c>
      <c r="F143" s="19">
        <v>9585685504</v>
      </c>
      <c r="G143" s="3">
        <f t="shared" si="27"/>
        <v>2.1733119504506959E-2</v>
      </c>
      <c r="H143" s="3">
        <f>1-E143/MAX(E$2:E143)</f>
        <v>0.11933497302141138</v>
      </c>
      <c r="I143" s="23">
        <f t="shared" si="28"/>
        <v>13.979999999999905</v>
      </c>
      <c r="J143" s="23">
        <f t="shared" si="29"/>
        <v>0</v>
      </c>
      <c r="K143" s="2">
        <f t="shared" si="30"/>
        <v>19.869999999999891</v>
      </c>
      <c r="L143" s="2">
        <f t="shared" si="31"/>
        <v>19.659999999999968</v>
      </c>
      <c r="M143" s="2">
        <f t="shared" si="32"/>
        <v>0.20999999999992269</v>
      </c>
      <c r="N143" s="2">
        <f t="shared" si="33"/>
        <v>19.869999999999891</v>
      </c>
      <c r="O143" s="3">
        <f ca="1">IFERROR(SUM(OFFSET(I143,0,0,-计算结果!B$18,1))/SUM(OFFSET(N143,0,0,-计算结果!B$18,1)),SUM(OFFSET(I143,0,0,-ROW(),1))/SUM(OFFSET(N143,0,0,-ROW(),1)))</f>
        <v>0.55507977774379347</v>
      </c>
      <c r="P143" s="3">
        <f ca="1">IFERROR(SUM(OFFSET(J143,0,0,-计算结果!B$18,1))/SUM(OFFSET(N143,0,0,-计算结果!B$18,1)),SUM(OFFSET(J143,0,0,-ROW(),1))/SUM(OFFSET(N143,0,0,-ROW(),1)))</f>
        <v>3.8996788499770521E-2</v>
      </c>
      <c r="Q143" s="3">
        <f t="shared" ca="1" si="34"/>
        <v>0.86871460442766457</v>
      </c>
      <c r="R143" s="3">
        <f ca="1">IFERROR(AVERAGE(OFFSET(Q143,0,0,-计算结果!B$19,1)),AVERAGE(OFFSET(Q143,0,0,-ROW(),1)))</f>
        <v>0.6702921465456253</v>
      </c>
      <c r="S143" s="3">
        <f t="shared" ca="1" si="26"/>
        <v>0.64621687290621299</v>
      </c>
      <c r="T143" s="4" t="str">
        <f t="shared" ca="1" si="35"/>
        <v>买</v>
      </c>
      <c r="U143" s="4" t="str">
        <f t="shared" ca="1" si="38"/>
        <v/>
      </c>
      <c r="V143" s="3">
        <f ca="1">IF(T142="买",E143/E142-1,0)-IF(U143=1,计算结果!B$17,0)</f>
        <v>2.1733119504506959E-2</v>
      </c>
      <c r="W143" s="2">
        <f t="shared" ca="1" si="36"/>
        <v>0.93122034963307321</v>
      </c>
      <c r="X143" s="3">
        <f ca="1">1-W143/MAX(W$2:W143)</f>
        <v>9.9871404162179211E-2</v>
      </c>
      <c r="Y143" t="b">
        <f t="shared" ca="1" si="37"/>
        <v>0</v>
      </c>
    </row>
    <row r="144" spans="1:25" x14ac:dyDescent="0.15">
      <c r="A144" s="1">
        <v>38572</v>
      </c>
      <c r="B144">
        <v>926.57</v>
      </c>
      <c r="C144">
        <v>933.15</v>
      </c>
      <c r="D144">
        <v>923.57</v>
      </c>
      <c r="E144" s="2">
        <v>927.47</v>
      </c>
      <c r="F144" s="19">
        <v>11135756288</v>
      </c>
      <c r="G144" s="3">
        <f t="shared" si="27"/>
        <v>3.9727213682616558E-3</v>
      </c>
      <c r="H144" s="3">
        <f>1-E144/MAX(E$2:E144)</f>
        <v>0.11583633625045286</v>
      </c>
      <c r="I144" s="23">
        <f t="shared" si="28"/>
        <v>9.3400000000000318</v>
      </c>
      <c r="J144" s="23">
        <f t="shared" si="29"/>
        <v>0</v>
      </c>
      <c r="K144" s="2">
        <f t="shared" si="30"/>
        <v>9.5799999999999272</v>
      </c>
      <c r="L144" s="2">
        <f t="shared" si="31"/>
        <v>9.3500000000000227</v>
      </c>
      <c r="M144" s="2">
        <f t="shared" si="32"/>
        <v>0.2299999999999045</v>
      </c>
      <c r="N144" s="2">
        <f t="shared" si="33"/>
        <v>9.5799999999999272</v>
      </c>
      <c r="O144" s="3">
        <f ca="1">IFERROR(SUM(OFFSET(I144,0,0,-计算结果!B$18,1))/SUM(OFFSET(N144,0,0,-计算结果!B$18,1)),SUM(OFFSET(I144,0,0,-ROW(),1))/SUM(OFFSET(N144,0,0,-ROW(),1)))</f>
        <v>0.60598286212735419</v>
      </c>
      <c r="P144" s="3">
        <f ca="1">IFERROR(SUM(OFFSET(J144,0,0,-计算结果!B$18,1))/SUM(OFFSET(N144,0,0,-计算结果!B$18,1)),SUM(OFFSET(J144,0,0,-ROW(),1))/SUM(OFFSET(N144,0,0,-ROW(),1)))</f>
        <v>3.7200472061162754E-2</v>
      </c>
      <c r="Q144" s="3">
        <f t="shared" ca="1" si="34"/>
        <v>0.88432389309932191</v>
      </c>
      <c r="R144" s="3">
        <f ca="1">IFERROR(AVERAGE(OFFSET(Q144,0,0,-计算结果!B$19,1)),AVERAGE(OFFSET(Q144,0,0,-ROW(),1)))</f>
        <v>0.72786549438910786</v>
      </c>
      <c r="S144" s="3">
        <f t="shared" ca="1" si="26"/>
        <v>0.69907882046736658</v>
      </c>
      <c r="T144" s="4" t="str">
        <f t="shared" ca="1" si="35"/>
        <v>买</v>
      </c>
      <c r="U144" s="4" t="str">
        <f t="shared" ca="1" si="38"/>
        <v/>
      </c>
      <c r="V144" s="3">
        <f ca="1">IF(T143="买",E144/E143-1,0)-IF(U144=1,计算结果!B$17,0)</f>
        <v>3.9727213682616558E-3</v>
      </c>
      <c r="W144" s="2">
        <f t="shared" ca="1" si="36"/>
        <v>0.93491982861462064</v>
      </c>
      <c r="X144" s="3">
        <f ca="1">1-W144/MAX(W$2:W144)</f>
        <v>9.6295444055310986E-2</v>
      </c>
      <c r="Y144" t="b">
        <f t="shared" ca="1" si="37"/>
        <v>0</v>
      </c>
    </row>
    <row r="145" spans="1:25" x14ac:dyDescent="0.15">
      <c r="A145" s="1">
        <v>38573</v>
      </c>
      <c r="B145">
        <v>926.97</v>
      </c>
      <c r="C145">
        <v>933.39</v>
      </c>
      <c r="D145">
        <v>919.11</v>
      </c>
      <c r="E145" s="2">
        <v>933.09</v>
      </c>
      <c r="F145" s="19">
        <v>9704541184</v>
      </c>
      <c r="G145" s="3">
        <f t="shared" si="27"/>
        <v>6.0594951858281565E-3</v>
      </c>
      <c r="H145" s="3">
        <f>1-E145/MAX(E$2:E145)</f>
        <v>0.11047875078647829</v>
      </c>
      <c r="I145" s="23">
        <f t="shared" si="28"/>
        <v>0.24000000000000909</v>
      </c>
      <c r="J145" s="23">
        <f t="shared" si="29"/>
        <v>4.4600000000000364</v>
      </c>
      <c r="K145" s="2">
        <f t="shared" si="30"/>
        <v>14.279999999999973</v>
      </c>
      <c r="L145" s="2">
        <f t="shared" si="31"/>
        <v>5.9199999999999591</v>
      </c>
      <c r="M145" s="2">
        <f t="shared" si="32"/>
        <v>8.3600000000000136</v>
      </c>
      <c r="N145" s="2">
        <f t="shared" si="33"/>
        <v>14.279999999999973</v>
      </c>
      <c r="O145" s="3">
        <f ca="1">IFERROR(SUM(OFFSET(I145,0,0,-计算结果!B$18,1))/SUM(OFFSET(N145,0,0,-计算结果!B$18,1)),SUM(OFFSET(I145,0,0,-ROW(),1))/SUM(OFFSET(N145,0,0,-ROW(),1)))</f>
        <v>0.57868769074262494</v>
      </c>
      <c r="P145" s="3">
        <f ca="1">IFERROR(SUM(OFFSET(J145,0,0,-计算结果!B$18,1))/SUM(OFFSET(N145,0,0,-计算结果!B$18,1)),SUM(OFFSET(J145,0,0,-ROW(),1))/SUM(OFFSET(N145,0,0,-ROW(),1)))</f>
        <v>5.9562563580875152E-2</v>
      </c>
      <c r="Q145" s="3">
        <f t="shared" ca="1" si="34"/>
        <v>0.81335671023270562</v>
      </c>
      <c r="R145" s="3">
        <f ca="1">IFERROR(AVERAGE(OFFSET(Q145,0,0,-计算结果!B$19,1)),AVERAGE(OFFSET(Q145,0,0,-ROW(),1)))</f>
        <v>0.76275182580032874</v>
      </c>
      <c r="S145" s="3">
        <f t="shared" ca="1" si="26"/>
        <v>0.7453086600947183</v>
      </c>
      <c r="T145" s="4" t="str">
        <f t="shared" ca="1" si="35"/>
        <v>买</v>
      </c>
      <c r="U145" s="4" t="str">
        <f t="shared" ca="1" si="38"/>
        <v/>
      </c>
      <c r="V145" s="3">
        <f ca="1">IF(T144="买",E145/E144-1,0)-IF(U145=1,计算结果!B$17,0)</f>
        <v>6.0594951858281565E-3</v>
      </c>
      <c r="W145" s="2">
        <f t="shared" ca="1" si="36"/>
        <v>0.94058497081524617</v>
      </c>
      <c r="X145" s="3">
        <f ca="1">1-W145/MAX(W$2:W145)</f>
        <v>9.0819450649153199E-2</v>
      </c>
      <c r="Y145" t="b">
        <f t="shared" ca="1" si="37"/>
        <v>0</v>
      </c>
    </row>
    <row r="146" spans="1:25" x14ac:dyDescent="0.15">
      <c r="A146" s="1">
        <v>38574</v>
      </c>
      <c r="B146">
        <v>933.26</v>
      </c>
      <c r="C146">
        <v>940.37</v>
      </c>
      <c r="D146">
        <v>926.28</v>
      </c>
      <c r="E146" s="2">
        <v>940.37</v>
      </c>
      <c r="F146" s="19">
        <v>10214863872</v>
      </c>
      <c r="G146" s="3">
        <f t="shared" si="27"/>
        <v>7.8020341017479566E-3</v>
      </c>
      <c r="H146" s="3">
        <f>1-E146/MAX(E$2:E146)</f>
        <v>0.10353867566588493</v>
      </c>
      <c r="I146" s="23">
        <f t="shared" si="28"/>
        <v>6.9800000000000182</v>
      </c>
      <c r="J146" s="23">
        <f t="shared" si="29"/>
        <v>0</v>
      </c>
      <c r="K146" s="2">
        <f t="shared" si="30"/>
        <v>14.090000000000032</v>
      </c>
      <c r="L146" s="2">
        <f t="shared" si="31"/>
        <v>7.2799999999999727</v>
      </c>
      <c r="M146" s="2">
        <f t="shared" si="32"/>
        <v>6.8100000000000591</v>
      </c>
      <c r="N146" s="2">
        <f t="shared" si="33"/>
        <v>14.090000000000032</v>
      </c>
      <c r="O146" s="3">
        <f ca="1">IFERROR(SUM(OFFSET(I146,0,0,-计算结果!B$18,1))/SUM(OFFSET(N146,0,0,-计算结果!B$18,1)),SUM(OFFSET(I146,0,0,-ROW(),1))/SUM(OFFSET(N146,0,0,-ROW(),1)))</f>
        <v>0.59641410649017124</v>
      </c>
      <c r="P146" s="3">
        <f ca="1">IFERROR(SUM(OFFSET(J146,0,0,-计算结果!B$18,1))/SUM(OFFSET(N146,0,0,-计算结果!B$18,1)),SUM(OFFSET(J146,0,0,-ROW(),1))/SUM(OFFSET(N146,0,0,-ROW(),1)))</f>
        <v>5.783858539958537E-2</v>
      </c>
      <c r="Q146" s="3">
        <f t="shared" ca="1" si="34"/>
        <v>0.82319190699078892</v>
      </c>
      <c r="R146" s="3">
        <f ca="1">IFERROR(AVERAGE(OFFSET(Q146,0,0,-计算结果!B$19,1)),AVERAGE(OFFSET(Q146,0,0,-ROW(),1)))</f>
        <v>0.79517369706177687</v>
      </c>
      <c r="S146" s="3">
        <f t="shared" ca="1" si="26"/>
        <v>0.77896276143105281</v>
      </c>
      <c r="T146" s="4" t="str">
        <f t="shared" ca="1" si="35"/>
        <v>买</v>
      </c>
      <c r="U146" s="4" t="str">
        <f t="shared" ca="1" si="38"/>
        <v/>
      </c>
      <c r="V146" s="3">
        <f ca="1">IF(T145="买",E146/E145-1,0)-IF(U146=1,计算结果!B$17,0)</f>
        <v>7.8020341017479566E-3</v>
      </c>
      <c r="W146" s="2">
        <f t="shared" ca="1" si="36"/>
        <v>0.94792344683313834</v>
      </c>
      <c r="X146" s="3">
        <f ca="1">1-W146/MAX(W$2:W146)</f>
        <v>8.3725992998471943E-2</v>
      </c>
      <c r="Y146" t="b">
        <f t="shared" ca="1" si="37"/>
        <v>0</v>
      </c>
    </row>
    <row r="147" spans="1:25" x14ac:dyDescent="0.15">
      <c r="A147" s="1">
        <v>38575</v>
      </c>
      <c r="B147">
        <v>940.78</v>
      </c>
      <c r="C147">
        <v>953.99</v>
      </c>
      <c r="D147">
        <v>939.39</v>
      </c>
      <c r="E147" s="2">
        <v>953.99</v>
      </c>
      <c r="F147" s="19">
        <v>14042061824</v>
      </c>
      <c r="G147" s="3">
        <f t="shared" si="27"/>
        <v>1.4483660686750888E-2</v>
      </c>
      <c r="H147" s="3">
        <f>1-E147/MAX(E$2:E147)</f>
        <v>9.0554634025434289E-2</v>
      </c>
      <c r="I147" s="23">
        <f t="shared" si="28"/>
        <v>13.620000000000005</v>
      </c>
      <c r="J147" s="23">
        <f t="shared" si="29"/>
        <v>0</v>
      </c>
      <c r="K147" s="2">
        <f t="shared" si="30"/>
        <v>14.600000000000023</v>
      </c>
      <c r="L147" s="2">
        <f t="shared" si="31"/>
        <v>13.620000000000005</v>
      </c>
      <c r="M147" s="2">
        <f t="shared" si="32"/>
        <v>0.98000000000001819</v>
      </c>
      <c r="N147" s="2">
        <f t="shared" si="33"/>
        <v>14.600000000000023</v>
      </c>
      <c r="O147" s="3">
        <f ca="1">IFERROR(SUM(OFFSET(I147,0,0,-计算结果!B$18,1))/SUM(OFFSET(N147,0,0,-计算结果!B$18,1)),SUM(OFFSET(I147,0,0,-ROW(),1))/SUM(OFFSET(N147,0,0,-ROW(),1)))</f>
        <v>0.57649437503240231</v>
      </c>
      <c r="P147" s="3">
        <f ca="1">IFERROR(SUM(OFFSET(J147,0,0,-计算结果!B$18,1))/SUM(OFFSET(N147,0,0,-计算结果!B$18,1)),SUM(OFFSET(J147,0,0,-ROW(),1))/SUM(OFFSET(N147,0,0,-ROW(),1)))</f>
        <v>6.0708175644149778E-2</v>
      </c>
      <c r="Q147" s="3">
        <f t="shared" ca="1" si="34"/>
        <v>0.8094540720852651</v>
      </c>
      <c r="R147" s="3">
        <f ca="1">IFERROR(AVERAGE(OFFSET(Q147,0,0,-计算结果!B$19,1)),AVERAGE(OFFSET(Q147,0,0,-ROW(),1)))</f>
        <v>0.81906424744750239</v>
      </c>
      <c r="S147" s="3">
        <f t="shared" ca="1" si="26"/>
        <v>0.80711897225463969</v>
      </c>
      <c r="T147" s="4" t="str">
        <f t="shared" ca="1" si="35"/>
        <v>买</v>
      </c>
      <c r="U147" s="4" t="str">
        <f t="shared" ca="1" si="38"/>
        <v/>
      </c>
      <c r="V147" s="3">
        <f ca="1">IF(T146="买",E147/E146-1,0)-IF(U147=1,计算结果!B$17,0)</f>
        <v>1.4483660686750888E-2</v>
      </c>
      <c r="W147" s="2">
        <f t="shared" ca="1" si="36"/>
        <v>0.96165284839408482</v>
      </c>
      <c r="X147" s="3">
        <f ca="1">1-W147/MAX(W$2:W147)</f>
        <v>7.0454991184972227E-2</v>
      </c>
      <c r="Y147" t="b">
        <f t="shared" ca="1" si="37"/>
        <v>0</v>
      </c>
    </row>
    <row r="148" spans="1:25" x14ac:dyDescent="0.15">
      <c r="A148" s="1">
        <v>38576</v>
      </c>
      <c r="B148">
        <v>954.72</v>
      </c>
      <c r="C148">
        <v>959.27</v>
      </c>
      <c r="D148">
        <v>933.98</v>
      </c>
      <c r="E148" s="2">
        <v>938.32</v>
      </c>
      <c r="F148" s="19">
        <v>14457552896</v>
      </c>
      <c r="G148" s="3">
        <f t="shared" si="27"/>
        <v>-1.6425748697575404E-2</v>
      </c>
      <c r="H148" s="3">
        <f>1-E148/MAX(E$2:E148)</f>
        <v>0.1054929550611069</v>
      </c>
      <c r="I148" s="23">
        <f t="shared" si="28"/>
        <v>5.2799999999999727</v>
      </c>
      <c r="J148" s="23">
        <f t="shared" si="29"/>
        <v>5.4099999999999682</v>
      </c>
      <c r="K148" s="2">
        <f t="shared" si="30"/>
        <v>25.289999999999964</v>
      </c>
      <c r="L148" s="2">
        <f t="shared" si="31"/>
        <v>5.2799999999999727</v>
      </c>
      <c r="M148" s="2">
        <f t="shared" si="32"/>
        <v>20.009999999999991</v>
      </c>
      <c r="N148" s="2">
        <f t="shared" si="33"/>
        <v>25.289999999999964</v>
      </c>
      <c r="O148" s="3">
        <f ca="1">IFERROR(SUM(OFFSET(I148,0,0,-计算结果!B$18,1))/SUM(OFFSET(N148,0,0,-计算结果!B$18,1)),SUM(OFFSET(I148,0,0,-ROW(),1))/SUM(OFFSET(N148,0,0,-ROW(),1)))</f>
        <v>0.55070682237246515</v>
      </c>
      <c r="P148" s="3">
        <f ca="1">IFERROR(SUM(OFFSET(J148,0,0,-计算结果!B$18,1))/SUM(OFFSET(N148,0,0,-计算结果!B$18,1)),SUM(OFFSET(J148,0,0,-ROW(),1))/SUM(OFFSET(N148,0,0,-ROW(),1)))</f>
        <v>8.0941799442106915E-2</v>
      </c>
      <c r="Q148" s="3">
        <f t="shared" ca="1" si="34"/>
        <v>0.74371257485029929</v>
      </c>
      <c r="R148" s="3">
        <f ca="1">IFERROR(AVERAGE(OFFSET(Q148,0,0,-计算结果!B$19,1)),AVERAGE(OFFSET(Q148,0,0,-ROW(),1)))</f>
        <v>0.82379229361434092</v>
      </c>
      <c r="S148" s="3">
        <f t="shared" ca="1" si="26"/>
        <v>0.82142827053092171</v>
      </c>
      <c r="T148" s="4" t="str">
        <f t="shared" ca="1" si="35"/>
        <v>买</v>
      </c>
      <c r="U148" s="4" t="str">
        <f t="shared" ca="1" si="38"/>
        <v/>
      </c>
      <c r="V148" s="3">
        <f ca="1">IF(T147="买",E148/E147-1,0)-IF(U148=1,计算结果!B$17,0)</f>
        <v>-1.6425748697575404E-2</v>
      </c>
      <c r="W148" s="2">
        <f t="shared" ca="1" si="36"/>
        <v>0.94585698037205601</v>
      </c>
      <c r="X148" s="3">
        <f ca="1">1-W148/MAX(W$2:W148)</f>
        <v>8.5723463902853347E-2</v>
      </c>
      <c r="Y148" t="b">
        <f t="shared" ca="1" si="37"/>
        <v>0</v>
      </c>
    </row>
    <row r="149" spans="1:25" x14ac:dyDescent="0.15">
      <c r="A149" s="1">
        <v>38579</v>
      </c>
      <c r="B149">
        <v>937.71</v>
      </c>
      <c r="C149">
        <v>954.5</v>
      </c>
      <c r="D149">
        <v>936.11</v>
      </c>
      <c r="E149" s="2">
        <v>954.5</v>
      </c>
      <c r="F149" s="19">
        <v>10503460864</v>
      </c>
      <c r="G149" s="3">
        <f t="shared" si="27"/>
        <v>1.7243584278284541E-2</v>
      </c>
      <c r="H149" s="3">
        <f>1-E149/MAX(E$2:E149)</f>
        <v>9.0068447444183852E-2</v>
      </c>
      <c r="I149" s="23">
        <f t="shared" si="28"/>
        <v>0</v>
      </c>
      <c r="J149" s="23">
        <f t="shared" si="29"/>
        <v>0</v>
      </c>
      <c r="K149" s="2">
        <f t="shared" si="30"/>
        <v>18.389999999999986</v>
      </c>
      <c r="L149" s="2">
        <f t="shared" si="31"/>
        <v>16.17999999999995</v>
      </c>
      <c r="M149" s="2">
        <f t="shared" si="32"/>
        <v>2.2100000000000364</v>
      </c>
      <c r="N149" s="2">
        <f t="shared" si="33"/>
        <v>18.389999999999986</v>
      </c>
      <c r="O149" s="3">
        <f ca="1">IFERROR(SUM(OFFSET(I149,0,0,-计算结果!B$18,1))/SUM(OFFSET(N149,0,0,-计算结果!B$18,1)),SUM(OFFSET(I149,0,0,-ROW(),1))/SUM(OFFSET(N149,0,0,-ROW(),1)))</f>
        <v>0.47267786081723823</v>
      </c>
      <c r="P149" s="3">
        <f ca="1">IFERROR(SUM(OFFSET(J149,0,0,-计算结果!B$18,1))/SUM(OFFSET(N149,0,0,-计算结果!B$18,1)),SUM(OFFSET(J149,0,0,-ROW(),1))/SUM(OFFSET(N149,0,0,-ROW(),1)))</f>
        <v>8.3082597301756905E-2</v>
      </c>
      <c r="Q149" s="3">
        <f t="shared" ca="1" si="34"/>
        <v>0.70101292350681099</v>
      </c>
      <c r="R149" s="3">
        <f ca="1">IFERROR(AVERAGE(OFFSET(Q149,0,0,-计算结果!B$19,1)),AVERAGE(OFFSET(Q149,0,0,-ROW(),1)))</f>
        <v>0.79584201346086536</v>
      </c>
      <c r="S149" s="3">
        <f t="shared" ca="1" si="26"/>
        <v>0.80981715353760308</v>
      </c>
      <c r="T149" s="4" t="str">
        <f t="shared" ca="1" si="35"/>
        <v>买</v>
      </c>
      <c r="U149" s="4" t="str">
        <f t="shared" ca="1" si="38"/>
        <v/>
      </c>
      <c r="V149" s="3">
        <f ca="1">IF(T148="买",E149/E148-1,0)-IF(U149=1,计算结果!B$17,0)</f>
        <v>1.7243584278284541E-2</v>
      </c>
      <c r="W149" s="2">
        <f t="shared" ca="1" si="36"/>
        <v>0.96216694492830523</v>
      </c>
      <c r="X149" s="3">
        <f ca="1">1-W149/MAX(W$2:W149)</f>
        <v>6.9958059399004235E-2</v>
      </c>
      <c r="Y149" t="b">
        <f t="shared" ca="1" si="37"/>
        <v>0</v>
      </c>
    </row>
    <row r="150" spans="1:25" x14ac:dyDescent="0.15">
      <c r="A150" s="1">
        <v>38580</v>
      </c>
      <c r="B150">
        <v>955.27</v>
      </c>
      <c r="C150">
        <v>959.34</v>
      </c>
      <c r="D150">
        <v>939.92</v>
      </c>
      <c r="E150" s="2">
        <v>945.06</v>
      </c>
      <c r="F150" s="19">
        <v>12606080000</v>
      </c>
      <c r="G150" s="3">
        <f t="shared" si="27"/>
        <v>-9.8899947616554185E-3</v>
      </c>
      <c r="H150" s="3">
        <f>1-E150/MAX(E$2:E150)</f>
        <v>9.9067665732425869E-2</v>
      </c>
      <c r="I150" s="23">
        <f t="shared" si="28"/>
        <v>4.8400000000000318</v>
      </c>
      <c r="J150" s="23">
        <f t="shared" si="29"/>
        <v>0</v>
      </c>
      <c r="K150" s="2">
        <f t="shared" si="30"/>
        <v>19.420000000000073</v>
      </c>
      <c r="L150" s="2">
        <f t="shared" si="31"/>
        <v>4.8400000000000318</v>
      </c>
      <c r="M150" s="2">
        <f t="shared" si="32"/>
        <v>14.580000000000041</v>
      </c>
      <c r="N150" s="2">
        <f t="shared" si="33"/>
        <v>19.420000000000073</v>
      </c>
      <c r="O150" s="3">
        <f ca="1">IFERROR(SUM(OFFSET(I150,0,0,-计算结果!B$18,1))/SUM(OFFSET(N150,0,0,-计算结果!B$18,1)),SUM(OFFSET(I150,0,0,-ROW(),1))/SUM(OFFSET(N150,0,0,-ROW(),1)))</f>
        <v>0.42527350715697193</v>
      </c>
      <c r="P150" s="3">
        <f ca="1">IFERROR(SUM(OFFSET(J150,0,0,-计算结果!B$18,1))/SUM(OFFSET(N150,0,0,-计算结果!B$18,1)),SUM(OFFSET(J150,0,0,-ROW(),1))/SUM(OFFSET(N150,0,0,-ROW(),1)))</f>
        <v>8.2510000481951049E-2</v>
      </c>
      <c r="Q150" s="3">
        <f t="shared" ca="1" si="34"/>
        <v>0.67501898253606674</v>
      </c>
      <c r="R150" s="3">
        <f ca="1">IFERROR(AVERAGE(OFFSET(Q150,0,0,-计算结果!B$19,1)),AVERAGE(OFFSET(Q150,0,0,-ROW(),1)))</f>
        <v>0.76095786170032265</v>
      </c>
      <c r="S150" s="3">
        <f t="shared" ca="1" si="26"/>
        <v>0.778399937580594</v>
      </c>
      <c r="T150" s="4" t="str">
        <f t="shared" ca="1" si="35"/>
        <v>买</v>
      </c>
      <c r="U150" s="4" t="str">
        <f t="shared" ca="1" si="38"/>
        <v/>
      </c>
      <c r="V150" s="3">
        <f ca="1">IF(T149="买",E150/E149-1,0)-IF(U150=1,计算结果!B$17,0)</f>
        <v>-9.8899947616554185E-3</v>
      </c>
      <c r="W150" s="2">
        <f t="shared" ca="1" si="36"/>
        <v>0.95265111888312626</v>
      </c>
      <c r="X150" s="3">
        <f ca="1">1-W150/MAX(W$2:W150)</f>
        <v>7.9156169319667957E-2</v>
      </c>
      <c r="Y150" t="b">
        <f t="shared" ca="1" si="37"/>
        <v>0</v>
      </c>
    </row>
    <row r="151" spans="1:25" x14ac:dyDescent="0.15">
      <c r="A151" s="1">
        <v>38581</v>
      </c>
      <c r="B151">
        <v>943.41</v>
      </c>
      <c r="C151">
        <v>953.34</v>
      </c>
      <c r="D151">
        <v>930.33</v>
      </c>
      <c r="E151" s="2">
        <v>953.01</v>
      </c>
      <c r="F151" s="19">
        <v>10910460928</v>
      </c>
      <c r="G151" s="3">
        <f t="shared" si="27"/>
        <v>8.4121643070280694E-3</v>
      </c>
      <c r="H151" s="3">
        <f>1-E151/MAX(E$2:E151)</f>
        <v>9.1488874907052598E-2</v>
      </c>
      <c r="I151" s="23">
        <f t="shared" si="28"/>
        <v>0</v>
      </c>
      <c r="J151" s="23">
        <f t="shared" si="29"/>
        <v>9.5899999999999181</v>
      </c>
      <c r="K151" s="2">
        <f t="shared" si="30"/>
        <v>23.009999999999991</v>
      </c>
      <c r="L151" s="2">
        <f t="shared" si="31"/>
        <v>8.2800000000000864</v>
      </c>
      <c r="M151" s="2">
        <f t="shared" si="32"/>
        <v>14.729999999999905</v>
      </c>
      <c r="N151" s="2">
        <f t="shared" si="33"/>
        <v>23.009999999999991</v>
      </c>
      <c r="O151" s="3">
        <f ca="1">IFERROR(SUM(OFFSET(I151,0,0,-计算结果!B$18,1))/SUM(OFFSET(N151,0,0,-计算结果!B$18,1)),SUM(OFFSET(I151,0,0,-ROW(),1))/SUM(OFFSET(N151,0,0,-ROW(),1)))</f>
        <v>0.37279816513761499</v>
      </c>
      <c r="P151" s="3">
        <f ca="1">IFERROR(SUM(OFFSET(J151,0,0,-计算结果!B$18,1))/SUM(OFFSET(N151,0,0,-计算结果!B$18,1)),SUM(OFFSET(J151,0,0,-ROW(),1))/SUM(OFFSET(N151,0,0,-ROW(),1)))</f>
        <v>0.12252293577981628</v>
      </c>
      <c r="Q151" s="3">
        <f t="shared" ca="1" si="34"/>
        <v>0.50527875532506128</v>
      </c>
      <c r="R151" s="3">
        <f ca="1">IFERROR(AVERAGE(OFFSET(Q151,0,0,-计算结果!B$19,1)),AVERAGE(OFFSET(Q151,0,0,-ROW(),1)))</f>
        <v>0.70961153588238213</v>
      </c>
      <c r="S151" s="3">
        <f t="shared" ca="1" si="26"/>
        <v>0.73528469879135239</v>
      </c>
      <c r="T151" s="4" t="str">
        <f t="shared" ca="1" si="35"/>
        <v>买</v>
      </c>
      <c r="U151" s="4" t="str">
        <f t="shared" ca="1" si="38"/>
        <v/>
      </c>
      <c r="V151" s="3">
        <f ca="1">IF(T150="买",E151/E150-1,0)-IF(U151=1,计算结果!B$17,0)</f>
        <v>8.4121643070280694E-3</v>
      </c>
      <c r="W151" s="2">
        <f t="shared" ca="1" si="36"/>
        <v>0.96066497662244521</v>
      </c>
      <c r="X151" s="3">
        <f ca="1">1-W151/MAX(W$2:W151)</f>
        <v>7.1409879714871893E-2</v>
      </c>
      <c r="Y151" t="b">
        <f t="shared" ca="1" si="37"/>
        <v>0</v>
      </c>
    </row>
    <row r="152" spans="1:25" x14ac:dyDescent="0.15">
      <c r="A152" s="1">
        <v>38582</v>
      </c>
      <c r="B152">
        <v>954.16</v>
      </c>
      <c r="C152">
        <v>956.84</v>
      </c>
      <c r="D152">
        <v>919.12</v>
      </c>
      <c r="E152" s="2">
        <v>920.67</v>
      </c>
      <c r="F152" s="19">
        <v>15916424192</v>
      </c>
      <c r="G152" s="3">
        <f t="shared" si="27"/>
        <v>-3.3934586205811135E-2</v>
      </c>
      <c r="H152" s="3">
        <f>1-E152/MAX(E$2:E152)</f>
        <v>0.12231882400045768</v>
      </c>
      <c r="I152" s="23">
        <f t="shared" si="28"/>
        <v>3.5</v>
      </c>
      <c r="J152" s="23">
        <f t="shared" si="29"/>
        <v>11.210000000000036</v>
      </c>
      <c r="K152" s="2">
        <f t="shared" si="30"/>
        <v>37.720000000000027</v>
      </c>
      <c r="L152" s="2">
        <f t="shared" si="31"/>
        <v>3.8300000000000409</v>
      </c>
      <c r="M152" s="2">
        <f t="shared" si="32"/>
        <v>33.889999999999986</v>
      </c>
      <c r="N152" s="2">
        <f t="shared" si="33"/>
        <v>37.720000000000027</v>
      </c>
      <c r="O152" s="3">
        <f ca="1">IFERROR(SUM(OFFSET(I152,0,0,-计算结果!B$18,1))/SUM(OFFSET(N152,0,0,-计算结果!B$18,1)),SUM(OFFSET(I152,0,0,-ROW(),1))/SUM(OFFSET(N152,0,0,-ROW(),1)))</f>
        <v>0.3434625825533813</v>
      </c>
      <c r="P152" s="3">
        <f ca="1">IFERROR(SUM(OFFSET(J152,0,0,-计算结果!B$18,1))/SUM(OFFSET(N152,0,0,-计算结果!B$18,1)),SUM(OFFSET(J152,0,0,-ROW(),1))/SUM(OFFSET(N152,0,0,-ROW(),1)))</f>
        <v>0.13289574976702717</v>
      </c>
      <c r="Q152" s="3">
        <f t="shared" ca="1" si="34"/>
        <v>0.44203453261886583</v>
      </c>
      <c r="R152" s="3">
        <f ca="1">IFERROR(AVERAGE(OFFSET(Q152,0,0,-计算结果!B$19,1)),AVERAGE(OFFSET(Q152,0,0,-ROW(),1)))</f>
        <v>0.64608530682039489</v>
      </c>
      <c r="S152" s="3">
        <f t="shared" ca="1" si="26"/>
        <v>0.67784842135138845</v>
      </c>
      <c r="T152" s="4" t="str">
        <f t="shared" ca="1" si="35"/>
        <v>买</v>
      </c>
      <c r="U152" s="4" t="str">
        <f t="shared" ca="1" si="38"/>
        <v/>
      </c>
      <c r="V152" s="3">
        <f ca="1">IF(T151="买",E152/E151-1,0)-IF(U152=1,计算结果!B$17,0)</f>
        <v>-3.3934586205811135E-2</v>
      </c>
      <c r="W152" s="2">
        <f t="shared" ca="1" si="36"/>
        <v>0.92806520815834725</v>
      </c>
      <c r="X152" s="3">
        <f ca="1">1-W152/MAX(W$2:W152)</f>
        <v>0.10292120120155213</v>
      </c>
      <c r="Y152" t="b">
        <f t="shared" ca="1" si="37"/>
        <v>0</v>
      </c>
    </row>
    <row r="153" spans="1:25" x14ac:dyDescent="0.15">
      <c r="A153" s="1">
        <v>38583</v>
      </c>
      <c r="B153">
        <v>918.09</v>
      </c>
      <c r="C153">
        <v>927.32</v>
      </c>
      <c r="D153">
        <v>910.08</v>
      </c>
      <c r="E153" s="2">
        <v>923.04</v>
      </c>
      <c r="F153" s="19">
        <v>10881501184</v>
      </c>
      <c r="G153" s="3">
        <f t="shared" si="27"/>
        <v>2.5742122584639926E-3</v>
      </c>
      <c r="H153" s="3">
        <f>1-E153/MAX(E$2:E153)</f>
        <v>0.12005948635817654</v>
      </c>
      <c r="I153" s="23">
        <f t="shared" si="28"/>
        <v>0</v>
      </c>
      <c r="J153" s="23">
        <f t="shared" si="29"/>
        <v>9.0399999999999636</v>
      </c>
      <c r="K153" s="2">
        <f t="shared" si="30"/>
        <v>17.240000000000009</v>
      </c>
      <c r="L153" s="2">
        <f t="shared" si="31"/>
        <v>6.6500000000000909</v>
      </c>
      <c r="M153" s="2">
        <f t="shared" si="32"/>
        <v>10.589999999999918</v>
      </c>
      <c r="N153" s="2">
        <f t="shared" si="33"/>
        <v>17.240000000000009</v>
      </c>
      <c r="O153" s="3">
        <f ca="1">IFERROR(SUM(OFFSET(I153,0,0,-计算结果!B$18,1))/SUM(OFFSET(N153,0,0,-计算结果!B$18,1)),SUM(OFFSET(I153,0,0,-ROW(),1))/SUM(OFFSET(N153,0,0,-ROW(),1)))</f>
        <v>0.31581030797244874</v>
      </c>
      <c r="P153" s="3">
        <f ca="1">IFERROR(SUM(OFFSET(J153,0,0,-计算结果!B$18,1))/SUM(OFFSET(N153,0,0,-计算结果!B$18,1)),SUM(OFFSET(J153,0,0,-ROW(),1))/SUM(OFFSET(N153,0,0,-ROW(),1)))</f>
        <v>0.16562425777848125</v>
      </c>
      <c r="Q153" s="3">
        <f t="shared" ca="1" si="34"/>
        <v>0.31195527051471866</v>
      </c>
      <c r="R153" s="3">
        <f ca="1">IFERROR(AVERAGE(OFFSET(Q153,0,0,-计算结果!B$19,1)),AVERAGE(OFFSET(Q153,0,0,-ROW(),1)))</f>
        <v>0.56316883989197053</v>
      </c>
      <c r="S153" s="3">
        <f t="shared" ca="1" si="26"/>
        <v>0.60462707335618271</v>
      </c>
      <c r="T153" s="4" t="str">
        <f t="shared" ca="1" si="35"/>
        <v>买</v>
      </c>
      <c r="U153" s="4" t="str">
        <f t="shared" ca="1" si="38"/>
        <v/>
      </c>
      <c r="V153" s="3">
        <f ca="1">IF(T152="买",E153/E152-1,0)-IF(U153=1,计算结果!B$17,0)</f>
        <v>2.5742122584639926E-3</v>
      </c>
      <c r="W153" s="2">
        <f t="shared" ca="1" si="36"/>
        <v>0.93045424499384244</v>
      </c>
      <c r="X153" s="3">
        <f ca="1">1-W153/MAX(W$2:W153)</f>
        <v>0.10061192996087698</v>
      </c>
      <c r="Y153" t="b">
        <f t="shared" ca="1" si="37"/>
        <v>0</v>
      </c>
    </row>
    <row r="154" spans="1:25" x14ac:dyDescent="0.15">
      <c r="A154" s="1">
        <v>38586</v>
      </c>
      <c r="B154">
        <v>923.11</v>
      </c>
      <c r="C154">
        <v>933.35</v>
      </c>
      <c r="D154">
        <v>919.22</v>
      </c>
      <c r="E154" s="2">
        <v>931.67</v>
      </c>
      <c r="F154" s="19">
        <v>7745835008</v>
      </c>
      <c r="G154" s="3">
        <f t="shared" si="27"/>
        <v>9.3495406482926313E-3</v>
      </c>
      <c r="H154" s="3">
        <f>1-E154/MAX(E$2:E154)</f>
        <v>0.11183244675780291</v>
      </c>
      <c r="I154" s="23">
        <f t="shared" si="28"/>
        <v>6.0299999999999727</v>
      </c>
      <c r="J154" s="23">
        <f t="shared" si="29"/>
        <v>0</v>
      </c>
      <c r="K154" s="2">
        <f t="shared" si="30"/>
        <v>14.129999999999995</v>
      </c>
      <c r="L154" s="2">
        <f t="shared" si="31"/>
        <v>10.310000000000059</v>
      </c>
      <c r="M154" s="2">
        <f t="shared" si="32"/>
        <v>3.8199999999999363</v>
      </c>
      <c r="N154" s="2">
        <f t="shared" si="33"/>
        <v>14.129999999999995</v>
      </c>
      <c r="O154" s="3">
        <f ca="1">IFERROR(SUM(OFFSET(I154,0,0,-计算结果!B$18,1))/SUM(OFFSET(N154,0,0,-计算结果!B$18,1)),SUM(OFFSET(I154,0,0,-ROW(),1))/SUM(OFFSET(N154,0,0,-ROW(),1)))</f>
        <v>0.3158648111332007</v>
      </c>
      <c r="P154" s="3">
        <f ca="1">IFERROR(SUM(OFFSET(J154,0,0,-计算结果!B$18,1))/SUM(OFFSET(N154,0,0,-计算结果!B$18,1)),SUM(OFFSET(J154,0,0,-ROW(),1))/SUM(OFFSET(N154,0,0,-ROW(),1)))</f>
        <v>0.16636182902584468</v>
      </c>
      <c r="Q154" s="3">
        <f t="shared" ca="1" si="34"/>
        <v>0.31002638522427495</v>
      </c>
      <c r="R154" s="3">
        <f ca="1">IFERROR(AVERAGE(OFFSET(Q154,0,0,-计算结果!B$19,1)),AVERAGE(OFFSET(Q154,0,0,-ROW(),1)))</f>
        <v>0.49088780828763312</v>
      </c>
      <c r="S154" s="3">
        <f t="shared" ca="1" si="26"/>
        <v>0.52702832408980183</v>
      </c>
      <c r="T154" s="4" t="str">
        <f t="shared" ca="1" si="35"/>
        <v>买</v>
      </c>
      <c r="U154" s="4" t="str">
        <f t="shared" ca="1" si="38"/>
        <v/>
      </c>
      <c r="V154" s="3">
        <f ca="1">IF(T153="买",E154/E153-1,0)-IF(U154=1,计算结果!B$17,0)</f>
        <v>9.3495406482926313E-3</v>
      </c>
      <c r="W154" s="2">
        <f t="shared" ca="1" si="36"/>
        <v>0.93915356477878875</v>
      </c>
      <c r="X154" s="3">
        <f ca="1">1-W154/MAX(W$2:W154)</f>
        <v>9.2203064641456778E-2</v>
      </c>
      <c r="Y154" t="b">
        <f t="shared" ca="1" si="37"/>
        <v>0</v>
      </c>
    </row>
    <row r="155" spans="1:25" x14ac:dyDescent="0.15">
      <c r="A155" s="1">
        <v>38587</v>
      </c>
      <c r="B155">
        <v>931.81</v>
      </c>
      <c r="C155">
        <v>931.81</v>
      </c>
      <c r="D155">
        <v>915.03</v>
      </c>
      <c r="E155" s="2">
        <v>923.41</v>
      </c>
      <c r="F155" s="19">
        <v>7508824576</v>
      </c>
      <c r="G155" s="3">
        <f t="shared" si="27"/>
        <v>-8.865800122360934E-3</v>
      </c>
      <c r="H155" s="3">
        <f>1-E155/MAX(E$2:E155)</f>
        <v>0.11970676276001457</v>
      </c>
      <c r="I155" s="23">
        <f t="shared" si="28"/>
        <v>0</v>
      </c>
      <c r="J155" s="23">
        <f t="shared" si="29"/>
        <v>4.1900000000000546</v>
      </c>
      <c r="K155" s="2">
        <f t="shared" si="30"/>
        <v>16.779999999999973</v>
      </c>
      <c r="L155" s="2">
        <f t="shared" si="31"/>
        <v>0.13999999999998636</v>
      </c>
      <c r="M155" s="2">
        <f t="shared" si="32"/>
        <v>16.639999999999986</v>
      </c>
      <c r="N155" s="2">
        <f t="shared" si="33"/>
        <v>16.779999999999973</v>
      </c>
      <c r="O155" s="3">
        <f ca="1">IFERROR(SUM(OFFSET(I155,0,0,-计算结果!B$18,1))/SUM(OFFSET(N155,0,0,-计算结果!B$18,1)),SUM(OFFSET(I155,0,0,-ROW(),1))/SUM(OFFSET(N155,0,0,-ROW(),1)))</f>
        <v>0.25261282660332529</v>
      </c>
      <c r="P155" s="3">
        <f ca="1">IFERROR(SUM(OFFSET(J155,0,0,-计算结果!B$18,1))/SUM(OFFSET(N155,0,0,-计算结果!B$18,1)),SUM(OFFSET(J155,0,0,-ROW(),1))/SUM(OFFSET(N155,0,0,-ROW(),1)))</f>
        <v>0.18222486144101341</v>
      </c>
      <c r="Q155" s="3">
        <f t="shared" ca="1" si="34"/>
        <v>0.16187181354697733</v>
      </c>
      <c r="R155" s="3">
        <f ca="1">IFERROR(AVERAGE(OFFSET(Q155,0,0,-计算结果!B$19,1)),AVERAGE(OFFSET(Q155,0,0,-ROW(),1)))</f>
        <v>0.40103095662766086</v>
      </c>
      <c r="S155" s="3">
        <f t="shared" ca="1" si="26"/>
        <v>0.44595938245764699</v>
      </c>
      <c r="T155" s="4" t="str">
        <f t="shared" ca="1" si="35"/>
        <v>买</v>
      </c>
      <c r="U155" s="4" t="str">
        <f t="shared" ca="1" si="38"/>
        <v/>
      </c>
      <c r="V155" s="3">
        <f ca="1">IF(T154="买",E155/E154-1,0)-IF(U155=1,计算结果!B$17,0)</f>
        <v>-8.865800122360934E-3</v>
      </c>
      <c r="W155" s="2">
        <f t="shared" ca="1" si="36"/>
        <v>0.9308272169892573</v>
      </c>
      <c r="X155" s="3">
        <f ca="1">1-W155/MAX(W$2:W155)</f>
        <v>0.10025141082203748</v>
      </c>
      <c r="Y155" t="b">
        <f t="shared" ca="1" si="37"/>
        <v>0</v>
      </c>
    </row>
    <row r="156" spans="1:25" x14ac:dyDescent="0.15">
      <c r="A156" s="1">
        <v>38588</v>
      </c>
      <c r="B156">
        <v>923.56</v>
      </c>
      <c r="C156">
        <v>935.23</v>
      </c>
      <c r="D156">
        <v>923.56</v>
      </c>
      <c r="E156" s="2">
        <v>930.65</v>
      </c>
      <c r="F156" s="19">
        <v>7736512512</v>
      </c>
      <c r="G156" s="3">
        <f t="shared" si="27"/>
        <v>7.8405042180613727E-3</v>
      </c>
      <c r="H156" s="3">
        <f>1-E156/MAX(E$2:E156)</f>
        <v>0.11280481992030356</v>
      </c>
      <c r="I156" s="23">
        <f t="shared" si="28"/>
        <v>3.4200000000000728</v>
      </c>
      <c r="J156" s="23">
        <f t="shared" si="29"/>
        <v>0</v>
      </c>
      <c r="K156" s="2">
        <f t="shared" si="30"/>
        <v>11.670000000000073</v>
      </c>
      <c r="L156" s="2">
        <f t="shared" si="31"/>
        <v>11.82000000000005</v>
      </c>
      <c r="M156" s="2">
        <f t="shared" si="32"/>
        <v>0.14999999999997726</v>
      </c>
      <c r="N156" s="2">
        <f t="shared" si="33"/>
        <v>11.82000000000005</v>
      </c>
      <c r="O156" s="3">
        <f ca="1">IFERROR(SUM(OFFSET(I156,0,0,-计算结果!B$18,1))/SUM(OFFSET(N156,0,0,-计算结果!B$18,1)),SUM(OFFSET(I156,0,0,-ROW(),1))/SUM(OFFSET(N156,0,0,-ROW(),1)))</f>
        <v>0.26239169463742112</v>
      </c>
      <c r="P156" s="3">
        <f ca="1">IFERROR(SUM(OFFSET(J156,0,0,-计算结果!B$18,1))/SUM(OFFSET(N156,0,0,-计算结果!B$18,1)),SUM(OFFSET(J156,0,0,-ROW(),1))/SUM(OFFSET(N156,0,0,-ROW(),1)))</f>
        <v>0.17133713215205679</v>
      </c>
      <c r="Q156" s="3">
        <f t="shared" ca="1" si="34"/>
        <v>0.20993431116710201</v>
      </c>
      <c r="R156" s="3">
        <f ca="1">IFERROR(AVERAGE(OFFSET(Q156,0,0,-计算结果!B$19,1)),AVERAGE(OFFSET(Q156,0,0,-ROW(),1)))</f>
        <v>0.32351684473283338</v>
      </c>
      <c r="S156" s="3">
        <f t="shared" ca="1" si="26"/>
        <v>0.36227390068024712</v>
      </c>
      <c r="T156" s="4" t="str">
        <f t="shared" ca="1" si="35"/>
        <v>买</v>
      </c>
      <c r="U156" s="4" t="str">
        <f t="shared" ca="1" si="38"/>
        <v/>
      </c>
      <c r="V156" s="3">
        <f ca="1">IF(T155="买",E156/E155-1,0)-IF(U156=1,计算结果!B$17,0)</f>
        <v>7.8405042180613727E-3</v>
      </c>
      <c r="W156" s="2">
        <f t="shared" ca="1" si="36"/>
        <v>0.93812537171034793</v>
      </c>
      <c r="X156" s="3">
        <f ca="1">1-W156/MAX(W$2:W156)</f>
        <v>9.3196928213392871E-2</v>
      </c>
      <c r="Y156" t="b">
        <f t="shared" ca="1" si="37"/>
        <v>0</v>
      </c>
    </row>
    <row r="157" spans="1:25" x14ac:dyDescent="0.15">
      <c r="A157" s="1">
        <v>38589</v>
      </c>
      <c r="B157">
        <v>930.97</v>
      </c>
      <c r="C157">
        <v>933.2</v>
      </c>
      <c r="D157">
        <v>920.61</v>
      </c>
      <c r="E157" s="2">
        <v>930.12</v>
      </c>
      <c r="F157" s="19">
        <v>7604864512</v>
      </c>
      <c r="G157" s="3">
        <f t="shared" si="27"/>
        <v>-5.6949443937026611E-4</v>
      </c>
      <c r="H157" s="3">
        <f>1-E157/MAX(E$2:E157)</f>
        <v>0.11331007264199511</v>
      </c>
      <c r="I157" s="23">
        <f t="shared" si="28"/>
        <v>0</v>
      </c>
      <c r="J157" s="23">
        <f t="shared" si="29"/>
        <v>2.9499999999999318</v>
      </c>
      <c r="K157" s="2">
        <f t="shared" si="30"/>
        <v>12.590000000000032</v>
      </c>
      <c r="L157" s="2">
        <f t="shared" si="31"/>
        <v>2.5500000000000682</v>
      </c>
      <c r="M157" s="2">
        <f t="shared" si="32"/>
        <v>10.039999999999964</v>
      </c>
      <c r="N157" s="2">
        <f t="shared" si="33"/>
        <v>12.590000000000032</v>
      </c>
      <c r="O157" s="3">
        <f ca="1">IFERROR(SUM(OFFSET(I157,0,0,-计算结果!B$18,1))/SUM(OFFSET(N157,0,0,-计算结果!B$18,1)),SUM(OFFSET(I157,0,0,-ROW(),1))/SUM(OFFSET(N157,0,0,-ROW(),1)))</f>
        <v>0.21390696553386399</v>
      </c>
      <c r="P157" s="3">
        <f ca="1">IFERROR(SUM(OFFSET(J157,0,0,-计算结果!B$18,1))/SUM(OFFSET(N157,0,0,-计算结果!B$18,1)),SUM(OFFSET(J157,0,0,-ROW(),1))/SUM(OFFSET(N157,0,0,-ROW(),1)))</f>
        <v>0.18819795934763356</v>
      </c>
      <c r="Q157" s="3">
        <f t="shared" ca="1" si="34"/>
        <v>6.3936063936065962E-2</v>
      </c>
      <c r="R157" s="3">
        <f ca="1">IFERROR(AVERAGE(OFFSET(Q157,0,0,-计算结果!B$19,1)),AVERAGE(OFFSET(Q157,0,0,-ROW(),1)))</f>
        <v>0.24995972950133416</v>
      </c>
      <c r="S157" s="3">
        <f t="shared" ref="S157:S220" ca="1" si="39">(R157+R156)/2</f>
        <v>0.28673828711708377</v>
      </c>
      <c r="T157" s="4" t="str">
        <f t="shared" ca="1" si="35"/>
        <v>买</v>
      </c>
      <c r="U157" s="4" t="str">
        <f t="shared" ca="1" si="38"/>
        <v/>
      </c>
      <c r="V157" s="3">
        <f ca="1">IF(T156="买",E157/E156-1,0)-IF(U157=1,计算结果!B$17,0)</f>
        <v>-5.6949443937026611E-4</v>
      </c>
      <c r="W157" s="2">
        <f t="shared" ca="1" si="36"/>
        <v>0.9375911145277267</v>
      </c>
      <c r="X157" s="3">
        <f ca="1">1-W157/MAX(W$2:W157)</f>
        <v>9.3713347520379187E-2</v>
      </c>
      <c r="Y157" t="b">
        <f t="shared" ca="1" si="37"/>
        <v>0</v>
      </c>
    </row>
    <row r="158" spans="1:25" x14ac:dyDescent="0.15">
      <c r="A158" s="1">
        <v>38590</v>
      </c>
      <c r="B158">
        <v>930.25</v>
      </c>
      <c r="C158">
        <v>930.33</v>
      </c>
      <c r="D158">
        <v>921.84</v>
      </c>
      <c r="E158" s="2">
        <v>928.26</v>
      </c>
      <c r="F158" s="19">
        <v>7186198528</v>
      </c>
      <c r="G158" s="3">
        <f t="shared" si="27"/>
        <v>-1.9997419687782791E-3</v>
      </c>
      <c r="H158" s="3">
        <f>1-E158/MAX(E$2:E158)</f>
        <v>0.11508322370302582</v>
      </c>
      <c r="I158" s="23">
        <f t="shared" si="28"/>
        <v>0</v>
      </c>
      <c r="J158" s="23">
        <f t="shared" si="29"/>
        <v>0</v>
      </c>
      <c r="K158" s="2">
        <f t="shared" si="30"/>
        <v>8.4900000000000091</v>
      </c>
      <c r="L158" s="2">
        <f t="shared" si="31"/>
        <v>0.21000000000003638</v>
      </c>
      <c r="M158" s="2">
        <f t="shared" si="32"/>
        <v>8.2799999999999727</v>
      </c>
      <c r="N158" s="2">
        <f t="shared" si="33"/>
        <v>8.4900000000000091</v>
      </c>
      <c r="O158" s="3">
        <f ca="1">IFERROR(SUM(OFFSET(I158,0,0,-计算结果!B$18,1))/SUM(OFFSET(N158,0,0,-计算结果!B$18,1)),SUM(OFFSET(I158,0,0,-ROW(),1))/SUM(OFFSET(N158,0,0,-ROW(),1)))</f>
        <v>0.17716360702037545</v>
      </c>
      <c r="P158" s="3">
        <f ca="1">IFERROR(SUM(OFFSET(J158,0,0,-计算结果!B$18,1))/SUM(OFFSET(N158,0,0,-计算结果!B$18,1)),SUM(OFFSET(J158,0,0,-ROW(),1))/SUM(OFFSET(N158,0,0,-ROW(),1)))</f>
        <v>0.18902562033487949</v>
      </c>
      <c r="Q158" s="3">
        <f t="shared" ca="1" si="34"/>
        <v>-3.2393124724546363E-2</v>
      </c>
      <c r="R158" s="3">
        <f ca="1">IFERROR(AVERAGE(OFFSET(Q158,0,0,-计算结果!B$19,1)),AVERAGE(OFFSET(Q158,0,0,-ROW(),1)))</f>
        <v>0.1708884532774321</v>
      </c>
      <c r="S158" s="3">
        <f t="shared" ca="1" si="39"/>
        <v>0.21042409138938312</v>
      </c>
      <c r="T158" s="4" t="str">
        <f t="shared" ca="1" si="35"/>
        <v>买</v>
      </c>
      <c r="U158" s="4" t="str">
        <f t="shared" ca="1" si="38"/>
        <v/>
      </c>
      <c r="V158" s="3">
        <f ca="1">IF(T157="买",E158/E157-1,0)-IF(U158=1,计算结果!B$17,0)</f>
        <v>-1.9997419687782791E-3</v>
      </c>
      <c r="W158" s="2">
        <f t="shared" ca="1" si="36"/>
        <v>0.93571617422645204</v>
      </c>
      <c r="X158" s="3">
        <f ca="1">1-W158/MAX(W$2:W158)</f>
        <v>9.5525686975086233E-2</v>
      </c>
      <c r="Y158" t="b">
        <f t="shared" ca="1" si="37"/>
        <v>0</v>
      </c>
    </row>
    <row r="159" spans="1:25" x14ac:dyDescent="0.15">
      <c r="A159" s="1">
        <v>38593</v>
      </c>
      <c r="B159">
        <v>928.34</v>
      </c>
      <c r="C159">
        <v>928.34</v>
      </c>
      <c r="D159">
        <v>913.77</v>
      </c>
      <c r="E159" s="2">
        <v>917.37</v>
      </c>
      <c r="F159" s="19">
        <v>7137708032</v>
      </c>
      <c r="G159" s="3">
        <f t="shared" si="27"/>
        <v>-1.173162691487295E-2</v>
      </c>
      <c r="H159" s="3">
        <f>1-E159/MAX(E$2:E159)</f>
        <v>0.12546473717325402</v>
      </c>
      <c r="I159" s="23">
        <f t="shared" si="28"/>
        <v>0</v>
      </c>
      <c r="J159" s="23">
        <f t="shared" si="29"/>
        <v>8.07000000000005</v>
      </c>
      <c r="K159" s="2">
        <f t="shared" si="30"/>
        <v>14.57000000000005</v>
      </c>
      <c r="L159" s="2">
        <f t="shared" si="31"/>
        <v>8.0000000000040927E-2</v>
      </c>
      <c r="M159" s="2">
        <f t="shared" si="32"/>
        <v>14.490000000000009</v>
      </c>
      <c r="N159" s="2">
        <f t="shared" si="33"/>
        <v>14.57000000000005</v>
      </c>
      <c r="O159" s="3">
        <f ca="1">IFERROR(SUM(OFFSET(I159,0,0,-计算结果!B$18,1))/SUM(OFFSET(N159,0,0,-计算结果!B$18,1)),SUM(OFFSET(I159,0,0,-ROW(),1))/SUM(OFFSET(N159,0,0,-ROW(),1)))</f>
        <v>0.17598936084468458</v>
      </c>
      <c r="P159" s="3">
        <f ca="1">IFERROR(SUM(OFFSET(J159,0,0,-计算结果!B$18,1))/SUM(OFFSET(N159,0,0,-计算结果!B$18,1)),SUM(OFFSET(J159,0,0,-ROW(),1))/SUM(OFFSET(N159,0,0,-ROW(),1)))</f>
        <v>0.20335294591762665</v>
      </c>
      <c r="Q159" s="3">
        <f t="shared" ca="1" si="34"/>
        <v>-7.2134282375436634E-2</v>
      </c>
      <c r="R159" s="3">
        <f ca="1">IFERROR(AVERAGE(OFFSET(Q159,0,0,-计算结果!B$19,1)),AVERAGE(OFFSET(Q159,0,0,-ROW(),1)))</f>
        <v>0.10687352779573955</v>
      </c>
      <c r="S159" s="3">
        <f t="shared" ca="1" si="39"/>
        <v>0.13888099053658581</v>
      </c>
      <c r="T159" s="4" t="str">
        <f t="shared" ca="1" si="35"/>
        <v>买</v>
      </c>
      <c r="U159" s="4" t="str">
        <f t="shared" ca="1" si="38"/>
        <v/>
      </c>
      <c r="V159" s="3">
        <f ca="1">IF(T158="买",E159/E158-1,0)-IF(U159=1,计算结果!B$17,0)</f>
        <v>-1.173162691487295E-2</v>
      </c>
      <c r="W159" s="2">
        <f t="shared" ca="1" si="36"/>
        <v>0.92473870117221502</v>
      </c>
      <c r="X159" s="3">
        <f ca="1">1-W159/MAX(W$2:W159)</f>
        <v>0.10613664216958052</v>
      </c>
      <c r="Y159" t="b">
        <f t="shared" ca="1" si="37"/>
        <v>0</v>
      </c>
    </row>
    <row r="160" spans="1:25" x14ac:dyDescent="0.15">
      <c r="A160" s="1">
        <v>38594</v>
      </c>
      <c r="B160">
        <v>916.09</v>
      </c>
      <c r="C160">
        <v>920.21</v>
      </c>
      <c r="D160">
        <v>912.84</v>
      </c>
      <c r="E160" s="2">
        <v>914.88</v>
      </c>
      <c r="F160" s="19">
        <v>5858436096</v>
      </c>
      <c r="G160" s="3">
        <f t="shared" si="27"/>
        <v>-2.7142810425455632E-3</v>
      </c>
      <c r="H160" s="3">
        <f>1-E160/MAX(E$2:E160)</f>
        <v>0.1278384716581823</v>
      </c>
      <c r="I160" s="23">
        <f t="shared" si="28"/>
        <v>0</v>
      </c>
      <c r="J160" s="23">
        <f t="shared" si="29"/>
        <v>0.92999999999994998</v>
      </c>
      <c r="K160" s="2">
        <f t="shared" si="30"/>
        <v>7.3700000000000045</v>
      </c>
      <c r="L160" s="2">
        <f t="shared" si="31"/>
        <v>2.8400000000000318</v>
      </c>
      <c r="M160" s="2">
        <f t="shared" si="32"/>
        <v>4.5299999999999727</v>
      </c>
      <c r="N160" s="2">
        <f t="shared" si="33"/>
        <v>7.3700000000000045</v>
      </c>
      <c r="O160" s="3">
        <f ca="1">IFERROR(SUM(OFFSET(I160,0,0,-计算结果!B$18,1))/SUM(OFFSET(N160,0,0,-计算结果!B$18,1)),SUM(OFFSET(I160,0,0,-ROW(),1))/SUM(OFFSET(N160,0,0,-ROW(),1)))</f>
        <v>0.15197580979206374</v>
      </c>
      <c r="P160" s="3">
        <f ca="1">IFERROR(SUM(OFFSET(J160,0,0,-计算结果!B$18,1))/SUM(OFFSET(N160,0,0,-计算结果!B$18,1)),SUM(OFFSET(J160,0,0,-ROW(),1))/SUM(OFFSET(N160,0,0,-ROW(),1)))</f>
        <v>0.21286554552232553</v>
      </c>
      <c r="Q160" s="3">
        <f t="shared" ca="1" si="34"/>
        <v>-0.16689373297002527</v>
      </c>
      <c r="R160" s="3">
        <f ca="1">IFERROR(AVERAGE(OFFSET(Q160,0,0,-计算结果!B$19,1)),AVERAGE(OFFSET(Q160,0,0,-ROW(),1)))</f>
        <v>2.7386841430022849E-2</v>
      </c>
      <c r="S160" s="3">
        <f t="shared" ca="1" si="39"/>
        <v>6.71301846128812E-2</v>
      </c>
      <c r="T160" s="4" t="str">
        <f t="shared" ca="1" si="35"/>
        <v>买</v>
      </c>
      <c r="U160" s="4" t="str">
        <f t="shared" ca="1" si="38"/>
        <v/>
      </c>
      <c r="V160" s="3">
        <f ca="1">IF(T159="买",E160/E159-1,0)-IF(U160=1,计算结果!B$17,0)</f>
        <v>-2.7142810425455632E-3</v>
      </c>
      <c r="W160" s="2">
        <f t="shared" ca="1" si="36"/>
        <v>0.92222870044631511</v>
      </c>
      <c r="X160" s="3">
        <f ca="1">1-W160/MAX(W$2:W160)</f>
        <v>0.10856283853636572</v>
      </c>
      <c r="Y160" t="b">
        <f t="shared" ca="1" si="37"/>
        <v>0</v>
      </c>
    </row>
    <row r="161" spans="1:25" x14ac:dyDescent="0.15">
      <c r="A161" s="1">
        <v>38595</v>
      </c>
      <c r="B161">
        <v>915.12</v>
      </c>
      <c r="C161">
        <v>928.21</v>
      </c>
      <c r="D161">
        <v>911.51</v>
      </c>
      <c r="E161" s="2">
        <v>927.92</v>
      </c>
      <c r="F161" s="19">
        <v>7034282496</v>
      </c>
      <c r="G161" s="3">
        <f t="shared" si="27"/>
        <v>1.425323539699197E-2</v>
      </c>
      <c r="H161" s="3">
        <f>1-E161/MAX(E$2:E161)</f>
        <v>0.11540734809052611</v>
      </c>
      <c r="I161" s="23">
        <f t="shared" si="28"/>
        <v>8</v>
      </c>
      <c r="J161" s="23">
        <f t="shared" si="29"/>
        <v>1.3300000000000409</v>
      </c>
      <c r="K161" s="2">
        <f t="shared" si="30"/>
        <v>16.700000000000045</v>
      </c>
      <c r="L161" s="2">
        <f t="shared" si="31"/>
        <v>13.330000000000041</v>
      </c>
      <c r="M161" s="2">
        <f t="shared" si="32"/>
        <v>3.3700000000000045</v>
      </c>
      <c r="N161" s="2">
        <f t="shared" si="33"/>
        <v>16.700000000000045</v>
      </c>
      <c r="O161" s="3">
        <f ca="1">IFERROR(SUM(OFFSET(I161,0,0,-计算结果!B$18,1))/SUM(OFFSET(N161,0,0,-计算结果!B$18,1)),SUM(OFFSET(I161,0,0,-ROW(),1))/SUM(OFFSET(N161,0,0,-ROW(),1)))</f>
        <v>0.12758705650459931</v>
      </c>
      <c r="P161" s="3">
        <f ca="1">IFERROR(SUM(OFFSET(J161,0,0,-计算结果!B$18,1))/SUM(OFFSET(N161,0,0,-计算结果!B$18,1)),SUM(OFFSET(J161,0,0,-ROW(),1))/SUM(OFFSET(N161,0,0,-ROW(),1)))</f>
        <v>0.2164914586070954</v>
      </c>
      <c r="Q161" s="3">
        <f t="shared" ca="1" si="34"/>
        <v>-0.25838405537653508</v>
      </c>
      <c r="R161" s="3">
        <f ca="1">IFERROR(AVERAGE(OFFSET(Q161,0,0,-计算结果!B$19,1)),AVERAGE(OFFSET(Q161,0,0,-ROW(),1)))</f>
        <v>-4.2655803390562554E-2</v>
      </c>
      <c r="S161" s="3">
        <f t="shared" ca="1" si="39"/>
        <v>-7.6344809802698522E-3</v>
      </c>
      <c r="T161" s="4" t="str">
        <f t="shared" ca="1" si="35"/>
        <v>买</v>
      </c>
      <c r="U161" s="4" t="str">
        <f t="shared" ca="1" si="38"/>
        <v/>
      </c>
      <c r="V161" s="3">
        <f ca="1">IF(T160="买",E161/E160-1,0)-IF(U161=1,计算结果!B$17,0)</f>
        <v>1.425323539699197E-2</v>
      </c>
      <c r="W161" s="2">
        <f t="shared" ca="1" si="36"/>
        <v>0.93537344320363847</v>
      </c>
      <c r="X161" s="3">
        <f ca="1">1-W161/MAX(W$2:W161)</f>
        <v>9.585697483239819E-2</v>
      </c>
      <c r="Y161" t="b">
        <f t="shared" ca="1" si="37"/>
        <v>0</v>
      </c>
    </row>
    <row r="162" spans="1:25" x14ac:dyDescent="0.15">
      <c r="A162" s="1">
        <v>38596</v>
      </c>
      <c r="B162">
        <v>928.52</v>
      </c>
      <c r="C162">
        <v>944.95</v>
      </c>
      <c r="D162">
        <v>926.06</v>
      </c>
      <c r="E162" s="2">
        <v>944.56</v>
      </c>
      <c r="F162" s="19">
        <v>10558678016</v>
      </c>
      <c r="G162" s="3">
        <f t="shared" si="27"/>
        <v>1.7932580394861564E-2</v>
      </c>
      <c r="H162" s="3">
        <f>1-E162/MAX(E$2:E162)</f>
        <v>9.9544319243455637E-2</v>
      </c>
      <c r="I162" s="23">
        <f t="shared" si="28"/>
        <v>16.740000000000009</v>
      </c>
      <c r="J162" s="23">
        <f t="shared" si="29"/>
        <v>0</v>
      </c>
      <c r="K162" s="2">
        <f t="shared" si="30"/>
        <v>18.8900000000001</v>
      </c>
      <c r="L162" s="2">
        <f t="shared" si="31"/>
        <v>17.030000000000086</v>
      </c>
      <c r="M162" s="2">
        <f t="shared" si="32"/>
        <v>1.8600000000000136</v>
      </c>
      <c r="N162" s="2">
        <f t="shared" si="33"/>
        <v>18.8900000000001</v>
      </c>
      <c r="O162" s="3">
        <f ca="1">IFERROR(SUM(OFFSET(I162,0,0,-计算结果!B$18,1))/SUM(OFFSET(N162,0,0,-计算结果!B$18,1)),SUM(OFFSET(I162,0,0,-ROW(),1))/SUM(OFFSET(N162,0,0,-ROW(),1)))</f>
        <v>0.1793606612685561</v>
      </c>
      <c r="P162" s="3">
        <f ca="1">IFERROR(SUM(OFFSET(J162,0,0,-计算结果!B$18,1))/SUM(OFFSET(N162,0,0,-计算结果!B$18,1)),SUM(OFFSET(J162,0,0,-ROW(),1))/SUM(OFFSET(N162,0,0,-ROW(),1)))</f>
        <v>0.19951923076923025</v>
      </c>
      <c r="Q162" s="3">
        <f t="shared" ca="1" si="34"/>
        <v>-5.3205699020479308E-2</v>
      </c>
      <c r="R162" s="3">
        <f ca="1">IFERROR(AVERAGE(OFFSET(Q162,0,0,-计算结果!B$19,1)),AVERAGE(OFFSET(Q162,0,0,-ROW(),1)))</f>
        <v>-8.6512471755159456E-2</v>
      </c>
      <c r="S162" s="3">
        <f t="shared" ca="1" si="39"/>
        <v>-6.4584137572861008E-2</v>
      </c>
      <c r="T162" s="4" t="str">
        <f t="shared" ca="1" si="35"/>
        <v>买</v>
      </c>
      <c r="U162" s="4" t="str">
        <f t="shared" ca="1" si="38"/>
        <v/>
      </c>
      <c r="V162" s="3">
        <f ca="1">IF(T161="买",E162/E161-1,0)-IF(U162=1,计算结果!B$17,0)</f>
        <v>1.7932580394861564E-2</v>
      </c>
      <c r="W162" s="2">
        <f t="shared" ca="1" si="36"/>
        <v>0.9521471026731062</v>
      </c>
      <c r="X162" s="3">
        <f ca="1">1-W162/MAX(W$2:W162)</f>
        <v>7.9643357345126842E-2</v>
      </c>
      <c r="Y162" t="b">
        <f t="shared" ca="1" si="37"/>
        <v>0</v>
      </c>
    </row>
    <row r="163" spans="1:25" x14ac:dyDescent="0.15">
      <c r="A163" s="1">
        <v>38597</v>
      </c>
      <c r="B163">
        <v>945.98</v>
      </c>
      <c r="C163">
        <v>947.92</v>
      </c>
      <c r="D163">
        <v>941.31</v>
      </c>
      <c r="E163" s="2">
        <v>947.87</v>
      </c>
      <c r="F163" s="19">
        <v>8864773120</v>
      </c>
      <c r="G163" s="3">
        <f t="shared" si="27"/>
        <v>3.5042771237401293E-3</v>
      </c>
      <c r="H163" s="3">
        <f>1-E163/MAX(E$2:E163)</f>
        <v>9.6388873000438524E-2</v>
      </c>
      <c r="I163" s="23">
        <f t="shared" si="28"/>
        <v>2.9699999999999136</v>
      </c>
      <c r="J163" s="23">
        <f t="shared" si="29"/>
        <v>0</v>
      </c>
      <c r="K163" s="2">
        <f t="shared" si="30"/>
        <v>6.6100000000000136</v>
      </c>
      <c r="L163" s="2">
        <f t="shared" si="31"/>
        <v>3.3600000000000136</v>
      </c>
      <c r="M163" s="2">
        <f t="shared" si="32"/>
        <v>3.25</v>
      </c>
      <c r="N163" s="2">
        <f t="shared" si="33"/>
        <v>6.6100000000000136</v>
      </c>
      <c r="O163" s="3">
        <f ca="1">IFERROR(SUM(OFFSET(I163,0,0,-计算结果!B$18,1))/SUM(OFFSET(N163,0,0,-计算结果!B$18,1)),SUM(OFFSET(I163,0,0,-ROW(),1))/SUM(OFFSET(N163,0,0,-ROW(),1)))</f>
        <v>0.20191710304428831</v>
      </c>
      <c r="P163" s="3">
        <f ca="1">IFERROR(SUM(OFFSET(J163,0,0,-计算结果!B$18,1))/SUM(OFFSET(N163,0,0,-计算结果!B$18,1)),SUM(OFFSET(J163,0,0,-ROW(),1))/SUM(OFFSET(N163,0,0,-ROW(),1)))</f>
        <v>0.20994940978077511</v>
      </c>
      <c r="Q163" s="3">
        <f t="shared" ca="1" si="34"/>
        <v>-1.9502208813704781E-2</v>
      </c>
      <c r="R163" s="3">
        <f ca="1">IFERROR(AVERAGE(OFFSET(Q163,0,0,-计算结果!B$19,1)),AVERAGE(OFFSET(Q163,0,0,-ROW(),1)))</f>
        <v>-0.10041885054678791</v>
      </c>
      <c r="S163" s="3">
        <f t="shared" ca="1" si="39"/>
        <v>-9.3465661150973683E-2</v>
      </c>
      <c r="T163" s="4" t="str">
        <f t="shared" ca="1" si="35"/>
        <v>买</v>
      </c>
      <c r="U163" s="4" t="str">
        <f t="shared" ca="1" si="38"/>
        <v/>
      </c>
      <c r="V163" s="3">
        <f ca="1">IF(T162="买",E163/E162-1,0)-IF(U163=1,计算结果!B$17,0)</f>
        <v>3.5042771237401293E-3</v>
      </c>
      <c r="W163" s="2">
        <f t="shared" ca="1" si="36"/>
        <v>0.95548368998343902</v>
      </c>
      <c r="X163" s="3">
        <f ca="1">1-W163/MAX(W$2:W163)</f>
        <v>7.641817261658912E-2</v>
      </c>
      <c r="Y163" t="b">
        <f t="shared" ca="1" si="37"/>
        <v>0</v>
      </c>
    </row>
    <row r="164" spans="1:25" x14ac:dyDescent="0.15">
      <c r="A164" s="1">
        <v>38600</v>
      </c>
      <c r="B164">
        <v>949.08</v>
      </c>
      <c r="C164">
        <v>952.98</v>
      </c>
      <c r="D164">
        <v>944.63</v>
      </c>
      <c r="E164" s="2">
        <v>952.72</v>
      </c>
      <c r="F164" s="19">
        <v>8242226176</v>
      </c>
      <c r="G164" s="3">
        <f t="shared" si="27"/>
        <v>5.1167354173040636E-3</v>
      </c>
      <c r="H164" s="3">
        <f>1-E164/MAX(E$2:E164)</f>
        <v>9.1765333943449767E-2</v>
      </c>
      <c r="I164" s="23">
        <f t="shared" si="28"/>
        <v>5.0600000000000591</v>
      </c>
      <c r="J164" s="23">
        <f t="shared" si="29"/>
        <v>0</v>
      </c>
      <c r="K164" s="2">
        <f t="shared" si="30"/>
        <v>8.3500000000000227</v>
      </c>
      <c r="L164" s="2">
        <f t="shared" si="31"/>
        <v>5.1100000000000136</v>
      </c>
      <c r="M164" s="2">
        <f t="shared" si="32"/>
        <v>3.2400000000000091</v>
      </c>
      <c r="N164" s="2">
        <f t="shared" si="33"/>
        <v>8.3500000000000227</v>
      </c>
      <c r="O164" s="3">
        <f ca="1">IFERROR(SUM(OFFSET(I164,0,0,-计算结果!B$18,1))/SUM(OFFSET(N164,0,0,-计算结果!B$18,1)),SUM(OFFSET(I164,0,0,-ROW(),1))/SUM(OFFSET(N164,0,0,-ROW(),1)))</f>
        <v>0.21337564754748661</v>
      </c>
      <c r="P164" s="3">
        <f ca="1">IFERROR(SUM(OFFSET(J164,0,0,-计算结果!B$18,1))/SUM(OFFSET(N164,0,0,-计算结果!B$18,1)),SUM(OFFSET(J164,0,0,-ROW(),1))/SUM(OFFSET(N164,0,0,-ROW(),1)))</f>
        <v>0.22079619172072559</v>
      </c>
      <c r="Q164" s="3">
        <f t="shared" ca="1" si="34"/>
        <v>-1.709126088358507E-2</v>
      </c>
      <c r="R164" s="3">
        <f ca="1">IFERROR(AVERAGE(OFFSET(Q164,0,0,-计算结果!B$19,1)),AVERAGE(OFFSET(Q164,0,0,-ROW(),1)))</f>
        <v>-9.7868539906627694E-2</v>
      </c>
      <c r="S164" s="3">
        <f t="shared" ca="1" si="39"/>
        <v>-9.9143695226707795E-2</v>
      </c>
      <c r="T164" s="4" t="str">
        <f t="shared" ca="1" si="35"/>
        <v>买</v>
      </c>
      <c r="U164" s="4" t="str">
        <f t="shared" ca="1" si="38"/>
        <v/>
      </c>
      <c r="V164" s="3">
        <f ca="1">IF(T163="买",E164/E163-1,0)-IF(U164=1,计算结果!B$17,0)</f>
        <v>5.1167354173040636E-3</v>
      </c>
      <c r="W164" s="2">
        <f t="shared" ca="1" si="36"/>
        <v>0.96037264722063365</v>
      </c>
      <c r="X164" s="3">
        <f ca="1">1-W164/MAX(W$2:W164)</f>
        <v>7.1692448769637984E-2</v>
      </c>
      <c r="Y164" t="b">
        <f t="shared" ca="1" si="37"/>
        <v>0</v>
      </c>
    </row>
    <row r="165" spans="1:25" x14ac:dyDescent="0.15">
      <c r="A165" s="1">
        <v>38601</v>
      </c>
      <c r="B165">
        <v>953.41</v>
      </c>
      <c r="C165">
        <v>956.3</v>
      </c>
      <c r="D165">
        <v>934.97</v>
      </c>
      <c r="E165" s="2">
        <v>936.61</v>
      </c>
      <c r="F165" s="19">
        <v>10583985152</v>
      </c>
      <c r="G165" s="3">
        <f t="shared" si="27"/>
        <v>-1.6909480225039908E-2</v>
      </c>
      <c r="H165" s="3">
        <f>1-E165/MAX(E$2:E165)</f>
        <v>0.1071231100688288</v>
      </c>
      <c r="I165" s="23">
        <f t="shared" si="28"/>
        <v>3.3199999999999363</v>
      </c>
      <c r="J165" s="23">
        <f t="shared" si="29"/>
        <v>9.6599999999999682</v>
      </c>
      <c r="K165" s="2">
        <f t="shared" si="30"/>
        <v>21.329999999999927</v>
      </c>
      <c r="L165" s="2">
        <f t="shared" si="31"/>
        <v>3.5799999999999272</v>
      </c>
      <c r="M165" s="2">
        <f t="shared" si="32"/>
        <v>17.75</v>
      </c>
      <c r="N165" s="2">
        <f t="shared" si="33"/>
        <v>21.329999999999927</v>
      </c>
      <c r="O165" s="3">
        <f ca="1">IFERROR(SUM(OFFSET(I165,0,0,-计算结果!B$18,1))/SUM(OFFSET(N165,0,0,-计算结果!B$18,1)),SUM(OFFSET(I165,0,0,-ROW(),1))/SUM(OFFSET(N165,0,0,-ROW(),1)))</f>
        <v>0.23067877134390097</v>
      </c>
      <c r="P165" s="3">
        <f ca="1">IFERROR(SUM(OFFSET(J165,0,0,-计算结果!B$18,1))/SUM(OFFSET(N165,0,0,-计算结果!B$18,1)),SUM(OFFSET(J165,0,0,-ROW(),1))/SUM(OFFSET(N165,0,0,-ROW(),1)))</f>
        <v>0.22287031374947053</v>
      </c>
      <c r="Q165" s="3">
        <f t="shared" ca="1" si="34"/>
        <v>1.7216345156606201E-2</v>
      </c>
      <c r="R165" s="3">
        <f ca="1">IFERROR(AVERAGE(OFFSET(Q165,0,0,-计算结果!B$19,1)),AVERAGE(OFFSET(Q165,0,0,-ROW(),1)))</f>
        <v>-8.2976768651287225E-2</v>
      </c>
      <c r="S165" s="3">
        <f t="shared" ca="1" si="39"/>
        <v>-9.0422654278957459E-2</v>
      </c>
      <c r="T165" s="4" t="str">
        <f t="shared" ca="1" si="35"/>
        <v>买</v>
      </c>
      <c r="U165" s="4" t="str">
        <f t="shared" ca="1" si="38"/>
        <v/>
      </c>
      <c r="V165" s="3">
        <f ca="1">IF(T164="买",E165/E164-1,0)-IF(U165=1,计算结果!B$17,0)</f>
        <v>-1.6909480225039908E-2</v>
      </c>
      <c r="W165" s="2">
        <f t="shared" ca="1" si="36"/>
        <v>0.94413324493378714</v>
      </c>
      <c r="X165" s="3">
        <f ca="1">1-W165/MAX(W$2:W165)</f>
        <v>8.7389646949923017E-2</v>
      </c>
      <c r="Y165" t="b">
        <f t="shared" ca="1" si="37"/>
        <v>0</v>
      </c>
    </row>
    <row r="166" spans="1:25" x14ac:dyDescent="0.15">
      <c r="A166" s="1">
        <v>38602</v>
      </c>
      <c r="B166">
        <v>934.99</v>
      </c>
      <c r="C166">
        <v>952.9</v>
      </c>
      <c r="D166">
        <v>932.65</v>
      </c>
      <c r="E166" s="2">
        <v>952.76</v>
      </c>
      <c r="F166" s="19">
        <v>9956808704</v>
      </c>
      <c r="G166" s="3">
        <f t="shared" si="27"/>
        <v>1.7243036055561989E-2</v>
      </c>
      <c r="H166" s="3">
        <f>1-E166/MAX(E$2:E166)</f>
        <v>9.1727201662567426E-2</v>
      </c>
      <c r="I166" s="23">
        <f t="shared" si="28"/>
        <v>0</v>
      </c>
      <c r="J166" s="23">
        <f t="shared" si="29"/>
        <v>2.32000000000005</v>
      </c>
      <c r="K166" s="2">
        <f t="shared" si="30"/>
        <v>20.25</v>
      </c>
      <c r="L166" s="2">
        <f t="shared" si="31"/>
        <v>16.289999999999964</v>
      </c>
      <c r="M166" s="2">
        <f t="shared" si="32"/>
        <v>3.9600000000000364</v>
      </c>
      <c r="N166" s="2">
        <f t="shared" si="33"/>
        <v>20.25</v>
      </c>
      <c r="O166" s="3">
        <f ca="1">IFERROR(SUM(OFFSET(I166,0,0,-计算结果!B$18,1))/SUM(OFFSET(N166,0,0,-计算结果!B$18,1)),SUM(OFFSET(I166,0,0,-ROW(),1))/SUM(OFFSET(N166,0,0,-ROW(),1)))</f>
        <v>0.23339483394833901</v>
      </c>
      <c r="P166" s="3">
        <f ca="1">IFERROR(SUM(OFFSET(J166,0,0,-计算结果!B$18,1))/SUM(OFFSET(N166,0,0,-计算结果!B$18,1)),SUM(OFFSET(J166,0,0,-ROW(),1))/SUM(OFFSET(N166,0,0,-ROW(),1)))</f>
        <v>0.19726322263222612</v>
      </c>
      <c r="Q166" s="3">
        <f t="shared" ca="1" si="34"/>
        <v>8.3898607640128034E-2</v>
      </c>
      <c r="R166" s="3">
        <f ca="1">IFERROR(AVERAGE(OFFSET(Q166,0,0,-计算结果!B$19,1)),AVERAGE(OFFSET(Q166,0,0,-ROW(),1)))</f>
        <v>-4.1178045216261679E-2</v>
      </c>
      <c r="S166" s="3">
        <f t="shared" ca="1" si="39"/>
        <v>-6.2077406933774448E-2</v>
      </c>
      <c r="T166" s="4" t="str">
        <f t="shared" ca="1" si="35"/>
        <v>买</v>
      </c>
      <c r="U166" s="4" t="str">
        <f t="shared" ca="1" si="38"/>
        <v/>
      </c>
      <c r="V166" s="3">
        <f ca="1">IF(T165="买",E166/E165-1,0)-IF(U166=1,计算结果!B$17,0)</f>
        <v>1.7243036055561989E-2</v>
      </c>
      <c r="W166" s="2">
        <f t="shared" ca="1" si="36"/>
        <v>0.96041296851743518</v>
      </c>
      <c r="X166" s="3">
        <f ca="1">1-W166/MAX(W$2:W166)</f>
        <v>7.1653473727601336E-2</v>
      </c>
      <c r="Y166" t="b">
        <f t="shared" ca="1" si="37"/>
        <v>0</v>
      </c>
    </row>
    <row r="167" spans="1:25" x14ac:dyDescent="0.15">
      <c r="A167" s="1">
        <v>38603</v>
      </c>
      <c r="B167">
        <v>954.27</v>
      </c>
      <c r="C167">
        <v>958.87</v>
      </c>
      <c r="D167">
        <v>947.71</v>
      </c>
      <c r="E167" s="2">
        <v>955.28</v>
      </c>
      <c r="F167" s="19">
        <v>11753260032</v>
      </c>
      <c r="G167" s="3">
        <f t="shared" si="27"/>
        <v>2.6449473109702026E-3</v>
      </c>
      <c r="H167" s="3">
        <f>1-E167/MAX(E$2:E167)</f>
        <v>8.9324867966977473E-2</v>
      </c>
      <c r="I167" s="23">
        <f t="shared" si="28"/>
        <v>5.9700000000000273</v>
      </c>
      <c r="J167" s="23">
        <f t="shared" si="29"/>
        <v>0</v>
      </c>
      <c r="K167" s="2">
        <f t="shared" si="30"/>
        <v>11.159999999999968</v>
      </c>
      <c r="L167" s="2">
        <f t="shared" si="31"/>
        <v>6.1100000000000136</v>
      </c>
      <c r="M167" s="2">
        <f t="shared" si="32"/>
        <v>5.0499999999999545</v>
      </c>
      <c r="N167" s="2">
        <f t="shared" si="33"/>
        <v>11.159999999999968</v>
      </c>
      <c r="O167" s="3">
        <f ca="1">IFERROR(SUM(OFFSET(I167,0,0,-计算结果!B$18,1))/SUM(OFFSET(N167,0,0,-计算结果!B$18,1)),SUM(OFFSET(I167,0,0,-ROW(),1))/SUM(OFFSET(N167,0,0,-ROW(),1)))</f>
        <v>0.2724820143884889</v>
      </c>
      <c r="P167" s="3">
        <f ca="1">IFERROR(SUM(OFFSET(J167,0,0,-计算结果!B$18,1))/SUM(OFFSET(N167,0,0,-计算结果!B$18,1)),SUM(OFFSET(J167,0,0,-ROW(),1))/SUM(OFFSET(N167,0,0,-ROW(),1)))</f>
        <v>0.15578713499788413</v>
      </c>
      <c r="Q167" s="3">
        <f t="shared" ca="1" si="34"/>
        <v>0.27248023715414943</v>
      </c>
      <c r="R167" s="3">
        <f ca="1">IFERROR(AVERAGE(OFFSET(Q167,0,0,-计算结果!B$19,1)),AVERAGE(OFFSET(Q167,0,0,-ROW(),1)))</f>
        <v>4.7299336872185745E-2</v>
      </c>
      <c r="S167" s="3">
        <f t="shared" ca="1" si="39"/>
        <v>3.060645827962033E-3</v>
      </c>
      <c r="T167" s="4" t="str">
        <f t="shared" ca="1" si="35"/>
        <v>买</v>
      </c>
      <c r="U167" s="4" t="str">
        <f t="shared" ca="1" si="38"/>
        <v/>
      </c>
      <c r="V167" s="3">
        <f ca="1">IF(T166="买",E167/E166-1,0)-IF(U167=1,计算结果!B$17,0)</f>
        <v>2.6449473109702026E-3</v>
      </c>
      <c r="W167" s="2">
        <f t="shared" ca="1" si="36"/>
        <v>0.96295321021593627</v>
      </c>
      <c r="X167" s="3">
        <f ca="1">1-W167/MAX(W$2:W167)</f>
        <v>6.9198046079288589E-2</v>
      </c>
      <c r="Y167" t="b">
        <f t="shared" ca="1" si="37"/>
        <v>0</v>
      </c>
    </row>
    <row r="168" spans="1:25" x14ac:dyDescent="0.15">
      <c r="A168" s="1">
        <v>38604</v>
      </c>
      <c r="B168">
        <v>955.11</v>
      </c>
      <c r="C168">
        <v>959.9</v>
      </c>
      <c r="D168">
        <v>946.02</v>
      </c>
      <c r="E168" s="2">
        <v>949.07</v>
      </c>
      <c r="F168" s="19">
        <v>7924193792</v>
      </c>
      <c r="G168" s="3">
        <f t="shared" si="27"/>
        <v>-6.5007118331796843E-3</v>
      </c>
      <c r="H168" s="3">
        <f>1-E168/MAX(E$2:E168)</f>
        <v>9.524490457396706E-2</v>
      </c>
      <c r="I168" s="23">
        <f t="shared" si="28"/>
        <v>1.0299999999999727</v>
      </c>
      <c r="J168" s="23">
        <f t="shared" si="29"/>
        <v>1.6900000000000546</v>
      </c>
      <c r="K168" s="2">
        <f t="shared" si="30"/>
        <v>13.879999999999995</v>
      </c>
      <c r="L168" s="2">
        <f t="shared" si="31"/>
        <v>4.6200000000000045</v>
      </c>
      <c r="M168" s="2">
        <f t="shared" si="32"/>
        <v>9.2599999999999909</v>
      </c>
      <c r="N168" s="2">
        <f t="shared" si="33"/>
        <v>13.879999999999995</v>
      </c>
      <c r="O168" s="3">
        <f ca="1">IFERROR(SUM(OFFSET(I168,0,0,-计算结果!B$18,1))/SUM(OFFSET(N168,0,0,-计算结果!B$18,1)),SUM(OFFSET(I168,0,0,-ROW(),1))/SUM(OFFSET(N168,0,0,-ROW(),1)))</f>
        <v>0.24635838762646298</v>
      </c>
      <c r="P168" s="3">
        <f ca="1">IFERROR(SUM(OFFSET(J168,0,0,-计算结果!B$18,1))/SUM(OFFSET(N168,0,0,-计算结果!B$18,1)),SUM(OFFSET(J168,0,0,-ROW(),1))/SUM(OFFSET(N168,0,0,-ROW(),1)))</f>
        <v>0.16494517718099511</v>
      </c>
      <c r="Q168" s="3">
        <f t="shared" ca="1" si="34"/>
        <v>0.19793947198969578</v>
      </c>
      <c r="R168" s="3">
        <f ca="1">IFERROR(AVERAGE(OFFSET(Q168,0,0,-计算结果!B$19,1)),AVERAGE(OFFSET(Q168,0,0,-ROW(),1)))</f>
        <v>8.9156865373881608E-2</v>
      </c>
      <c r="S168" s="3">
        <f t="shared" ca="1" si="39"/>
        <v>6.822810112303368E-2</v>
      </c>
      <c r="T168" s="4" t="str">
        <f t="shared" ca="1" si="35"/>
        <v>买</v>
      </c>
      <c r="U168" s="4" t="str">
        <f t="shared" ca="1" si="38"/>
        <v/>
      </c>
      <c r="V168" s="3">
        <f ca="1">IF(T167="买",E168/E167-1,0)-IF(U168=1,计算结果!B$17,0)</f>
        <v>-6.5007118331796843E-3</v>
      </c>
      <c r="W168" s="2">
        <f t="shared" ca="1" si="36"/>
        <v>0.95669332888748715</v>
      </c>
      <c r="X168" s="3">
        <f ca="1">1-W168/MAX(W$2:W168)</f>
        <v>7.5248921355487774E-2</v>
      </c>
      <c r="Y168" t="b">
        <f t="shared" ca="1" si="37"/>
        <v>0</v>
      </c>
    </row>
    <row r="169" spans="1:25" x14ac:dyDescent="0.15">
      <c r="A169" s="1">
        <v>38607</v>
      </c>
      <c r="B169">
        <v>949.78</v>
      </c>
      <c r="C169">
        <v>952.55</v>
      </c>
      <c r="D169">
        <v>945.4</v>
      </c>
      <c r="E169" s="2">
        <v>949.51</v>
      </c>
      <c r="F169" s="19">
        <v>5610130432</v>
      </c>
      <c r="G169" s="3">
        <f t="shared" si="27"/>
        <v>4.6361174623577028E-4</v>
      </c>
      <c r="H169" s="3">
        <f>1-E169/MAX(E$2:E169)</f>
        <v>9.4825449484260971E-2</v>
      </c>
      <c r="I169" s="23">
        <f t="shared" si="28"/>
        <v>0</v>
      </c>
      <c r="J169" s="23">
        <f t="shared" si="29"/>
        <v>0.62000000000000455</v>
      </c>
      <c r="K169" s="2">
        <f t="shared" si="30"/>
        <v>7.1499999999999773</v>
      </c>
      <c r="L169" s="2">
        <f t="shared" si="31"/>
        <v>3.4799999999999045</v>
      </c>
      <c r="M169" s="2">
        <f t="shared" si="32"/>
        <v>3.6700000000000728</v>
      </c>
      <c r="N169" s="2">
        <f t="shared" si="33"/>
        <v>7.1499999999999773</v>
      </c>
      <c r="O169" s="3">
        <f ca="1">IFERROR(SUM(OFFSET(I169,0,0,-计算结果!B$18,1))/SUM(OFFSET(N169,0,0,-计算结果!B$18,1)),SUM(OFFSET(I169,0,0,-ROW(),1))/SUM(OFFSET(N169,0,0,-ROW(),1)))</f>
        <v>0.259600357222594</v>
      </c>
      <c r="P169" s="3">
        <f ca="1">IFERROR(SUM(OFFSET(J169,0,0,-计算结果!B$18,1))/SUM(OFFSET(N169,0,0,-计算结果!B$18,1)),SUM(OFFSET(J169,0,0,-ROW(),1))/SUM(OFFSET(N169,0,0,-ROW(),1)))</f>
        <v>0.15388479571332897</v>
      </c>
      <c r="Q169" s="3">
        <f t="shared" ca="1" si="34"/>
        <v>0.2556695464362842</v>
      </c>
      <c r="R169" s="3">
        <f ca="1">IFERROR(AVERAGE(OFFSET(Q169,0,0,-计算结果!B$19,1)),AVERAGE(OFFSET(Q169,0,0,-ROW(),1)))</f>
        <v>0.13501882458221312</v>
      </c>
      <c r="S169" s="3">
        <f t="shared" ca="1" si="39"/>
        <v>0.11208784497804736</v>
      </c>
      <c r="T169" s="4" t="str">
        <f t="shared" ca="1" si="35"/>
        <v>买</v>
      </c>
      <c r="U169" s="4" t="str">
        <f t="shared" ca="1" si="38"/>
        <v/>
      </c>
      <c r="V169" s="3">
        <f ca="1">IF(T168="买",E169/E168-1,0)-IF(U169=1,计算结果!B$17,0)</f>
        <v>4.6361174623577028E-4</v>
      </c>
      <c r="W169" s="2">
        <f t="shared" ca="1" si="36"/>
        <v>0.95713686315230484</v>
      </c>
      <c r="X169" s="3">
        <f ca="1">1-W169/MAX(W$2:W169)</f>
        <v>7.4820195893083974E-2</v>
      </c>
      <c r="Y169" t="b">
        <f t="shared" ca="1" si="37"/>
        <v>0</v>
      </c>
    </row>
    <row r="170" spans="1:25" x14ac:dyDescent="0.15">
      <c r="A170" s="1">
        <v>38608</v>
      </c>
      <c r="B170">
        <v>949.58</v>
      </c>
      <c r="C170">
        <v>963.92</v>
      </c>
      <c r="D170">
        <v>948.13</v>
      </c>
      <c r="E170" s="2">
        <v>963.77</v>
      </c>
      <c r="F170" s="19">
        <v>7999031296</v>
      </c>
      <c r="G170" s="3">
        <f t="shared" si="27"/>
        <v>1.5018272582700609E-2</v>
      </c>
      <c r="H170" s="3">
        <f>1-E170/MAX(E$2:E170)</f>
        <v>8.1231291349692092E-2</v>
      </c>
      <c r="I170" s="23">
        <f t="shared" si="28"/>
        <v>11.370000000000005</v>
      </c>
      <c r="J170" s="23">
        <f t="shared" si="29"/>
        <v>0</v>
      </c>
      <c r="K170" s="2">
        <f t="shared" si="30"/>
        <v>15.789999999999964</v>
      </c>
      <c r="L170" s="2">
        <f t="shared" si="31"/>
        <v>14.409999999999968</v>
      </c>
      <c r="M170" s="2">
        <f t="shared" si="32"/>
        <v>1.3799999999999955</v>
      </c>
      <c r="N170" s="2">
        <f t="shared" si="33"/>
        <v>15.789999999999964</v>
      </c>
      <c r="O170" s="3">
        <f ca="1">IFERROR(SUM(OFFSET(I170,0,0,-计算结果!B$18,1))/SUM(OFFSET(N170,0,0,-计算结果!B$18,1)),SUM(OFFSET(I170,0,0,-ROW(),1))/SUM(OFFSET(N170,0,0,-ROW(),1)))</f>
        <v>0.29738437175776711</v>
      </c>
      <c r="P170" s="3">
        <f ca="1">IFERROR(SUM(OFFSET(J170,0,0,-计算结果!B$18,1))/SUM(OFFSET(N170,0,0,-计算结果!B$18,1)),SUM(OFFSET(J170,0,0,-ROW(),1))/SUM(OFFSET(N170,0,0,-ROW(),1)))</f>
        <v>0.15054879047671071</v>
      </c>
      <c r="Q170" s="3">
        <f t="shared" ca="1" si="34"/>
        <v>0.32780689991466394</v>
      </c>
      <c r="R170" s="3">
        <f ca="1">IFERROR(AVERAGE(OFFSET(Q170,0,0,-计算结果!B$19,1)),AVERAGE(OFFSET(Q170,0,0,-ROW(),1)))</f>
        <v>0.19250185138192125</v>
      </c>
      <c r="S170" s="3">
        <f t="shared" ca="1" si="39"/>
        <v>0.16376033798206718</v>
      </c>
      <c r="T170" s="4" t="str">
        <f t="shared" ca="1" si="35"/>
        <v>买</v>
      </c>
      <c r="U170" s="4" t="str">
        <f t="shared" ca="1" si="38"/>
        <v/>
      </c>
      <c r="V170" s="3">
        <f ca="1">IF(T169="买",E170/E169-1,0)-IF(U170=1,计算结果!B$17,0)</f>
        <v>1.5018272582700609E-2</v>
      </c>
      <c r="W170" s="2">
        <f t="shared" ca="1" si="36"/>
        <v>0.97151140546207715</v>
      </c>
      <c r="X170" s="3">
        <f ca="1">1-W170/MAX(W$2:W170)</f>
        <v>6.092559340699677E-2</v>
      </c>
      <c r="Y170" t="b">
        <f t="shared" ca="1" si="37"/>
        <v>0</v>
      </c>
    </row>
    <row r="171" spans="1:25" x14ac:dyDescent="0.15">
      <c r="A171" s="1">
        <v>38609</v>
      </c>
      <c r="B171">
        <v>964.97</v>
      </c>
      <c r="C171">
        <v>970.26</v>
      </c>
      <c r="D171">
        <v>961.64</v>
      </c>
      <c r="E171" s="2">
        <v>970.19</v>
      </c>
      <c r="F171" s="19">
        <v>9942628352</v>
      </c>
      <c r="G171" s="3">
        <f t="shared" si="27"/>
        <v>6.6613403612896249E-3</v>
      </c>
      <c r="H171" s="3">
        <f>1-E171/MAX(E$2:E171)</f>
        <v>7.5111060268069907E-2</v>
      </c>
      <c r="I171" s="23">
        <f t="shared" si="28"/>
        <v>6.3400000000000318</v>
      </c>
      <c r="J171" s="23">
        <f t="shared" si="29"/>
        <v>0</v>
      </c>
      <c r="K171" s="2">
        <f t="shared" si="30"/>
        <v>8.6200000000000045</v>
      </c>
      <c r="L171" s="2">
        <f t="shared" si="31"/>
        <v>6.4900000000000091</v>
      </c>
      <c r="M171" s="2">
        <f t="shared" si="32"/>
        <v>2.1299999999999955</v>
      </c>
      <c r="N171" s="2">
        <f t="shared" si="33"/>
        <v>8.6200000000000045</v>
      </c>
      <c r="O171" s="3">
        <f ca="1">IFERROR(SUM(OFFSET(I171,0,0,-计算结果!B$18,1))/SUM(OFFSET(N171,0,0,-计算结果!B$18,1)),SUM(OFFSET(I171,0,0,-ROW(),1))/SUM(OFFSET(N171,0,0,-ROW(),1)))</f>
        <v>0.33936146461263633</v>
      </c>
      <c r="P171" s="3">
        <f ca="1">IFERROR(SUM(OFFSET(J171,0,0,-计算结果!B$18,1))/SUM(OFFSET(N171,0,0,-计算结果!B$18,1)),SUM(OFFSET(J171,0,0,-ROW(),1))/SUM(OFFSET(N171,0,0,-ROW(),1)))</f>
        <v>0.1374190667559729</v>
      </c>
      <c r="Q171" s="3">
        <f t="shared" ca="1" si="34"/>
        <v>0.4235542027628168</v>
      </c>
      <c r="R171" s="3">
        <f ca="1">IFERROR(AVERAGE(OFFSET(Q171,0,0,-计算结果!B$19,1)),AVERAGE(OFFSET(Q171,0,0,-ROW(),1)))</f>
        <v>0.26022482764962301</v>
      </c>
      <c r="S171" s="3">
        <f t="shared" ca="1" si="39"/>
        <v>0.22636333951577214</v>
      </c>
      <c r="T171" s="4" t="str">
        <f t="shared" ca="1" si="35"/>
        <v>买</v>
      </c>
      <c r="U171" s="4" t="str">
        <f t="shared" ca="1" si="38"/>
        <v/>
      </c>
      <c r="V171" s="3">
        <f ca="1">IF(T170="买",E171/E170-1,0)-IF(U171=1,计算结果!B$17,0)</f>
        <v>6.6613403612896249E-3</v>
      </c>
      <c r="W171" s="2">
        <f t="shared" ca="1" si="36"/>
        <v>0.97798297359873487</v>
      </c>
      <c r="X171" s="3">
        <f ca="1">1-W171/MAX(W$2:W171)</f>
        <v>5.4670099160104679E-2</v>
      </c>
      <c r="Y171" t="b">
        <f t="shared" ca="1" si="37"/>
        <v>0</v>
      </c>
    </row>
    <row r="172" spans="1:25" x14ac:dyDescent="0.15">
      <c r="A172" s="1">
        <v>38610</v>
      </c>
      <c r="B172">
        <v>970.58</v>
      </c>
      <c r="C172">
        <v>970.96</v>
      </c>
      <c r="D172">
        <v>965.66</v>
      </c>
      <c r="E172" s="2">
        <v>969.6</v>
      </c>
      <c r="F172" s="19">
        <v>8098160640</v>
      </c>
      <c r="G172" s="3">
        <f t="shared" si="27"/>
        <v>-6.0812830476508761E-4</v>
      </c>
      <c r="H172" s="3">
        <f>1-E172/MAX(E$2:E172)</f>
        <v>7.5673511411085026E-2</v>
      </c>
      <c r="I172" s="23">
        <f t="shared" si="28"/>
        <v>0.70000000000004547</v>
      </c>
      <c r="J172" s="23">
        <f t="shared" si="29"/>
        <v>0</v>
      </c>
      <c r="K172" s="2">
        <f t="shared" si="30"/>
        <v>5.3000000000000682</v>
      </c>
      <c r="L172" s="2">
        <f t="shared" si="31"/>
        <v>0.76999999999998181</v>
      </c>
      <c r="M172" s="2">
        <f t="shared" si="32"/>
        <v>4.5300000000000864</v>
      </c>
      <c r="N172" s="2">
        <f t="shared" si="33"/>
        <v>5.3000000000000682</v>
      </c>
      <c r="O172" s="3">
        <f ca="1">IFERROR(SUM(OFFSET(I172,0,0,-计算结果!B$18,1))/SUM(OFFSET(N172,0,0,-计算结果!B$18,1)),SUM(OFFSET(I172,0,0,-ROW(),1))/SUM(OFFSET(N172,0,0,-ROW(),1)))</f>
        <v>0.34949139057793915</v>
      </c>
      <c r="P172" s="3">
        <f ca="1">IFERROR(SUM(OFFSET(J172,0,0,-计算结果!B$18,1))/SUM(OFFSET(N172,0,0,-计算结果!B$18,1)),SUM(OFFSET(J172,0,0,-ROW(),1))/SUM(OFFSET(N172,0,0,-ROW(),1)))</f>
        <v>0.13991021196794964</v>
      </c>
      <c r="Q172" s="3">
        <f t="shared" ca="1" si="34"/>
        <v>0.4282396655829056</v>
      </c>
      <c r="R172" s="3">
        <f ca="1">IFERROR(AVERAGE(OFFSET(Q172,0,0,-计算结果!B$19,1)),AVERAGE(OFFSET(Q172,0,0,-ROW(),1)))</f>
        <v>0.3176150039734193</v>
      </c>
      <c r="S172" s="3">
        <f t="shared" ca="1" si="39"/>
        <v>0.28891991581152116</v>
      </c>
      <c r="T172" s="4" t="str">
        <f t="shared" ca="1" si="35"/>
        <v>买</v>
      </c>
      <c r="U172" s="4" t="str">
        <f t="shared" ca="1" si="38"/>
        <v/>
      </c>
      <c r="V172" s="3">
        <f ca="1">IF(T171="买",E172/E171-1,0)-IF(U172=1,计算结果!B$17,0)</f>
        <v>-6.0812830476508761E-4</v>
      </c>
      <c r="W172" s="2">
        <f t="shared" ca="1" si="36"/>
        <v>0.97738823447091117</v>
      </c>
      <c r="X172" s="3">
        <f ca="1">1-W172/MAX(W$2:W172)</f>
        <v>5.524498103014619E-2</v>
      </c>
      <c r="Y172" t="b">
        <f t="shared" ca="1" si="37"/>
        <v>0</v>
      </c>
    </row>
    <row r="173" spans="1:25" x14ac:dyDescent="0.15">
      <c r="A173" s="1">
        <v>38611</v>
      </c>
      <c r="B173">
        <v>969.62</v>
      </c>
      <c r="C173">
        <v>970.37</v>
      </c>
      <c r="D173">
        <v>964.28</v>
      </c>
      <c r="E173" s="2">
        <v>967.49</v>
      </c>
      <c r="F173" s="19">
        <v>6989327360</v>
      </c>
      <c r="G173" s="3">
        <f t="shared" si="27"/>
        <v>-2.1761551155116132E-3</v>
      </c>
      <c r="H173" s="3">
        <f>1-E173/MAX(E$2:E173)</f>
        <v>7.7684989227630674E-2</v>
      </c>
      <c r="I173" s="23">
        <f t="shared" si="28"/>
        <v>0</v>
      </c>
      <c r="J173" s="23">
        <f t="shared" si="29"/>
        <v>1.3799999999999955</v>
      </c>
      <c r="K173" s="2">
        <f t="shared" si="30"/>
        <v>6.0900000000000318</v>
      </c>
      <c r="L173" s="2">
        <f t="shared" si="31"/>
        <v>0.76999999999998181</v>
      </c>
      <c r="M173" s="2">
        <f t="shared" si="32"/>
        <v>5.32000000000005</v>
      </c>
      <c r="N173" s="2">
        <f t="shared" si="33"/>
        <v>6.0900000000000318</v>
      </c>
      <c r="O173" s="3">
        <f ca="1">IFERROR(SUM(OFFSET(I173,0,0,-计算结果!B$18,1))/SUM(OFFSET(N173,0,0,-计算结果!B$18,1)),SUM(OFFSET(I173,0,0,-ROW(),1))/SUM(OFFSET(N173,0,0,-ROW(),1)))</f>
        <v>0.36718610066272589</v>
      </c>
      <c r="P173" s="3">
        <f ca="1">IFERROR(SUM(OFFSET(J173,0,0,-计算结果!B$18,1))/SUM(OFFSET(N173,0,0,-计算结果!B$18,1)),SUM(OFFSET(J173,0,0,-ROW(),1))/SUM(OFFSET(N173,0,0,-ROW(),1)))</f>
        <v>0.10705116723386501</v>
      </c>
      <c r="Q173" s="3">
        <f t="shared" ca="1" si="34"/>
        <v>0.54853329976079435</v>
      </c>
      <c r="R173" s="3">
        <f ca="1">IFERROR(AVERAGE(OFFSET(Q173,0,0,-计算结果!B$19,1)),AVERAGE(OFFSET(Q173,0,0,-ROW(),1)))</f>
        <v>0.36362384774119344</v>
      </c>
      <c r="S173" s="3">
        <f t="shared" ca="1" si="39"/>
        <v>0.34061942585730637</v>
      </c>
      <c r="T173" s="4" t="str">
        <f t="shared" ca="1" si="35"/>
        <v>买</v>
      </c>
      <c r="U173" s="4" t="str">
        <f t="shared" ca="1" si="38"/>
        <v/>
      </c>
      <c r="V173" s="3">
        <f ca="1">IF(T172="买",E173/E172-1,0)-IF(U173=1,计算结果!B$17,0)</f>
        <v>-2.1761551155116132E-3</v>
      </c>
      <c r="W173" s="2">
        <f t="shared" ca="1" si="36"/>
        <v>0.97526128606462648</v>
      </c>
      <c r="X173" s="3">
        <f ca="1">1-W173/MAX(W$2:W173)</f>
        <v>5.7300914497582678E-2</v>
      </c>
      <c r="Y173" t="b">
        <f t="shared" ca="1" si="37"/>
        <v>0</v>
      </c>
    </row>
    <row r="174" spans="1:25" x14ac:dyDescent="0.15">
      <c r="A174" s="1">
        <v>38614</v>
      </c>
      <c r="B174">
        <v>967.44</v>
      </c>
      <c r="C174">
        <v>971.99</v>
      </c>
      <c r="D174">
        <v>964.26</v>
      </c>
      <c r="E174" s="2">
        <v>971.14</v>
      </c>
      <c r="F174" s="19">
        <v>7427481600</v>
      </c>
      <c r="G174" s="3">
        <f t="shared" si="27"/>
        <v>3.7726488129075086E-3</v>
      </c>
      <c r="H174" s="3">
        <f>1-E174/MAX(E$2:E174)</f>
        <v>7.4205418597113382E-2</v>
      </c>
      <c r="I174" s="23">
        <f t="shared" si="28"/>
        <v>1.6200000000000045</v>
      </c>
      <c r="J174" s="23">
        <f t="shared" si="29"/>
        <v>1.999999999998181E-2</v>
      </c>
      <c r="K174" s="2">
        <f t="shared" si="30"/>
        <v>7.7300000000000182</v>
      </c>
      <c r="L174" s="2">
        <f t="shared" si="31"/>
        <v>4.5</v>
      </c>
      <c r="M174" s="2">
        <f t="shared" si="32"/>
        <v>3.2300000000000182</v>
      </c>
      <c r="N174" s="2">
        <f t="shared" si="33"/>
        <v>7.7300000000000182</v>
      </c>
      <c r="O174" s="3">
        <f ca="1">IFERROR(SUM(OFFSET(I174,0,0,-计算结果!B$18,1))/SUM(OFFSET(N174,0,0,-计算结果!B$18,1)),SUM(OFFSET(I174,0,0,-ROW(),1))/SUM(OFFSET(N174,0,0,-ROW(),1)))</f>
        <v>0.37605004468275216</v>
      </c>
      <c r="P174" s="3">
        <f ca="1">IFERROR(SUM(OFFSET(J174,0,0,-计算结果!B$18,1))/SUM(OFFSET(N174,0,0,-计算结果!B$18,1)),SUM(OFFSET(J174,0,0,-ROW(),1))/SUM(OFFSET(N174,0,0,-ROW(),1)))</f>
        <v>0.10140005957700376</v>
      </c>
      <c r="Q174" s="3">
        <f t="shared" ca="1" si="34"/>
        <v>0.57524332418267843</v>
      </c>
      <c r="R174" s="3">
        <f ca="1">IFERROR(AVERAGE(OFFSET(Q174,0,0,-计算结果!B$19,1)),AVERAGE(OFFSET(Q174,0,0,-ROW(),1)))</f>
        <v>0.42650782310669055</v>
      </c>
      <c r="S174" s="3">
        <f t="shared" ca="1" si="39"/>
        <v>0.39506583542394202</v>
      </c>
      <c r="T174" s="4" t="str">
        <f t="shared" ca="1" si="35"/>
        <v>买</v>
      </c>
      <c r="U174" s="4" t="str">
        <f t="shared" ca="1" si="38"/>
        <v/>
      </c>
      <c r="V174" s="3">
        <f ca="1">IF(T173="买",E174/E173-1,0)-IF(U174=1,计算结果!B$17,0)</f>
        <v>3.7726488129075086E-3</v>
      </c>
      <c r="W174" s="2">
        <f t="shared" ca="1" si="36"/>
        <v>0.97894060439777286</v>
      </c>
      <c r="X174" s="3">
        <f ca="1">1-W174/MAX(W$2:W174)</f>
        <v>5.3744441911732999E-2</v>
      </c>
      <c r="Y174" t="b">
        <f t="shared" ca="1" si="37"/>
        <v>0</v>
      </c>
    </row>
    <row r="175" spans="1:25" x14ac:dyDescent="0.15">
      <c r="A175" s="1">
        <v>38615</v>
      </c>
      <c r="B175">
        <v>971.38</v>
      </c>
      <c r="C175">
        <v>971.65</v>
      </c>
      <c r="D175">
        <v>957.12</v>
      </c>
      <c r="E175" s="2">
        <v>961.92</v>
      </c>
      <c r="F175" s="19">
        <v>9189438464</v>
      </c>
      <c r="G175" s="3">
        <f t="shared" si="27"/>
        <v>-9.4939967460923036E-3</v>
      </c>
      <c r="H175" s="3">
        <f>1-E175/MAX(E$2:E175)</f>
        <v>8.2994909340502243E-2</v>
      </c>
      <c r="I175" s="23">
        <f t="shared" si="28"/>
        <v>0</v>
      </c>
      <c r="J175" s="23">
        <f t="shared" si="29"/>
        <v>7.1399999999999864</v>
      </c>
      <c r="K175" s="2">
        <f t="shared" si="30"/>
        <v>14.529999999999973</v>
      </c>
      <c r="L175" s="2">
        <f t="shared" si="31"/>
        <v>0.50999999999999091</v>
      </c>
      <c r="M175" s="2">
        <f t="shared" si="32"/>
        <v>14.019999999999982</v>
      </c>
      <c r="N175" s="2">
        <f t="shared" si="33"/>
        <v>14.529999999999973</v>
      </c>
      <c r="O175" s="3">
        <f ca="1">IFERROR(SUM(OFFSET(I175,0,0,-计算结果!B$18,1))/SUM(OFFSET(N175,0,0,-计算结果!B$18,1)),SUM(OFFSET(I175,0,0,-ROW(),1))/SUM(OFFSET(N175,0,0,-ROW(),1)))</f>
        <v>0.33268952197006268</v>
      </c>
      <c r="P175" s="3">
        <f ca="1">IFERROR(SUM(OFFSET(J175,0,0,-计算结果!B$18,1))/SUM(OFFSET(N175,0,0,-计算结果!B$18,1)),SUM(OFFSET(J175,0,0,-ROW(),1))/SUM(OFFSET(N175,0,0,-ROW(),1)))</f>
        <v>0.13779575084500262</v>
      </c>
      <c r="Q175" s="3">
        <f t="shared" ca="1" si="34"/>
        <v>0.4142398973701083</v>
      </c>
      <c r="R175" s="3">
        <f ca="1">IFERROR(AVERAGE(OFFSET(Q175,0,0,-计算结果!B$19,1)),AVERAGE(OFFSET(Q175,0,0,-ROW(),1)))</f>
        <v>0.45293621492899455</v>
      </c>
      <c r="S175" s="3">
        <f t="shared" ca="1" si="39"/>
        <v>0.43972201901784258</v>
      </c>
      <c r="T175" s="4" t="str">
        <f t="shared" ca="1" si="35"/>
        <v>买</v>
      </c>
      <c r="U175" s="4" t="str">
        <f t="shared" ca="1" si="38"/>
        <v/>
      </c>
      <c r="V175" s="3">
        <f ca="1">IF(T174="买",E175/E174-1,0)-IF(U175=1,计算结果!B$17,0)</f>
        <v>-9.4939967460923036E-3</v>
      </c>
      <c r="W175" s="2">
        <f t="shared" ca="1" si="36"/>
        <v>0.96964654548500273</v>
      </c>
      <c r="X175" s="3">
        <f ca="1">1-W175/MAX(W$2:W175)</f>
        <v>6.272818910119482E-2</v>
      </c>
      <c r="Y175" t="b">
        <f t="shared" ca="1" si="37"/>
        <v>0</v>
      </c>
    </row>
    <row r="176" spans="1:25" x14ac:dyDescent="0.15">
      <c r="A176" s="1">
        <v>38616</v>
      </c>
      <c r="B176">
        <v>961.37</v>
      </c>
      <c r="C176">
        <v>961.37</v>
      </c>
      <c r="D176">
        <v>943.82</v>
      </c>
      <c r="E176" s="2">
        <v>944.41</v>
      </c>
      <c r="F176" s="19">
        <v>8760459264</v>
      </c>
      <c r="G176" s="3">
        <f t="shared" si="27"/>
        <v>-1.8203176979374569E-2</v>
      </c>
      <c r="H176" s="3">
        <f>1-E176/MAX(E$2:E176)</f>
        <v>9.9687315296764556E-2</v>
      </c>
      <c r="I176" s="23">
        <f t="shared" si="28"/>
        <v>0</v>
      </c>
      <c r="J176" s="23">
        <f t="shared" si="29"/>
        <v>13.299999999999955</v>
      </c>
      <c r="K176" s="2">
        <f t="shared" si="30"/>
        <v>17.549999999999955</v>
      </c>
      <c r="L176" s="2">
        <f t="shared" si="31"/>
        <v>0.54999999999995453</v>
      </c>
      <c r="M176" s="2">
        <f t="shared" si="32"/>
        <v>18.099999999999909</v>
      </c>
      <c r="N176" s="2">
        <f t="shared" si="33"/>
        <v>18.099999999999909</v>
      </c>
      <c r="O176" s="3">
        <f ca="1">IFERROR(SUM(OFFSET(I176,0,0,-计算结果!B$18,1))/SUM(OFFSET(N176,0,0,-计算结果!B$18,1)),SUM(OFFSET(I176,0,0,-ROW(),1))/SUM(OFFSET(N176,0,0,-ROW(),1)))</f>
        <v>0.23276123476256913</v>
      </c>
      <c r="P176" s="3">
        <f ca="1">IFERROR(SUM(OFFSET(J176,0,0,-计算结果!B$18,1))/SUM(OFFSET(N176,0,0,-计算结果!B$18,1)),SUM(OFFSET(J176,0,0,-ROW(),1))/SUM(OFFSET(N176,0,0,-ROW(),1)))</f>
        <v>0.21911577415246541</v>
      </c>
      <c r="Q176" s="3">
        <f t="shared" ca="1" si="34"/>
        <v>3.0197288954502754E-2</v>
      </c>
      <c r="R176" s="3">
        <f ca="1">IFERROR(AVERAGE(OFFSET(Q176,0,0,-计算结果!B$19,1)),AVERAGE(OFFSET(Q176,0,0,-ROW(),1)))</f>
        <v>0.40333461310230107</v>
      </c>
      <c r="S176" s="3">
        <f t="shared" ca="1" si="39"/>
        <v>0.42813541401564781</v>
      </c>
      <c r="T176" s="4" t="str">
        <f t="shared" ca="1" si="35"/>
        <v>买</v>
      </c>
      <c r="U176" s="4" t="str">
        <f t="shared" ca="1" si="38"/>
        <v/>
      </c>
      <c r="V176" s="3">
        <f ca="1">IF(T175="买",E176/E175-1,0)-IF(U176=1,计算结果!B$17,0)</f>
        <v>-1.8203176979374569E-2</v>
      </c>
      <c r="W176" s="2">
        <f t="shared" ca="1" si="36"/>
        <v>0.95199589781010008</v>
      </c>
      <c r="X176" s="3">
        <f ca="1">1-W176/MAX(W$2:W176)</f>
        <v>7.9789513752764551E-2</v>
      </c>
      <c r="Y176" t="b">
        <f t="shared" ca="1" si="37"/>
        <v>0</v>
      </c>
    </row>
    <row r="177" spans="1:25" x14ac:dyDescent="0.15">
      <c r="A177" s="1">
        <v>38617</v>
      </c>
      <c r="B177">
        <v>942.73</v>
      </c>
      <c r="C177">
        <v>942.73</v>
      </c>
      <c r="D177">
        <v>914.23</v>
      </c>
      <c r="E177" s="2">
        <v>923.27</v>
      </c>
      <c r="F177" s="19">
        <v>8625590272</v>
      </c>
      <c r="G177" s="3">
        <f t="shared" si="27"/>
        <v>-2.2384345782022641E-2</v>
      </c>
      <c r="H177" s="3">
        <f>1-E177/MAX(E$2:E177)</f>
        <v>0.11984022574310282</v>
      </c>
      <c r="I177" s="23">
        <f t="shared" si="28"/>
        <v>0</v>
      </c>
      <c r="J177" s="23">
        <f t="shared" si="29"/>
        <v>29.590000000000032</v>
      </c>
      <c r="K177" s="2">
        <f t="shared" si="30"/>
        <v>28.5</v>
      </c>
      <c r="L177" s="2">
        <f t="shared" si="31"/>
        <v>1.67999999999995</v>
      </c>
      <c r="M177" s="2">
        <f t="shared" si="32"/>
        <v>30.17999999999995</v>
      </c>
      <c r="N177" s="2">
        <f t="shared" si="33"/>
        <v>30.17999999999995</v>
      </c>
      <c r="O177" s="3">
        <f ca="1">IFERROR(SUM(OFFSET(I177,0,0,-计算结果!B$18,1))/SUM(OFFSET(N177,0,0,-计算结果!B$18,1)),SUM(OFFSET(I177,0,0,-ROW(),1))/SUM(OFFSET(N177,0,0,-ROW(),1)))</f>
        <v>0.18789132972514125</v>
      </c>
      <c r="P177" s="3">
        <f ca="1">IFERROR(SUM(OFFSET(J177,0,0,-计算结果!B$18,1))/SUM(OFFSET(N177,0,0,-计算结果!B$18,1)),SUM(OFFSET(J177,0,0,-ROW(),1))/SUM(OFFSET(N177,0,0,-ROW(),1)))</f>
        <v>0.34872121405072742</v>
      </c>
      <c r="Q177" s="3">
        <f t="shared" ca="1" si="34"/>
        <v>-0.2997132403836637</v>
      </c>
      <c r="R177" s="3">
        <f ca="1">IFERROR(AVERAGE(OFFSET(Q177,0,0,-计算结果!B$19,1)),AVERAGE(OFFSET(Q177,0,0,-ROW(),1)))</f>
        <v>0.28279003924455431</v>
      </c>
      <c r="S177" s="3">
        <f t="shared" ca="1" si="39"/>
        <v>0.34306232617342769</v>
      </c>
      <c r="T177" s="4" t="str">
        <f t="shared" ca="1" si="35"/>
        <v>卖</v>
      </c>
      <c r="U177" s="4">
        <f t="shared" ca="1" si="38"/>
        <v>1</v>
      </c>
      <c r="V177" s="3">
        <f ca="1">IF(T176="买",E177/E176-1,0)-IF(U177=1,计算结果!B$17,0)</f>
        <v>-2.2384345782022641E-2</v>
      </c>
      <c r="W177" s="2">
        <f t="shared" ca="1" si="36"/>
        <v>0.93068609245045175</v>
      </c>
      <c r="X177" s="3">
        <f ca="1">1-W177/MAX(W$2:W177)</f>
        <v>0.10038782346916586</v>
      </c>
      <c r="Y177" t="b">
        <f t="shared" ca="1" si="37"/>
        <v>1</v>
      </c>
    </row>
    <row r="178" spans="1:25" x14ac:dyDescent="0.15">
      <c r="A178" s="1">
        <v>38618</v>
      </c>
      <c r="B178">
        <v>921.51</v>
      </c>
      <c r="C178">
        <v>927.42</v>
      </c>
      <c r="D178">
        <v>914.81</v>
      </c>
      <c r="E178" s="2">
        <v>916.15</v>
      </c>
      <c r="F178" s="19">
        <v>5549881856</v>
      </c>
      <c r="G178" s="3">
        <f t="shared" si="27"/>
        <v>-7.7117202985041988E-3</v>
      </c>
      <c r="H178" s="3">
        <f>1-E178/MAX(E$2:E178)</f>
        <v>0.12662777174016671</v>
      </c>
      <c r="I178" s="23">
        <f t="shared" si="28"/>
        <v>0</v>
      </c>
      <c r="J178" s="23">
        <f t="shared" si="29"/>
        <v>0</v>
      </c>
      <c r="K178" s="2">
        <f t="shared" si="30"/>
        <v>12.610000000000014</v>
      </c>
      <c r="L178" s="2">
        <f t="shared" si="31"/>
        <v>4.1499999999999773</v>
      </c>
      <c r="M178" s="2">
        <f t="shared" si="32"/>
        <v>8.4600000000000364</v>
      </c>
      <c r="N178" s="2">
        <f t="shared" si="33"/>
        <v>12.610000000000014</v>
      </c>
      <c r="O178" s="3">
        <f ca="1">IFERROR(SUM(OFFSET(I178,0,0,-计算结果!B$18,1))/SUM(OFFSET(N178,0,0,-计算结果!B$18,1)),SUM(OFFSET(I178,0,0,-ROW(),1))/SUM(OFFSET(N178,0,0,-ROW(),1)))</f>
        <v>0.15748235782482387</v>
      </c>
      <c r="P178" s="3">
        <f ca="1">IFERROR(SUM(OFFSET(J178,0,0,-计算结果!B$18,1))/SUM(OFFSET(N178,0,0,-计算结果!B$18,1)),SUM(OFFSET(J178,0,0,-ROW(),1))/SUM(OFFSET(N178,0,0,-ROW(),1)))</f>
        <v>0.34101286841012918</v>
      </c>
      <c r="Q178" s="3">
        <f t="shared" ca="1" si="34"/>
        <v>-0.36816904340584977</v>
      </c>
      <c r="R178" s="3">
        <f ca="1">IFERROR(AVERAGE(OFFSET(Q178,0,0,-计算结果!B$19,1)),AVERAGE(OFFSET(Q178,0,0,-ROW(),1)))</f>
        <v>0.15005525441309506</v>
      </c>
      <c r="S178" s="3">
        <f t="shared" ca="1" si="39"/>
        <v>0.21642264682882467</v>
      </c>
      <c r="T178" s="4" t="str">
        <f t="shared" ca="1" si="35"/>
        <v>卖</v>
      </c>
      <c r="U178" s="4" t="str">
        <f t="shared" ca="1" si="38"/>
        <v/>
      </c>
      <c r="V178" s="3">
        <f ca="1">IF(T177="买",E178/E177-1,0)-IF(U178=1,计算结果!B$17,0)</f>
        <v>0</v>
      </c>
      <c r="W178" s="2">
        <f t="shared" ca="1" si="36"/>
        <v>0.93068609245045175</v>
      </c>
      <c r="X178" s="3">
        <f ca="1">1-W178/MAX(W$2:W178)</f>
        <v>0.10038782346916586</v>
      </c>
      <c r="Y178" t="b">
        <f t="shared" ca="1" si="37"/>
        <v>0</v>
      </c>
    </row>
    <row r="179" spans="1:25" x14ac:dyDescent="0.15">
      <c r="A179" s="1">
        <v>38621</v>
      </c>
      <c r="B179">
        <v>915.84</v>
      </c>
      <c r="C179">
        <v>919.65</v>
      </c>
      <c r="D179">
        <v>913.61</v>
      </c>
      <c r="E179" s="2">
        <v>918.48</v>
      </c>
      <c r="F179" s="19">
        <v>4398425600</v>
      </c>
      <c r="G179" s="3">
        <f t="shared" si="27"/>
        <v>2.5432516509305003E-3</v>
      </c>
      <c r="H179" s="3">
        <f>1-E179/MAX(E$2:E179)</f>
        <v>0.1244065663787679</v>
      </c>
      <c r="I179" s="23">
        <f t="shared" si="28"/>
        <v>0</v>
      </c>
      <c r="J179" s="23">
        <f t="shared" si="29"/>
        <v>1.1999999999999318</v>
      </c>
      <c r="K179" s="2">
        <f t="shared" si="30"/>
        <v>6.0399999999999636</v>
      </c>
      <c r="L179" s="2">
        <f t="shared" si="31"/>
        <v>3.5</v>
      </c>
      <c r="M179" s="2">
        <f t="shared" si="32"/>
        <v>2.5399999999999636</v>
      </c>
      <c r="N179" s="2">
        <f t="shared" si="33"/>
        <v>6.0399999999999636</v>
      </c>
      <c r="O179" s="3">
        <f ca="1">IFERROR(SUM(OFFSET(I179,0,0,-计算结果!B$18,1))/SUM(OFFSET(N179,0,0,-计算结果!B$18,1)),SUM(OFFSET(I179,0,0,-ROW(),1))/SUM(OFFSET(N179,0,0,-ROW(),1)))</f>
        <v>0.15234176858479462</v>
      </c>
      <c r="P179" s="3">
        <f ca="1">IFERROR(SUM(OFFSET(J179,0,0,-计算结果!B$18,1))/SUM(OFFSET(N179,0,0,-计算结果!B$18,1)),SUM(OFFSET(J179,0,0,-ROW(),1))/SUM(OFFSET(N179,0,0,-ROW(),1)))</f>
        <v>0.32271881868906072</v>
      </c>
      <c r="Q179" s="3">
        <f t="shared" ca="1" si="34"/>
        <v>-0.35864278087554724</v>
      </c>
      <c r="R179" s="3">
        <f ca="1">IFERROR(AVERAGE(OFFSET(Q179,0,0,-计算结果!B$19,1)),AVERAGE(OFFSET(Q179,0,0,-ROW(),1)))</f>
        <v>-1.1407590262952165E-3</v>
      </c>
      <c r="S179" s="3">
        <f t="shared" ca="1" si="39"/>
        <v>7.4457247693399925E-2</v>
      </c>
      <c r="T179" s="4" t="str">
        <f t="shared" ca="1" si="35"/>
        <v>卖</v>
      </c>
      <c r="U179" s="4" t="str">
        <f t="shared" ca="1" si="38"/>
        <v/>
      </c>
      <c r="V179" s="3">
        <f ca="1">IF(T178="买",E179/E178-1,0)-IF(U179=1,计算结果!B$17,0)</f>
        <v>0</v>
      </c>
      <c r="W179" s="2">
        <f t="shared" ca="1" si="36"/>
        <v>0.93068609245045175</v>
      </c>
      <c r="X179" s="3">
        <f ca="1">1-W179/MAX(W$2:W179)</f>
        <v>0.10038782346916586</v>
      </c>
      <c r="Y179" t="b">
        <f t="shared" ca="1" si="37"/>
        <v>0</v>
      </c>
    </row>
    <row r="180" spans="1:25" x14ac:dyDescent="0.15">
      <c r="A180" s="1">
        <v>38622</v>
      </c>
      <c r="B180">
        <v>918.87</v>
      </c>
      <c r="C180">
        <v>921.13</v>
      </c>
      <c r="D180">
        <v>903.39</v>
      </c>
      <c r="E180" s="2">
        <v>904.21</v>
      </c>
      <c r="F180" s="19">
        <v>5576097280</v>
      </c>
      <c r="G180" s="3">
        <f t="shared" si="27"/>
        <v>-1.5536538629039254E-2</v>
      </c>
      <c r="H180" s="3">
        <f>1-E180/MAX(E$2:E180)</f>
        <v>0.13801025758355734</v>
      </c>
      <c r="I180" s="23">
        <f t="shared" si="28"/>
        <v>1.4800000000000182</v>
      </c>
      <c r="J180" s="23">
        <f t="shared" si="29"/>
        <v>10.220000000000027</v>
      </c>
      <c r="K180" s="2">
        <f t="shared" si="30"/>
        <v>17.740000000000009</v>
      </c>
      <c r="L180" s="2">
        <f t="shared" si="31"/>
        <v>2.6499999999999773</v>
      </c>
      <c r="M180" s="2">
        <f t="shared" si="32"/>
        <v>15.090000000000032</v>
      </c>
      <c r="N180" s="2">
        <f t="shared" si="33"/>
        <v>17.740000000000009</v>
      </c>
      <c r="O180" s="3">
        <f ca="1">IFERROR(SUM(OFFSET(I180,0,0,-计算结果!B$18,1))/SUM(OFFSET(N180,0,0,-计算结果!B$18,1)),SUM(OFFSET(I180,0,0,-ROW(),1))/SUM(OFFSET(N180,0,0,-ROW(),1)))</f>
        <v>0.1629887948776591</v>
      </c>
      <c r="P180" s="3">
        <f ca="1">IFERROR(SUM(OFFSET(J180,0,0,-计算结果!B$18,1))/SUM(OFFSET(N180,0,0,-计算结果!B$18,1)),SUM(OFFSET(J180,0,0,-ROW(),1))/SUM(OFFSET(N180,0,0,-ROW(),1)))</f>
        <v>0.37251314886805409</v>
      </c>
      <c r="Q180" s="3">
        <f t="shared" ca="1" si="34"/>
        <v>-0.39126721468986692</v>
      </c>
      <c r="R180" s="3">
        <f ca="1">IFERROR(AVERAGE(OFFSET(Q180,0,0,-计算结果!B$19,1)),AVERAGE(OFFSET(Q180,0,0,-ROW(),1)))</f>
        <v>-0.16222584883838612</v>
      </c>
      <c r="S180" s="3">
        <f t="shared" ca="1" si="39"/>
        <v>-8.1683303932340662E-2</v>
      </c>
      <c r="T180" s="4" t="str">
        <f t="shared" ca="1" si="35"/>
        <v>卖</v>
      </c>
      <c r="U180" s="4" t="str">
        <f t="shared" ca="1" si="38"/>
        <v/>
      </c>
      <c r="V180" s="3">
        <f ca="1">IF(T179="买",E180/E179-1,0)-IF(U180=1,计算结果!B$17,0)</f>
        <v>0</v>
      </c>
      <c r="W180" s="2">
        <f t="shared" ca="1" si="36"/>
        <v>0.93068609245045175</v>
      </c>
      <c r="X180" s="3">
        <f ca="1">1-W180/MAX(W$2:W180)</f>
        <v>0.10038782346916586</v>
      </c>
      <c r="Y180" t="b">
        <f t="shared" ca="1" si="37"/>
        <v>0</v>
      </c>
    </row>
    <row r="181" spans="1:25" x14ac:dyDescent="0.15">
      <c r="A181" s="1">
        <v>38623</v>
      </c>
      <c r="B181">
        <v>903.33</v>
      </c>
      <c r="C181">
        <v>910.33</v>
      </c>
      <c r="D181">
        <v>901.38</v>
      </c>
      <c r="E181" s="2">
        <v>903.72</v>
      </c>
      <c r="F181" s="19">
        <v>4331475968</v>
      </c>
      <c r="G181" s="3">
        <f t="shared" si="27"/>
        <v>-5.4190951217081285E-4</v>
      </c>
      <c r="H181" s="3">
        <f>1-E181/MAX(E$2:E181)</f>
        <v>0.13847737802436655</v>
      </c>
      <c r="I181" s="23">
        <f t="shared" si="28"/>
        <v>0</v>
      </c>
      <c r="J181" s="23">
        <f t="shared" si="29"/>
        <v>2.0099999999999909</v>
      </c>
      <c r="K181" s="2">
        <f t="shared" si="30"/>
        <v>8.9500000000000455</v>
      </c>
      <c r="L181" s="2">
        <f t="shared" si="31"/>
        <v>6.1200000000000045</v>
      </c>
      <c r="M181" s="2">
        <f t="shared" si="32"/>
        <v>2.8300000000000409</v>
      </c>
      <c r="N181" s="2">
        <f t="shared" si="33"/>
        <v>8.9500000000000455</v>
      </c>
      <c r="O181" s="3">
        <f ca="1">IFERROR(SUM(OFFSET(I181,0,0,-计算结果!B$18,1))/SUM(OFFSET(N181,0,0,-计算结果!B$18,1)),SUM(OFFSET(I181,0,0,-ROW(),1))/SUM(OFFSET(N181,0,0,-ROW(),1)))</f>
        <v>0.13050778762086784</v>
      </c>
      <c r="P181" s="3">
        <f ca="1">IFERROR(SUM(OFFSET(J181,0,0,-计算结果!B$18,1))/SUM(OFFSET(N181,0,0,-计算结果!B$18,1)),SUM(OFFSET(J181,0,0,-ROW(),1))/SUM(OFFSET(N181,0,0,-ROW(),1)))</f>
        <v>0.38891783915233624</v>
      </c>
      <c r="Q181" s="3">
        <f t="shared" ca="1" si="34"/>
        <v>-0.49749191840374402</v>
      </c>
      <c r="R181" s="3">
        <f ca="1">IFERROR(AVERAGE(OFFSET(Q181,0,0,-计算结果!B$19,1)),AVERAGE(OFFSET(Q181,0,0,-ROW(),1)))</f>
        <v>-0.31418115146736147</v>
      </c>
      <c r="S181" s="3">
        <f t="shared" ca="1" si="39"/>
        <v>-0.23820350015287378</v>
      </c>
      <c r="T181" s="4" t="str">
        <f t="shared" ca="1" si="35"/>
        <v>卖</v>
      </c>
      <c r="U181" s="4" t="str">
        <f t="shared" ca="1" si="38"/>
        <v/>
      </c>
      <c r="V181" s="3">
        <f ca="1">IF(T180="买",E181/E180-1,0)-IF(U181=1,计算结果!B$17,0)</f>
        <v>0</v>
      </c>
      <c r="W181" s="2">
        <f t="shared" ca="1" si="36"/>
        <v>0.93068609245045175</v>
      </c>
      <c r="X181" s="3">
        <f ca="1">1-W181/MAX(W$2:W181)</f>
        <v>0.10038782346916586</v>
      </c>
      <c r="Y181" t="b">
        <f t="shared" ca="1" si="37"/>
        <v>0</v>
      </c>
    </row>
    <row r="182" spans="1:25" x14ac:dyDescent="0.15">
      <c r="A182" s="1">
        <v>38624</v>
      </c>
      <c r="B182">
        <v>904.28</v>
      </c>
      <c r="C182">
        <v>915.97</v>
      </c>
      <c r="D182">
        <v>904.28</v>
      </c>
      <c r="E182" s="2">
        <v>915.97</v>
      </c>
      <c r="F182" s="19">
        <v>5798238208</v>
      </c>
      <c r="G182" s="3">
        <f t="shared" si="27"/>
        <v>1.3555083432921666E-2</v>
      </c>
      <c r="H182" s="3">
        <f>1-E182/MAX(E$2:E182)</f>
        <v>0.1267993670041373</v>
      </c>
      <c r="I182" s="23">
        <f t="shared" si="28"/>
        <v>5.6399999999999864</v>
      </c>
      <c r="J182" s="23">
        <f t="shared" si="29"/>
        <v>0</v>
      </c>
      <c r="K182" s="2">
        <f t="shared" si="30"/>
        <v>11.690000000000055</v>
      </c>
      <c r="L182" s="2">
        <f t="shared" si="31"/>
        <v>12.25</v>
      </c>
      <c r="M182" s="2">
        <f t="shared" si="32"/>
        <v>0.55999999999994543</v>
      </c>
      <c r="N182" s="2">
        <f t="shared" si="33"/>
        <v>12.25</v>
      </c>
      <c r="O182" s="3">
        <f ca="1">IFERROR(SUM(OFFSET(I182,0,0,-计算结果!B$18,1))/SUM(OFFSET(N182,0,0,-计算结果!B$18,1)),SUM(OFFSET(I182,0,0,-ROW(),1))/SUM(OFFSET(N182,0,0,-ROW(),1)))</f>
        <v>0.15869768529343056</v>
      </c>
      <c r="P182" s="3">
        <f ca="1">IFERROR(SUM(OFFSET(J182,0,0,-计算结果!B$18,1))/SUM(OFFSET(N182,0,0,-计算结果!B$18,1)),SUM(OFFSET(J182,0,0,-ROW(),1))/SUM(OFFSET(N182,0,0,-ROW(),1)))</f>
        <v>0.38274491465980787</v>
      </c>
      <c r="Q182" s="3">
        <f t="shared" ca="1" si="34"/>
        <v>-0.41379682608226082</v>
      </c>
      <c r="R182" s="3">
        <f ca="1">IFERROR(AVERAGE(OFFSET(Q182,0,0,-计算结果!B$19,1)),AVERAGE(OFFSET(Q182,0,0,-ROW(),1)))</f>
        <v>-0.38818017064015536</v>
      </c>
      <c r="S182" s="3">
        <f t="shared" ca="1" si="39"/>
        <v>-0.35118066105375845</v>
      </c>
      <c r="T182" s="4" t="str">
        <f t="shared" ca="1" si="35"/>
        <v>卖</v>
      </c>
      <c r="U182" s="4" t="str">
        <f t="shared" ca="1" si="38"/>
        <v/>
      </c>
      <c r="V182" s="3">
        <f ca="1">IF(T181="买",E182/E181-1,0)-IF(U182=1,计算结果!B$17,0)</f>
        <v>0</v>
      </c>
      <c r="W182" s="2">
        <f t="shared" ca="1" si="36"/>
        <v>0.93068609245045175</v>
      </c>
      <c r="X182" s="3">
        <f ca="1">1-W182/MAX(W$2:W182)</f>
        <v>0.10038782346916586</v>
      </c>
      <c r="Y182" t="b">
        <f t="shared" ca="1" si="37"/>
        <v>0</v>
      </c>
    </row>
    <row r="183" spans="1:25" x14ac:dyDescent="0.15">
      <c r="A183" s="1">
        <v>38625</v>
      </c>
      <c r="B183">
        <v>916.59</v>
      </c>
      <c r="C183">
        <v>918.66</v>
      </c>
      <c r="D183">
        <v>913.45</v>
      </c>
      <c r="E183" s="2">
        <v>917.39</v>
      </c>
      <c r="F183" s="19">
        <v>4529466880</v>
      </c>
      <c r="G183" s="3">
        <f t="shared" si="27"/>
        <v>1.5502691136171087E-3</v>
      </c>
      <c r="H183" s="3">
        <f>1-E183/MAX(E$2:E183)</f>
        <v>0.1254456710328129</v>
      </c>
      <c r="I183" s="23">
        <f t="shared" si="28"/>
        <v>2.6899999999999409</v>
      </c>
      <c r="J183" s="23">
        <f t="shared" si="29"/>
        <v>0</v>
      </c>
      <c r="K183" s="2">
        <f t="shared" si="30"/>
        <v>5.2099999999999227</v>
      </c>
      <c r="L183" s="2">
        <f t="shared" si="31"/>
        <v>2.6899999999999409</v>
      </c>
      <c r="M183" s="2">
        <f t="shared" si="32"/>
        <v>2.5199999999999818</v>
      </c>
      <c r="N183" s="2">
        <f t="shared" si="33"/>
        <v>5.2099999999999227</v>
      </c>
      <c r="O183" s="3">
        <f ca="1">IFERROR(SUM(OFFSET(I183,0,0,-计算结果!B$18,1))/SUM(OFFSET(N183,0,0,-计算结果!B$18,1)),SUM(OFFSET(I183,0,0,-ROW(),1))/SUM(OFFSET(N183,0,0,-ROW(),1)))</f>
        <v>0.17642189901856484</v>
      </c>
      <c r="P183" s="3">
        <f ca="1">IFERROR(SUM(OFFSET(J183,0,0,-计算结果!B$18,1))/SUM(OFFSET(N183,0,0,-计算结果!B$18,1)),SUM(OFFSET(J183,0,0,-ROW(),1))/SUM(OFFSET(N183,0,0,-ROW(),1)))</f>
        <v>0.38346931536005646</v>
      </c>
      <c r="Q183" s="3">
        <f t="shared" ca="1" si="34"/>
        <v>-0.36979936642027339</v>
      </c>
      <c r="R183" s="3">
        <f ca="1">IFERROR(AVERAGE(OFFSET(Q183,0,0,-计算结果!B$19,1)),AVERAGE(OFFSET(Q183,0,0,-ROW(),1)))</f>
        <v>-0.39986119164625694</v>
      </c>
      <c r="S183" s="3">
        <f t="shared" ca="1" si="39"/>
        <v>-0.39402068114320615</v>
      </c>
      <c r="T183" s="4" t="str">
        <f t="shared" ca="1" si="35"/>
        <v>卖</v>
      </c>
      <c r="U183" s="4" t="str">
        <f t="shared" ca="1" si="38"/>
        <v/>
      </c>
      <c r="V183" s="3">
        <f ca="1">IF(T182="买",E183/E182-1,0)-IF(U183=1,计算结果!B$17,0)</f>
        <v>0</v>
      </c>
      <c r="W183" s="2">
        <f t="shared" ca="1" si="36"/>
        <v>0.93068609245045175</v>
      </c>
      <c r="X183" s="3">
        <f ca="1">1-W183/MAX(W$2:W183)</f>
        <v>0.10038782346916586</v>
      </c>
      <c r="Y183" t="b">
        <f t="shared" ca="1" si="37"/>
        <v>0</v>
      </c>
    </row>
    <row r="184" spans="1:25" x14ac:dyDescent="0.15">
      <c r="A184" s="1">
        <v>38635</v>
      </c>
      <c r="B184">
        <v>917.21</v>
      </c>
      <c r="C184">
        <v>917.21</v>
      </c>
      <c r="D184">
        <v>906.88</v>
      </c>
      <c r="E184" s="2">
        <v>907.32</v>
      </c>
      <c r="F184" s="19">
        <v>3665624320</v>
      </c>
      <c r="G184" s="3">
        <f t="shared" si="27"/>
        <v>-1.097679285799924E-2</v>
      </c>
      <c r="H184" s="3">
        <f>1-E184/MAX(E$2:E184)</f>
        <v>0.13504547274495216</v>
      </c>
      <c r="I184" s="23">
        <f t="shared" si="28"/>
        <v>0</v>
      </c>
      <c r="J184" s="23">
        <f t="shared" si="29"/>
        <v>6.57000000000005</v>
      </c>
      <c r="K184" s="2">
        <f t="shared" si="30"/>
        <v>10.330000000000041</v>
      </c>
      <c r="L184" s="2">
        <f t="shared" si="31"/>
        <v>0.17999999999994998</v>
      </c>
      <c r="M184" s="2">
        <f t="shared" si="32"/>
        <v>10.509999999999991</v>
      </c>
      <c r="N184" s="2">
        <f t="shared" si="33"/>
        <v>10.509999999999991</v>
      </c>
      <c r="O184" s="3">
        <f ca="1">IFERROR(SUM(OFFSET(I184,0,0,-计算结果!B$18,1))/SUM(OFFSET(N184,0,0,-计算结果!B$18,1)),SUM(OFFSET(I184,0,0,-ROW(),1))/SUM(OFFSET(N184,0,0,-ROW(),1)))</f>
        <v>0.1127181740510194</v>
      </c>
      <c r="P184" s="3">
        <f ca="1">IFERROR(SUM(OFFSET(J184,0,0,-计算结果!B$18,1))/SUM(OFFSET(N184,0,0,-计算结果!B$18,1)),SUM(OFFSET(J184,0,0,-ROW(),1))/SUM(OFFSET(N184,0,0,-ROW(),1)))</f>
        <v>0.43592090809227385</v>
      </c>
      <c r="Q184" s="3">
        <f t="shared" ca="1" si="34"/>
        <v>-0.58909899888765216</v>
      </c>
      <c r="R184" s="3">
        <f ca="1">IFERROR(AVERAGE(OFFSET(Q184,0,0,-计算结果!B$19,1)),AVERAGE(OFFSET(Q184,0,0,-ROW(),1)))</f>
        <v>-0.43668285089322406</v>
      </c>
      <c r="S184" s="3">
        <f t="shared" ca="1" si="39"/>
        <v>-0.4182720212697405</v>
      </c>
      <c r="T184" s="4" t="str">
        <f t="shared" ca="1" si="35"/>
        <v>卖</v>
      </c>
      <c r="U184" s="4" t="str">
        <f t="shared" ca="1" si="38"/>
        <v/>
      </c>
      <c r="V184" s="3">
        <f ca="1">IF(T183="买",E184/E183-1,0)-IF(U184=1,计算结果!B$17,0)</f>
        <v>0</v>
      </c>
      <c r="W184" s="2">
        <f t="shared" ca="1" si="36"/>
        <v>0.93068609245045175</v>
      </c>
      <c r="X184" s="3">
        <f ca="1">1-W184/MAX(W$2:W184)</f>
        <v>0.10038782346916586</v>
      </c>
      <c r="Y184" t="b">
        <f t="shared" ca="1" si="37"/>
        <v>0</v>
      </c>
    </row>
    <row r="185" spans="1:25" x14ac:dyDescent="0.15">
      <c r="A185" s="1">
        <v>38636</v>
      </c>
      <c r="B185">
        <v>906.63</v>
      </c>
      <c r="C185">
        <v>919.8</v>
      </c>
      <c r="D185">
        <v>904.04</v>
      </c>
      <c r="E185" s="2">
        <v>919.72</v>
      </c>
      <c r="F185" s="19">
        <v>4032539392</v>
      </c>
      <c r="G185" s="3">
        <f t="shared" si="27"/>
        <v>1.3666622580787324E-2</v>
      </c>
      <c r="H185" s="3">
        <f>1-E185/MAX(E$2:E185)</f>
        <v>0.1232244656714141</v>
      </c>
      <c r="I185" s="23">
        <f t="shared" si="28"/>
        <v>2.5899999999999181</v>
      </c>
      <c r="J185" s="23">
        <f t="shared" si="29"/>
        <v>2.8400000000000318</v>
      </c>
      <c r="K185" s="2">
        <f t="shared" si="30"/>
        <v>15.759999999999991</v>
      </c>
      <c r="L185" s="2">
        <f t="shared" si="31"/>
        <v>12.479999999999905</v>
      </c>
      <c r="M185" s="2">
        <f t="shared" si="32"/>
        <v>3.2800000000000864</v>
      </c>
      <c r="N185" s="2">
        <f t="shared" si="33"/>
        <v>15.759999999999991</v>
      </c>
      <c r="O185" s="3">
        <f ca="1">IFERROR(SUM(OFFSET(I185,0,0,-计算结果!B$18,1))/SUM(OFFSET(N185,0,0,-计算结果!B$18,1)),SUM(OFFSET(I185,0,0,-ROW(),1))/SUM(OFFSET(N185,0,0,-ROW(),1)))</f>
        <v>8.6081871345028788E-2</v>
      </c>
      <c r="P185" s="3">
        <f ca="1">IFERROR(SUM(OFFSET(J185,0,0,-计算结果!B$18,1))/SUM(OFFSET(N185,0,0,-计算结果!B$18,1)),SUM(OFFSET(J185,0,0,-ROW(),1))/SUM(OFFSET(N185,0,0,-ROW(),1)))</f>
        <v>0.43432748538011712</v>
      </c>
      <c r="Q185" s="3">
        <f t="shared" ca="1" si="34"/>
        <v>-0.66917631194516403</v>
      </c>
      <c r="R185" s="3">
        <f ca="1">IFERROR(AVERAGE(OFFSET(Q185,0,0,-计算结果!B$19,1)),AVERAGE(OFFSET(Q185,0,0,-ROW(),1)))</f>
        <v>-0.4884384394048269</v>
      </c>
      <c r="S185" s="3">
        <f t="shared" ca="1" si="39"/>
        <v>-0.46256064514902551</v>
      </c>
      <c r="T185" s="4" t="str">
        <f t="shared" ca="1" si="35"/>
        <v>卖</v>
      </c>
      <c r="U185" s="4" t="str">
        <f t="shared" ca="1" si="38"/>
        <v/>
      </c>
      <c r="V185" s="3">
        <f ca="1">IF(T184="买",E185/E184-1,0)-IF(U185=1,计算结果!B$17,0)</f>
        <v>0</v>
      </c>
      <c r="W185" s="2">
        <f t="shared" ca="1" si="36"/>
        <v>0.93068609245045175</v>
      </c>
      <c r="X185" s="3">
        <f ca="1">1-W185/MAX(W$2:W185)</f>
        <v>0.10038782346916586</v>
      </c>
      <c r="Y185" t="b">
        <f t="shared" ca="1" si="37"/>
        <v>0</v>
      </c>
    </row>
    <row r="186" spans="1:25" x14ac:dyDescent="0.15">
      <c r="A186" s="1">
        <v>38637</v>
      </c>
      <c r="B186">
        <v>920.45</v>
      </c>
      <c r="C186">
        <v>926.09</v>
      </c>
      <c r="D186">
        <v>917.38</v>
      </c>
      <c r="E186" s="2">
        <v>923.48</v>
      </c>
      <c r="F186" s="19">
        <v>6653231104</v>
      </c>
      <c r="G186" s="3">
        <f t="shared" si="27"/>
        <v>4.0882007567519807E-3</v>
      </c>
      <c r="H186" s="3">
        <f>1-E186/MAX(E$2:E186)</f>
        <v>0.11964003126847034</v>
      </c>
      <c r="I186" s="23">
        <f t="shared" si="28"/>
        <v>6.2900000000000773</v>
      </c>
      <c r="J186" s="23">
        <f t="shared" si="29"/>
        <v>0</v>
      </c>
      <c r="K186" s="2">
        <f t="shared" si="30"/>
        <v>8.7100000000000364</v>
      </c>
      <c r="L186" s="2">
        <f t="shared" si="31"/>
        <v>6.3700000000000045</v>
      </c>
      <c r="M186" s="2">
        <f t="shared" si="32"/>
        <v>2.3400000000000318</v>
      </c>
      <c r="N186" s="2">
        <f t="shared" si="33"/>
        <v>8.7100000000000364</v>
      </c>
      <c r="O186" s="3">
        <f ca="1">IFERROR(SUM(OFFSET(I186,0,0,-计算结果!B$18,1))/SUM(OFFSET(N186,0,0,-计算结果!B$18,1)),SUM(OFFSET(I186,0,0,-ROW(),1))/SUM(OFFSET(N186,0,0,-ROW(),1)))</f>
        <v>0.11644974485407925</v>
      </c>
      <c r="P186" s="3">
        <f ca="1">IFERROR(SUM(OFFSET(J186,0,0,-计算结果!B$18,1))/SUM(OFFSET(N186,0,0,-计算结果!B$18,1)),SUM(OFFSET(J186,0,0,-ROW(),1))/SUM(OFFSET(N186,0,0,-ROW(),1)))</f>
        <v>0.4258356745599452</v>
      </c>
      <c r="Q186" s="3">
        <f t="shared" ca="1" si="34"/>
        <v>-0.57052230915627078</v>
      </c>
      <c r="R186" s="3">
        <f ca="1">IFERROR(AVERAGE(OFFSET(Q186,0,0,-计算结果!B$19,1)),AVERAGE(OFFSET(Q186,0,0,-ROW(),1)))</f>
        <v>-0.51831428848256089</v>
      </c>
      <c r="S186" s="3">
        <f t="shared" ca="1" si="39"/>
        <v>-0.50337636394369389</v>
      </c>
      <c r="T186" s="4" t="str">
        <f t="shared" ca="1" si="35"/>
        <v>卖</v>
      </c>
      <c r="U186" s="4" t="str">
        <f t="shared" ca="1" si="38"/>
        <v/>
      </c>
      <c r="V186" s="3">
        <f ca="1">IF(T185="买",E186/E185-1,0)-IF(U186=1,计算结果!B$17,0)</f>
        <v>0</v>
      </c>
      <c r="W186" s="2">
        <f t="shared" ca="1" si="36"/>
        <v>0.93068609245045175</v>
      </c>
      <c r="X186" s="3">
        <f ca="1">1-W186/MAX(W$2:W186)</f>
        <v>0.10038782346916586</v>
      </c>
      <c r="Y186" t="b">
        <f t="shared" ca="1" si="37"/>
        <v>0</v>
      </c>
    </row>
    <row r="187" spans="1:25" x14ac:dyDescent="0.15">
      <c r="A187" s="1">
        <v>38638</v>
      </c>
      <c r="B187">
        <v>923.43</v>
      </c>
      <c r="C187">
        <v>926.01</v>
      </c>
      <c r="D187">
        <v>916.28</v>
      </c>
      <c r="E187" s="2">
        <v>916.5</v>
      </c>
      <c r="F187" s="19">
        <v>6021814272</v>
      </c>
      <c r="G187" s="3">
        <f t="shared" si="27"/>
        <v>-7.5583661801014168E-3</v>
      </c>
      <c r="H187" s="3">
        <f>1-E187/MAX(E$2:E187)</f>
        <v>0.12629411428244586</v>
      </c>
      <c r="I187" s="23">
        <f t="shared" si="28"/>
        <v>0</v>
      </c>
      <c r="J187" s="23">
        <f t="shared" si="29"/>
        <v>1.1000000000000227</v>
      </c>
      <c r="K187" s="2">
        <f t="shared" si="30"/>
        <v>9.7300000000000182</v>
      </c>
      <c r="L187" s="2">
        <f t="shared" si="31"/>
        <v>2.5299999999999727</v>
      </c>
      <c r="M187" s="2">
        <f t="shared" si="32"/>
        <v>7.2000000000000455</v>
      </c>
      <c r="N187" s="2">
        <f t="shared" si="33"/>
        <v>9.7300000000000182</v>
      </c>
      <c r="O187" s="3">
        <f ca="1">IFERROR(SUM(OFFSET(I187,0,0,-计算结果!B$18,1))/SUM(OFFSET(N187,0,0,-计算结果!B$18,1)),SUM(OFFSET(I187,0,0,-ROW(),1))/SUM(OFFSET(N187,0,0,-ROW(),1)))</f>
        <v>0.11406908171861817</v>
      </c>
      <c r="P187" s="3">
        <f ca="1">IFERROR(SUM(OFFSET(J187,0,0,-计算结果!B$18,1))/SUM(OFFSET(N187,0,0,-计算结果!B$18,1)),SUM(OFFSET(J187,0,0,-ROW(),1))/SUM(OFFSET(N187,0,0,-ROW(),1)))</f>
        <v>0.41555742768885184</v>
      </c>
      <c r="Q187" s="3">
        <f t="shared" ca="1" si="34"/>
        <v>-0.5692470837751864</v>
      </c>
      <c r="R187" s="3">
        <f ca="1">IFERROR(AVERAGE(OFFSET(Q187,0,0,-计算结果!B$19,1)),AVERAGE(OFFSET(Q187,0,0,-ROW(),1)))</f>
        <v>-0.5302734827111345</v>
      </c>
      <c r="S187" s="3">
        <f t="shared" ca="1" si="39"/>
        <v>-0.52429388559684775</v>
      </c>
      <c r="T187" s="4" t="str">
        <f t="shared" ca="1" si="35"/>
        <v>卖</v>
      </c>
      <c r="U187" s="4" t="str">
        <f t="shared" ca="1" si="38"/>
        <v/>
      </c>
      <c r="V187" s="3">
        <f ca="1">IF(T186="买",E187/E186-1,0)-IF(U187=1,计算结果!B$17,0)</f>
        <v>0</v>
      </c>
      <c r="W187" s="2">
        <f t="shared" ca="1" si="36"/>
        <v>0.93068609245045175</v>
      </c>
      <c r="X187" s="3">
        <f ca="1">1-W187/MAX(W$2:W187)</f>
        <v>0.10038782346916586</v>
      </c>
      <c r="Y187" t="b">
        <f t="shared" ca="1" si="37"/>
        <v>0</v>
      </c>
    </row>
    <row r="188" spans="1:25" x14ac:dyDescent="0.15">
      <c r="A188" s="1">
        <v>38639</v>
      </c>
      <c r="B188">
        <v>916.34</v>
      </c>
      <c r="C188">
        <v>917.89</v>
      </c>
      <c r="D188">
        <v>902.81</v>
      </c>
      <c r="E188" s="2">
        <v>904.83</v>
      </c>
      <c r="F188" s="19">
        <v>5568049152</v>
      </c>
      <c r="G188" s="3">
        <f t="shared" si="27"/>
        <v>-1.2733224222585826E-2</v>
      </c>
      <c r="H188" s="3">
        <f>1-E188/MAX(E$2:E188)</f>
        <v>0.13741920722988044</v>
      </c>
      <c r="I188" s="23">
        <f t="shared" si="28"/>
        <v>0</v>
      </c>
      <c r="J188" s="23">
        <f t="shared" si="29"/>
        <v>13.470000000000027</v>
      </c>
      <c r="K188" s="2">
        <f t="shared" si="30"/>
        <v>15.080000000000041</v>
      </c>
      <c r="L188" s="2">
        <f t="shared" si="31"/>
        <v>1.3899999999999864</v>
      </c>
      <c r="M188" s="2">
        <f t="shared" si="32"/>
        <v>13.690000000000055</v>
      </c>
      <c r="N188" s="2">
        <f t="shared" si="33"/>
        <v>15.080000000000041</v>
      </c>
      <c r="O188" s="3">
        <f ca="1">IFERROR(SUM(OFFSET(I188,0,0,-计算结果!B$18,1))/SUM(OFFSET(N188,0,0,-计算结果!B$18,1)),SUM(OFFSET(I188,0,0,-ROW(),1))/SUM(OFFSET(N188,0,0,-ROW(),1)))</f>
        <v>0.1008090614886729</v>
      </c>
      <c r="P188" s="3">
        <f ca="1">IFERROR(SUM(OFFSET(J188,0,0,-计算结果!B$18,1))/SUM(OFFSET(N188,0,0,-计算结果!B$18,1)),SUM(OFFSET(J188,0,0,-ROW(),1))/SUM(OFFSET(N188,0,0,-ROW(),1)))</f>
        <v>0.47162891046386257</v>
      </c>
      <c r="Q188" s="3">
        <f t="shared" ca="1" si="34"/>
        <v>-0.6477904456798278</v>
      </c>
      <c r="R188" s="3">
        <f ca="1">IFERROR(AVERAGE(OFFSET(Q188,0,0,-计算结果!B$19,1)),AVERAGE(OFFSET(Q188,0,0,-ROW(),1)))</f>
        <v>-0.56927241931072903</v>
      </c>
      <c r="S188" s="3">
        <f t="shared" ca="1" si="39"/>
        <v>-0.54977295101093171</v>
      </c>
      <c r="T188" s="4" t="str">
        <f t="shared" ca="1" si="35"/>
        <v>卖</v>
      </c>
      <c r="U188" s="4" t="str">
        <f t="shared" ca="1" si="38"/>
        <v/>
      </c>
      <c r="V188" s="3">
        <f ca="1">IF(T187="买",E188/E187-1,0)-IF(U188=1,计算结果!B$17,0)</f>
        <v>0</v>
      </c>
      <c r="W188" s="2">
        <f t="shared" ca="1" si="36"/>
        <v>0.93068609245045175</v>
      </c>
      <c r="X188" s="3">
        <f ca="1">1-W188/MAX(W$2:W188)</f>
        <v>0.10038782346916586</v>
      </c>
      <c r="Y188" t="b">
        <f t="shared" ca="1" si="37"/>
        <v>0</v>
      </c>
    </row>
    <row r="189" spans="1:25" x14ac:dyDescent="0.15">
      <c r="A189" s="1">
        <v>38642</v>
      </c>
      <c r="B189">
        <v>903.27</v>
      </c>
      <c r="C189">
        <v>903.27</v>
      </c>
      <c r="D189">
        <v>892.36</v>
      </c>
      <c r="E189" s="2">
        <v>897.62</v>
      </c>
      <c r="F189" s="19">
        <v>5516482048</v>
      </c>
      <c r="G189" s="3">
        <f t="shared" si="27"/>
        <v>-7.9683476454140978E-3</v>
      </c>
      <c r="H189" s="3">
        <f>1-E189/MAX(E$2:E189)</f>
        <v>0.14429255085892967</v>
      </c>
      <c r="I189" s="23">
        <f t="shared" si="28"/>
        <v>0</v>
      </c>
      <c r="J189" s="23">
        <f t="shared" si="29"/>
        <v>10.449999999999932</v>
      </c>
      <c r="K189" s="2">
        <f t="shared" si="30"/>
        <v>10.909999999999968</v>
      </c>
      <c r="L189" s="2">
        <f t="shared" si="31"/>
        <v>1.5600000000000591</v>
      </c>
      <c r="M189" s="2">
        <f t="shared" si="32"/>
        <v>12.470000000000027</v>
      </c>
      <c r="N189" s="2">
        <f t="shared" si="33"/>
        <v>12.470000000000027</v>
      </c>
      <c r="O189" s="3">
        <f ca="1">IFERROR(SUM(OFFSET(I189,0,0,-计算结果!B$18,1))/SUM(OFFSET(N189,0,0,-计算结果!B$18,1)),SUM(OFFSET(I189,0,0,-ROW(),1))/SUM(OFFSET(N189,0,0,-ROW(),1)))</f>
        <v>0.10194174757281525</v>
      </c>
      <c r="P189" s="3">
        <f ca="1">IFERROR(SUM(OFFSET(J189,0,0,-计算结果!B$18,1))/SUM(OFFSET(N189,0,0,-计算结果!B$18,1)),SUM(OFFSET(J189,0,0,-ROW(),1))/SUM(OFFSET(N189,0,0,-ROW(),1)))</f>
        <v>0.49498200065452186</v>
      </c>
      <c r="Q189" s="3">
        <f t="shared" ca="1" si="34"/>
        <v>-0.6584429824561413</v>
      </c>
      <c r="R189" s="3">
        <f ca="1">IFERROR(AVERAGE(OFFSET(Q189,0,0,-计算结果!B$19,1)),AVERAGE(OFFSET(Q189,0,0,-ROW(),1)))</f>
        <v>-0.61737968865004034</v>
      </c>
      <c r="S189" s="3">
        <f t="shared" ca="1" si="39"/>
        <v>-0.59332605398038463</v>
      </c>
      <c r="T189" s="4" t="str">
        <f t="shared" ca="1" si="35"/>
        <v>卖</v>
      </c>
      <c r="U189" s="4" t="str">
        <f t="shared" ca="1" si="38"/>
        <v/>
      </c>
      <c r="V189" s="3">
        <f ca="1">IF(T188="买",E189/E188-1,0)-IF(U189=1,计算结果!B$17,0)</f>
        <v>0</v>
      </c>
      <c r="W189" s="2">
        <f t="shared" ca="1" si="36"/>
        <v>0.93068609245045175</v>
      </c>
      <c r="X189" s="3">
        <f ca="1">1-W189/MAX(W$2:W189)</f>
        <v>0.10038782346916586</v>
      </c>
      <c r="Y189" t="b">
        <f t="shared" ca="1" si="37"/>
        <v>0</v>
      </c>
    </row>
    <row r="190" spans="1:25" x14ac:dyDescent="0.15">
      <c r="A190" s="1">
        <v>38643</v>
      </c>
      <c r="B190">
        <v>897.37</v>
      </c>
      <c r="C190">
        <v>903</v>
      </c>
      <c r="D190">
        <v>895.62</v>
      </c>
      <c r="E190" s="2">
        <v>902.37</v>
      </c>
      <c r="F190" s="19">
        <v>5849997824</v>
      </c>
      <c r="G190" s="3">
        <f t="shared" si="27"/>
        <v>5.2917715737170745E-3</v>
      </c>
      <c r="H190" s="3">
        <f>1-E190/MAX(E$2:E190)</f>
        <v>0.13976434250414693</v>
      </c>
      <c r="I190" s="23">
        <f t="shared" si="28"/>
        <v>0</v>
      </c>
      <c r="J190" s="23">
        <f t="shared" si="29"/>
        <v>0</v>
      </c>
      <c r="K190" s="2">
        <f t="shared" si="30"/>
        <v>7.3799999999999955</v>
      </c>
      <c r="L190" s="2">
        <f t="shared" si="31"/>
        <v>5.3799999999999955</v>
      </c>
      <c r="M190" s="2">
        <f t="shared" si="32"/>
        <v>2</v>
      </c>
      <c r="N190" s="2">
        <f t="shared" si="33"/>
        <v>7.3799999999999955</v>
      </c>
      <c r="O190" s="3">
        <f ca="1">IFERROR(SUM(OFFSET(I190,0,0,-计算结果!B$18,1))/SUM(OFFSET(N190,0,0,-计算结果!B$18,1)),SUM(OFFSET(I190,0,0,-ROW(),1))/SUM(OFFSET(N190,0,0,-ROW(),1)))</f>
        <v>0.10827250608272472</v>
      </c>
      <c r="P190" s="3">
        <f ca="1">IFERROR(SUM(OFFSET(J190,0,0,-计算结果!B$18,1))/SUM(OFFSET(N190,0,0,-计算结果!B$18,1)),SUM(OFFSET(J190,0,0,-ROW(),1))/SUM(OFFSET(N190,0,0,-ROW(),1)))</f>
        <v>0.44867338662959128</v>
      </c>
      <c r="Q190" s="3">
        <f t="shared" ca="1" si="34"/>
        <v>-0.61119201164967873</v>
      </c>
      <c r="R190" s="3">
        <f ca="1">IFERROR(AVERAGE(OFFSET(Q190,0,0,-计算结果!B$19,1)),AVERAGE(OFFSET(Q190,0,0,-ROW(),1)))</f>
        <v>-0.62106185744371156</v>
      </c>
      <c r="S190" s="3">
        <f t="shared" ca="1" si="39"/>
        <v>-0.61922077304687595</v>
      </c>
      <c r="T190" s="4" t="str">
        <f t="shared" ca="1" si="35"/>
        <v>卖</v>
      </c>
      <c r="U190" s="4" t="str">
        <f t="shared" ca="1" si="38"/>
        <v/>
      </c>
      <c r="V190" s="3">
        <f ca="1">IF(T189="买",E190/E189-1,0)-IF(U190=1,计算结果!B$17,0)</f>
        <v>0</v>
      </c>
      <c r="W190" s="2">
        <f t="shared" ca="1" si="36"/>
        <v>0.93068609245045175</v>
      </c>
      <c r="X190" s="3">
        <f ca="1">1-W190/MAX(W$2:W190)</f>
        <v>0.10038782346916586</v>
      </c>
      <c r="Y190" t="b">
        <f t="shared" ca="1" si="37"/>
        <v>0</v>
      </c>
    </row>
    <row r="191" spans="1:25" x14ac:dyDescent="0.15">
      <c r="A191" s="1">
        <v>38644</v>
      </c>
      <c r="B191">
        <v>902.04</v>
      </c>
      <c r="C191">
        <v>907.88</v>
      </c>
      <c r="D191">
        <v>897.04</v>
      </c>
      <c r="E191" s="2">
        <v>898.74</v>
      </c>
      <c r="F191" s="19">
        <v>5474099200</v>
      </c>
      <c r="G191" s="3">
        <f t="shared" si="27"/>
        <v>-4.0227401176901045E-3</v>
      </c>
      <c r="H191" s="3">
        <f>1-E191/MAX(E$2:E191)</f>
        <v>0.143224846994223</v>
      </c>
      <c r="I191" s="23">
        <f t="shared" si="28"/>
        <v>4.8799999999999955</v>
      </c>
      <c r="J191" s="23">
        <f t="shared" si="29"/>
        <v>0</v>
      </c>
      <c r="K191" s="2">
        <f t="shared" si="30"/>
        <v>10.840000000000032</v>
      </c>
      <c r="L191" s="2">
        <f t="shared" si="31"/>
        <v>5.5099999999999909</v>
      </c>
      <c r="M191" s="2">
        <f t="shared" si="32"/>
        <v>5.3300000000000409</v>
      </c>
      <c r="N191" s="2">
        <f t="shared" si="33"/>
        <v>10.840000000000032</v>
      </c>
      <c r="O191" s="3">
        <f ca="1">IFERROR(SUM(OFFSET(I191,0,0,-计算结果!B$18,1))/SUM(OFFSET(N191,0,0,-计算结果!B$18,1)),SUM(OFFSET(I191,0,0,-ROW(),1))/SUM(OFFSET(N191,0,0,-ROW(),1)))</f>
        <v>0.15377087682672183</v>
      </c>
      <c r="P191" s="3">
        <f ca="1">IFERROR(SUM(OFFSET(J191,0,0,-计算结果!B$18,1))/SUM(OFFSET(N191,0,0,-计算结果!B$18,1)),SUM(OFFSET(J191,0,0,-ROW(),1))/SUM(OFFSET(N191,0,0,-ROW(),1)))</f>
        <v>0.31223903966597066</v>
      </c>
      <c r="Q191" s="3">
        <f t="shared" ca="1" si="34"/>
        <v>-0.34005319893602254</v>
      </c>
      <c r="R191" s="3">
        <f ca="1">IFERROR(AVERAGE(OFFSET(Q191,0,0,-计算结果!B$19,1)),AVERAGE(OFFSET(Q191,0,0,-ROW(),1)))</f>
        <v>-0.56620800527552129</v>
      </c>
      <c r="S191" s="3">
        <f t="shared" ca="1" si="39"/>
        <v>-0.59363493135961642</v>
      </c>
      <c r="T191" s="4" t="str">
        <f t="shared" ca="1" si="35"/>
        <v>卖</v>
      </c>
      <c r="U191" s="4" t="str">
        <f t="shared" ca="1" si="38"/>
        <v/>
      </c>
      <c r="V191" s="3">
        <f ca="1">IF(T190="买",E191/E190-1,0)-IF(U191=1,计算结果!B$17,0)</f>
        <v>0</v>
      </c>
      <c r="W191" s="2">
        <f t="shared" ca="1" si="36"/>
        <v>0.93068609245045175</v>
      </c>
      <c r="X191" s="3">
        <f ca="1">1-W191/MAX(W$2:W191)</f>
        <v>0.10038782346916586</v>
      </c>
      <c r="Y191" t="b">
        <f t="shared" ca="1" si="37"/>
        <v>0</v>
      </c>
    </row>
    <row r="192" spans="1:25" x14ac:dyDescent="0.15">
      <c r="A192" s="1">
        <v>38645</v>
      </c>
      <c r="B192">
        <v>898.89</v>
      </c>
      <c r="C192">
        <v>900.13</v>
      </c>
      <c r="D192">
        <v>889.57</v>
      </c>
      <c r="E192" s="2">
        <v>899.91</v>
      </c>
      <c r="F192" s="19">
        <v>6082545664</v>
      </c>
      <c r="G192" s="3">
        <f t="shared" si="27"/>
        <v>1.3018225515721848E-3</v>
      </c>
      <c r="H192" s="3">
        <f>1-E192/MAX(E$2:E192)</f>
        <v>0.14210947777841332</v>
      </c>
      <c r="I192" s="23">
        <f t="shared" si="28"/>
        <v>0</v>
      </c>
      <c r="J192" s="23">
        <f t="shared" si="29"/>
        <v>7.4699999999999136</v>
      </c>
      <c r="K192" s="2">
        <f t="shared" si="30"/>
        <v>10.559999999999945</v>
      </c>
      <c r="L192" s="2">
        <f t="shared" si="31"/>
        <v>1.3899999999999864</v>
      </c>
      <c r="M192" s="2">
        <f t="shared" si="32"/>
        <v>9.1699999999999591</v>
      </c>
      <c r="N192" s="2">
        <f t="shared" si="33"/>
        <v>10.559999999999945</v>
      </c>
      <c r="O192" s="3">
        <f ca="1">IFERROR(SUM(OFFSET(I192,0,0,-计算结果!B$18,1))/SUM(OFFSET(N192,0,0,-计算结果!B$18,1)),SUM(OFFSET(I192,0,0,-ROW(),1))/SUM(OFFSET(N192,0,0,-ROW(),1)))</f>
        <v>0.15585531971169697</v>
      </c>
      <c r="P192" s="3">
        <f ca="1">IFERROR(SUM(OFFSET(J192,0,0,-计算结果!B$18,1))/SUM(OFFSET(N192,0,0,-计算结果!B$18,1)),SUM(OFFSET(J192,0,0,-ROW(),1))/SUM(OFFSET(N192,0,0,-ROW(),1)))</f>
        <v>0.3658665608675522</v>
      </c>
      <c r="Q192" s="3">
        <f t="shared" ca="1" si="34"/>
        <v>-0.40253485424588142</v>
      </c>
      <c r="R192" s="3">
        <f ca="1">IFERROR(AVERAGE(OFFSET(Q192,0,0,-计算结果!B$19,1)),AVERAGE(OFFSET(Q192,0,0,-ROW(),1)))</f>
        <v>-0.53821009612378967</v>
      </c>
      <c r="S192" s="3">
        <f t="shared" ca="1" si="39"/>
        <v>-0.55220905069965553</v>
      </c>
      <c r="T192" s="4" t="str">
        <f t="shared" ca="1" si="35"/>
        <v>卖</v>
      </c>
      <c r="U192" s="4" t="str">
        <f t="shared" ca="1" si="38"/>
        <v/>
      </c>
      <c r="V192" s="3">
        <f ca="1">IF(T191="买",E192/E191-1,0)-IF(U192=1,计算结果!B$17,0)</f>
        <v>0</v>
      </c>
      <c r="W192" s="2">
        <f t="shared" ca="1" si="36"/>
        <v>0.93068609245045175</v>
      </c>
      <c r="X192" s="3">
        <f ca="1">1-W192/MAX(W$2:W192)</f>
        <v>0.10038782346916586</v>
      </c>
      <c r="Y192" t="b">
        <f t="shared" ca="1" si="37"/>
        <v>0</v>
      </c>
    </row>
    <row r="193" spans="1:25" x14ac:dyDescent="0.15">
      <c r="A193" s="1">
        <v>38646</v>
      </c>
      <c r="B193">
        <v>899.65</v>
      </c>
      <c r="C193">
        <v>907.79</v>
      </c>
      <c r="D193">
        <v>897.99</v>
      </c>
      <c r="E193" s="2">
        <v>904.41</v>
      </c>
      <c r="F193" s="19">
        <v>5645095936</v>
      </c>
      <c r="G193" s="3">
        <f t="shared" si="27"/>
        <v>5.0005000500050745E-3</v>
      </c>
      <c r="H193" s="3">
        <f>1-E193/MAX(E$2:E193)</f>
        <v>0.13781959617914552</v>
      </c>
      <c r="I193" s="23">
        <f t="shared" si="28"/>
        <v>7.6599999999999682</v>
      </c>
      <c r="J193" s="23">
        <f t="shared" si="29"/>
        <v>0</v>
      </c>
      <c r="K193" s="2">
        <f t="shared" si="30"/>
        <v>9.7999999999999545</v>
      </c>
      <c r="L193" s="2">
        <f t="shared" si="31"/>
        <v>7.8799999999999955</v>
      </c>
      <c r="M193" s="2">
        <f t="shared" si="32"/>
        <v>1.9199999999999591</v>
      </c>
      <c r="N193" s="2">
        <f t="shared" si="33"/>
        <v>9.7999999999999545</v>
      </c>
      <c r="O193" s="3">
        <f ca="1">IFERROR(SUM(OFFSET(I193,0,0,-计算结果!B$18,1))/SUM(OFFSET(N193,0,0,-计算结果!B$18,1)),SUM(OFFSET(I193,0,0,-ROW(),1))/SUM(OFFSET(N193,0,0,-ROW(),1)))</f>
        <v>0.20149687076585523</v>
      </c>
      <c r="P193" s="3">
        <f ca="1">IFERROR(SUM(OFFSET(J193,0,0,-计算结果!B$18,1))/SUM(OFFSET(N193,0,0,-计算结果!B$18,1)),SUM(OFFSET(J193,0,0,-ROW(),1))/SUM(OFFSET(N193,0,0,-ROW(),1)))</f>
        <v>0.34924833860249044</v>
      </c>
      <c r="Q193" s="3">
        <f t="shared" ca="1" si="34"/>
        <v>-0.26827553889409694</v>
      </c>
      <c r="R193" s="3">
        <f ca="1">IFERROR(AVERAGE(OFFSET(Q193,0,0,-计算结果!B$19,1)),AVERAGE(OFFSET(Q193,0,0,-ROW(),1)))</f>
        <v>-0.48804817197694145</v>
      </c>
      <c r="S193" s="3">
        <f t="shared" ca="1" si="39"/>
        <v>-0.51312913405036553</v>
      </c>
      <c r="T193" s="4" t="str">
        <f t="shared" ca="1" si="35"/>
        <v>卖</v>
      </c>
      <c r="U193" s="4" t="str">
        <f t="shared" ca="1" si="38"/>
        <v/>
      </c>
      <c r="V193" s="3">
        <f ca="1">IF(T192="买",E193/E192-1,0)-IF(U193=1,计算结果!B$17,0)</f>
        <v>0</v>
      </c>
      <c r="W193" s="2">
        <f t="shared" ca="1" si="36"/>
        <v>0.93068609245045175</v>
      </c>
      <c r="X193" s="3">
        <f ca="1">1-W193/MAX(W$2:W193)</f>
        <v>0.10038782346916586</v>
      </c>
      <c r="Y193" t="b">
        <f t="shared" ca="1" si="37"/>
        <v>0</v>
      </c>
    </row>
    <row r="194" spans="1:25" x14ac:dyDescent="0.15">
      <c r="A194" s="1">
        <v>38649</v>
      </c>
      <c r="B194">
        <v>905.13</v>
      </c>
      <c r="C194">
        <v>908.45</v>
      </c>
      <c r="D194">
        <v>900.23</v>
      </c>
      <c r="E194" s="2">
        <v>906.65</v>
      </c>
      <c r="F194" s="19">
        <v>4674775552</v>
      </c>
      <c r="G194" s="3">
        <f t="shared" si="27"/>
        <v>2.4767528001681249E-3</v>
      </c>
      <c r="H194" s="3">
        <f>1-E194/MAX(E$2:E194)</f>
        <v>0.13568418844973218</v>
      </c>
      <c r="I194" s="23">
        <f t="shared" si="28"/>
        <v>0.66000000000008185</v>
      </c>
      <c r="J194" s="23">
        <f t="shared" si="29"/>
        <v>0</v>
      </c>
      <c r="K194" s="2">
        <f t="shared" si="30"/>
        <v>8.2200000000000273</v>
      </c>
      <c r="L194" s="2">
        <f t="shared" si="31"/>
        <v>4.0400000000000773</v>
      </c>
      <c r="M194" s="2">
        <f t="shared" si="32"/>
        <v>4.17999999999995</v>
      </c>
      <c r="N194" s="2">
        <f t="shared" si="33"/>
        <v>8.2200000000000273</v>
      </c>
      <c r="O194" s="3">
        <f ca="1">IFERROR(SUM(OFFSET(I194,0,0,-计算结果!B$18,1))/SUM(OFFSET(N194,0,0,-计算结果!B$18,1)),SUM(OFFSET(I194,0,0,-ROW(),1))/SUM(OFFSET(N194,0,0,-ROW(),1)))</f>
        <v>0.20904653880525167</v>
      </c>
      <c r="P194" s="3">
        <f ca="1">IFERROR(SUM(OFFSET(J194,0,0,-计算结果!B$18,1))/SUM(OFFSET(N194,0,0,-计算结果!B$18,1)),SUM(OFFSET(J194,0,0,-ROW(),1))/SUM(OFFSET(N194,0,0,-ROW(),1)))</f>
        <v>0.30184917852478149</v>
      </c>
      <c r="Q194" s="3">
        <f t="shared" ca="1" si="34"/>
        <v>-0.18164693218514555</v>
      </c>
      <c r="R194" s="3">
        <f ca="1">IFERROR(AVERAGE(OFFSET(Q194,0,0,-计算结果!B$19,1)),AVERAGE(OFFSET(Q194,0,0,-ROW(),1)))</f>
        <v>-0.41035758639449443</v>
      </c>
      <c r="S194" s="3">
        <f t="shared" ca="1" si="39"/>
        <v>-0.44920287918571794</v>
      </c>
      <c r="T194" s="4" t="str">
        <f t="shared" ca="1" si="35"/>
        <v>卖</v>
      </c>
      <c r="U194" s="4" t="str">
        <f t="shared" ca="1" si="38"/>
        <v/>
      </c>
      <c r="V194" s="3">
        <f ca="1">IF(T193="买",E194/E193-1,0)-IF(U194=1,计算结果!B$17,0)</f>
        <v>0</v>
      </c>
      <c r="W194" s="2">
        <f t="shared" ca="1" si="36"/>
        <v>0.93068609245045175</v>
      </c>
      <c r="X194" s="3">
        <f ca="1">1-W194/MAX(W$2:W194)</f>
        <v>0.10038782346916586</v>
      </c>
      <c r="Y194" t="b">
        <f t="shared" ca="1" si="37"/>
        <v>0</v>
      </c>
    </row>
    <row r="195" spans="1:25" x14ac:dyDescent="0.15">
      <c r="A195" s="1">
        <v>38650</v>
      </c>
      <c r="B195">
        <v>905.97</v>
      </c>
      <c r="C195">
        <v>905.97</v>
      </c>
      <c r="D195">
        <v>893.61</v>
      </c>
      <c r="E195" s="2">
        <v>894.27</v>
      </c>
      <c r="F195" s="19">
        <v>5687105024</v>
      </c>
      <c r="G195" s="3">
        <f t="shared" ref="G195:G258" si="40">E195/E194-1</f>
        <v>-1.3654662769536197E-2</v>
      </c>
      <c r="H195" s="3">
        <f>1-E195/MAX(E$2:E195)</f>
        <v>0.14748612938282901</v>
      </c>
      <c r="I195" s="23">
        <f t="shared" si="28"/>
        <v>0</v>
      </c>
      <c r="J195" s="23">
        <f t="shared" si="29"/>
        <v>6.6200000000000045</v>
      </c>
      <c r="K195" s="2">
        <f t="shared" si="30"/>
        <v>12.360000000000014</v>
      </c>
      <c r="L195" s="2">
        <f t="shared" si="31"/>
        <v>0.67999999999994998</v>
      </c>
      <c r="M195" s="2">
        <f t="shared" si="32"/>
        <v>13.039999999999964</v>
      </c>
      <c r="N195" s="2">
        <f t="shared" si="33"/>
        <v>13.039999999999964</v>
      </c>
      <c r="O195" s="3">
        <f ca="1">IFERROR(SUM(OFFSET(I195,0,0,-计算结果!B$18,1))/SUM(OFFSET(N195,0,0,-计算结果!B$18,1)),SUM(OFFSET(I195,0,0,-ROW(),1))/SUM(OFFSET(N195,0,0,-ROW(),1)))</f>
        <v>0.20332976731746441</v>
      </c>
      <c r="P195" s="3">
        <f ca="1">IFERROR(SUM(OFFSET(J195,0,0,-计算结果!B$18,1))/SUM(OFFSET(N195,0,0,-计算结果!B$18,1)),SUM(OFFSET(J195,0,0,-ROW(),1))/SUM(OFFSET(N195,0,0,-ROW(),1)))</f>
        <v>0.32441829366140679</v>
      </c>
      <c r="Q195" s="3">
        <f t="shared" ca="1" si="34"/>
        <v>-0.22944381097174749</v>
      </c>
      <c r="R195" s="3">
        <f ca="1">IFERROR(AVERAGE(OFFSET(Q195,0,0,-计算结果!B$19,1)),AVERAGE(OFFSET(Q195,0,0,-ROW(),1)))</f>
        <v>-0.33885772448042878</v>
      </c>
      <c r="S195" s="3">
        <f t="shared" ca="1" si="39"/>
        <v>-0.37460765543746161</v>
      </c>
      <c r="T195" s="4" t="str">
        <f t="shared" ca="1" si="35"/>
        <v>卖</v>
      </c>
      <c r="U195" s="4" t="str">
        <f t="shared" ca="1" si="38"/>
        <v/>
      </c>
      <c r="V195" s="3">
        <f ca="1">IF(T194="买",E195/E194-1,0)-IF(U195=1,计算结果!B$17,0)</f>
        <v>0</v>
      </c>
      <c r="W195" s="2">
        <f t="shared" ca="1" si="36"/>
        <v>0.93068609245045175</v>
      </c>
      <c r="X195" s="3">
        <f ca="1">1-W195/MAX(W$2:W195)</f>
        <v>0.10038782346916586</v>
      </c>
      <c r="Y195" t="b">
        <f t="shared" ca="1" si="37"/>
        <v>0</v>
      </c>
    </row>
    <row r="196" spans="1:25" x14ac:dyDescent="0.15">
      <c r="A196" s="1">
        <v>38651</v>
      </c>
      <c r="B196">
        <v>892.62</v>
      </c>
      <c r="C196">
        <v>892.62</v>
      </c>
      <c r="D196">
        <v>873.9</v>
      </c>
      <c r="E196" s="2">
        <v>875.82</v>
      </c>
      <c r="F196" s="19">
        <v>5911800832</v>
      </c>
      <c r="G196" s="3">
        <f t="shared" si="40"/>
        <v>-2.0631352947096393E-2</v>
      </c>
      <c r="H196" s="3">
        <f>1-E196/MAX(E$2:E196)</f>
        <v>0.16507464393982718</v>
      </c>
      <c r="I196" s="23">
        <f t="shared" ref="I196:I259" si="41">IF(C196-C195&gt;0,C196-C195,0)</f>
        <v>0</v>
      </c>
      <c r="J196" s="23">
        <f t="shared" ref="J196:J259" si="42">IF(D195-D196&gt;0,D195-D196,0)</f>
        <v>19.710000000000036</v>
      </c>
      <c r="K196" s="2">
        <f t="shared" ref="K196:K259" si="43">ABS(C196-D196)</f>
        <v>18.720000000000027</v>
      </c>
      <c r="L196" s="2">
        <f t="shared" ref="L196:L259" si="44">ABS(C196-E195)</f>
        <v>1.6499999999999773</v>
      </c>
      <c r="M196" s="2">
        <f t="shared" ref="M196:M259" si="45">ABS(D196-E195)</f>
        <v>20.370000000000005</v>
      </c>
      <c r="N196" s="2">
        <f t="shared" ref="N196:N259" si="46">MAX(K196:M196)</f>
        <v>20.370000000000005</v>
      </c>
      <c r="O196" s="3">
        <f ca="1">IFERROR(SUM(OFFSET(I196,0,0,-计算结果!B$18,1))/SUM(OFFSET(N196,0,0,-计算结果!B$18,1)),SUM(OFFSET(I196,0,0,-ROW(),1))/SUM(OFFSET(N196,0,0,-ROW(),1)))</f>
        <v>0.15709030948756969</v>
      </c>
      <c r="P196" s="3">
        <f ca="1">IFERROR(SUM(OFFSET(J196,0,0,-计算结果!B$18,1))/SUM(OFFSET(N196,0,0,-计算结果!B$18,1)),SUM(OFFSET(J196,0,0,-ROW(),1))/SUM(OFFSET(N196,0,0,-ROW(),1)))</f>
        <v>0.43271182141045178</v>
      </c>
      <c r="Q196" s="3">
        <f t="shared" ref="Q196:Q259" ca="1" si="47">(O196-P196)/(O196+P196)</f>
        <v>-0.46731182795698961</v>
      </c>
      <c r="R196" s="3">
        <f ca="1">IFERROR(AVERAGE(OFFSET(Q196,0,0,-计算结果!B$19,1)),AVERAGE(OFFSET(Q196,0,0,-ROW(),1)))</f>
        <v>-0.3148776938649806</v>
      </c>
      <c r="S196" s="3">
        <f t="shared" ca="1" si="39"/>
        <v>-0.32686770917270469</v>
      </c>
      <c r="T196" s="4" t="str">
        <f t="shared" ref="T196:T259" ca="1" si="48">IF(AND(O196&gt;P196,O196&gt;R196,O196&gt;S196),"买",IF(AND(O196&lt;P196,O196&lt;R196,O196&lt;S196),"卖",T195))</f>
        <v>卖</v>
      </c>
      <c r="U196" s="4" t="str">
        <f t="shared" ca="1" si="38"/>
        <v/>
      </c>
      <c r="V196" s="3">
        <f ca="1">IF(T195="买",E196/E195-1,0)-IF(U196=1,计算结果!B$17,0)</f>
        <v>0</v>
      </c>
      <c r="W196" s="2">
        <f t="shared" ref="W196:W259" ca="1" si="49">IFERROR(W195*(1+V196),W195)</f>
        <v>0.93068609245045175</v>
      </c>
      <c r="X196" s="3">
        <f ca="1">1-W196/MAX(W$2:W196)</f>
        <v>0.10038782346916586</v>
      </c>
      <c r="Y196" t="b">
        <f t="shared" ref="Y196:Y259" ca="1" si="50">AND(O196&lt;P196,O196&lt;R196,O196&lt;S196)</f>
        <v>0</v>
      </c>
    </row>
    <row r="197" spans="1:25" x14ac:dyDescent="0.15">
      <c r="A197" s="1">
        <v>38652</v>
      </c>
      <c r="B197">
        <v>873.47</v>
      </c>
      <c r="C197">
        <v>879.67</v>
      </c>
      <c r="D197">
        <v>869.72</v>
      </c>
      <c r="E197" s="2">
        <v>875.85</v>
      </c>
      <c r="F197" s="19">
        <v>5881848320</v>
      </c>
      <c r="G197" s="3">
        <f t="shared" si="40"/>
        <v>3.4253613756307644E-5</v>
      </c>
      <c r="H197" s="3">
        <f>1-E197/MAX(E$2:E197)</f>
        <v>0.16504604472916551</v>
      </c>
      <c r="I197" s="23">
        <f t="shared" si="41"/>
        <v>0</v>
      </c>
      <c r="J197" s="23">
        <f t="shared" si="42"/>
        <v>4.17999999999995</v>
      </c>
      <c r="K197" s="2">
        <f t="shared" si="43"/>
        <v>9.9499999999999318</v>
      </c>
      <c r="L197" s="2">
        <f t="shared" si="44"/>
        <v>3.8499999999999091</v>
      </c>
      <c r="M197" s="2">
        <f t="shared" si="45"/>
        <v>6.1000000000000227</v>
      </c>
      <c r="N197" s="2">
        <f t="shared" si="46"/>
        <v>9.9499999999999318</v>
      </c>
      <c r="O197" s="3">
        <f ca="1">IFERROR(SUM(OFFSET(I197,0,0,-计算结果!B$18,1))/SUM(OFFSET(N197,0,0,-计算结果!B$18,1)),SUM(OFFSET(I197,0,0,-ROW(),1))/SUM(OFFSET(N197,0,0,-ROW(),1)))</f>
        <v>0.13594384927964565</v>
      </c>
      <c r="P197" s="3">
        <f ca="1">IFERROR(SUM(OFFSET(J197,0,0,-计算结果!B$18,1))/SUM(OFFSET(N197,0,0,-计算结果!B$18,1)),SUM(OFFSET(J197,0,0,-ROW(),1))/SUM(OFFSET(N197,0,0,-ROW(),1)))</f>
        <v>0.44581948035956154</v>
      </c>
      <c r="Q197" s="3">
        <f t="shared" ca="1" si="47"/>
        <v>-0.53264895756164587</v>
      </c>
      <c r="R197" s="3">
        <f ca="1">IFERROR(AVERAGE(OFFSET(Q197,0,0,-计算结果!B$19,1)),AVERAGE(OFFSET(Q197,0,0,-ROW(),1)))</f>
        <v>-0.34697698696925117</v>
      </c>
      <c r="S197" s="3">
        <f t="shared" ca="1" si="39"/>
        <v>-0.33092734041711591</v>
      </c>
      <c r="T197" s="4" t="str">
        <f t="shared" ca="1" si="48"/>
        <v>卖</v>
      </c>
      <c r="U197" s="4" t="str">
        <f t="shared" ref="U197:U260" ca="1" si="51">IF(T196&lt;&gt;T197,1,"")</f>
        <v/>
      </c>
      <c r="V197" s="3">
        <f ca="1">IF(T196="买",E197/E196-1,0)-IF(U197=1,计算结果!B$17,0)</f>
        <v>0</v>
      </c>
      <c r="W197" s="2">
        <f t="shared" ca="1" si="49"/>
        <v>0.93068609245045175</v>
      </c>
      <c r="X197" s="3">
        <f ca="1">1-W197/MAX(W$2:W197)</f>
        <v>0.10038782346916586</v>
      </c>
      <c r="Y197" t="b">
        <f t="shared" ca="1" si="50"/>
        <v>0</v>
      </c>
    </row>
    <row r="198" spans="1:25" x14ac:dyDescent="0.15">
      <c r="A198" s="1">
        <v>38653</v>
      </c>
      <c r="B198">
        <v>875.86</v>
      </c>
      <c r="C198">
        <v>880.21</v>
      </c>
      <c r="D198">
        <v>859.69</v>
      </c>
      <c r="E198" s="2">
        <v>867.73</v>
      </c>
      <c r="F198" s="19">
        <v>5565266432</v>
      </c>
      <c r="G198" s="3">
        <f t="shared" si="40"/>
        <v>-9.2709938916480938E-3</v>
      </c>
      <c r="H198" s="3">
        <f>1-E198/MAX(E$2:E198)</f>
        <v>0.17278689774828881</v>
      </c>
      <c r="I198" s="23">
        <f t="shared" si="41"/>
        <v>0.54000000000007731</v>
      </c>
      <c r="J198" s="23">
        <f t="shared" si="42"/>
        <v>10.029999999999973</v>
      </c>
      <c r="K198" s="2">
        <f t="shared" si="43"/>
        <v>20.519999999999982</v>
      </c>
      <c r="L198" s="2">
        <f t="shared" si="44"/>
        <v>4.3600000000000136</v>
      </c>
      <c r="M198" s="2">
        <f t="shared" si="45"/>
        <v>16.159999999999968</v>
      </c>
      <c r="N198" s="2">
        <f t="shared" si="46"/>
        <v>20.519999999999982</v>
      </c>
      <c r="O198" s="3">
        <f ca="1">IFERROR(SUM(OFFSET(I198,0,0,-计算结果!B$18,1))/SUM(OFFSET(N198,0,0,-计算结果!B$18,1)),SUM(OFFSET(I198,0,0,-ROW(),1))/SUM(OFFSET(N198,0,0,-ROW(),1)))</f>
        <v>0.13118366873513962</v>
      </c>
      <c r="P198" s="3">
        <f ca="1">IFERROR(SUM(OFFSET(J198,0,0,-计算结果!B$18,1))/SUM(OFFSET(N198,0,0,-计算结果!B$18,1)),SUM(OFFSET(J198,0,0,-ROW(),1))/SUM(OFFSET(N198,0,0,-ROW(),1)))</f>
        <v>0.44000463956388047</v>
      </c>
      <c r="Q198" s="3">
        <f t="shared" ca="1" si="47"/>
        <v>-0.54066402680474934</v>
      </c>
      <c r="R198" s="3">
        <f ca="1">IFERROR(AVERAGE(OFFSET(Q198,0,0,-计算结果!B$19,1)),AVERAGE(OFFSET(Q198,0,0,-ROW(),1)))</f>
        <v>-0.36999851572906256</v>
      </c>
      <c r="S198" s="3">
        <f t="shared" ca="1" si="39"/>
        <v>-0.35848775134915689</v>
      </c>
      <c r="T198" s="4" t="str">
        <f t="shared" ca="1" si="48"/>
        <v>卖</v>
      </c>
      <c r="U198" s="4" t="str">
        <f t="shared" ca="1" si="51"/>
        <v/>
      </c>
      <c r="V198" s="3">
        <f ca="1">IF(T197="买",E198/E197-1,0)-IF(U198=1,计算结果!B$17,0)</f>
        <v>0</v>
      </c>
      <c r="W198" s="2">
        <f t="shared" ca="1" si="49"/>
        <v>0.93068609245045175</v>
      </c>
      <c r="X198" s="3">
        <f ca="1">1-W198/MAX(W$2:W198)</f>
        <v>0.10038782346916586</v>
      </c>
      <c r="Y198" t="b">
        <f t="shared" ca="1" si="50"/>
        <v>0</v>
      </c>
    </row>
    <row r="199" spans="1:25" x14ac:dyDescent="0.15">
      <c r="A199" s="1">
        <v>38656</v>
      </c>
      <c r="B199">
        <v>866.62</v>
      </c>
      <c r="C199">
        <v>878.41</v>
      </c>
      <c r="D199">
        <v>866.15</v>
      </c>
      <c r="E199" s="2">
        <v>876.28</v>
      </c>
      <c r="F199" s="19">
        <v>4954801664</v>
      </c>
      <c r="G199" s="3">
        <f t="shared" si="40"/>
        <v>9.8532953798993184E-3</v>
      </c>
      <c r="H199" s="3">
        <f>1-E199/MAX(E$2:E199)</f>
        <v>0.16463612270967987</v>
      </c>
      <c r="I199" s="23">
        <f t="shared" si="41"/>
        <v>0</v>
      </c>
      <c r="J199" s="23">
        <f t="shared" si="42"/>
        <v>0</v>
      </c>
      <c r="K199" s="2">
        <f t="shared" si="43"/>
        <v>12.259999999999991</v>
      </c>
      <c r="L199" s="2">
        <f t="shared" si="44"/>
        <v>10.67999999999995</v>
      </c>
      <c r="M199" s="2">
        <f t="shared" si="45"/>
        <v>1.5800000000000409</v>
      </c>
      <c r="N199" s="2">
        <f t="shared" si="46"/>
        <v>12.259999999999991</v>
      </c>
      <c r="O199" s="3">
        <f ca="1">IFERROR(SUM(OFFSET(I199,0,0,-计算结果!B$18,1))/SUM(OFFSET(N199,0,0,-计算结果!B$18,1)),SUM(OFFSET(I199,0,0,-ROW(),1))/SUM(OFFSET(N199,0,0,-ROW(),1)))</f>
        <v>0.11856982181968985</v>
      </c>
      <c r="P199" s="3">
        <f ca="1">IFERROR(SUM(OFFSET(J199,0,0,-计算结果!B$18,1))/SUM(OFFSET(N199,0,0,-计算结果!B$18,1)),SUM(OFFSET(J199,0,0,-ROW(),1))/SUM(OFFSET(N199,0,0,-ROW(),1)))</f>
        <v>0.43230924051382158</v>
      </c>
      <c r="Q199" s="3">
        <f t="shared" ca="1" si="47"/>
        <v>-0.56952503761013995</v>
      </c>
      <c r="R199" s="3">
        <f ca="1">IFERROR(AVERAGE(OFFSET(Q199,0,0,-计算结果!B$19,1)),AVERAGE(OFFSET(Q199,0,0,-ROW(),1)))</f>
        <v>-0.42020676551506964</v>
      </c>
      <c r="S199" s="3">
        <f t="shared" ca="1" si="39"/>
        <v>-0.39510264062206613</v>
      </c>
      <c r="T199" s="4" t="str">
        <f t="shared" ca="1" si="48"/>
        <v>卖</v>
      </c>
      <c r="U199" s="4" t="str">
        <f t="shared" ca="1" si="51"/>
        <v/>
      </c>
      <c r="V199" s="3">
        <f ca="1">IF(T198="买",E199/E198-1,0)-IF(U199=1,计算结果!B$17,0)</f>
        <v>0</v>
      </c>
      <c r="W199" s="2">
        <f t="shared" ca="1" si="49"/>
        <v>0.93068609245045175</v>
      </c>
      <c r="X199" s="3">
        <f ca="1">1-W199/MAX(W$2:W199)</f>
        <v>0.10038782346916586</v>
      </c>
      <c r="Y199" t="b">
        <f t="shared" ca="1" si="50"/>
        <v>0</v>
      </c>
    </row>
    <row r="200" spans="1:25" x14ac:dyDescent="0.15">
      <c r="A200" s="1">
        <v>38657</v>
      </c>
      <c r="B200">
        <v>875.96</v>
      </c>
      <c r="C200">
        <v>875.96</v>
      </c>
      <c r="D200">
        <v>862.69</v>
      </c>
      <c r="E200" s="2">
        <v>872.86</v>
      </c>
      <c r="F200" s="19">
        <v>4762514432</v>
      </c>
      <c r="G200" s="3">
        <f t="shared" si="40"/>
        <v>-3.9028620988724727E-3</v>
      </c>
      <c r="H200" s="3">
        <f>1-E200/MAX(E$2:E200)</f>
        <v>0.16789643272512345</v>
      </c>
      <c r="I200" s="23">
        <f t="shared" si="41"/>
        <v>0</v>
      </c>
      <c r="J200" s="23">
        <f t="shared" si="42"/>
        <v>3.4599999999999227</v>
      </c>
      <c r="K200" s="2">
        <f t="shared" si="43"/>
        <v>13.269999999999982</v>
      </c>
      <c r="L200" s="2">
        <f t="shared" si="44"/>
        <v>0.31999999999993634</v>
      </c>
      <c r="M200" s="2">
        <f t="shared" si="45"/>
        <v>13.589999999999918</v>
      </c>
      <c r="N200" s="2">
        <f t="shared" si="46"/>
        <v>13.589999999999918</v>
      </c>
      <c r="O200" s="3">
        <f ca="1">IFERROR(SUM(OFFSET(I200,0,0,-计算结果!B$18,1))/SUM(OFFSET(N200,0,0,-计算结果!B$18,1)),SUM(OFFSET(I200,0,0,-ROW(),1))/SUM(OFFSET(N200,0,0,-ROW(),1)))</f>
        <v>7.9051838214142661E-2</v>
      </c>
      <c r="P200" s="3">
        <f ca="1">IFERROR(SUM(OFFSET(J200,0,0,-计算结果!B$18,1))/SUM(OFFSET(N200,0,0,-计算结果!B$18,1)),SUM(OFFSET(J200,0,0,-ROW(),1))/SUM(OFFSET(N200,0,0,-ROW(),1)))</f>
        <v>0.44007824636096804</v>
      </c>
      <c r="Q200" s="3">
        <f t="shared" ca="1" si="47"/>
        <v>-0.69544497395544425</v>
      </c>
      <c r="R200" s="3">
        <f ca="1">IFERROR(AVERAGE(OFFSET(Q200,0,0,-计算结果!B$19,1)),AVERAGE(OFFSET(Q200,0,0,-ROW(),1)))</f>
        <v>-0.50583977247678613</v>
      </c>
      <c r="S200" s="3">
        <f t="shared" ca="1" si="39"/>
        <v>-0.46302326899592788</v>
      </c>
      <c r="T200" s="4" t="str">
        <f t="shared" ca="1" si="48"/>
        <v>卖</v>
      </c>
      <c r="U200" s="4" t="str">
        <f t="shared" ca="1" si="51"/>
        <v/>
      </c>
      <c r="V200" s="3">
        <f ca="1">IF(T199="买",E200/E199-1,0)-IF(U200=1,计算结果!B$17,0)</f>
        <v>0</v>
      </c>
      <c r="W200" s="2">
        <f t="shared" ca="1" si="49"/>
        <v>0.93068609245045175</v>
      </c>
      <c r="X200" s="3">
        <f ca="1">1-W200/MAX(W$2:W200)</f>
        <v>0.10038782346916586</v>
      </c>
      <c r="Y200" t="b">
        <f t="shared" ca="1" si="50"/>
        <v>0</v>
      </c>
    </row>
    <row r="201" spans="1:25" x14ac:dyDescent="0.15">
      <c r="A201" s="1">
        <v>38658</v>
      </c>
      <c r="B201">
        <v>873.39</v>
      </c>
      <c r="C201">
        <v>884.94</v>
      </c>
      <c r="D201">
        <v>873.39</v>
      </c>
      <c r="E201" s="2">
        <v>882.48</v>
      </c>
      <c r="F201" s="19">
        <v>6115386880</v>
      </c>
      <c r="G201" s="3">
        <f t="shared" si="40"/>
        <v>1.1021240519671016E-2</v>
      </c>
      <c r="H201" s="3">
        <f>1-E201/MAX(E$2:E201)</f>
        <v>0.15872561917291084</v>
      </c>
      <c r="I201" s="23">
        <f t="shared" si="41"/>
        <v>8.9800000000000182</v>
      </c>
      <c r="J201" s="23">
        <f t="shared" si="42"/>
        <v>0</v>
      </c>
      <c r="K201" s="2">
        <f t="shared" si="43"/>
        <v>11.550000000000068</v>
      </c>
      <c r="L201" s="2">
        <f t="shared" si="44"/>
        <v>12.080000000000041</v>
      </c>
      <c r="M201" s="2">
        <f t="shared" si="45"/>
        <v>0.52999999999997272</v>
      </c>
      <c r="N201" s="2">
        <f t="shared" si="46"/>
        <v>12.080000000000041</v>
      </c>
      <c r="O201" s="3">
        <f ca="1">IFERROR(SUM(OFFSET(I201,0,0,-计算结果!B$18,1))/SUM(OFFSET(N201,0,0,-计算结果!B$18,1)),SUM(OFFSET(I201,0,0,-ROW(),1))/SUM(OFFSET(N201,0,0,-ROW(),1)))</f>
        <v>0.12897366030881108</v>
      </c>
      <c r="P201" s="3">
        <f ca="1">IFERROR(SUM(OFFSET(J201,0,0,-计算结果!B$18,1))/SUM(OFFSET(N201,0,0,-计算结果!B$18,1)),SUM(OFFSET(J201,0,0,-ROW(),1))/SUM(OFFSET(N201,0,0,-ROW(),1)))</f>
        <v>0.42796321525885456</v>
      </c>
      <c r="Q201" s="3">
        <f t="shared" ca="1" si="47"/>
        <v>-0.53684639690143388</v>
      </c>
      <c r="R201" s="3">
        <f ca="1">IFERROR(AVERAGE(OFFSET(Q201,0,0,-计算结果!B$19,1)),AVERAGE(OFFSET(Q201,0,0,-ROW(),1)))</f>
        <v>-0.55707353679840044</v>
      </c>
      <c r="S201" s="3">
        <f t="shared" ca="1" si="39"/>
        <v>-0.53145665463759328</v>
      </c>
      <c r="T201" s="4" t="str">
        <f t="shared" ca="1" si="48"/>
        <v>卖</v>
      </c>
      <c r="U201" s="4" t="str">
        <f t="shared" ca="1" si="51"/>
        <v/>
      </c>
      <c r="V201" s="3">
        <f ca="1">IF(T200="买",E201/E200-1,0)-IF(U201=1,计算结果!B$17,0)</f>
        <v>0</v>
      </c>
      <c r="W201" s="2">
        <f t="shared" ca="1" si="49"/>
        <v>0.93068609245045175</v>
      </c>
      <c r="X201" s="3">
        <f ca="1">1-W201/MAX(W$2:W201)</f>
        <v>0.10038782346916586</v>
      </c>
      <c r="Y201" t="b">
        <f t="shared" ca="1" si="50"/>
        <v>0</v>
      </c>
    </row>
    <row r="202" spans="1:25" x14ac:dyDescent="0.15">
      <c r="A202" s="1">
        <v>38659</v>
      </c>
      <c r="B202">
        <v>882.19</v>
      </c>
      <c r="C202">
        <v>885.68</v>
      </c>
      <c r="D202">
        <v>872.11</v>
      </c>
      <c r="E202" s="2">
        <v>874.58</v>
      </c>
      <c r="F202" s="19">
        <v>5843191808</v>
      </c>
      <c r="G202" s="3">
        <f t="shared" si="40"/>
        <v>-8.9520442389628974E-3</v>
      </c>
      <c r="H202" s="3">
        <f>1-E202/MAX(E$2:E202)</f>
        <v>0.1662567446471811</v>
      </c>
      <c r="I202" s="23">
        <f t="shared" si="41"/>
        <v>0.73999999999989541</v>
      </c>
      <c r="J202" s="23">
        <f t="shared" si="42"/>
        <v>1.2799999999999727</v>
      </c>
      <c r="K202" s="2">
        <f t="shared" si="43"/>
        <v>13.569999999999936</v>
      </c>
      <c r="L202" s="2">
        <f t="shared" si="44"/>
        <v>3.1999999999999318</v>
      </c>
      <c r="M202" s="2">
        <f t="shared" si="45"/>
        <v>10.370000000000005</v>
      </c>
      <c r="N202" s="2">
        <f t="shared" si="46"/>
        <v>13.569999999999936</v>
      </c>
      <c r="O202" s="3">
        <f ca="1">IFERROR(SUM(OFFSET(I202,0,0,-计算结果!B$18,1))/SUM(OFFSET(N202,0,0,-计算结果!B$18,1)),SUM(OFFSET(I202,0,0,-ROW(),1))/SUM(OFFSET(N202,0,0,-ROW(),1)))</f>
        <v>0.13432579444603532</v>
      </c>
      <c r="P202" s="3">
        <f ca="1">IFERROR(SUM(OFFSET(J202,0,0,-计算结果!B$18,1))/SUM(OFFSET(N202,0,0,-计算结果!B$18,1)),SUM(OFFSET(J202,0,0,-ROW(),1))/SUM(OFFSET(N202,0,0,-ROW(),1)))</f>
        <v>0.36186659032350299</v>
      </c>
      <c r="Q202" s="3">
        <f t="shared" ca="1" si="47"/>
        <v>-0.45857373644126231</v>
      </c>
      <c r="R202" s="3">
        <f ca="1">IFERROR(AVERAGE(OFFSET(Q202,0,0,-计算结果!B$19,1)),AVERAGE(OFFSET(Q202,0,0,-ROW(),1)))</f>
        <v>-0.55561718821244588</v>
      </c>
      <c r="S202" s="3">
        <f t="shared" ca="1" si="39"/>
        <v>-0.5563453625054231</v>
      </c>
      <c r="T202" s="4" t="str">
        <f t="shared" ca="1" si="48"/>
        <v>卖</v>
      </c>
      <c r="U202" s="4" t="str">
        <f t="shared" ca="1" si="51"/>
        <v/>
      </c>
      <c r="V202" s="3">
        <f ca="1">IF(T201="买",E202/E201-1,0)-IF(U202=1,计算结果!B$17,0)</f>
        <v>0</v>
      </c>
      <c r="W202" s="2">
        <f t="shared" ca="1" si="49"/>
        <v>0.93068609245045175</v>
      </c>
      <c r="X202" s="3">
        <f ca="1">1-W202/MAX(W$2:W202)</f>
        <v>0.10038782346916586</v>
      </c>
      <c r="Y202" t="b">
        <f t="shared" ca="1" si="50"/>
        <v>0</v>
      </c>
    </row>
    <row r="203" spans="1:25" x14ac:dyDescent="0.15">
      <c r="A203" s="1">
        <v>38660</v>
      </c>
      <c r="B203">
        <v>873.35</v>
      </c>
      <c r="C203">
        <v>878.36</v>
      </c>
      <c r="D203">
        <v>869.68</v>
      </c>
      <c r="E203" s="2">
        <v>878.36</v>
      </c>
      <c r="F203" s="19">
        <v>4570235904</v>
      </c>
      <c r="G203" s="3">
        <f t="shared" si="40"/>
        <v>4.3220745958059137E-3</v>
      </c>
      <c r="H203" s="3">
        <f>1-E203/MAX(E$2:E203)</f>
        <v>0.16265324410379611</v>
      </c>
      <c r="I203" s="23">
        <f t="shared" si="41"/>
        <v>0</v>
      </c>
      <c r="J203" s="23">
        <f t="shared" si="42"/>
        <v>2.4300000000000637</v>
      </c>
      <c r="K203" s="2">
        <f t="shared" si="43"/>
        <v>8.6800000000000637</v>
      </c>
      <c r="L203" s="2">
        <f t="shared" si="44"/>
        <v>3.7799999999999727</v>
      </c>
      <c r="M203" s="2">
        <f t="shared" si="45"/>
        <v>4.9000000000000909</v>
      </c>
      <c r="N203" s="2">
        <f t="shared" si="46"/>
        <v>8.6800000000000637</v>
      </c>
      <c r="O203" s="3">
        <f ca="1">IFERROR(SUM(OFFSET(I203,0,0,-计算结果!B$18,1))/SUM(OFFSET(N203,0,0,-计算结果!B$18,1)),SUM(OFFSET(I203,0,0,-ROW(),1))/SUM(OFFSET(N203,0,0,-ROW(),1)))</f>
        <v>0.13730539623083265</v>
      </c>
      <c r="P203" s="3">
        <f ca="1">IFERROR(SUM(OFFSET(J203,0,0,-计算结果!B$18,1))/SUM(OFFSET(N203,0,0,-计算结果!B$18,1)),SUM(OFFSET(J203,0,0,-ROW(),1))/SUM(OFFSET(N203,0,0,-ROW(),1)))</f>
        <v>0.32295446564438668</v>
      </c>
      <c r="Q203" s="3">
        <f t="shared" ca="1" si="47"/>
        <v>-0.40335707019328398</v>
      </c>
      <c r="R203" s="3">
        <f ca="1">IFERROR(AVERAGE(OFFSET(Q203,0,0,-计算结果!B$19,1)),AVERAGE(OFFSET(Q203,0,0,-ROW(),1)))</f>
        <v>-0.53406854031771889</v>
      </c>
      <c r="S203" s="3">
        <f t="shared" ca="1" si="39"/>
        <v>-0.54484286426508244</v>
      </c>
      <c r="T203" s="4" t="str">
        <f t="shared" ca="1" si="48"/>
        <v>卖</v>
      </c>
      <c r="U203" s="4" t="str">
        <f t="shared" ca="1" si="51"/>
        <v/>
      </c>
      <c r="V203" s="3">
        <f ca="1">IF(T202="买",E203/E202-1,0)-IF(U203=1,计算结果!B$17,0)</f>
        <v>0</v>
      </c>
      <c r="W203" s="2">
        <f t="shared" ca="1" si="49"/>
        <v>0.93068609245045175</v>
      </c>
      <c r="X203" s="3">
        <f ca="1">1-W203/MAX(W$2:W203)</f>
        <v>0.10038782346916586</v>
      </c>
      <c r="Y203" t="b">
        <f t="shared" ca="1" si="50"/>
        <v>0</v>
      </c>
    </row>
    <row r="204" spans="1:25" x14ac:dyDescent="0.15">
      <c r="A204" s="1">
        <v>38663</v>
      </c>
      <c r="B204">
        <v>877.62</v>
      </c>
      <c r="C204">
        <v>877.62</v>
      </c>
      <c r="D204">
        <v>870.08</v>
      </c>
      <c r="E204" s="2">
        <v>877.28</v>
      </c>
      <c r="F204" s="19">
        <v>3758294528</v>
      </c>
      <c r="G204" s="3">
        <f t="shared" si="40"/>
        <v>-1.2295641878046215E-3</v>
      </c>
      <c r="H204" s="3">
        <f>1-E204/MAX(E$2:E204)</f>
        <v>0.16368281568762044</v>
      </c>
      <c r="I204" s="23">
        <f t="shared" si="41"/>
        <v>0</v>
      </c>
      <c r="J204" s="23">
        <f t="shared" si="42"/>
        <v>0</v>
      </c>
      <c r="K204" s="2">
        <f t="shared" si="43"/>
        <v>7.5399999999999636</v>
      </c>
      <c r="L204" s="2">
        <f t="shared" si="44"/>
        <v>0.74000000000000909</v>
      </c>
      <c r="M204" s="2">
        <f t="shared" si="45"/>
        <v>8.2799999999999727</v>
      </c>
      <c r="N204" s="2">
        <f t="shared" si="46"/>
        <v>8.2799999999999727</v>
      </c>
      <c r="O204" s="3">
        <f ca="1">IFERROR(SUM(OFFSET(I204,0,0,-计算结果!B$18,1))/SUM(OFFSET(N204,0,0,-计算结果!B$18,1)),SUM(OFFSET(I204,0,0,-ROW(),1))/SUM(OFFSET(N204,0,0,-ROW(),1)))</f>
        <v>0.13658593386120207</v>
      </c>
      <c r="P204" s="3">
        <f ca="1">IFERROR(SUM(OFFSET(J204,0,0,-计算结果!B$18,1))/SUM(OFFSET(N204,0,0,-计算结果!B$18,1)),SUM(OFFSET(J204,0,0,-ROW(),1))/SUM(OFFSET(N204,0,0,-ROW(),1)))</f>
        <v>0.32126222636236557</v>
      </c>
      <c r="Q204" s="3">
        <f t="shared" ca="1" si="47"/>
        <v>-0.40335707019328393</v>
      </c>
      <c r="R204" s="3">
        <f ca="1">IFERROR(AVERAGE(OFFSET(Q204,0,0,-计算结果!B$19,1)),AVERAGE(OFFSET(Q204,0,0,-ROW(),1)))</f>
        <v>-0.51118404754914126</v>
      </c>
      <c r="S204" s="3">
        <f t="shared" ca="1" si="39"/>
        <v>-0.52262629393343008</v>
      </c>
      <c r="T204" s="4" t="str">
        <f t="shared" ca="1" si="48"/>
        <v>卖</v>
      </c>
      <c r="U204" s="4" t="str">
        <f t="shared" ca="1" si="51"/>
        <v/>
      </c>
      <c r="V204" s="3">
        <f ca="1">IF(T203="买",E204/E203-1,0)-IF(U204=1,计算结果!B$17,0)</f>
        <v>0</v>
      </c>
      <c r="W204" s="2">
        <f t="shared" ca="1" si="49"/>
        <v>0.93068609245045175</v>
      </c>
      <c r="X204" s="3">
        <f ca="1">1-W204/MAX(W$2:W204)</f>
        <v>0.10038782346916586</v>
      </c>
      <c r="Y204" t="b">
        <f t="shared" ca="1" si="50"/>
        <v>0</v>
      </c>
    </row>
    <row r="205" spans="1:25" x14ac:dyDescent="0.15">
      <c r="A205" s="1">
        <v>38664</v>
      </c>
      <c r="B205">
        <v>876.43</v>
      </c>
      <c r="C205">
        <v>881.9</v>
      </c>
      <c r="D205">
        <v>870.96</v>
      </c>
      <c r="E205" s="2">
        <v>881.52</v>
      </c>
      <c r="F205" s="19">
        <v>4617261056</v>
      </c>
      <c r="G205" s="3">
        <f t="shared" si="40"/>
        <v>4.8331205544409617E-3</v>
      </c>
      <c r="H205" s="3">
        <f>1-E205/MAX(E$2:E205)</f>
        <v>0.15964079391408803</v>
      </c>
      <c r="I205" s="23">
        <f t="shared" si="41"/>
        <v>4.2799999999999727</v>
      </c>
      <c r="J205" s="23">
        <f t="shared" si="42"/>
        <v>0</v>
      </c>
      <c r="K205" s="2">
        <f t="shared" si="43"/>
        <v>10.939999999999941</v>
      </c>
      <c r="L205" s="2">
        <f t="shared" si="44"/>
        <v>4.6200000000000045</v>
      </c>
      <c r="M205" s="2">
        <f t="shared" si="45"/>
        <v>6.3199999999999363</v>
      </c>
      <c r="N205" s="2">
        <f t="shared" si="46"/>
        <v>10.939999999999941</v>
      </c>
      <c r="O205" s="3">
        <f ca="1">IFERROR(SUM(OFFSET(I205,0,0,-计算结果!B$18,1))/SUM(OFFSET(N205,0,0,-计算结果!B$18,1)),SUM(OFFSET(I205,0,0,-ROW(),1))/SUM(OFFSET(N205,0,0,-ROW(),1)))</f>
        <v>0.13301524496683381</v>
      </c>
      <c r="P205" s="3">
        <f ca="1">IFERROR(SUM(OFFSET(J205,0,0,-计算结果!B$18,1))/SUM(OFFSET(N205,0,0,-计算结果!B$18,1)),SUM(OFFSET(J205,0,0,-ROW(),1))/SUM(OFFSET(N205,0,0,-ROW(),1)))</f>
        <v>0.32107529384382605</v>
      </c>
      <c r="Q205" s="3">
        <f t="shared" ca="1" si="47"/>
        <v>-0.41414659149154132</v>
      </c>
      <c r="R205" s="3">
        <f ca="1">IFERROR(AVERAGE(OFFSET(Q205,0,0,-计算结果!B$19,1)),AVERAGE(OFFSET(Q205,0,0,-ROW(),1)))</f>
        <v>-0.48528763986270823</v>
      </c>
      <c r="S205" s="3">
        <f t="shared" ca="1" si="39"/>
        <v>-0.49823584370592477</v>
      </c>
      <c r="T205" s="4" t="str">
        <f t="shared" ca="1" si="48"/>
        <v>卖</v>
      </c>
      <c r="U205" s="4" t="str">
        <f t="shared" ca="1" si="51"/>
        <v/>
      </c>
      <c r="V205" s="3">
        <f ca="1">IF(T204="买",E205/E204-1,0)-IF(U205=1,计算结果!B$17,0)</f>
        <v>0</v>
      </c>
      <c r="W205" s="2">
        <f t="shared" ca="1" si="49"/>
        <v>0.93068609245045175</v>
      </c>
      <c r="X205" s="3">
        <f ca="1">1-W205/MAX(W$2:W205)</f>
        <v>0.10038782346916586</v>
      </c>
      <c r="Y205" t="b">
        <f t="shared" ca="1" si="50"/>
        <v>0</v>
      </c>
    </row>
    <row r="206" spans="1:25" x14ac:dyDescent="0.15">
      <c r="A206" s="1">
        <v>38665</v>
      </c>
      <c r="B206">
        <v>881.51</v>
      </c>
      <c r="C206">
        <v>884.94</v>
      </c>
      <c r="D206">
        <v>878.68</v>
      </c>
      <c r="E206" s="2">
        <v>879.25</v>
      </c>
      <c r="F206" s="19">
        <v>5544780288</v>
      </c>
      <c r="G206" s="3">
        <f t="shared" si="40"/>
        <v>-2.5750975587620628E-3</v>
      </c>
      <c r="H206" s="3">
        <f>1-E206/MAX(E$2:E206)</f>
        <v>0.16180480085416316</v>
      </c>
      <c r="I206" s="23">
        <f t="shared" si="41"/>
        <v>3.0400000000000773</v>
      </c>
      <c r="J206" s="23">
        <f t="shared" si="42"/>
        <v>0</v>
      </c>
      <c r="K206" s="2">
        <f t="shared" si="43"/>
        <v>6.2600000000001046</v>
      </c>
      <c r="L206" s="2">
        <f t="shared" si="44"/>
        <v>3.4200000000000728</v>
      </c>
      <c r="M206" s="2">
        <f t="shared" si="45"/>
        <v>2.8400000000000318</v>
      </c>
      <c r="N206" s="2">
        <f t="shared" si="46"/>
        <v>6.2600000000001046</v>
      </c>
      <c r="O206" s="3">
        <f ca="1">IFERROR(SUM(OFFSET(I206,0,0,-计算结果!B$18,1))/SUM(OFFSET(N206,0,0,-计算结果!B$18,1)),SUM(OFFSET(I206,0,0,-ROW(),1))/SUM(OFFSET(N206,0,0,-ROW(),1)))</f>
        <v>0.1545714967772745</v>
      </c>
      <c r="P206" s="3">
        <f ca="1">IFERROR(SUM(OFFSET(J206,0,0,-计算结果!B$18,1))/SUM(OFFSET(N206,0,0,-计算结果!B$18,1)),SUM(OFFSET(J206,0,0,-ROW(),1))/SUM(OFFSET(N206,0,0,-ROW(),1)))</f>
        <v>0.28473382668894709</v>
      </c>
      <c r="Q206" s="3">
        <f t="shared" ca="1" si="47"/>
        <v>-0.29629126477380563</v>
      </c>
      <c r="R206" s="3">
        <f ca="1">IFERROR(AVERAGE(OFFSET(Q206,0,0,-计算结果!B$19,1)),AVERAGE(OFFSET(Q206,0,0,-ROW(),1)))</f>
        <v>-0.41876202166576854</v>
      </c>
      <c r="S206" s="3">
        <f t="shared" ca="1" si="39"/>
        <v>-0.45202483076423838</v>
      </c>
      <c r="T206" s="4" t="str">
        <f t="shared" ca="1" si="48"/>
        <v>卖</v>
      </c>
      <c r="U206" s="4" t="str">
        <f t="shared" ca="1" si="51"/>
        <v/>
      </c>
      <c r="V206" s="3">
        <f ca="1">IF(T205="买",E206/E205-1,0)-IF(U206=1,计算结果!B$17,0)</f>
        <v>0</v>
      </c>
      <c r="W206" s="2">
        <f t="shared" ca="1" si="49"/>
        <v>0.93068609245045175</v>
      </c>
      <c r="X206" s="3">
        <f ca="1">1-W206/MAX(W$2:W206)</f>
        <v>0.10038782346916586</v>
      </c>
      <c r="Y206" t="b">
        <f t="shared" ca="1" si="50"/>
        <v>0</v>
      </c>
    </row>
    <row r="207" spans="1:25" x14ac:dyDescent="0.15">
      <c r="A207" s="1">
        <v>38666</v>
      </c>
      <c r="B207">
        <v>878.63</v>
      </c>
      <c r="C207">
        <v>878.63</v>
      </c>
      <c r="D207">
        <v>862.09</v>
      </c>
      <c r="E207" s="2">
        <v>862.97</v>
      </c>
      <c r="F207" s="19">
        <v>5071603712</v>
      </c>
      <c r="G207" s="3">
        <f t="shared" si="40"/>
        <v>-1.8515780494739786E-2</v>
      </c>
      <c r="H207" s="3">
        <f>1-E207/MAX(E$2:E207)</f>
        <v>0.17732463917329211</v>
      </c>
      <c r="I207" s="23">
        <f t="shared" si="41"/>
        <v>0</v>
      </c>
      <c r="J207" s="23">
        <f t="shared" si="42"/>
        <v>16.589999999999918</v>
      </c>
      <c r="K207" s="2">
        <f t="shared" si="43"/>
        <v>16.539999999999964</v>
      </c>
      <c r="L207" s="2">
        <f t="shared" si="44"/>
        <v>0.62000000000000455</v>
      </c>
      <c r="M207" s="2">
        <f t="shared" si="45"/>
        <v>17.159999999999968</v>
      </c>
      <c r="N207" s="2">
        <f t="shared" si="46"/>
        <v>17.159999999999968</v>
      </c>
      <c r="O207" s="3">
        <f ca="1">IFERROR(SUM(OFFSET(I207,0,0,-计算结果!B$18,1))/SUM(OFFSET(N207,0,0,-计算结果!B$18,1)),SUM(OFFSET(I207,0,0,-ROW(),1))/SUM(OFFSET(N207,0,0,-ROW(),1)))</f>
        <v>0.10427624056711719</v>
      </c>
      <c r="P207" s="3">
        <f ca="1">IFERROR(SUM(OFFSET(J207,0,0,-计算结果!B$18,1))/SUM(OFFSET(N207,0,0,-计算结果!B$18,1)),SUM(OFFSET(J207,0,0,-ROW(),1))/SUM(OFFSET(N207,0,0,-ROW(),1)))</f>
        <v>0.36759661559570028</v>
      </c>
      <c r="Q207" s="3">
        <f t="shared" ca="1" si="47"/>
        <v>-0.55803246910588478</v>
      </c>
      <c r="R207" s="3">
        <f ca="1">IFERROR(AVERAGE(OFFSET(Q207,0,0,-计算结果!B$19,1)),AVERAGE(OFFSET(Q207,0,0,-ROW(),1)))</f>
        <v>-0.42229303369984361</v>
      </c>
      <c r="S207" s="3">
        <f t="shared" ca="1" si="39"/>
        <v>-0.4205275276828061</v>
      </c>
      <c r="T207" s="4" t="str">
        <f t="shared" ca="1" si="48"/>
        <v>卖</v>
      </c>
      <c r="U207" s="4" t="str">
        <f t="shared" ca="1" si="51"/>
        <v/>
      </c>
      <c r="V207" s="3">
        <f ca="1">IF(T206="买",E207/E206-1,0)-IF(U207=1,计算结果!B$17,0)</f>
        <v>0</v>
      </c>
      <c r="W207" s="2">
        <f t="shared" ca="1" si="49"/>
        <v>0.93068609245045175</v>
      </c>
      <c r="X207" s="3">
        <f ca="1">1-W207/MAX(W$2:W207)</f>
        <v>0.10038782346916586</v>
      </c>
      <c r="Y207" t="b">
        <f t="shared" ca="1" si="50"/>
        <v>0</v>
      </c>
    </row>
    <row r="208" spans="1:25" x14ac:dyDescent="0.15">
      <c r="A208" s="1">
        <v>38667</v>
      </c>
      <c r="B208">
        <v>861.22</v>
      </c>
      <c r="C208">
        <v>867.33</v>
      </c>
      <c r="D208">
        <v>857.79</v>
      </c>
      <c r="E208" s="2">
        <v>864.79</v>
      </c>
      <c r="F208" s="19">
        <v>4221479168</v>
      </c>
      <c r="G208" s="3">
        <f t="shared" si="40"/>
        <v>2.1089956777176067E-3</v>
      </c>
      <c r="H208" s="3">
        <f>1-E208/MAX(E$2:E208)</f>
        <v>0.17558962039314385</v>
      </c>
      <c r="I208" s="23">
        <f t="shared" si="41"/>
        <v>0</v>
      </c>
      <c r="J208" s="23">
        <f t="shared" si="42"/>
        <v>4.3000000000000682</v>
      </c>
      <c r="K208" s="2">
        <f t="shared" si="43"/>
        <v>9.5400000000000773</v>
      </c>
      <c r="L208" s="2">
        <f t="shared" si="44"/>
        <v>4.3600000000000136</v>
      </c>
      <c r="M208" s="2">
        <f t="shared" si="45"/>
        <v>5.1800000000000637</v>
      </c>
      <c r="N208" s="2">
        <f t="shared" si="46"/>
        <v>9.5400000000000773</v>
      </c>
      <c r="O208" s="3">
        <f ca="1">IFERROR(SUM(OFFSET(I208,0,0,-计算结果!B$18,1))/SUM(OFFSET(N208,0,0,-计算结果!B$18,1)),SUM(OFFSET(I208,0,0,-ROW(),1))/SUM(OFFSET(N208,0,0,-ROW(),1)))</f>
        <v>9.9750340444848221E-2</v>
      </c>
      <c r="P208" s="3">
        <f ca="1">IFERROR(SUM(OFFSET(J208,0,0,-计算结果!B$18,1))/SUM(OFFSET(N208,0,0,-计算结果!B$18,1)),SUM(OFFSET(J208,0,0,-ROW(),1))/SUM(OFFSET(N208,0,0,-ROW(),1)))</f>
        <v>0.38924194280526525</v>
      </c>
      <c r="Q208" s="3">
        <f t="shared" ca="1" si="47"/>
        <v>-0.59201670921327343</v>
      </c>
      <c r="R208" s="3">
        <f ca="1">IFERROR(AVERAGE(OFFSET(Q208,0,0,-计算结果!B$19,1)),AVERAGE(OFFSET(Q208,0,0,-ROW(),1)))</f>
        <v>-0.44453352916184552</v>
      </c>
      <c r="S208" s="3">
        <f t="shared" ca="1" si="39"/>
        <v>-0.43341328143084457</v>
      </c>
      <c r="T208" s="4" t="str">
        <f t="shared" ca="1" si="48"/>
        <v>卖</v>
      </c>
      <c r="U208" s="4" t="str">
        <f t="shared" ca="1" si="51"/>
        <v/>
      </c>
      <c r="V208" s="3">
        <f ca="1">IF(T207="买",E208/E207-1,0)-IF(U208=1,计算结果!B$17,0)</f>
        <v>0</v>
      </c>
      <c r="W208" s="2">
        <f t="shared" ca="1" si="49"/>
        <v>0.93068609245045175</v>
      </c>
      <c r="X208" s="3">
        <f ca="1">1-W208/MAX(W$2:W208)</f>
        <v>0.10038782346916586</v>
      </c>
      <c r="Y208" t="b">
        <f t="shared" ca="1" si="50"/>
        <v>0</v>
      </c>
    </row>
    <row r="209" spans="1:25" x14ac:dyDescent="0.15">
      <c r="A209" s="1">
        <v>38670</v>
      </c>
      <c r="B209">
        <v>864.08</v>
      </c>
      <c r="C209">
        <v>864.25</v>
      </c>
      <c r="D209">
        <v>858.34</v>
      </c>
      <c r="E209" s="2">
        <v>862.15</v>
      </c>
      <c r="F209" s="19">
        <v>2924317696</v>
      </c>
      <c r="G209" s="3">
        <f t="shared" si="40"/>
        <v>-3.0527642549057488E-3</v>
      </c>
      <c r="H209" s="3">
        <f>1-E209/MAX(E$2:E209)</f>
        <v>0.17810635093138094</v>
      </c>
      <c r="I209" s="23">
        <f t="shared" si="41"/>
        <v>0</v>
      </c>
      <c r="J209" s="23">
        <f t="shared" si="42"/>
        <v>0</v>
      </c>
      <c r="K209" s="2">
        <f t="shared" si="43"/>
        <v>5.9099999999999682</v>
      </c>
      <c r="L209" s="2">
        <f t="shared" si="44"/>
        <v>0.53999999999996362</v>
      </c>
      <c r="M209" s="2">
        <f t="shared" si="45"/>
        <v>6.4499999999999318</v>
      </c>
      <c r="N209" s="2">
        <f t="shared" si="46"/>
        <v>6.4499999999999318</v>
      </c>
      <c r="O209" s="3">
        <f ca="1">IFERROR(SUM(OFFSET(I209,0,0,-计算结果!B$18,1))/SUM(OFFSET(N209,0,0,-计算结果!B$18,1)),SUM(OFFSET(I209,0,0,-ROW(),1))/SUM(OFFSET(N209,0,0,-ROW(),1)))</f>
        <v>0.10362511052166257</v>
      </c>
      <c r="P209" s="3">
        <f ca="1">IFERROR(SUM(OFFSET(J209,0,0,-计算结果!B$18,1))/SUM(OFFSET(N209,0,0,-计算结果!B$18,1)),SUM(OFFSET(J209,0,0,-ROW(),1))/SUM(OFFSET(N209,0,0,-ROW(),1)))</f>
        <v>0.36534040671971679</v>
      </c>
      <c r="Q209" s="3">
        <f t="shared" ca="1" si="47"/>
        <v>-0.55806938159879205</v>
      </c>
      <c r="R209" s="3">
        <f ca="1">IFERROR(AVERAGE(OFFSET(Q209,0,0,-计算结果!B$19,1)),AVERAGE(OFFSET(Q209,0,0,-ROW(),1)))</f>
        <v>-0.47031891439609685</v>
      </c>
      <c r="S209" s="3">
        <f t="shared" ca="1" si="39"/>
        <v>-0.45742622177897119</v>
      </c>
      <c r="T209" s="4" t="str">
        <f t="shared" ca="1" si="48"/>
        <v>卖</v>
      </c>
      <c r="U209" s="4" t="str">
        <f t="shared" ca="1" si="51"/>
        <v/>
      </c>
      <c r="V209" s="3">
        <f ca="1">IF(T208="买",E209/E208-1,0)-IF(U209=1,计算结果!B$17,0)</f>
        <v>0</v>
      </c>
      <c r="W209" s="2">
        <f t="shared" ca="1" si="49"/>
        <v>0.93068609245045175</v>
      </c>
      <c r="X209" s="3">
        <f ca="1">1-W209/MAX(W$2:W209)</f>
        <v>0.10038782346916586</v>
      </c>
      <c r="Y209" t="b">
        <f t="shared" ca="1" si="50"/>
        <v>0</v>
      </c>
    </row>
    <row r="210" spans="1:25" x14ac:dyDescent="0.15">
      <c r="A210" s="1">
        <v>38671</v>
      </c>
      <c r="B210">
        <v>862.07</v>
      </c>
      <c r="C210">
        <v>867.46</v>
      </c>
      <c r="D210">
        <v>853.86</v>
      </c>
      <c r="E210" s="2">
        <v>856.64</v>
      </c>
      <c r="F210" s="19">
        <v>4158739968</v>
      </c>
      <c r="G210" s="3">
        <f t="shared" si="40"/>
        <v>-6.3909992460708942E-3</v>
      </c>
      <c r="H210" s="3">
        <f>1-E210/MAX(E$2:E210)</f>
        <v>0.18335907262292894</v>
      </c>
      <c r="I210" s="23">
        <f t="shared" si="41"/>
        <v>3.2100000000000364</v>
      </c>
      <c r="J210" s="23">
        <f t="shared" si="42"/>
        <v>4.4800000000000182</v>
      </c>
      <c r="K210" s="2">
        <f t="shared" si="43"/>
        <v>13.600000000000023</v>
      </c>
      <c r="L210" s="2">
        <f t="shared" si="44"/>
        <v>5.3100000000000591</v>
      </c>
      <c r="M210" s="2">
        <f t="shared" si="45"/>
        <v>8.2899999999999636</v>
      </c>
      <c r="N210" s="2">
        <f t="shared" si="46"/>
        <v>13.600000000000023</v>
      </c>
      <c r="O210" s="3">
        <f ca="1">IFERROR(SUM(OFFSET(I210,0,0,-计算结果!B$18,1))/SUM(OFFSET(N210,0,0,-计算结果!B$18,1)),SUM(OFFSET(I210,0,0,-ROW(),1))/SUM(OFFSET(N210,0,0,-ROW(),1)))</f>
        <v>0.12763998035363514</v>
      </c>
      <c r="P210" s="3">
        <f ca="1">IFERROR(SUM(OFFSET(J210,0,0,-计算结果!B$18,1))/SUM(OFFSET(N210,0,0,-计算结果!B$18,1)),SUM(OFFSET(J210,0,0,-ROW(),1))/SUM(OFFSET(N210,0,0,-ROW(),1)))</f>
        <v>0.28702111984282858</v>
      </c>
      <c r="Q210" s="3">
        <f t="shared" ca="1" si="47"/>
        <v>-0.38436482084690293</v>
      </c>
      <c r="R210" s="3">
        <f ca="1">IFERROR(AVERAGE(OFFSET(Q210,0,0,-计算结果!B$19,1)),AVERAGE(OFFSET(Q210,0,0,-ROW(),1)))</f>
        <v>-0.46715353950503341</v>
      </c>
      <c r="S210" s="3">
        <f t="shared" ca="1" si="39"/>
        <v>-0.46873622695056516</v>
      </c>
      <c r="T210" s="4" t="str">
        <f t="shared" ca="1" si="48"/>
        <v>卖</v>
      </c>
      <c r="U210" s="4" t="str">
        <f t="shared" ca="1" si="51"/>
        <v/>
      </c>
      <c r="V210" s="3">
        <f ca="1">IF(T209="买",E210/E209-1,0)-IF(U210=1,计算结果!B$17,0)</f>
        <v>0</v>
      </c>
      <c r="W210" s="2">
        <f t="shared" ca="1" si="49"/>
        <v>0.93068609245045175</v>
      </c>
      <c r="X210" s="3">
        <f ca="1">1-W210/MAX(W$2:W210)</f>
        <v>0.10038782346916586</v>
      </c>
      <c r="Y210" t="b">
        <f t="shared" ca="1" si="50"/>
        <v>0</v>
      </c>
    </row>
    <row r="211" spans="1:25" x14ac:dyDescent="0.15">
      <c r="A211" s="1">
        <v>38672</v>
      </c>
      <c r="B211">
        <v>855.45</v>
      </c>
      <c r="C211">
        <v>863.17</v>
      </c>
      <c r="D211">
        <v>847.49</v>
      </c>
      <c r="E211" s="2">
        <v>863.12</v>
      </c>
      <c r="F211" s="19">
        <v>4185382400</v>
      </c>
      <c r="G211" s="3">
        <f t="shared" si="40"/>
        <v>7.564437803511348E-3</v>
      </c>
      <c r="H211" s="3">
        <f>1-E211/MAX(E$2:E211)</f>
        <v>0.17718164311998319</v>
      </c>
      <c r="I211" s="23">
        <f t="shared" si="41"/>
        <v>0</v>
      </c>
      <c r="J211" s="23">
        <f t="shared" si="42"/>
        <v>6.3700000000000045</v>
      </c>
      <c r="K211" s="2">
        <f t="shared" si="43"/>
        <v>15.67999999999995</v>
      </c>
      <c r="L211" s="2">
        <f t="shared" si="44"/>
        <v>6.5299999999999727</v>
      </c>
      <c r="M211" s="2">
        <f t="shared" si="45"/>
        <v>9.1499999999999773</v>
      </c>
      <c r="N211" s="2">
        <f t="shared" si="46"/>
        <v>15.67999999999995</v>
      </c>
      <c r="O211" s="3">
        <f ca="1">IFERROR(SUM(OFFSET(I211,0,0,-计算结果!B$18,1))/SUM(OFFSET(N211,0,0,-计算结果!B$18,1)),SUM(OFFSET(I211,0,0,-ROW(),1))/SUM(OFFSET(N211,0,0,-ROW(),1)))</f>
        <v>0.12330229523753093</v>
      </c>
      <c r="P211" s="3">
        <f ca="1">IFERROR(SUM(OFFSET(J211,0,0,-计算结果!B$18,1))/SUM(OFFSET(N211,0,0,-计算结果!B$18,1)),SUM(OFFSET(J211,0,0,-ROW(),1))/SUM(OFFSET(N211,0,0,-ROW(),1)))</f>
        <v>0.29025561947689915</v>
      </c>
      <c r="Q211" s="3">
        <f t="shared" ca="1" si="47"/>
        <v>-0.40369998565896814</v>
      </c>
      <c r="R211" s="3">
        <f ca="1">IFERROR(AVERAGE(OFFSET(Q211,0,0,-计算结果!B$19,1)),AVERAGE(OFFSET(Q211,0,0,-ROW(),1)))</f>
        <v>-0.46541243853293784</v>
      </c>
      <c r="S211" s="3">
        <f t="shared" ca="1" si="39"/>
        <v>-0.46628298901898563</v>
      </c>
      <c r="T211" s="4" t="str">
        <f t="shared" ca="1" si="48"/>
        <v>卖</v>
      </c>
      <c r="U211" s="4" t="str">
        <f t="shared" ca="1" si="51"/>
        <v/>
      </c>
      <c r="V211" s="3">
        <f ca="1">IF(T210="买",E211/E210-1,0)-IF(U211=1,计算结果!B$17,0)</f>
        <v>0</v>
      </c>
      <c r="W211" s="2">
        <f t="shared" ca="1" si="49"/>
        <v>0.93068609245045175</v>
      </c>
      <c r="X211" s="3">
        <f ca="1">1-W211/MAX(W$2:W211)</f>
        <v>0.10038782346916586</v>
      </c>
      <c r="Y211" t="b">
        <f t="shared" ca="1" si="50"/>
        <v>0</v>
      </c>
    </row>
    <row r="212" spans="1:25" x14ac:dyDescent="0.15">
      <c r="A212" s="1">
        <v>38673</v>
      </c>
      <c r="B212">
        <v>863.08</v>
      </c>
      <c r="C212">
        <v>865.79</v>
      </c>
      <c r="D212">
        <v>859</v>
      </c>
      <c r="E212" s="2">
        <v>862.66</v>
      </c>
      <c r="F212" s="19">
        <v>4120494848</v>
      </c>
      <c r="G212" s="3">
        <f t="shared" si="40"/>
        <v>-5.329502270832176E-4</v>
      </c>
      <c r="H212" s="3">
        <f>1-E212/MAX(E$2:E212)</f>
        <v>0.17762016435013062</v>
      </c>
      <c r="I212" s="23">
        <f t="shared" si="41"/>
        <v>2.6200000000000045</v>
      </c>
      <c r="J212" s="23">
        <f t="shared" si="42"/>
        <v>0</v>
      </c>
      <c r="K212" s="2">
        <f t="shared" si="43"/>
        <v>6.7899999999999636</v>
      </c>
      <c r="L212" s="2">
        <f t="shared" si="44"/>
        <v>2.6699999999999591</v>
      </c>
      <c r="M212" s="2">
        <f t="shared" si="45"/>
        <v>4.1200000000000045</v>
      </c>
      <c r="N212" s="2">
        <f t="shared" si="46"/>
        <v>6.7899999999999636</v>
      </c>
      <c r="O212" s="3">
        <f ca="1">IFERROR(SUM(OFFSET(I212,0,0,-计算结果!B$18,1))/SUM(OFFSET(N212,0,0,-计算结果!B$18,1)),SUM(OFFSET(I212,0,0,-ROW(),1))/SUM(OFFSET(N212,0,0,-ROW(),1)))</f>
        <v>0.14766270661157038</v>
      </c>
      <c r="P212" s="3">
        <f ca="1">IFERROR(SUM(OFFSET(J212,0,0,-计算结果!B$18,1))/SUM(OFFSET(N212,0,0,-计算结果!B$18,1)),SUM(OFFSET(J212,0,0,-ROW(),1))/SUM(OFFSET(N212,0,0,-ROW(),1)))</f>
        <v>0.25122675619834711</v>
      </c>
      <c r="Q212" s="3">
        <f t="shared" ca="1" si="47"/>
        <v>-0.259630948527031</v>
      </c>
      <c r="R212" s="3">
        <f ca="1">IFERROR(AVERAGE(OFFSET(Q212,0,0,-计算结果!B$19,1)),AVERAGE(OFFSET(Q212,0,0,-ROW(),1)))</f>
        <v>-0.4593023858251421</v>
      </c>
      <c r="S212" s="3">
        <f t="shared" ca="1" si="39"/>
        <v>-0.46235741217903997</v>
      </c>
      <c r="T212" s="4" t="str">
        <f t="shared" ca="1" si="48"/>
        <v>卖</v>
      </c>
      <c r="U212" s="4" t="str">
        <f t="shared" ca="1" si="51"/>
        <v/>
      </c>
      <c r="V212" s="3">
        <f ca="1">IF(T211="买",E212/E211-1,0)-IF(U212=1,计算结果!B$17,0)</f>
        <v>0</v>
      </c>
      <c r="W212" s="2">
        <f t="shared" ca="1" si="49"/>
        <v>0.93068609245045175</v>
      </c>
      <c r="X212" s="3">
        <f ca="1">1-W212/MAX(W$2:W212)</f>
        <v>0.10038782346916586</v>
      </c>
      <c r="Y212" t="b">
        <f t="shared" ca="1" si="50"/>
        <v>0</v>
      </c>
    </row>
    <row r="213" spans="1:25" x14ac:dyDescent="0.15">
      <c r="A213" s="1">
        <v>38674</v>
      </c>
      <c r="B213">
        <v>862.58</v>
      </c>
      <c r="C213">
        <v>886.58</v>
      </c>
      <c r="D213">
        <v>862.4</v>
      </c>
      <c r="E213" s="2">
        <v>882.24</v>
      </c>
      <c r="F213" s="19">
        <v>8353934336</v>
      </c>
      <c r="G213" s="3">
        <f t="shared" si="40"/>
        <v>2.2697238773097261E-2</v>
      </c>
      <c r="H213" s="3">
        <f>1-E213/MAX(E$2:E213)</f>
        <v>0.15895441285820511</v>
      </c>
      <c r="I213" s="23">
        <f t="shared" si="41"/>
        <v>20.790000000000077</v>
      </c>
      <c r="J213" s="23">
        <f t="shared" si="42"/>
        <v>0</v>
      </c>
      <c r="K213" s="2">
        <f t="shared" si="43"/>
        <v>24.180000000000064</v>
      </c>
      <c r="L213" s="2">
        <f t="shared" si="44"/>
        <v>23.920000000000073</v>
      </c>
      <c r="M213" s="2">
        <f t="shared" si="45"/>
        <v>0.25999999999999091</v>
      </c>
      <c r="N213" s="2">
        <f t="shared" si="46"/>
        <v>24.180000000000064</v>
      </c>
      <c r="O213" s="3">
        <f ca="1">IFERROR(SUM(OFFSET(I213,0,0,-计算结果!B$18,1))/SUM(OFFSET(N213,0,0,-计算结果!B$18,1)),SUM(OFFSET(I213,0,0,-ROW(),1))/SUM(OFFSET(N213,0,0,-ROW(),1)))</f>
        <v>0.26175059952038426</v>
      </c>
      <c r="P213" s="3">
        <f ca="1">IFERROR(SUM(OFFSET(J213,0,0,-计算结果!B$18,1))/SUM(OFFSET(N213,0,0,-计算结果!B$18,1)),SUM(OFFSET(J213,0,0,-ROW(),1))/SUM(OFFSET(N213,0,0,-ROW(),1)))</f>
        <v>0.23327338129496389</v>
      </c>
      <c r="Q213" s="3">
        <f t="shared" ca="1" si="47"/>
        <v>5.7526946832991574E-2</v>
      </c>
      <c r="R213" s="3">
        <f ca="1">IFERROR(AVERAGE(OFFSET(Q213,0,0,-计算结果!B$19,1)),AVERAGE(OFFSET(Q213,0,0,-ROW(),1)))</f>
        <v>-0.35670914983532936</v>
      </c>
      <c r="S213" s="3">
        <f t="shared" ca="1" si="39"/>
        <v>-0.40800576783023573</v>
      </c>
      <c r="T213" s="4" t="str">
        <f t="shared" ca="1" si="48"/>
        <v>买</v>
      </c>
      <c r="U213" s="4">
        <f t="shared" ca="1" si="51"/>
        <v>1</v>
      </c>
      <c r="V213" s="3">
        <f ca="1">IF(T212="买",E213/E212-1,0)-IF(U213=1,计算结果!B$17,0)</f>
        <v>0</v>
      </c>
      <c r="W213" s="2">
        <f t="shared" ca="1" si="49"/>
        <v>0.93068609245045175</v>
      </c>
      <c r="X213" s="3">
        <f ca="1">1-W213/MAX(W$2:W213)</f>
        <v>0.10038782346916586</v>
      </c>
      <c r="Y213" t="b">
        <f t="shared" ca="1" si="50"/>
        <v>0</v>
      </c>
    </row>
    <row r="214" spans="1:25" x14ac:dyDescent="0.15">
      <c r="A214" s="1">
        <v>38677</v>
      </c>
      <c r="B214">
        <v>882.79</v>
      </c>
      <c r="C214">
        <v>886.11</v>
      </c>
      <c r="D214">
        <v>880.3</v>
      </c>
      <c r="E214" s="2">
        <v>883.87</v>
      </c>
      <c r="F214" s="19">
        <v>4897254400</v>
      </c>
      <c r="G214" s="3">
        <f t="shared" si="40"/>
        <v>1.8475698222706338E-3</v>
      </c>
      <c r="H214" s="3">
        <f>1-E214/MAX(E$2:E214)</f>
        <v>0.15740052241224811</v>
      </c>
      <c r="I214" s="23">
        <f t="shared" si="41"/>
        <v>0</v>
      </c>
      <c r="J214" s="23">
        <f t="shared" si="42"/>
        <v>0</v>
      </c>
      <c r="K214" s="2">
        <f t="shared" si="43"/>
        <v>5.8100000000000591</v>
      </c>
      <c r="L214" s="2">
        <f t="shared" si="44"/>
        <v>3.8700000000000045</v>
      </c>
      <c r="M214" s="2">
        <f t="shared" si="45"/>
        <v>1.9400000000000546</v>
      </c>
      <c r="N214" s="2">
        <f t="shared" si="46"/>
        <v>5.8100000000000591</v>
      </c>
      <c r="O214" s="3">
        <f ca="1">IFERROR(SUM(OFFSET(I214,0,0,-计算结果!B$18,1))/SUM(OFFSET(N214,0,0,-计算结果!B$18,1)),SUM(OFFSET(I214,0,0,-ROW(),1))/SUM(OFFSET(N214,0,0,-ROW(),1)))</f>
        <v>0.27455665953968089</v>
      </c>
      <c r="P214" s="3">
        <f ca="1">IFERROR(SUM(OFFSET(J214,0,0,-计算结果!B$18,1))/SUM(OFFSET(N214,0,0,-计算结果!B$18,1)),SUM(OFFSET(J214,0,0,-ROW(),1))/SUM(OFFSET(N214,0,0,-ROW(),1)))</f>
        <v>0.22292793359325885</v>
      </c>
      <c r="Q214" s="3">
        <f t="shared" ca="1" si="47"/>
        <v>0.10377954746555459</v>
      </c>
      <c r="R214" s="3">
        <f ca="1">IFERROR(AVERAGE(OFFSET(Q214,0,0,-计算结果!B$19,1)),AVERAGE(OFFSET(Q214,0,0,-ROW(),1)))</f>
        <v>-0.24074310705552468</v>
      </c>
      <c r="S214" s="3">
        <f t="shared" ca="1" si="39"/>
        <v>-0.29872612844542701</v>
      </c>
      <c r="T214" s="4" t="str">
        <f t="shared" ca="1" si="48"/>
        <v>买</v>
      </c>
      <c r="U214" s="4" t="str">
        <f t="shared" ca="1" si="51"/>
        <v/>
      </c>
      <c r="V214" s="3">
        <f ca="1">IF(T213="买",E214/E213-1,0)-IF(U214=1,计算结果!B$17,0)</f>
        <v>1.8475698222706338E-3</v>
      </c>
      <c r="W214" s="2">
        <f t="shared" ca="1" si="49"/>
        <v>0.93240559998887018</v>
      </c>
      <c r="X214" s="3">
        <f ca="1">1-W214/MAX(W$2:W214)</f>
        <v>9.8725727160060339E-2</v>
      </c>
      <c r="Y214" t="b">
        <f t="shared" ca="1" si="50"/>
        <v>0</v>
      </c>
    </row>
    <row r="215" spans="1:25" x14ac:dyDescent="0.15">
      <c r="A215" s="1">
        <v>38678</v>
      </c>
      <c r="B215">
        <v>883.93</v>
      </c>
      <c r="C215">
        <v>883.93</v>
      </c>
      <c r="D215">
        <v>869.53</v>
      </c>
      <c r="E215" s="2">
        <v>869.62</v>
      </c>
      <c r="F215" s="19">
        <v>4500600832</v>
      </c>
      <c r="G215" s="3">
        <f t="shared" si="40"/>
        <v>-1.6122280425854507E-2</v>
      </c>
      <c r="H215" s="3">
        <f>1-E215/MAX(E$2:E215)</f>
        <v>0.17098514747659632</v>
      </c>
      <c r="I215" s="23">
        <f t="shared" si="41"/>
        <v>0</v>
      </c>
      <c r="J215" s="23">
        <f t="shared" si="42"/>
        <v>10.769999999999982</v>
      </c>
      <c r="K215" s="2">
        <f t="shared" si="43"/>
        <v>14.399999999999977</v>
      </c>
      <c r="L215" s="2">
        <f t="shared" si="44"/>
        <v>5.999999999994543E-2</v>
      </c>
      <c r="M215" s="2">
        <f t="shared" si="45"/>
        <v>14.340000000000032</v>
      </c>
      <c r="N215" s="2">
        <f t="shared" si="46"/>
        <v>14.399999999999977</v>
      </c>
      <c r="O215" s="3">
        <f ca="1">IFERROR(SUM(OFFSET(I215,0,0,-计算结果!B$18,1))/SUM(OFFSET(N215,0,0,-计算结果!B$18,1)),SUM(OFFSET(I215,0,0,-ROW(),1))/SUM(OFFSET(N215,0,0,-ROW(),1)))</f>
        <v>0.21494979546299775</v>
      </c>
      <c r="P215" s="3">
        <f ca="1">IFERROR(SUM(OFFSET(J215,0,0,-计算结果!B$18,1))/SUM(OFFSET(N215,0,0,-计算结果!B$18,1)),SUM(OFFSET(J215,0,0,-ROW(),1))/SUM(OFFSET(N215,0,0,-ROW(),1)))</f>
        <v>0.28647576546423714</v>
      </c>
      <c r="Q215" s="3">
        <f t="shared" ca="1" si="47"/>
        <v>-0.14264524103831833</v>
      </c>
      <c r="R215" s="3">
        <f ca="1">IFERROR(AVERAGE(OFFSET(Q215,0,0,-计算结果!B$19,1)),AVERAGE(OFFSET(Q215,0,0,-ROW(),1)))</f>
        <v>-0.17150575029544571</v>
      </c>
      <c r="S215" s="3">
        <f t="shared" ca="1" si="39"/>
        <v>-0.20612442867548519</v>
      </c>
      <c r="T215" s="4" t="str">
        <f t="shared" ca="1" si="48"/>
        <v>买</v>
      </c>
      <c r="U215" s="4" t="str">
        <f t="shared" ca="1" si="51"/>
        <v/>
      </c>
      <c r="V215" s="3">
        <f ca="1">IF(T214="买",E215/E214-1,0)-IF(U215=1,计算结果!B$17,0)</f>
        <v>-1.6122280425854507E-2</v>
      </c>
      <c r="W215" s="2">
        <f t="shared" ca="1" si="49"/>
        <v>0.9173730954352125</v>
      </c>
      <c r="X215" s="3">
        <f ca="1">1-W215/MAX(W$2:W215)</f>
        <v>0.11325632372739391</v>
      </c>
      <c r="Y215" t="b">
        <f t="shared" ca="1" si="50"/>
        <v>0</v>
      </c>
    </row>
    <row r="216" spans="1:25" x14ac:dyDescent="0.15">
      <c r="A216" s="1">
        <v>38679</v>
      </c>
      <c r="B216">
        <v>868.01</v>
      </c>
      <c r="C216">
        <v>876.82</v>
      </c>
      <c r="D216">
        <v>866.19</v>
      </c>
      <c r="E216" s="2">
        <v>876.23</v>
      </c>
      <c r="F216" s="19">
        <v>3944070400</v>
      </c>
      <c r="G216" s="3">
        <f t="shared" si="40"/>
        <v>7.6010211356685176E-3</v>
      </c>
      <c r="H216" s="3">
        <f>1-E216/MAX(E$2:E216)</f>
        <v>0.16468378806078288</v>
      </c>
      <c r="I216" s="23">
        <f t="shared" si="41"/>
        <v>0</v>
      </c>
      <c r="J216" s="23">
        <f t="shared" si="42"/>
        <v>3.3399999999999181</v>
      </c>
      <c r="K216" s="2">
        <f t="shared" si="43"/>
        <v>10.629999999999995</v>
      </c>
      <c r="L216" s="2">
        <f t="shared" si="44"/>
        <v>7.2000000000000455</v>
      </c>
      <c r="M216" s="2">
        <f t="shared" si="45"/>
        <v>3.42999999999995</v>
      </c>
      <c r="N216" s="2">
        <f t="shared" si="46"/>
        <v>10.629999999999995</v>
      </c>
      <c r="O216" s="3">
        <f ca="1">IFERROR(SUM(OFFSET(I216,0,0,-计算结果!B$18,1))/SUM(OFFSET(N216,0,0,-计算结果!B$18,1)),SUM(OFFSET(I216,0,0,-ROW(),1))/SUM(OFFSET(N216,0,0,-ROW(),1)))</f>
        <v>0.21426767676767772</v>
      </c>
      <c r="P216" s="3">
        <f ca="1">IFERROR(SUM(OFFSET(J216,0,0,-计算结果!B$18,1))/SUM(OFFSET(N216,0,0,-计算结果!B$18,1)),SUM(OFFSET(J216,0,0,-ROW(),1))/SUM(OFFSET(N216,0,0,-ROW(),1)))</f>
        <v>0.30479797979797946</v>
      </c>
      <c r="Q216" s="3">
        <f t="shared" ca="1" si="47"/>
        <v>-0.17441011919240793</v>
      </c>
      <c r="R216" s="3">
        <f ca="1">IFERROR(AVERAGE(OFFSET(Q216,0,0,-计算结果!B$19,1)),AVERAGE(OFFSET(Q216,0,0,-ROW(),1)))</f>
        <v>-0.13651330001969655</v>
      </c>
      <c r="S216" s="3">
        <f t="shared" ca="1" si="39"/>
        <v>-0.15400952515757113</v>
      </c>
      <c r="T216" s="4" t="str">
        <f t="shared" ca="1" si="48"/>
        <v>买</v>
      </c>
      <c r="U216" s="4" t="str">
        <f t="shared" ca="1" si="51"/>
        <v/>
      </c>
      <c r="V216" s="3">
        <f ca="1">IF(T215="买",E216/E215-1,0)-IF(U216=1,计算结果!B$17,0)</f>
        <v>7.6010211356685176E-3</v>
      </c>
      <c r="W216" s="2">
        <f t="shared" ca="1" si="49"/>
        <v>0.92434606772290917</v>
      </c>
      <c r="X216" s="3">
        <f ca="1">1-W216/MAX(W$2:W216)</f>
        <v>0.10651616630212546</v>
      </c>
      <c r="Y216" t="b">
        <f t="shared" ca="1" si="50"/>
        <v>0</v>
      </c>
    </row>
    <row r="217" spans="1:25" x14ac:dyDescent="0.15">
      <c r="A217" s="1">
        <v>38680</v>
      </c>
      <c r="B217">
        <v>875.83</v>
      </c>
      <c r="C217">
        <v>885.74</v>
      </c>
      <c r="D217">
        <v>874.88</v>
      </c>
      <c r="E217" s="2">
        <v>881.49</v>
      </c>
      <c r="F217" s="19">
        <v>6102429696</v>
      </c>
      <c r="G217" s="3">
        <f t="shared" si="40"/>
        <v>6.0029900825124827E-3</v>
      </c>
      <c r="H217" s="3">
        <f>1-E217/MAX(E$2:E217)</f>
        <v>0.15966939312474981</v>
      </c>
      <c r="I217" s="23">
        <f t="shared" si="41"/>
        <v>8.9199999999999591</v>
      </c>
      <c r="J217" s="23">
        <f t="shared" si="42"/>
        <v>0</v>
      </c>
      <c r="K217" s="2">
        <f t="shared" si="43"/>
        <v>10.860000000000014</v>
      </c>
      <c r="L217" s="2">
        <f t="shared" si="44"/>
        <v>9.5099999999999909</v>
      </c>
      <c r="M217" s="2">
        <f t="shared" si="45"/>
        <v>1.3500000000000227</v>
      </c>
      <c r="N217" s="2">
        <f t="shared" si="46"/>
        <v>10.860000000000014</v>
      </c>
      <c r="O217" s="3">
        <f ca="1">IFERROR(SUM(OFFSET(I217,0,0,-计算结果!B$18,1))/SUM(OFFSET(N217,0,0,-计算结果!B$18,1)),SUM(OFFSET(I217,0,0,-ROW(),1))/SUM(OFFSET(N217,0,0,-ROW(),1)))</f>
        <v>0.26690746045584829</v>
      </c>
      <c r="P217" s="3">
        <f ca="1">IFERROR(SUM(OFFSET(J217,0,0,-计算结果!B$18,1))/SUM(OFFSET(N217,0,0,-计算结果!B$18,1)),SUM(OFFSET(J217,0,0,-ROW(),1))/SUM(OFFSET(N217,0,0,-ROW(),1)))</f>
        <v>0.28552746294681713</v>
      </c>
      <c r="Q217" s="3">
        <f t="shared" ca="1" si="47"/>
        <v>-3.3705331980608461E-2</v>
      </c>
      <c r="R217" s="3">
        <f ca="1">IFERROR(AVERAGE(OFFSET(Q217,0,0,-计算结果!B$19,1)),AVERAGE(OFFSET(Q217,0,0,-ROW(),1)))</f>
        <v>-7.4847524406636598E-2</v>
      </c>
      <c r="S217" s="3">
        <f t="shared" ca="1" si="39"/>
        <v>-0.10568041221316657</v>
      </c>
      <c r="T217" s="4" t="str">
        <f t="shared" ca="1" si="48"/>
        <v>买</v>
      </c>
      <c r="U217" s="4" t="str">
        <f t="shared" ca="1" si="51"/>
        <v/>
      </c>
      <c r="V217" s="3">
        <f ca="1">IF(T216="买",E217/E216-1,0)-IF(U217=1,计算结果!B$17,0)</f>
        <v>6.0029900825124827E-3</v>
      </c>
      <c r="W217" s="2">
        <f t="shared" ca="1" si="49"/>
        <v>0.9298949080002592</v>
      </c>
      <c r="X217" s="3">
        <f ca="1">1-W217/MAX(W$2:W217)</f>
        <v>0.10115259170955182</v>
      </c>
      <c r="Y217" t="b">
        <f t="shared" ca="1" si="50"/>
        <v>0</v>
      </c>
    </row>
    <row r="218" spans="1:25" x14ac:dyDescent="0.15">
      <c r="A218" s="1">
        <v>38681</v>
      </c>
      <c r="B218">
        <v>881.25</v>
      </c>
      <c r="C218">
        <v>884.16</v>
      </c>
      <c r="D218">
        <v>877.26</v>
      </c>
      <c r="E218" s="2">
        <v>884.1</v>
      </c>
      <c r="F218" s="19">
        <v>5127946752</v>
      </c>
      <c r="G218" s="3">
        <f t="shared" si="40"/>
        <v>2.9608957560494087E-3</v>
      </c>
      <c r="H218" s="3">
        <f>1-E218/MAX(E$2:E218)</f>
        <v>0.1571812617971744</v>
      </c>
      <c r="I218" s="23">
        <f t="shared" si="41"/>
        <v>0</v>
      </c>
      <c r="J218" s="23">
        <f t="shared" si="42"/>
        <v>0</v>
      </c>
      <c r="K218" s="2">
        <f t="shared" si="43"/>
        <v>6.8999999999999773</v>
      </c>
      <c r="L218" s="2">
        <f t="shared" si="44"/>
        <v>2.6699999999999591</v>
      </c>
      <c r="M218" s="2">
        <f t="shared" si="45"/>
        <v>4.2300000000000182</v>
      </c>
      <c r="N218" s="2">
        <f t="shared" si="46"/>
        <v>6.8999999999999773</v>
      </c>
      <c r="O218" s="3">
        <f ca="1">IFERROR(SUM(OFFSET(I218,0,0,-计算结果!B$18,1))/SUM(OFFSET(N218,0,0,-计算结果!B$18,1)),SUM(OFFSET(I218,0,0,-ROW(),1))/SUM(OFFSET(N218,0,0,-ROW(),1)))</f>
        <v>0.26922110552763889</v>
      </c>
      <c r="P218" s="3">
        <f ca="1">IFERROR(SUM(OFFSET(J218,0,0,-计算结果!B$18,1))/SUM(OFFSET(N218,0,0,-计算结果!B$18,1)),SUM(OFFSET(J218,0,0,-ROW(),1))/SUM(OFFSET(N218,0,0,-ROW(),1)))</f>
        <v>0.2880025125628134</v>
      </c>
      <c r="Q218" s="3">
        <f t="shared" ca="1" si="47"/>
        <v>-3.3705331980608509E-2</v>
      </c>
      <c r="R218" s="3">
        <f ca="1">IFERROR(AVERAGE(OFFSET(Q218,0,0,-计算结果!B$19,1)),AVERAGE(OFFSET(Q218,0,0,-ROW(),1)))</f>
        <v>-3.7193254982232846E-2</v>
      </c>
      <c r="S218" s="3">
        <f t="shared" ca="1" si="39"/>
        <v>-5.6020389694434722E-2</v>
      </c>
      <c r="T218" s="4" t="str">
        <f t="shared" ca="1" si="48"/>
        <v>买</v>
      </c>
      <c r="U218" s="4" t="str">
        <f t="shared" ca="1" si="51"/>
        <v/>
      </c>
      <c r="V218" s="3">
        <f ca="1">IF(T217="买",E218/E217-1,0)-IF(U218=1,计算结果!B$17,0)</f>
        <v>2.9608957560494087E-3</v>
      </c>
      <c r="W218" s="2">
        <f t="shared" ca="1" si="49"/>
        <v>0.93264822988692908</v>
      </c>
      <c r="X218" s="3">
        <f ca="1">1-W218/MAX(W$2:W218)</f>
        <v>9.849119823300867E-2</v>
      </c>
      <c r="Y218" t="b">
        <f t="shared" ca="1" si="50"/>
        <v>0</v>
      </c>
    </row>
    <row r="219" spans="1:25" x14ac:dyDescent="0.15">
      <c r="A219" s="1">
        <v>38684</v>
      </c>
      <c r="B219">
        <v>883.24</v>
      </c>
      <c r="C219">
        <v>886.74</v>
      </c>
      <c r="D219">
        <v>877.64</v>
      </c>
      <c r="E219" s="2">
        <v>880.17</v>
      </c>
      <c r="F219" s="19">
        <v>4239101696</v>
      </c>
      <c r="G219" s="3">
        <f t="shared" si="40"/>
        <v>-4.4451985069563493E-3</v>
      </c>
      <c r="H219" s="3">
        <f>1-E219/MAX(E$2:E219)</f>
        <v>0.16092775839386841</v>
      </c>
      <c r="I219" s="23">
        <f t="shared" si="41"/>
        <v>2.5800000000000409</v>
      </c>
      <c r="J219" s="23">
        <f t="shared" si="42"/>
        <v>0</v>
      </c>
      <c r="K219" s="2">
        <f t="shared" si="43"/>
        <v>9.1000000000000227</v>
      </c>
      <c r="L219" s="2">
        <f t="shared" si="44"/>
        <v>2.6399999999999864</v>
      </c>
      <c r="M219" s="2">
        <f t="shared" si="45"/>
        <v>6.4600000000000364</v>
      </c>
      <c r="N219" s="2">
        <f t="shared" si="46"/>
        <v>9.1000000000000227</v>
      </c>
      <c r="O219" s="3">
        <f ca="1">IFERROR(SUM(OFFSET(I219,0,0,-计算结果!B$18,1))/SUM(OFFSET(N219,0,0,-计算结果!B$18,1)),SUM(OFFSET(I219,0,0,-ROW(),1))/SUM(OFFSET(N219,0,0,-ROW(),1)))</f>
        <v>0.26156583629893343</v>
      </c>
      <c r="P219" s="3">
        <f ca="1">IFERROR(SUM(OFFSET(J219,0,0,-计算结果!B$18,1))/SUM(OFFSET(N219,0,0,-计算结果!B$18,1)),SUM(OFFSET(J219,0,0,-ROW(),1))/SUM(OFFSET(N219,0,0,-ROW(),1)))</f>
        <v>0.291370106761565</v>
      </c>
      <c r="Q219" s="3">
        <f t="shared" ca="1" si="47"/>
        <v>-5.3901850362023919E-2</v>
      </c>
      <c r="R219" s="3">
        <f ca="1">IFERROR(AVERAGE(OFFSET(Q219,0,0,-计算结果!B$19,1)),AVERAGE(OFFSET(Q219,0,0,-ROW(),1)))</f>
        <v>-5.5764721181402098E-2</v>
      </c>
      <c r="S219" s="3">
        <f t="shared" ca="1" si="39"/>
        <v>-4.6478988081817468E-2</v>
      </c>
      <c r="T219" s="4" t="str">
        <f t="shared" ca="1" si="48"/>
        <v>买</v>
      </c>
      <c r="U219" s="4" t="str">
        <f t="shared" ca="1" si="51"/>
        <v/>
      </c>
      <c r="V219" s="3">
        <f ca="1">IF(T218="买",E219/E218-1,0)-IF(U219=1,计算结果!B$17,0)</f>
        <v>-4.4451985069563493E-3</v>
      </c>
      <c r="W219" s="2">
        <f t="shared" ca="1" si="49"/>
        <v>0.92850242336792022</v>
      </c>
      <c r="X219" s="3">
        <f ca="1">1-W219/MAX(W$2:W219)</f>
        <v>0.10249858381263133</v>
      </c>
      <c r="Y219" t="b">
        <f t="shared" ca="1" si="50"/>
        <v>0</v>
      </c>
    </row>
    <row r="220" spans="1:25" x14ac:dyDescent="0.15">
      <c r="A220" s="1">
        <v>38685</v>
      </c>
      <c r="B220">
        <v>879.25</v>
      </c>
      <c r="C220">
        <v>879.25</v>
      </c>
      <c r="D220">
        <v>870.56</v>
      </c>
      <c r="E220" s="2">
        <v>871.31</v>
      </c>
      <c r="F220" s="19">
        <v>3597357312</v>
      </c>
      <c r="G220" s="3">
        <f t="shared" si="40"/>
        <v>-1.0066237204176431E-2</v>
      </c>
      <c r="H220" s="3">
        <f>1-E220/MAX(E$2:E220)</f>
        <v>0.16937405860931576</v>
      </c>
      <c r="I220" s="23">
        <f t="shared" si="41"/>
        <v>0</v>
      </c>
      <c r="J220" s="23">
        <f t="shared" si="42"/>
        <v>7.0800000000000409</v>
      </c>
      <c r="K220" s="2">
        <f t="shared" si="43"/>
        <v>8.6900000000000546</v>
      </c>
      <c r="L220" s="2">
        <f t="shared" si="44"/>
        <v>0.91999999999995907</v>
      </c>
      <c r="M220" s="2">
        <f t="shared" si="45"/>
        <v>9.6100000000000136</v>
      </c>
      <c r="N220" s="2">
        <f t="shared" si="46"/>
        <v>9.6100000000000136</v>
      </c>
      <c r="O220" s="3">
        <f ca="1">IFERROR(SUM(OFFSET(I220,0,0,-计算结果!B$18,1))/SUM(OFFSET(N220,0,0,-计算结果!B$18,1)),SUM(OFFSET(I220,0,0,-ROW(),1))/SUM(OFFSET(N220,0,0,-ROW(),1)))</f>
        <v>0.23719743637608182</v>
      </c>
      <c r="P220" s="3">
        <f ca="1">IFERROR(SUM(OFFSET(J220,0,0,-计算结果!B$18,1))/SUM(OFFSET(N220,0,0,-计算结果!B$18,1)),SUM(OFFSET(J220,0,0,-ROW(),1))/SUM(OFFSET(N220,0,0,-ROW(),1)))</f>
        <v>0.32935100491568625</v>
      </c>
      <c r="Q220" s="3">
        <f t="shared" ca="1" si="47"/>
        <v>-0.16265788028555542</v>
      </c>
      <c r="R220" s="3">
        <f ca="1">IFERROR(AVERAGE(OFFSET(Q220,0,0,-计算结果!B$19,1)),AVERAGE(OFFSET(Q220,0,0,-ROW(),1)))</f>
        <v>-0.10017095913992041</v>
      </c>
      <c r="S220" s="3">
        <f t="shared" ca="1" si="39"/>
        <v>-7.7967840160661259E-2</v>
      </c>
      <c r="T220" s="4" t="str">
        <f t="shared" ca="1" si="48"/>
        <v>买</v>
      </c>
      <c r="U220" s="4" t="str">
        <f t="shared" ca="1" si="51"/>
        <v/>
      </c>
      <c r="V220" s="3">
        <f ca="1">IF(T219="买",E220/E219-1,0)-IF(U220=1,计算结果!B$17,0)</f>
        <v>-1.0066237204176431E-2</v>
      </c>
      <c r="W220" s="2">
        <f t="shared" ca="1" si="49"/>
        <v>0.91915589772964612</v>
      </c>
      <c r="X220" s="3">
        <f ca="1">1-W220/MAX(W$2:W220)</f>
        <v>0.11153304595905766</v>
      </c>
      <c r="Y220" t="b">
        <f t="shared" ca="1" si="50"/>
        <v>0</v>
      </c>
    </row>
    <row r="221" spans="1:25" x14ac:dyDescent="0.15">
      <c r="A221" s="1">
        <v>38686</v>
      </c>
      <c r="B221">
        <v>870.45</v>
      </c>
      <c r="C221">
        <v>873.93</v>
      </c>
      <c r="D221">
        <v>866.98</v>
      </c>
      <c r="E221" s="2">
        <v>873.83</v>
      </c>
      <c r="F221" s="19">
        <v>3676845312</v>
      </c>
      <c r="G221" s="3">
        <f t="shared" si="40"/>
        <v>2.8921968071067283E-3</v>
      </c>
      <c r="H221" s="3">
        <f>1-E221/MAX(E$2:E221)</f>
        <v>0.16697172491372569</v>
      </c>
      <c r="I221" s="23">
        <f t="shared" si="41"/>
        <v>0</v>
      </c>
      <c r="J221" s="23">
        <f t="shared" si="42"/>
        <v>3.5799999999999272</v>
      </c>
      <c r="K221" s="2">
        <f t="shared" si="43"/>
        <v>6.9499999999999318</v>
      </c>
      <c r="L221" s="2">
        <f t="shared" si="44"/>
        <v>2.6200000000000045</v>
      </c>
      <c r="M221" s="2">
        <f t="shared" si="45"/>
        <v>4.3299999999999272</v>
      </c>
      <c r="N221" s="2">
        <f t="shared" si="46"/>
        <v>6.9499999999999318</v>
      </c>
      <c r="O221" s="3">
        <f ca="1">IFERROR(SUM(OFFSET(I221,0,0,-计算结果!B$18,1))/SUM(OFFSET(N221,0,0,-计算结果!B$18,1)),SUM(OFFSET(I221,0,0,-ROW(),1))/SUM(OFFSET(N221,0,0,-ROW(),1)))</f>
        <v>0.2532890365448513</v>
      </c>
      <c r="P221" s="3">
        <f ca="1">IFERROR(SUM(OFFSET(J221,0,0,-计算结果!B$18,1))/SUM(OFFSET(N221,0,0,-计算结果!B$18,1)),SUM(OFFSET(J221,0,0,-ROW(),1))/SUM(OFFSET(N221,0,0,-ROW(),1)))</f>
        <v>0.26524916943521565</v>
      </c>
      <c r="Q221" s="3">
        <f t="shared" ca="1" si="47"/>
        <v>-2.3065094823165464E-2</v>
      </c>
      <c r="R221" s="3">
        <f ca="1">IFERROR(AVERAGE(OFFSET(Q221,0,0,-计算结果!B$19,1)),AVERAGE(OFFSET(Q221,0,0,-ROW(),1)))</f>
        <v>-8.0240934770728287E-2</v>
      </c>
      <c r="S221" s="3">
        <f t="shared" ref="S221:S284" ca="1" si="52">(R221+R220)/2</f>
        <v>-9.0205946955324356E-2</v>
      </c>
      <c r="T221" s="4" t="str">
        <f t="shared" ca="1" si="48"/>
        <v>买</v>
      </c>
      <c r="U221" s="4" t="str">
        <f t="shared" ca="1" si="51"/>
        <v/>
      </c>
      <c r="V221" s="3">
        <f ca="1">IF(T220="买",E221/E220-1,0)-IF(U221=1,计算结果!B$17,0)</f>
        <v>2.8921968071067283E-3</v>
      </c>
      <c r="W221" s="2">
        <f t="shared" ca="1" si="49"/>
        <v>0.92181427748229317</v>
      </c>
      <c r="X221" s="3">
        <f ca="1">1-W221/MAX(W$2:W221)</f>
        <v>0.10896342467136055</v>
      </c>
      <c r="Y221" t="b">
        <f t="shared" ca="1" si="50"/>
        <v>0</v>
      </c>
    </row>
    <row r="222" spans="1:25" x14ac:dyDescent="0.15">
      <c r="A222" s="1">
        <v>38687</v>
      </c>
      <c r="B222">
        <v>873.47</v>
      </c>
      <c r="C222">
        <v>877.31</v>
      </c>
      <c r="D222">
        <v>870.7</v>
      </c>
      <c r="E222" s="2">
        <v>873.07</v>
      </c>
      <c r="F222" s="19">
        <v>3355703040</v>
      </c>
      <c r="G222" s="3">
        <f t="shared" si="40"/>
        <v>-8.6973438769555322E-4</v>
      </c>
      <c r="H222" s="3">
        <f>1-E222/MAX(E$2:E222)</f>
        <v>0.16769623825049096</v>
      </c>
      <c r="I222" s="23">
        <f t="shared" si="41"/>
        <v>3.3799999999999955</v>
      </c>
      <c r="J222" s="23">
        <f t="shared" si="42"/>
        <v>0</v>
      </c>
      <c r="K222" s="2">
        <f t="shared" si="43"/>
        <v>6.6099999999999</v>
      </c>
      <c r="L222" s="2">
        <f t="shared" si="44"/>
        <v>3.4799999999999045</v>
      </c>
      <c r="M222" s="2">
        <f t="shared" si="45"/>
        <v>3.1299999999999955</v>
      </c>
      <c r="N222" s="2">
        <f t="shared" si="46"/>
        <v>6.6099999999999</v>
      </c>
      <c r="O222" s="3">
        <f ca="1">IFERROR(SUM(OFFSET(I222,0,0,-计算结果!B$18,1))/SUM(OFFSET(N222,0,0,-计算结果!B$18,1)),SUM(OFFSET(I222,0,0,-ROW(),1))/SUM(OFFSET(N222,0,0,-ROW(),1)))</f>
        <v>0.28122247069187617</v>
      </c>
      <c r="P222" s="3">
        <f ca="1">IFERROR(SUM(OFFSET(J222,0,0,-计算结果!B$18,1))/SUM(OFFSET(N222,0,0,-计算结果!B$18,1)),SUM(OFFSET(J222,0,0,-ROW(),1))/SUM(OFFSET(N222,0,0,-ROW(),1)))</f>
        <v>0.24137697363962821</v>
      </c>
      <c r="Q222" s="3">
        <f t="shared" ca="1" si="47"/>
        <v>7.6244813278011206E-2</v>
      </c>
      <c r="R222" s="3">
        <f ca="1">IFERROR(AVERAGE(OFFSET(Q222,0,0,-计算结果!B$19,1)),AVERAGE(OFFSET(Q222,0,0,-ROW(),1)))</f>
        <v>-3.8465112692325103E-2</v>
      </c>
      <c r="S222" s="3">
        <f t="shared" ca="1" si="52"/>
        <v>-5.9353023731526691E-2</v>
      </c>
      <c r="T222" s="4" t="str">
        <f t="shared" ca="1" si="48"/>
        <v>买</v>
      </c>
      <c r="U222" s="4" t="str">
        <f t="shared" ca="1" si="51"/>
        <v/>
      </c>
      <c r="V222" s="3">
        <f ca="1">IF(T221="买",E222/E221-1,0)-IF(U222=1,计算结果!B$17,0)</f>
        <v>-8.6973438769555322E-4</v>
      </c>
      <c r="W222" s="2">
        <f t="shared" ca="1" si="49"/>
        <v>0.9210125439060981</v>
      </c>
      <c r="X222" s="3">
        <f ca="1">1-W222/MAX(W$2:W222)</f>
        <v>0.10973838982161832</v>
      </c>
      <c r="Y222" t="b">
        <f t="shared" ca="1" si="50"/>
        <v>0</v>
      </c>
    </row>
    <row r="223" spans="1:25" x14ac:dyDescent="0.15">
      <c r="A223" s="1">
        <v>38688</v>
      </c>
      <c r="B223">
        <v>872.93</v>
      </c>
      <c r="C223">
        <v>875.83</v>
      </c>
      <c r="D223">
        <v>866.37</v>
      </c>
      <c r="E223" s="2">
        <v>869.94</v>
      </c>
      <c r="F223" s="19">
        <v>3937214208</v>
      </c>
      <c r="G223" s="3">
        <f t="shared" si="40"/>
        <v>-3.5850504541445893E-3</v>
      </c>
      <c r="H223" s="3">
        <f>1-E223/MAX(E$2:E223)</f>
        <v>0.17068008922953726</v>
      </c>
      <c r="I223" s="23">
        <f t="shared" si="41"/>
        <v>0</v>
      </c>
      <c r="J223" s="23">
        <f t="shared" si="42"/>
        <v>4.3300000000000409</v>
      </c>
      <c r="K223" s="2">
        <f t="shared" si="43"/>
        <v>9.4600000000000364</v>
      </c>
      <c r="L223" s="2">
        <f t="shared" si="44"/>
        <v>2.7599999999999909</v>
      </c>
      <c r="M223" s="2">
        <f t="shared" si="45"/>
        <v>6.7000000000000455</v>
      </c>
      <c r="N223" s="2">
        <f t="shared" si="46"/>
        <v>9.4600000000000364</v>
      </c>
      <c r="O223" s="3">
        <f ca="1">IFERROR(SUM(OFFSET(I223,0,0,-计算结果!B$18,1))/SUM(OFFSET(N223,0,0,-计算结果!B$18,1)),SUM(OFFSET(I223,0,0,-ROW(),1))/SUM(OFFSET(N223,0,0,-ROW(),1)))</f>
        <v>0.2756010094302041</v>
      </c>
      <c r="P223" s="3">
        <f ca="1">IFERROR(SUM(OFFSET(J223,0,0,-计算结果!B$18,1))/SUM(OFFSET(N223,0,0,-计算结果!B$18,1)),SUM(OFFSET(J223,0,0,-ROW(),1))/SUM(OFFSET(N223,0,0,-ROW(),1)))</f>
        <v>0.26530747775268926</v>
      </c>
      <c r="Q223" s="3">
        <f t="shared" ca="1" si="47"/>
        <v>1.9030079803562725E-2</v>
      </c>
      <c r="R223" s="3">
        <f ca="1">IFERROR(AVERAGE(OFFSET(Q223,0,0,-计算结果!B$19,1)),AVERAGE(OFFSET(Q223,0,0,-ROW(),1)))</f>
        <v>-2.9675877394963232E-2</v>
      </c>
      <c r="S223" s="3">
        <f t="shared" ca="1" si="52"/>
        <v>-3.4070495043644164E-2</v>
      </c>
      <c r="T223" s="4" t="str">
        <f t="shared" ca="1" si="48"/>
        <v>买</v>
      </c>
      <c r="U223" s="4" t="str">
        <f t="shared" ca="1" si="51"/>
        <v/>
      </c>
      <c r="V223" s="3">
        <f ca="1">IF(T222="买",E223/E222-1,0)-IF(U223=1,计算结果!B$17,0)</f>
        <v>-3.5850504541445893E-3</v>
      </c>
      <c r="W223" s="2">
        <f t="shared" ca="1" si="49"/>
        <v>0.91771066746729468</v>
      </c>
      <c r="X223" s="3">
        <f ca="1">1-W223/MAX(W$2:W223)</f>
        <v>0.11293002261149587</v>
      </c>
      <c r="Y223" t="b">
        <f t="shared" ca="1" si="50"/>
        <v>0</v>
      </c>
    </row>
    <row r="224" spans="1:25" x14ac:dyDescent="0.15">
      <c r="A224" s="1">
        <v>38691</v>
      </c>
      <c r="B224">
        <v>869.43</v>
      </c>
      <c r="C224">
        <v>869.43</v>
      </c>
      <c r="D224">
        <v>858.86</v>
      </c>
      <c r="E224" s="2">
        <v>859.61</v>
      </c>
      <c r="F224" s="19">
        <v>4606547968</v>
      </c>
      <c r="G224" s="3">
        <f t="shared" si="40"/>
        <v>-1.1874382141297102E-2</v>
      </c>
      <c r="H224" s="3">
        <f>1-E224/MAX(E$2:E224)</f>
        <v>0.18052775076741212</v>
      </c>
      <c r="I224" s="23">
        <f t="shared" si="41"/>
        <v>0</v>
      </c>
      <c r="J224" s="23">
        <f t="shared" si="42"/>
        <v>7.5099999999999909</v>
      </c>
      <c r="K224" s="2">
        <f t="shared" si="43"/>
        <v>10.569999999999936</v>
      </c>
      <c r="L224" s="2">
        <f t="shared" si="44"/>
        <v>0.51000000000010459</v>
      </c>
      <c r="M224" s="2">
        <f t="shared" si="45"/>
        <v>11.080000000000041</v>
      </c>
      <c r="N224" s="2">
        <f t="shared" si="46"/>
        <v>11.080000000000041</v>
      </c>
      <c r="O224" s="3">
        <f ca="1">IFERROR(SUM(OFFSET(I224,0,0,-计算结果!B$18,1))/SUM(OFFSET(N224,0,0,-计算结果!B$18,1)),SUM(OFFSET(I224,0,0,-ROW(),1))/SUM(OFFSET(N224,0,0,-ROW(),1)))</f>
        <v>0.25861137376739224</v>
      </c>
      <c r="P224" s="3">
        <f ca="1">IFERROR(SUM(OFFSET(J224,0,0,-计算结果!B$18,1))/SUM(OFFSET(N224,0,0,-计算结果!B$18,1)),SUM(OFFSET(J224,0,0,-ROW(),1))/SUM(OFFSET(N224,0,0,-ROW(),1)))</f>
        <v>0.29028772119410995</v>
      </c>
      <c r="Q224" s="3">
        <f t="shared" ca="1" si="47"/>
        <v>-5.7708871662357858E-2</v>
      </c>
      <c r="R224" s="3">
        <f ca="1">IFERROR(AVERAGE(OFFSET(Q224,0,0,-计算结果!B$19,1)),AVERAGE(OFFSET(Q224,0,0,-ROW(),1)))</f>
        <v>-3.3676467341921451E-2</v>
      </c>
      <c r="S224" s="3">
        <f t="shared" ca="1" si="52"/>
        <v>-3.1676172368442342E-2</v>
      </c>
      <c r="T224" s="4" t="str">
        <f t="shared" ca="1" si="48"/>
        <v>买</v>
      </c>
      <c r="U224" s="4" t="str">
        <f t="shared" ca="1" si="51"/>
        <v/>
      </c>
      <c r="V224" s="3">
        <f ca="1">IF(T223="买",E224/E223-1,0)-IF(U224=1,计算结果!B$17,0)</f>
        <v>-1.1874382141297102E-2</v>
      </c>
      <c r="W224" s="2">
        <f t="shared" ca="1" si="49"/>
        <v>0.90681342030664325</v>
      </c>
      <c r="X224" s="3">
        <f ca="1">1-W224/MAX(W$2:W224)</f>
        <v>0.12346343050907871</v>
      </c>
      <c r="Y224" t="b">
        <f t="shared" ca="1" si="50"/>
        <v>0</v>
      </c>
    </row>
    <row r="225" spans="1:25" x14ac:dyDescent="0.15">
      <c r="A225" s="1">
        <v>38692</v>
      </c>
      <c r="B225">
        <v>858.11</v>
      </c>
      <c r="C225">
        <v>867.19</v>
      </c>
      <c r="D225">
        <v>855.72</v>
      </c>
      <c r="E225" s="2">
        <v>866.08</v>
      </c>
      <c r="F225" s="19">
        <v>4737134592</v>
      </c>
      <c r="G225" s="3">
        <f t="shared" si="40"/>
        <v>7.5266690708577499E-3</v>
      </c>
      <c r="H225" s="3">
        <f>1-E225/MAX(E$2:E225)</f>
        <v>0.17435985433468704</v>
      </c>
      <c r="I225" s="23">
        <f t="shared" si="41"/>
        <v>0</v>
      </c>
      <c r="J225" s="23">
        <f t="shared" si="42"/>
        <v>3.1399999999999864</v>
      </c>
      <c r="K225" s="2">
        <f t="shared" si="43"/>
        <v>11.470000000000027</v>
      </c>
      <c r="L225" s="2">
        <f t="shared" si="44"/>
        <v>7.5800000000000409</v>
      </c>
      <c r="M225" s="2">
        <f t="shared" si="45"/>
        <v>3.8899999999999864</v>
      </c>
      <c r="N225" s="2">
        <f t="shared" si="46"/>
        <v>11.470000000000027</v>
      </c>
      <c r="O225" s="3">
        <f ca="1">IFERROR(SUM(OFFSET(I225,0,0,-计算结果!B$18,1))/SUM(OFFSET(N225,0,0,-计算结果!B$18,1)),SUM(OFFSET(I225,0,0,-ROW(),1))/SUM(OFFSET(N225,0,0,-ROW(),1)))</f>
        <v>0.26618004866180101</v>
      </c>
      <c r="P225" s="3">
        <f ca="1">IFERROR(SUM(OFFSET(J225,0,0,-计算结果!B$18,1))/SUM(OFFSET(N225,0,0,-计算结果!B$18,1)),SUM(OFFSET(J225,0,0,-ROW(),1))/SUM(OFFSET(N225,0,0,-ROW(),1)))</f>
        <v>0.2763295099061514</v>
      </c>
      <c r="Q225" s="3">
        <f t="shared" ca="1" si="47"/>
        <v>-1.8708354689900123E-2</v>
      </c>
      <c r="R225" s="3">
        <f ca="1">IFERROR(AVERAGE(OFFSET(Q225,0,0,-计算结果!B$19,1)),AVERAGE(OFFSET(Q225,0,0,-ROW(),1)))</f>
        <v>-2.7810884729900825E-2</v>
      </c>
      <c r="S225" s="3">
        <f t="shared" ca="1" si="52"/>
        <v>-3.074367603591114E-2</v>
      </c>
      <c r="T225" s="4" t="str">
        <f t="shared" ca="1" si="48"/>
        <v>买</v>
      </c>
      <c r="U225" s="4" t="str">
        <f t="shared" ca="1" si="51"/>
        <v/>
      </c>
      <c r="V225" s="3">
        <f ca="1">IF(T224="买",E225/E224-1,0)-IF(U225=1,计算结果!B$17,0)</f>
        <v>7.5266690708577499E-3</v>
      </c>
      <c r="W225" s="2">
        <f t="shared" ca="1" si="49"/>
        <v>0.91363870483030396</v>
      </c>
      <c r="X225" s="3">
        <f ca="1">1-W225/MAX(W$2:W225)</f>
        <v>0.11686602982201566</v>
      </c>
      <c r="Y225" t="b">
        <f t="shared" ca="1" si="50"/>
        <v>0</v>
      </c>
    </row>
    <row r="226" spans="1:25" x14ac:dyDescent="0.15">
      <c r="A226" s="1">
        <v>38693</v>
      </c>
      <c r="B226">
        <v>865.72</v>
      </c>
      <c r="C226">
        <v>874</v>
      </c>
      <c r="D226">
        <v>865.02</v>
      </c>
      <c r="E226" s="2">
        <v>873.84</v>
      </c>
      <c r="F226" s="19">
        <v>4368779264</v>
      </c>
      <c r="G226" s="3">
        <f t="shared" si="40"/>
        <v>8.9599113245888429E-3</v>
      </c>
      <c r="H226" s="3">
        <f>1-E226/MAX(E$2:E226)</f>
        <v>0.16696219184350514</v>
      </c>
      <c r="I226" s="23">
        <f t="shared" si="41"/>
        <v>6.8099999999999454</v>
      </c>
      <c r="J226" s="23">
        <f t="shared" si="42"/>
        <v>0</v>
      </c>
      <c r="K226" s="2">
        <f t="shared" si="43"/>
        <v>8.9800000000000182</v>
      </c>
      <c r="L226" s="2">
        <f t="shared" si="44"/>
        <v>7.9199999999999591</v>
      </c>
      <c r="M226" s="2">
        <f t="shared" si="45"/>
        <v>1.0600000000000591</v>
      </c>
      <c r="N226" s="2">
        <f t="shared" si="46"/>
        <v>8.9800000000000182</v>
      </c>
      <c r="O226" s="3">
        <f ca="1">IFERROR(SUM(OFFSET(I226,0,0,-计算结果!B$18,1))/SUM(OFFSET(N226,0,0,-计算结果!B$18,1)),SUM(OFFSET(I226,0,0,-ROW(),1))/SUM(OFFSET(N226,0,0,-ROW(),1)))</f>
        <v>0.29087921117502052</v>
      </c>
      <c r="P226" s="3">
        <f ca="1">IFERROR(SUM(OFFSET(J226,0,0,-计算结果!B$18,1))/SUM(OFFSET(N226,0,0,-计算结果!B$18,1)),SUM(OFFSET(J226,0,0,-ROW(),1))/SUM(OFFSET(N226,0,0,-ROW(),1)))</f>
        <v>0.27218570254724639</v>
      </c>
      <c r="Q226" s="3">
        <f t="shared" ca="1" si="47"/>
        <v>3.3199562203577032E-2</v>
      </c>
      <c r="R226" s="3">
        <f ca="1">IFERROR(AVERAGE(OFFSET(Q226,0,0,-计算结果!B$19,1)),AVERAGE(OFFSET(Q226,0,0,-ROW(),1)))</f>
        <v>4.832022351621253E-3</v>
      </c>
      <c r="S226" s="3">
        <f t="shared" ca="1" si="52"/>
        <v>-1.1489431189139785E-2</v>
      </c>
      <c r="T226" s="4" t="str">
        <f t="shared" ca="1" si="48"/>
        <v>买</v>
      </c>
      <c r="U226" s="4" t="str">
        <f t="shared" ca="1" si="51"/>
        <v/>
      </c>
      <c r="V226" s="3">
        <f ca="1">IF(T225="买",E226/E225-1,0)-IF(U226=1,计算结果!B$17,0)</f>
        <v>8.9599113245888429E-3</v>
      </c>
      <c r="W226" s="2">
        <f t="shared" ca="1" si="49"/>
        <v>0.92182482660829568</v>
      </c>
      <c r="X226" s="3">
        <f ca="1">1-W226/MAX(W$2:W226)</f>
        <v>0.10895322776148875</v>
      </c>
      <c r="Y226" t="b">
        <f t="shared" ca="1" si="50"/>
        <v>0</v>
      </c>
    </row>
    <row r="227" spans="1:25" x14ac:dyDescent="0.15">
      <c r="A227" s="1">
        <v>38694</v>
      </c>
      <c r="B227">
        <v>874.13</v>
      </c>
      <c r="C227">
        <v>877.97</v>
      </c>
      <c r="D227">
        <v>870.12</v>
      </c>
      <c r="E227" s="2">
        <v>874.06</v>
      </c>
      <c r="F227" s="19">
        <v>5018812928</v>
      </c>
      <c r="G227" s="3">
        <f t="shared" si="40"/>
        <v>2.5176233635448853E-4</v>
      </c>
      <c r="H227" s="3">
        <f>1-E227/MAX(E$2:E227)</f>
        <v>0.16675246429865209</v>
      </c>
      <c r="I227" s="23">
        <f t="shared" si="41"/>
        <v>3.9700000000000273</v>
      </c>
      <c r="J227" s="23">
        <f t="shared" si="42"/>
        <v>0</v>
      </c>
      <c r="K227" s="2">
        <f t="shared" si="43"/>
        <v>7.8500000000000227</v>
      </c>
      <c r="L227" s="2">
        <f t="shared" si="44"/>
        <v>4.1299999999999955</v>
      </c>
      <c r="M227" s="2">
        <f t="shared" si="45"/>
        <v>3.7200000000000273</v>
      </c>
      <c r="N227" s="2">
        <f t="shared" si="46"/>
        <v>7.8500000000000227</v>
      </c>
      <c r="O227" s="3">
        <f ca="1">IFERROR(SUM(OFFSET(I227,0,0,-计算结果!B$18,1))/SUM(OFFSET(N227,0,0,-计算结果!B$18,1)),SUM(OFFSET(I227,0,0,-ROW(),1))/SUM(OFFSET(N227,0,0,-ROW(),1)))</f>
        <v>0.1978259193585688</v>
      </c>
      <c r="P227" s="3">
        <f ca="1">IFERROR(SUM(OFFSET(J227,0,0,-计算结果!B$18,1))/SUM(OFFSET(N227,0,0,-计算结果!B$18,1)),SUM(OFFSET(J227,0,0,-ROW(),1))/SUM(OFFSET(N227,0,0,-ROW(),1)))</f>
        <v>0.30645285637190561</v>
      </c>
      <c r="Q227" s="3">
        <f t="shared" ca="1" si="47"/>
        <v>-0.21541048769301258</v>
      </c>
      <c r="R227" s="3">
        <f ca="1">IFERROR(AVERAGE(OFFSET(Q227,0,0,-计算结果!B$19,1)),AVERAGE(OFFSET(Q227,0,0,-ROW(),1)))</f>
        <v>-2.7225543126686597E-2</v>
      </c>
      <c r="S227" s="3">
        <f t="shared" ca="1" si="52"/>
        <v>-1.1196760387532673E-2</v>
      </c>
      <c r="T227" s="4" t="str">
        <f t="shared" ca="1" si="48"/>
        <v>买</v>
      </c>
      <c r="U227" s="4" t="str">
        <f t="shared" ca="1" si="51"/>
        <v/>
      </c>
      <c r="V227" s="3">
        <f ca="1">IF(T226="买",E227/E226-1,0)-IF(U227=1,计算结果!B$17,0)</f>
        <v>2.5176233635448853E-4</v>
      </c>
      <c r="W227" s="2">
        <f t="shared" ca="1" si="49"/>
        <v>0.92205690738035218</v>
      </c>
      <c r="X227" s="3">
        <f ca="1">1-W227/MAX(W$2:W227)</f>
        <v>0.10872889574430888</v>
      </c>
      <c r="Y227" t="b">
        <f t="shared" ca="1" si="50"/>
        <v>0</v>
      </c>
    </row>
    <row r="228" spans="1:25" x14ac:dyDescent="0.15">
      <c r="A228" s="1">
        <v>38695</v>
      </c>
      <c r="B228">
        <v>873.69</v>
      </c>
      <c r="C228">
        <v>887.57</v>
      </c>
      <c r="D228">
        <v>871.26</v>
      </c>
      <c r="E228" s="2">
        <v>887.36</v>
      </c>
      <c r="F228" s="19">
        <v>5793086976</v>
      </c>
      <c r="G228" s="3">
        <f t="shared" si="40"/>
        <v>1.5216346703887718E-2</v>
      </c>
      <c r="H228" s="3">
        <f>1-E228/MAX(E$2:E228)</f>
        <v>0.1540734809052603</v>
      </c>
      <c r="I228" s="23">
        <f t="shared" si="41"/>
        <v>9.6000000000000227</v>
      </c>
      <c r="J228" s="23">
        <f t="shared" si="42"/>
        <v>0</v>
      </c>
      <c r="K228" s="2">
        <f t="shared" si="43"/>
        <v>16.310000000000059</v>
      </c>
      <c r="L228" s="2">
        <f t="shared" si="44"/>
        <v>13.510000000000105</v>
      </c>
      <c r="M228" s="2">
        <f t="shared" si="45"/>
        <v>2.7999999999999545</v>
      </c>
      <c r="N228" s="2">
        <f t="shared" si="46"/>
        <v>16.310000000000059</v>
      </c>
      <c r="O228" s="3">
        <f ca="1">IFERROR(SUM(OFFSET(I228,0,0,-计算结果!B$18,1))/SUM(OFFSET(N228,0,0,-计算结果!B$18,1)),SUM(OFFSET(I228,0,0,-ROW(),1))/SUM(OFFSET(N228,0,0,-ROW(),1)))</f>
        <v>0.25147992297268368</v>
      </c>
      <c r="P228" s="3">
        <f ca="1">IFERROR(SUM(OFFSET(J228,0,0,-计算结果!B$18,1))/SUM(OFFSET(N228,0,0,-计算结果!B$18,1)),SUM(OFFSET(J228,0,0,-ROW(),1))/SUM(OFFSET(N228,0,0,-ROW(),1)))</f>
        <v>0.28350331645388971</v>
      </c>
      <c r="Q228" s="3">
        <f t="shared" ca="1" si="47"/>
        <v>-5.9858685508597596E-2</v>
      </c>
      <c r="R228" s="3">
        <f ca="1">IFERROR(AVERAGE(OFFSET(Q228,0,0,-计算结果!B$19,1)),AVERAGE(OFFSET(Q228,0,0,-ROW(),1)))</f>
        <v>-4.9909459591121398E-2</v>
      </c>
      <c r="S228" s="3">
        <f t="shared" ca="1" si="52"/>
        <v>-3.8567501358903994E-2</v>
      </c>
      <c r="T228" s="4" t="str">
        <f t="shared" ca="1" si="48"/>
        <v>买</v>
      </c>
      <c r="U228" s="4" t="str">
        <f t="shared" ca="1" si="51"/>
        <v/>
      </c>
      <c r="V228" s="3">
        <f ca="1">IF(T227="买",E228/E227-1,0)-IF(U228=1,计算结果!B$17,0)</f>
        <v>1.5216346703887718E-2</v>
      </c>
      <c r="W228" s="2">
        <f t="shared" ca="1" si="49"/>
        <v>0.93608724496376605</v>
      </c>
      <c r="X228" s="3">
        <f ca="1">1-W228/MAX(W$2:W228)</f>
        <v>9.5167005614797517E-2</v>
      </c>
      <c r="Y228" t="b">
        <f t="shared" ca="1" si="50"/>
        <v>0</v>
      </c>
    </row>
    <row r="229" spans="1:25" x14ac:dyDescent="0.15">
      <c r="A229" s="1">
        <v>38698</v>
      </c>
      <c r="B229">
        <v>887.06</v>
      </c>
      <c r="C229">
        <v>890.69</v>
      </c>
      <c r="D229">
        <v>884.26</v>
      </c>
      <c r="E229" s="2">
        <v>888.52</v>
      </c>
      <c r="F229" s="19">
        <v>5082260480</v>
      </c>
      <c r="G229" s="3">
        <f t="shared" si="40"/>
        <v>1.3072484673637419E-3</v>
      </c>
      <c r="H229" s="3">
        <f>1-E229/MAX(E$2:E229)</f>
        <v>0.15296764475967128</v>
      </c>
      <c r="I229" s="23">
        <f t="shared" si="41"/>
        <v>3.1200000000000045</v>
      </c>
      <c r="J229" s="23">
        <f t="shared" si="42"/>
        <v>0</v>
      </c>
      <c r="K229" s="2">
        <f t="shared" si="43"/>
        <v>6.4300000000000637</v>
      </c>
      <c r="L229" s="2">
        <f t="shared" si="44"/>
        <v>3.3300000000000409</v>
      </c>
      <c r="M229" s="2">
        <f t="shared" si="45"/>
        <v>3.1000000000000227</v>
      </c>
      <c r="N229" s="2">
        <f t="shared" si="46"/>
        <v>6.4300000000000637</v>
      </c>
      <c r="O229" s="3">
        <f ca="1">IFERROR(SUM(OFFSET(I229,0,0,-计算结果!B$18,1))/SUM(OFFSET(N229,0,0,-计算结果!B$18,1)),SUM(OFFSET(I229,0,0,-ROW(),1))/SUM(OFFSET(N229,0,0,-ROW(),1)))</f>
        <v>0.29022988505747094</v>
      </c>
      <c r="P229" s="3">
        <f ca="1">IFERROR(SUM(OFFSET(J229,0,0,-计算结果!B$18,1))/SUM(OFFSET(N229,0,0,-计算结果!B$18,1)),SUM(OFFSET(J229,0,0,-ROW(),1))/SUM(OFFSET(N229,0,0,-ROW(),1)))</f>
        <v>0.21914700544464516</v>
      </c>
      <c r="Q229" s="3">
        <f t="shared" ca="1" si="47"/>
        <v>0.13954869358669988</v>
      </c>
      <c r="R229" s="3">
        <f ca="1">IFERROR(AVERAGE(OFFSET(Q229,0,0,-计算结果!B$19,1)),AVERAGE(OFFSET(Q229,0,0,-ROW(),1)))</f>
        <v>-2.9823023960598535E-2</v>
      </c>
      <c r="S229" s="3">
        <f t="shared" ca="1" si="52"/>
        <v>-3.986624177585997E-2</v>
      </c>
      <c r="T229" s="4" t="str">
        <f t="shared" ca="1" si="48"/>
        <v>买</v>
      </c>
      <c r="U229" s="4" t="str">
        <f t="shared" ca="1" si="51"/>
        <v/>
      </c>
      <c r="V229" s="3">
        <f ca="1">IF(T228="买",E229/E228-1,0)-IF(U229=1,计算结果!B$17,0)</f>
        <v>1.3072484673637419E-3</v>
      </c>
      <c r="W229" s="2">
        <f t="shared" ca="1" si="49"/>
        <v>0.93731094358006373</v>
      </c>
      <c r="X229" s="3">
        <f ca="1">1-W229/MAX(W$2:W229)</f>
        <v>9.3984164069667253E-2</v>
      </c>
      <c r="Y229" t="b">
        <f t="shared" ca="1" si="50"/>
        <v>0</v>
      </c>
    </row>
    <row r="230" spans="1:25" x14ac:dyDescent="0.15">
      <c r="A230" s="1">
        <v>38699</v>
      </c>
      <c r="B230">
        <v>888</v>
      </c>
      <c r="C230">
        <v>889.22</v>
      </c>
      <c r="D230">
        <v>880.74</v>
      </c>
      <c r="E230" s="2">
        <v>889.1</v>
      </c>
      <c r="F230" s="19">
        <v>5148218368</v>
      </c>
      <c r="G230" s="3">
        <f t="shared" si="40"/>
        <v>6.5277089992354931E-4</v>
      </c>
      <c r="H230" s="3">
        <f>1-E230/MAX(E$2:E230)</f>
        <v>0.15241472668687672</v>
      </c>
      <c r="I230" s="23">
        <f t="shared" si="41"/>
        <v>0</v>
      </c>
      <c r="J230" s="23">
        <f t="shared" si="42"/>
        <v>3.5199999999999818</v>
      </c>
      <c r="K230" s="2">
        <f t="shared" si="43"/>
        <v>8.4800000000000182</v>
      </c>
      <c r="L230" s="2">
        <f t="shared" si="44"/>
        <v>0.70000000000004547</v>
      </c>
      <c r="M230" s="2">
        <f t="shared" si="45"/>
        <v>7.7799999999999727</v>
      </c>
      <c r="N230" s="2">
        <f t="shared" si="46"/>
        <v>8.4800000000000182</v>
      </c>
      <c r="O230" s="3">
        <f ca="1">IFERROR(SUM(OFFSET(I230,0,0,-计算结果!B$18,1))/SUM(OFFSET(N230,0,0,-计算结果!B$18,1)),SUM(OFFSET(I230,0,0,-ROW(),1))/SUM(OFFSET(N230,0,0,-ROW(),1)))</f>
        <v>0.29502652010146785</v>
      </c>
      <c r="P230" s="3">
        <f ca="1">IFERROR(SUM(OFFSET(J230,0,0,-计算结果!B$18,1))/SUM(OFFSET(N230,0,0,-计算结果!B$18,1)),SUM(OFFSET(J230,0,0,-ROW(),1))/SUM(OFFSET(N230,0,0,-ROW(),1)))</f>
        <v>0.22415250980090656</v>
      </c>
      <c r="Q230" s="3">
        <f t="shared" ca="1" si="47"/>
        <v>0.13651169677228359</v>
      </c>
      <c r="R230" s="3">
        <f ca="1">IFERROR(AVERAGE(OFFSET(Q230,0,0,-计算结果!B$19,1)),AVERAGE(OFFSET(Q230,0,0,-ROW(),1)))</f>
        <v>2.5470707785083674E-3</v>
      </c>
      <c r="S230" s="3">
        <f t="shared" ca="1" si="52"/>
        <v>-1.3637976591045084E-2</v>
      </c>
      <c r="T230" s="4" t="str">
        <f t="shared" ca="1" si="48"/>
        <v>买</v>
      </c>
      <c r="U230" s="4" t="str">
        <f t="shared" ca="1" si="51"/>
        <v/>
      </c>
      <c r="V230" s="3">
        <f ca="1">IF(T229="买",E230/E229-1,0)-IF(U230=1,计算结果!B$17,0)</f>
        <v>6.5277089992354931E-4</v>
      </c>
      <c r="W230" s="2">
        <f t="shared" ca="1" si="49"/>
        <v>0.93792279288821268</v>
      </c>
      <c r="X230" s="3">
        <f ca="1">1-W230/MAX(W$2:W230)</f>
        <v>9.339274329710201E-2</v>
      </c>
      <c r="Y230" t="b">
        <f t="shared" ca="1" si="50"/>
        <v>0</v>
      </c>
    </row>
    <row r="231" spans="1:25" x14ac:dyDescent="0.15">
      <c r="A231" s="1">
        <v>38700</v>
      </c>
      <c r="B231">
        <v>888.6</v>
      </c>
      <c r="C231">
        <v>899.01</v>
      </c>
      <c r="D231">
        <v>884.37</v>
      </c>
      <c r="E231" s="2">
        <v>898.15</v>
      </c>
      <c r="F231" s="19">
        <v>6757243392</v>
      </c>
      <c r="G231" s="3">
        <f t="shared" si="40"/>
        <v>1.0178832527274695E-2</v>
      </c>
      <c r="H231" s="3">
        <f>1-E231/MAX(E$2:E231)</f>
        <v>0.14378729813723812</v>
      </c>
      <c r="I231" s="23">
        <f t="shared" si="41"/>
        <v>9.7899999999999636</v>
      </c>
      <c r="J231" s="23">
        <f t="shared" si="42"/>
        <v>0</v>
      </c>
      <c r="K231" s="2">
        <f t="shared" si="43"/>
        <v>14.639999999999986</v>
      </c>
      <c r="L231" s="2">
        <f t="shared" si="44"/>
        <v>9.9099999999999682</v>
      </c>
      <c r="M231" s="2">
        <f t="shared" si="45"/>
        <v>4.7300000000000182</v>
      </c>
      <c r="N231" s="2">
        <f t="shared" si="46"/>
        <v>14.639999999999986</v>
      </c>
      <c r="O231" s="3">
        <f ca="1">IFERROR(SUM(OFFSET(I231,0,0,-计算结果!B$18,1))/SUM(OFFSET(N231,0,0,-计算结果!B$18,1)),SUM(OFFSET(I231,0,0,-ROW(),1))/SUM(OFFSET(N231,0,0,-ROW(),1)))</f>
        <v>0.29319489056547371</v>
      </c>
      <c r="P231" s="3">
        <f ca="1">IFERROR(SUM(OFFSET(J231,0,0,-计算结果!B$18,1))/SUM(OFFSET(N231,0,0,-计算结果!B$18,1)),SUM(OFFSET(J231,0,0,-ROW(),1))/SUM(OFFSET(N231,0,0,-ROW(),1)))</f>
        <v>0.21782326137297334</v>
      </c>
      <c r="Q231" s="3">
        <f t="shared" ca="1" si="47"/>
        <v>0.14749305657067738</v>
      </c>
      <c r="R231" s="3">
        <f ca="1">IFERROR(AVERAGE(OFFSET(Q231,0,0,-计算结果!B$19,1)),AVERAGE(OFFSET(Q231,0,0,-ROW(),1)))</f>
        <v>3.0247305988604617E-2</v>
      </c>
      <c r="S231" s="3">
        <f t="shared" ca="1" si="52"/>
        <v>1.6397188383556492E-2</v>
      </c>
      <c r="T231" s="4" t="str">
        <f t="shared" ca="1" si="48"/>
        <v>买</v>
      </c>
      <c r="U231" s="4" t="str">
        <f t="shared" ca="1" si="51"/>
        <v/>
      </c>
      <c r="V231" s="3">
        <f ca="1">IF(T230="买",E231/E230-1,0)-IF(U231=1,计算结果!B$17,0)</f>
        <v>1.0178832527274695E-2</v>
      </c>
      <c r="W231" s="2">
        <f t="shared" ca="1" si="49"/>
        <v>0.94746975192053551</v>
      </c>
      <c r="X231" s="3">
        <f ca="1">1-W231/MAX(W$2:W231)</f>
        <v>8.4164539863111343E-2</v>
      </c>
      <c r="Y231" t="b">
        <f t="shared" ca="1" si="50"/>
        <v>0</v>
      </c>
    </row>
    <row r="232" spans="1:25" x14ac:dyDescent="0.15">
      <c r="A232" s="1">
        <v>38701</v>
      </c>
      <c r="B232">
        <v>898.38</v>
      </c>
      <c r="C232">
        <v>904.01</v>
      </c>
      <c r="D232">
        <v>895.17</v>
      </c>
      <c r="E232" s="2">
        <v>896.43</v>
      </c>
      <c r="F232" s="19">
        <v>7498123776</v>
      </c>
      <c r="G232" s="3">
        <f t="shared" si="40"/>
        <v>-1.9150475978400028E-3</v>
      </c>
      <c r="H232" s="3">
        <f>1-E232/MAX(E$2:E232)</f>
        <v>0.14542698621518058</v>
      </c>
      <c r="I232" s="23">
        <f t="shared" si="41"/>
        <v>5</v>
      </c>
      <c r="J232" s="23">
        <f t="shared" si="42"/>
        <v>0</v>
      </c>
      <c r="K232" s="2">
        <f t="shared" si="43"/>
        <v>8.8400000000000318</v>
      </c>
      <c r="L232" s="2">
        <f t="shared" si="44"/>
        <v>5.8600000000000136</v>
      </c>
      <c r="M232" s="2">
        <f t="shared" si="45"/>
        <v>2.9800000000000182</v>
      </c>
      <c r="N232" s="2">
        <f t="shared" si="46"/>
        <v>8.8400000000000318</v>
      </c>
      <c r="O232" s="3">
        <f ca="1">IFERROR(SUM(OFFSET(I232,0,0,-计算结果!B$18,1))/SUM(OFFSET(N232,0,0,-计算结果!B$18,1)),SUM(OFFSET(I232,0,0,-ROW(),1))/SUM(OFFSET(N232,0,0,-ROW(),1)))</f>
        <v>0.32582284073337708</v>
      </c>
      <c r="P232" s="3">
        <f ca="1">IFERROR(SUM(OFFSET(J232,0,0,-计算结果!B$18,1))/SUM(OFFSET(N232,0,0,-计算结果!B$18,1)),SUM(OFFSET(J232,0,0,-ROW(),1))/SUM(OFFSET(N232,0,0,-ROW(),1)))</f>
        <v>0.2147117296222659</v>
      </c>
      <c r="Q232" s="3">
        <f t="shared" ca="1" si="47"/>
        <v>0.20555782590927715</v>
      </c>
      <c r="R232" s="3">
        <f ca="1">IFERROR(AVERAGE(OFFSET(Q232,0,0,-计算结果!B$19,1)),AVERAGE(OFFSET(Q232,0,0,-ROW(),1)))</f>
        <v>5.8973683272887968E-2</v>
      </c>
      <c r="S232" s="3">
        <f t="shared" ca="1" si="52"/>
        <v>4.4610494630746289E-2</v>
      </c>
      <c r="T232" s="4" t="str">
        <f t="shared" ca="1" si="48"/>
        <v>买</v>
      </c>
      <c r="U232" s="4" t="str">
        <f t="shared" ca="1" si="51"/>
        <v/>
      </c>
      <c r="V232" s="3">
        <f ca="1">IF(T231="买",E232/E231-1,0)-IF(U232=1,计算结果!B$17,0)</f>
        <v>-1.9150475978400028E-3</v>
      </c>
      <c r="W232" s="2">
        <f t="shared" ca="1" si="49"/>
        <v>0.94565530224809402</v>
      </c>
      <c r="X232" s="3">
        <f ca="1">1-W232/MAX(W$2:W232)</f>
        <v>8.5918408361063126E-2</v>
      </c>
      <c r="Y232" t="b">
        <f t="shared" ca="1" si="50"/>
        <v>0</v>
      </c>
    </row>
    <row r="233" spans="1:25" x14ac:dyDescent="0.15">
      <c r="A233" s="1">
        <v>38702</v>
      </c>
      <c r="B233">
        <v>895.83</v>
      </c>
      <c r="C233">
        <v>902.75</v>
      </c>
      <c r="D233">
        <v>894.1</v>
      </c>
      <c r="E233" s="2">
        <v>902.56</v>
      </c>
      <c r="F233" s="19">
        <v>5418465792</v>
      </c>
      <c r="G233" s="3">
        <f t="shared" si="40"/>
        <v>6.8382361143648485E-3</v>
      </c>
      <c r="H233" s="3">
        <f>1-E233/MAX(E$2:E233)</f>
        <v>0.13958321416995567</v>
      </c>
      <c r="I233" s="23">
        <f t="shared" si="41"/>
        <v>0</v>
      </c>
      <c r="J233" s="23">
        <f t="shared" si="42"/>
        <v>1.0699999999999363</v>
      </c>
      <c r="K233" s="2">
        <f t="shared" si="43"/>
        <v>8.6499999999999773</v>
      </c>
      <c r="L233" s="2">
        <f t="shared" si="44"/>
        <v>6.32000000000005</v>
      </c>
      <c r="M233" s="2">
        <f t="shared" si="45"/>
        <v>2.3299999999999272</v>
      </c>
      <c r="N233" s="2">
        <f t="shared" si="46"/>
        <v>8.6499999999999773</v>
      </c>
      <c r="O233" s="3">
        <f ca="1">IFERROR(SUM(OFFSET(I233,0,0,-计算结果!B$18,1))/SUM(OFFSET(N233,0,0,-计算结果!B$18,1)),SUM(OFFSET(I233,0,0,-ROW(),1))/SUM(OFFSET(N233,0,0,-ROW(),1)))</f>
        <v>0.30784574468085046</v>
      </c>
      <c r="P233" s="3">
        <f ca="1">IFERROR(SUM(OFFSET(J233,0,0,-计算结果!B$18,1))/SUM(OFFSET(N233,0,0,-计算结果!B$18,1)),SUM(OFFSET(J233,0,0,-ROW(),1))/SUM(OFFSET(N233,0,0,-ROW(),1)))</f>
        <v>0.2233303782505901</v>
      </c>
      <c r="Q233" s="3">
        <f t="shared" ca="1" si="47"/>
        <v>0.15910987482614847</v>
      </c>
      <c r="R233" s="3">
        <f ca="1">IFERROR(AVERAGE(OFFSET(Q233,0,0,-计算结果!B$19,1)),AVERAGE(OFFSET(Q233,0,0,-ROW(),1)))</f>
        <v>0.12139374369274815</v>
      </c>
      <c r="S233" s="3">
        <f t="shared" ca="1" si="52"/>
        <v>9.0183713482818062E-2</v>
      </c>
      <c r="T233" s="4" t="str">
        <f t="shared" ca="1" si="48"/>
        <v>买</v>
      </c>
      <c r="U233" s="4" t="str">
        <f t="shared" ca="1" si="51"/>
        <v/>
      </c>
      <c r="V233" s="3">
        <f ca="1">IF(T232="买",E233/E232-1,0)-IF(U233=1,计算结果!B$17,0)</f>
        <v>6.8382361143648485E-3</v>
      </c>
      <c r="W233" s="2">
        <f t="shared" ca="1" si="49"/>
        <v>0.95212191648766753</v>
      </c>
      <c r="X233" s="3">
        <f ca="1">1-W233/MAX(W$2:W233)</f>
        <v>7.9667702609641622E-2</v>
      </c>
      <c r="Y233" t="b">
        <f t="shared" ca="1" si="50"/>
        <v>0</v>
      </c>
    </row>
    <row r="234" spans="1:25" x14ac:dyDescent="0.15">
      <c r="A234" s="1">
        <v>38705</v>
      </c>
      <c r="B234">
        <v>902.05</v>
      </c>
      <c r="C234">
        <v>904.47</v>
      </c>
      <c r="D234">
        <v>898.79</v>
      </c>
      <c r="E234" s="2">
        <v>902.91</v>
      </c>
      <c r="F234" s="19">
        <v>4380561408</v>
      </c>
      <c r="G234" s="3">
        <f t="shared" si="40"/>
        <v>3.8778585357213124E-4</v>
      </c>
      <c r="H234" s="3">
        <f>1-E234/MAX(E$2:E234)</f>
        <v>0.13924955671223482</v>
      </c>
      <c r="I234" s="23">
        <f t="shared" si="41"/>
        <v>1.7200000000000273</v>
      </c>
      <c r="J234" s="23">
        <f t="shared" si="42"/>
        <v>0</v>
      </c>
      <c r="K234" s="2">
        <f t="shared" si="43"/>
        <v>5.6800000000000637</v>
      </c>
      <c r="L234" s="2">
        <f t="shared" si="44"/>
        <v>1.9100000000000819</v>
      </c>
      <c r="M234" s="2">
        <f t="shared" si="45"/>
        <v>3.7699999999999818</v>
      </c>
      <c r="N234" s="2">
        <f t="shared" si="46"/>
        <v>5.6800000000000637</v>
      </c>
      <c r="O234" s="3">
        <f ca="1">IFERROR(SUM(OFFSET(I234,0,0,-计算结果!B$18,1))/SUM(OFFSET(N234,0,0,-计算结果!B$18,1)),SUM(OFFSET(I234,0,0,-ROW(),1))/SUM(OFFSET(N234,0,0,-ROW(),1)))</f>
        <v>0.33013771589439189</v>
      </c>
      <c r="P234" s="3">
        <f ca="1">IFERROR(SUM(OFFSET(J234,0,0,-计算结果!B$18,1))/SUM(OFFSET(N234,0,0,-计算结果!B$18,1)),SUM(OFFSET(J234,0,0,-ROW(),1))/SUM(OFFSET(N234,0,0,-ROW(),1)))</f>
        <v>0.17613938978924015</v>
      </c>
      <c r="Q234" s="3">
        <f t="shared" ca="1" si="47"/>
        <v>0.30417793808235899</v>
      </c>
      <c r="R234" s="3">
        <f ca="1">IFERROR(AVERAGE(OFFSET(Q234,0,0,-计算结果!B$19,1)),AVERAGE(OFFSET(Q234,0,0,-ROW(),1)))</f>
        <v>0.18206651429124091</v>
      </c>
      <c r="S234" s="3">
        <f t="shared" ca="1" si="52"/>
        <v>0.15173012899199453</v>
      </c>
      <c r="T234" s="4" t="str">
        <f t="shared" ca="1" si="48"/>
        <v>买</v>
      </c>
      <c r="U234" s="4" t="str">
        <f t="shared" ca="1" si="51"/>
        <v/>
      </c>
      <c r="V234" s="3">
        <f ca="1">IF(T233="买",E234/E233-1,0)-IF(U234=1,计算结果!B$17,0)</f>
        <v>3.8778585357213124E-4</v>
      </c>
      <c r="W234" s="2">
        <f t="shared" ca="1" si="49"/>
        <v>0.95249113589775747</v>
      </c>
      <c r="X234" s="3">
        <f ca="1">1-W234/MAX(W$2:W234)</f>
        <v>7.9310810764128159E-2</v>
      </c>
      <c r="Y234" t="b">
        <f t="shared" ca="1" si="50"/>
        <v>0</v>
      </c>
    </row>
    <row r="235" spans="1:25" x14ac:dyDescent="0.15">
      <c r="A235" s="1">
        <v>38706</v>
      </c>
      <c r="B235">
        <v>902.75</v>
      </c>
      <c r="C235">
        <v>907.32</v>
      </c>
      <c r="D235">
        <v>899.66</v>
      </c>
      <c r="E235" s="2">
        <v>907.32</v>
      </c>
      <c r="F235" s="19">
        <v>4665761792</v>
      </c>
      <c r="G235" s="3">
        <f t="shared" si="40"/>
        <v>4.8842077283450802E-3</v>
      </c>
      <c r="H235" s="3">
        <f>1-E235/MAX(E$2:E235)</f>
        <v>0.13504547274495216</v>
      </c>
      <c r="I235" s="23">
        <f t="shared" si="41"/>
        <v>2.8500000000000227</v>
      </c>
      <c r="J235" s="23">
        <f t="shared" si="42"/>
        <v>0</v>
      </c>
      <c r="K235" s="2">
        <f t="shared" si="43"/>
        <v>7.6600000000000819</v>
      </c>
      <c r="L235" s="2">
        <f t="shared" si="44"/>
        <v>4.4100000000000819</v>
      </c>
      <c r="M235" s="2">
        <f t="shared" si="45"/>
        <v>3.25</v>
      </c>
      <c r="N235" s="2">
        <f t="shared" si="46"/>
        <v>7.6600000000000819</v>
      </c>
      <c r="O235" s="3">
        <f ca="1">IFERROR(SUM(OFFSET(I235,0,0,-计算结果!B$18,1))/SUM(OFFSET(N235,0,0,-计算结果!B$18,1)),SUM(OFFSET(I235,0,0,-ROW(),1))/SUM(OFFSET(N235,0,0,-ROW(),1)))</f>
        <v>0.34993189041925149</v>
      </c>
      <c r="P235" s="3">
        <f ca="1">IFERROR(SUM(OFFSET(J235,0,0,-计算结果!B$18,1))/SUM(OFFSET(N235,0,0,-计算结果!B$18,1)),SUM(OFFSET(J235,0,0,-ROW(),1))/SUM(OFFSET(N235,0,0,-ROW(),1)))</f>
        <v>0.14810049947025797</v>
      </c>
      <c r="Q235" s="3">
        <f t="shared" ca="1" si="47"/>
        <v>0.40525755964139326</v>
      </c>
      <c r="R235" s="3">
        <f ca="1">IFERROR(AVERAGE(OFFSET(Q235,0,0,-计算结果!B$19,1)),AVERAGE(OFFSET(Q235,0,0,-ROW(),1)))</f>
        <v>0.22635132530035648</v>
      </c>
      <c r="S235" s="3">
        <f t="shared" ca="1" si="52"/>
        <v>0.20420891979579869</v>
      </c>
      <c r="T235" s="4" t="str">
        <f t="shared" ca="1" si="48"/>
        <v>买</v>
      </c>
      <c r="U235" s="4" t="str">
        <f t="shared" ca="1" si="51"/>
        <v/>
      </c>
      <c r="V235" s="3">
        <f ca="1">IF(T234="买",E235/E234-1,0)-IF(U235=1,计算结果!B$17,0)</f>
        <v>4.8842077283450802E-3</v>
      </c>
      <c r="W235" s="2">
        <f t="shared" ca="1" si="49"/>
        <v>0.95714330046488949</v>
      </c>
      <c r="X235" s="3">
        <f ca="1">1-W235/MAX(W$2:W235)</f>
        <v>7.4813973510658549E-2</v>
      </c>
      <c r="Y235" t="b">
        <f t="shared" ca="1" si="50"/>
        <v>0</v>
      </c>
    </row>
    <row r="236" spans="1:25" x14ac:dyDescent="0.15">
      <c r="A236" s="1">
        <v>38707</v>
      </c>
      <c r="B236">
        <v>907.05</v>
      </c>
      <c r="C236">
        <v>910.93</v>
      </c>
      <c r="D236">
        <v>902.11</v>
      </c>
      <c r="E236" s="2">
        <v>903.14</v>
      </c>
      <c r="F236" s="19">
        <v>4892865024</v>
      </c>
      <c r="G236" s="3">
        <f t="shared" si="40"/>
        <v>-4.6069743861042456E-3</v>
      </c>
      <c r="H236" s="3">
        <f>1-E236/MAX(E$2:E236)</f>
        <v>0.13903029609716111</v>
      </c>
      <c r="I236" s="23">
        <f t="shared" si="41"/>
        <v>3.6099999999999</v>
      </c>
      <c r="J236" s="23">
        <f t="shared" si="42"/>
        <v>0</v>
      </c>
      <c r="K236" s="2">
        <f t="shared" si="43"/>
        <v>8.8199999999999363</v>
      </c>
      <c r="L236" s="2">
        <f t="shared" si="44"/>
        <v>3.6099999999999</v>
      </c>
      <c r="M236" s="2">
        <f t="shared" si="45"/>
        <v>5.2100000000000364</v>
      </c>
      <c r="N236" s="2">
        <f t="shared" si="46"/>
        <v>8.8199999999999363</v>
      </c>
      <c r="O236" s="3">
        <f ca="1">IFERROR(SUM(OFFSET(I236,0,0,-计算结果!B$18,1))/SUM(OFFSET(N236,0,0,-计算结果!B$18,1)),SUM(OFFSET(I236,0,0,-ROW(),1))/SUM(OFFSET(N236,0,0,-ROW(),1)))</f>
        <v>0.34588760699664894</v>
      </c>
      <c r="P236" s="3">
        <f ca="1">IFERROR(SUM(OFFSET(J236,0,0,-计算结果!B$18,1))/SUM(OFFSET(N236,0,0,-计算结果!B$18,1)),SUM(OFFSET(J236,0,0,-ROW(),1))/SUM(OFFSET(N236,0,0,-ROW(),1)))</f>
        <v>0.14566430963900173</v>
      </c>
      <c r="Q236" s="3">
        <f t="shared" ca="1" si="47"/>
        <v>0.40732889158086066</v>
      </c>
      <c r="R236" s="3">
        <f ca="1">IFERROR(AVERAGE(OFFSET(Q236,0,0,-计算结果!B$19,1)),AVERAGE(OFFSET(Q236,0,0,-ROW(),1)))</f>
        <v>0.27148752443511931</v>
      </c>
      <c r="S236" s="3">
        <f t="shared" ca="1" si="52"/>
        <v>0.24891942486773788</v>
      </c>
      <c r="T236" s="4" t="str">
        <f t="shared" ca="1" si="48"/>
        <v>买</v>
      </c>
      <c r="U236" s="4" t="str">
        <f t="shared" ca="1" si="51"/>
        <v/>
      </c>
      <c r="V236" s="3">
        <f ca="1">IF(T235="买",E236/E235-1,0)-IF(U236=1,计算结果!B$17,0)</f>
        <v>-4.6069743861042456E-3</v>
      </c>
      <c r="W236" s="2">
        <f t="shared" ca="1" si="49"/>
        <v>0.95273376579581648</v>
      </c>
      <c r="X236" s="3">
        <f ca="1">1-W236/MAX(W$2:W236)</f>
        <v>7.907628183707649E-2</v>
      </c>
      <c r="Y236" t="b">
        <f t="shared" ca="1" si="50"/>
        <v>0</v>
      </c>
    </row>
    <row r="237" spans="1:25" x14ac:dyDescent="0.15">
      <c r="A237" s="1">
        <v>38708</v>
      </c>
      <c r="B237">
        <v>902.37</v>
      </c>
      <c r="C237">
        <v>909.06</v>
      </c>
      <c r="D237">
        <v>900.66</v>
      </c>
      <c r="E237" s="2">
        <v>908.75</v>
      </c>
      <c r="F237" s="19">
        <v>4441384448</v>
      </c>
      <c r="G237" s="3">
        <f t="shared" si="40"/>
        <v>6.2116615364173899E-3</v>
      </c>
      <c r="H237" s="3">
        <f>1-E237/MAX(E$2:E237)</f>
        <v>0.13368224370340709</v>
      </c>
      <c r="I237" s="23">
        <f t="shared" si="41"/>
        <v>0</v>
      </c>
      <c r="J237" s="23">
        <f t="shared" si="42"/>
        <v>1.4500000000000455</v>
      </c>
      <c r="K237" s="2">
        <f t="shared" si="43"/>
        <v>8.3999999999999773</v>
      </c>
      <c r="L237" s="2">
        <f t="shared" si="44"/>
        <v>5.9199999999999591</v>
      </c>
      <c r="M237" s="2">
        <f t="shared" si="45"/>
        <v>2.4800000000000182</v>
      </c>
      <c r="N237" s="2">
        <f t="shared" si="46"/>
        <v>8.3999999999999773</v>
      </c>
      <c r="O237" s="3">
        <f ca="1">IFERROR(SUM(OFFSET(I237,0,0,-计算结果!B$18,1))/SUM(OFFSET(N237,0,0,-计算结果!B$18,1)),SUM(OFFSET(I237,0,0,-ROW(),1))/SUM(OFFSET(N237,0,0,-ROW(),1)))</f>
        <v>0.3486383074499198</v>
      </c>
      <c r="P237" s="3">
        <f ca="1">IFERROR(SUM(OFFSET(J237,0,0,-计算结果!B$18,1))/SUM(OFFSET(N237,0,0,-计算结果!B$18,1)),SUM(OFFSET(J237,0,0,-ROW(),1))/SUM(OFFSET(N237,0,0,-ROW(),1)))</f>
        <v>0.12521569510090708</v>
      </c>
      <c r="Q237" s="3">
        <f t="shared" ca="1" si="47"/>
        <v>0.47150094996833503</v>
      </c>
      <c r="R237" s="3">
        <f ca="1">IFERROR(AVERAGE(OFFSET(Q237,0,0,-计算结果!B$19,1)),AVERAGE(OFFSET(Q237,0,0,-ROW(),1)))</f>
        <v>0.32548884000139555</v>
      </c>
      <c r="S237" s="3">
        <f t="shared" ca="1" si="52"/>
        <v>0.29848818221825746</v>
      </c>
      <c r="T237" s="4" t="str">
        <f t="shared" ca="1" si="48"/>
        <v>买</v>
      </c>
      <c r="U237" s="4" t="str">
        <f t="shared" ca="1" si="51"/>
        <v/>
      </c>
      <c r="V237" s="3">
        <f ca="1">IF(T236="买",E237/E236-1,0)-IF(U237=1,计算结果!B$17,0)</f>
        <v>6.2116615364173899E-3</v>
      </c>
      <c r="W237" s="2">
        <f t="shared" ca="1" si="49"/>
        <v>0.95865182548325645</v>
      </c>
      <c r="X237" s="3">
        <f ca="1">1-W237/MAX(W$2:W237)</f>
        <v>7.3355815398989277E-2</v>
      </c>
      <c r="Y237" t="b">
        <f t="shared" ca="1" si="50"/>
        <v>0</v>
      </c>
    </row>
    <row r="238" spans="1:25" x14ac:dyDescent="0.15">
      <c r="A238" s="1">
        <v>38709</v>
      </c>
      <c r="B238">
        <v>908.96</v>
      </c>
      <c r="C238">
        <v>915.89</v>
      </c>
      <c r="D238">
        <v>908.51</v>
      </c>
      <c r="E238" s="2">
        <v>915.89</v>
      </c>
      <c r="F238" s="19">
        <v>5799046656</v>
      </c>
      <c r="G238" s="3">
        <f t="shared" si="40"/>
        <v>7.8569463548829876E-3</v>
      </c>
      <c r="H238" s="3">
        <f>1-E238/MAX(E$2:E238)</f>
        <v>0.12687563156590209</v>
      </c>
      <c r="I238" s="23">
        <f t="shared" si="41"/>
        <v>6.8300000000000409</v>
      </c>
      <c r="J238" s="23">
        <f t="shared" si="42"/>
        <v>0</v>
      </c>
      <c r="K238" s="2">
        <f t="shared" si="43"/>
        <v>7.3799999999999955</v>
      </c>
      <c r="L238" s="2">
        <f t="shared" si="44"/>
        <v>7.1399999999999864</v>
      </c>
      <c r="M238" s="2">
        <f t="shared" si="45"/>
        <v>0.24000000000000909</v>
      </c>
      <c r="N238" s="2">
        <f t="shared" si="46"/>
        <v>7.3799999999999955</v>
      </c>
      <c r="O238" s="3">
        <f ca="1">IFERROR(SUM(OFFSET(I238,0,0,-计算结果!B$18,1))/SUM(OFFSET(N238,0,0,-计算结果!B$18,1)),SUM(OFFSET(I238,0,0,-ROW(),1))/SUM(OFFSET(N238,0,0,-ROW(),1)))</f>
        <v>0.41129716799135618</v>
      </c>
      <c r="P238" s="3">
        <f ca="1">IFERROR(SUM(OFFSET(J238,0,0,-计算结果!B$18,1))/SUM(OFFSET(N238,0,0,-计算结果!B$18,1)),SUM(OFFSET(J238,0,0,-ROW(),1))/SUM(OFFSET(N238,0,0,-ROW(),1)))</f>
        <v>7.0838799290068144E-2</v>
      </c>
      <c r="Q238" s="3">
        <f t="shared" ca="1" si="47"/>
        <v>0.70614596670934815</v>
      </c>
      <c r="R238" s="3">
        <f ca="1">IFERROR(AVERAGE(OFFSET(Q238,0,0,-计算结果!B$19,1)),AVERAGE(OFFSET(Q238,0,0,-ROW(),1)))</f>
        <v>0.40892019680140751</v>
      </c>
      <c r="S238" s="3">
        <f t="shared" ca="1" si="52"/>
        <v>0.36720451840140156</v>
      </c>
      <c r="T238" s="4" t="str">
        <f t="shared" ca="1" si="48"/>
        <v>买</v>
      </c>
      <c r="U238" s="4" t="str">
        <f t="shared" ca="1" si="51"/>
        <v/>
      </c>
      <c r="V238" s="3">
        <f ca="1">IF(T237="买",E238/E237-1,0)-IF(U238=1,计算结果!B$17,0)</f>
        <v>7.8569463548829876E-3</v>
      </c>
      <c r="W238" s="2">
        <f t="shared" ca="1" si="49"/>
        <v>0.96618390144908906</v>
      </c>
      <c r="X238" s="3">
        <f ca="1">1-W238/MAX(W$2:W238)</f>
        <v>6.6075221750514834E-2</v>
      </c>
      <c r="Y238" t="b">
        <f t="shared" ca="1" si="50"/>
        <v>0</v>
      </c>
    </row>
    <row r="239" spans="1:25" x14ac:dyDescent="0.15">
      <c r="A239" s="1">
        <v>38712</v>
      </c>
      <c r="B239">
        <v>916.67</v>
      </c>
      <c r="C239">
        <v>925.01</v>
      </c>
      <c r="D239">
        <v>916.41</v>
      </c>
      <c r="E239" s="2">
        <v>922.38</v>
      </c>
      <c r="F239" s="19">
        <v>7501782528</v>
      </c>
      <c r="G239" s="3">
        <f t="shared" si="40"/>
        <v>7.0860037777462637E-3</v>
      </c>
      <c r="H239" s="3">
        <f>1-E239/MAX(E$2:E239)</f>
        <v>0.12068866899273578</v>
      </c>
      <c r="I239" s="23">
        <f t="shared" si="41"/>
        <v>9.1200000000000045</v>
      </c>
      <c r="J239" s="23">
        <f t="shared" si="42"/>
        <v>0</v>
      </c>
      <c r="K239" s="2">
        <f t="shared" si="43"/>
        <v>8.6000000000000227</v>
      </c>
      <c r="L239" s="2">
        <f t="shared" si="44"/>
        <v>9.1200000000000045</v>
      </c>
      <c r="M239" s="2">
        <f t="shared" si="45"/>
        <v>0.51999999999998181</v>
      </c>
      <c r="N239" s="2">
        <f t="shared" si="46"/>
        <v>9.1200000000000045</v>
      </c>
      <c r="O239" s="3">
        <f ca="1">IFERROR(SUM(OFFSET(I239,0,0,-计算结果!B$18,1))/SUM(OFFSET(N239,0,0,-计算结果!B$18,1)),SUM(OFFSET(I239,0,0,-ROW(),1))/SUM(OFFSET(N239,0,0,-ROW(),1)))</f>
        <v>0.49056900345803084</v>
      </c>
      <c r="P239" s="3">
        <f ca="1">IFERROR(SUM(OFFSET(J239,0,0,-计算结果!B$18,1))/SUM(OFFSET(N239,0,0,-计算结果!B$18,1)),SUM(OFFSET(J239,0,0,-ROW(),1))/SUM(OFFSET(N239,0,0,-ROW(),1)))</f>
        <v>4.7469349261238233E-2</v>
      </c>
      <c r="Q239" s="3">
        <f t="shared" ca="1" si="47"/>
        <v>0.82354659655273244</v>
      </c>
      <c r="R239" s="3">
        <f ca="1">IFERROR(AVERAGE(OFFSET(Q239,0,0,-计算结果!B$19,1)),AVERAGE(OFFSET(Q239,0,0,-ROW(),1)))</f>
        <v>0.51965965042250473</v>
      </c>
      <c r="S239" s="3">
        <f t="shared" ca="1" si="52"/>
        <v>0.46428992361195609</v>
      </c>
      <c r="T239" s="4" t="str">
        <f t="shared" ca="1" si="48"/>
        <v>买</v>
      </c>
      <c r="U239" s="4" t="str">
        <f t="shared" ca="1" si="51"/>
        <v/>
      </c>
      <c r="V239" s="3">
        <f ca="1">IF(T238="买",E239/E238-1,0)-IF(U239=1,计算结果!B$17,0)</f>
        <v>7.0860037777462637E-3</v>
      </c>
      <c r="W239" s="2">
        <f t="shared" ca="1" si="49"/>
        <v>0.9730302842247549</v>
      </c>
      <c r="X239" s="3">
        <f ca="1">1-W239/MAX(W$2:W239)</f>
        <v>5.9457427243708172E-2</v>
      </c>
      <c r="Y239" t="b">
        <f t="shared" ca="1" si="50"/>
        <v>0</v>
      </c>
    </row>
    <row r="240" spans="1:25" x14ac:dyDescent="0.15">
      <c r="A240" s="1">
        <v>38713</v>
      </c>
      <c r="B240">
        <v>922.44</v>
      </c>
      <c r="C240">
        <v>922.44</v>
      </c>
      <c r="D240">
        <v>916.01</v>
      </c>
      <c r="E240" s="2">
        <v>919.36</v>
      </c>
      <c r="F240" s="19">
        <v>5640640000</v>
      </c>
      <c r="G240" s="3">
        <f t="shared" si="40"/>
        <v>-3.2741386413408513E-3</v>
      </c>
      <c r="H240" s="3">
        <f>1-E240/MAX(E$2:E240)</f>
        <v>0.12356765619935561</v>
      </c>
      <c r="I240" s="23">
        <f t="shared" si="41"/>
        <v>0</v>
      </c>
      <c r="J240" s="23">
        <f t="shared" si="42"/>
        <v>0.39999999999997726</v>
      </c>
      <c r="K240" s="2">
        <f t="shared" si="43"/>
        <v>6.4300000000000637</v>
      </c>
      <c r="L240" s="2">
        <f t="shared" si="44"/>
        <v>6.0000000000059117E-2</v>
      </c>
      <c r="M240" s="2">
        <f t="shared" si="45"/>
        <v>6.3700000000000045</v>
      </c>
      <c r="N240" s="2">
        <f t="shared" si="46"/>
        <v>6.4300000000000637</v>
      </c>
      <c r="O240" s="3">
        <f ca="1">IFERROR(SUM(OFFSET(I240,0,0,-计算结果!B$18,1))/SUM(OFFSET(N240,0,0,-计算结果!B$18,1)),SUM(OFFSET(I240,0,0,-ROW(),1))/SUM(OFFSET(N240,0,0,-ROW(),1)))</f>
        <v>0.44598604539257269</v>
      </c>
      <c r="P240" s="3">
        <f ca="1">IFERROR(SUM(OFFSET(J240,0,0,-计算结果!B$18,1))/SUM(OFFSET(N240,0,0,-计算结果!B$18,1)),SUM(OFFSET(J240,0,0,-ROW(),1))/SUM(OFFSET(N240,0,0,-ROW(),1)))</f>
        <v>5.1648087256395268E-2</v>
      </c>
      <c r="Q240" s="3">
        <f t="shared" ca="1" si="47"/>
        <v>0.79242546333602115</v>
      </c>
      <c r="R240" s="3">
        <f ca="1">IFERROR(AVERAGE(OFFSET(Q240,0,0,-计算结果!B$19,1)),AVERAGE(OFFSET(Q240,0,0,-ROW(),1)))</f>
        <v>0.60103423796478184</v>
      </c>
      <c r="S240" s="3">
        <f t="shared" ca="1" si="52"/>
        <v>0.56034694419364328</v>
      </c>
      <c r="T240" s="4" t="str">
        <f t="shared" ca="1" si="48"/>
        <v>买</v>
      </c>
      <c r="U240" s="4" t="str">
        <f t="shared" ca="1" si="51"/>
        <v/>
      </c>
      <c r="V240" s="3">
        <f ca="1">IF(T239="买",E240/E239-1,0)-IF(U240=1,计算结果!B$17,0)</f>
        <v>-3.2741386413408513E-3</v>
      </c>
      <c r="W240" s="2">
        <f t="shared" ca="1" si="49"/>
        <v>0.96984444817197979</v>
      </c>
      <c r="X240" s="3">
        <f ca="1">1-W240/MAX(W$2:W240)</f>
        <v>6.2536894024995737E-2</v>
      </c>
      <c r="Y240" t="b">
        <f t="shared" ca="1" si="50"/>
        <v>0</v>
      </c>
    </row>
    <row r="241" spans="1:25" x14ac:dyDescent="0.15">
      <c r="A241" s="1">
        <v>38714</v>
      </c>
      <c r="B241">
        <v>919.05</v>
      </c>
      <c r="C241">
        <v>920.98</v>
      </c>
      <c r="D241">
        <v>915.12</v>
      </c>
      <c r="E241" s="2">
        <v>920.92</v>
      </c>
      <c r="F241" s="19">
        <v>5731256320</v>
      </c>
      <c r="G241" s="3">
        <f t="shared" si="40"/>
        <v>1.6968325791855143E-3</v>
      </c>
      <c r="H241" s="3">
        <f>1-E241/MAX(E$2:E241)</f>
        <v>0.12208049724494274</v>
      </c>
      <c r="I241" s="23">
        <f t="shared" si="41"/>
        <v>0</v>
      </c>
      <c r="J241" s="23">
        <f t="shared" si="42"/>
        <v>0.88999999999998636</v>
      </c>
      <c r="K241" s="2">
        <f t="shared" si="43"/>
        <v>5.8600000000000136</v>
      </c>
      <c r="L241" s="2">
        <f t="shared" si="44"/>
        <v>1.6200000000000045</v>
      </c>
      <c r="M241" s="2">
        <f t="shared" si="45"/>
        <v>4.2400000000000091</v>
      </c>
      <c r="N241" s="2">
        <f t="shared" si="46"/>
        <v>5.8600000000000136</v>
      </c>
      <c r="O241" s="3">
        <f ca="1">IFERROR(SUM(OFFSET(I241,0,0,-计算结果!B$18,1))/SUM(OFFSET(N241,0,0,-计算结果!B$18,1)),SUM(OFFSET(I241,0,0,-ROW(),1))/SUM(OFFSET(N241,0,0,-ROW(),1)))</f>
        <v>0.42086389568052057</v>
      </c>
      <c r="P241" s="3">
        <f ca="1">IFERROR(SUM(OFFSET(J241,0,0,-计算结果!B$18,1))/SUM(OFFSET(N241,0,0,-计算结果!B$18,1)),SUM(OFFSET(J241,0,0,-ROW(),1))/SUM(OFFSET(N241,0,0,-ROW(),1)))</f>
        <v>5.9739201303992753E-2</v>
      </c>
      <c r="Q241" s="3">
        <f t="shared" ca="1" si="47"/>
        <v>0.75139901644904405</v>
      </c>
      <c r="R241" s="3">
        <f ca="1">IFERROR(AVERAGE(OFFSET(Q241,0,0,-计算结果!B$19,1)),AVERAGE(OFFSET(Q241,0,0,-ROW(),1)))</f>
        <v>0.65872448076605694</v>
      </c>
      <c r="S241" s="3">
        <f t="shared" ca="1" si="52"/>
        <v>0.62987935936541939</v>
      </c>
      <c r="T241" s="4" t="str">
        <f t="shared" ca="1" si="48"/>
        <v>买</v>
      </c>
      <c r="U241" s="4" t="str">
        <f t="shared" ca="1" si="51"/>
        <v/>
      </c>
      <c r="V241" s="3">
        <f ca="1">IF(T240="买",E241/E240-1,0)-IF(U241=1,计算结果!B$17,0)</f>
        <v>1.6968325791855143E-3</v>
      </c>
      <c r="W241" s="2">
        <f t="shared" ca="1" si="49"/>
        <v>0.97149011182838019</v>
      </c>
      <c r="X241" s="3">
        <f ca="1">1-W241/MAX(W$2:W241)</f>
        <v>6.0946176084992865E-2</v>
      </c>
      <c r="Y241" t="b">
        <f t="shared" ca="1" si="50"/>
        <v>0</v>
      </c>
    </row>
    <row r="242" spans="1:25" x14ac:dyDescent="0.15">
      <c r="A242" s="1">
        <v>38715</v>
      </c>
      <c r="B242">
        <v>921.14</v>
      </c>
      <c r="C242">
        <v>932.03</v>
      </c>
      <c r="D242">
        <v>921.14</v>
      </c>
      <c r="E242" s="2">
        <v>932.03</v>
      </c>
      <c r="F242" s="19">
        <v>8798040064</v>
      </c>
      <c r="G242" s="3">
        <f t="shared" si="40"/>
        <v>1.2064022933588214E-2</v>
      </c>
      <c r="H242" s="3">
        <f>1-E242/MAX(E$2:E242)</f>
        <v>0.11148925622986139</v>
      </c>
      <c r="I242" s="23">
        <f t="shared" si="41"/>
        <v>11.049999999999955</v>
      </c>
      <c r="J242" s="23">
        <f t="shared" si="42"/>
        <v>0</v>
      </c>
      <c r="K242" s="2">
        <f t="shared" si="43"/>
        <v>10.889999999999986</v>
      </c>
      <c r="L242" s="2">
        <f t="shared" si="44"/>
        <v>11.110000000000014</v>
      </c>
      <c r="M242" s="2">
        <f t="shared" si="45"/>
        <v>0.22000000000002728</v>
      </c>
      <c r="N242" s="2">
        <f t="shared" si="46"/>
        <v>11.110000000000014</v>
      </c>
      <c r="O242" s="3">
        <f ca="1">IFERROR(SUM(OFFSET(I242,0,0,-计算结果!B$18,1))/SUM(OFFSET(N242,0,0,-计算结果!B$18,1)),SUM(OFFSET(I242,0,0,-ROW(),1))/SUM(OFFSET(N242,0,0,-ROW(),1)))</f>
        <v>0.45182978723404099</v>
      </c>
      <c r="P242" s="3">
        <f ca="1">IFERROR(SUM(OFFSET(J242,0,0,-计算结果!B$18,1))/SUM(OFFSET(N242,0,0,-计算结果!B$18,1)),SUM(OFFSET(J242,0,0,-ROW(),1))/SUM(OFFSET(N242,0,0,-ROW(),1)))</f>
        <v>6.2382978723403516E-2</v>
      </c>
      <c r="Q242" s="3">
        <f t="shared" ca="1" si="47"/>
        <v>0.75736511089043546</v>
      </c>
      <c r="R242" s="3">
        <f ca="1">IFERROR(AVERAGE(OFFSET(Q242,0,0,-计算结果!B$19,1)),AVERAGE(OFFSET(Q242,0,0,-ROW(),1)))</f>
        <v>0.7170638506509861</v>
      </c>
      <c r="S242" s="3">
        <f t="shared" ca="1" si="52"/>
        <v>0.68789416570852158</v>
      </c>
      <c r="T242" s="4" t="str">
        <f t="shared" ca="1" si="48"/>
        <v>买</v>
      </c>
      <c r="U242" s="4" t="str">
        <f t="shared" ca="1" si="51"/>
        <v/>
      </c>
      <c r="V242" s="3">
        <f ca="1">IF(T241="买",E242/E241-1,0)-IF(U242=1,计算结果!B$17,0)</f>
        <v>1.2064022933588214E-2</v>
      </c>
      <c r="W242" s="2">
        <f t="shared" ca="1" si="49"/>
        <v>0.98321019081723193</v>
      </c>
      <c r="X242" s="3">
        <f ca="1">1-W242/MAX(W$2:W242)</f>
        <v>4.9617409217408537E-2</v>
      </c>
      <c r="Y242" t="b">
        <f t="shared" ca="1" si="50"/>
        <v>0</v>
      </c>
    </row>
    <row r="243" spans="1:25" x14ac:dyDescent="0.15">
      <c r="A243" s="1">
        <v>38716</v>
      </c>
      <c r="B243">
        <v>933.45</v>
      </c>
      <c r="C243">
        <v>934</v>
      </c>
      <c r="D243">
        <v>921.83</v>
      </c>
      <c r="E243" s="2">
        <v>923.45</v>
      </c>
      <c r="F243" s="19">
        <v>8517980160</v>
      </c>
      <c r="G243" s="3">
        <f t="shared" si="40"/>
        <v>-9.2057122624807919E-3</v>
      </c>
      <c r="H243" s="3">
        <f>1-E243/MAX(E$2:E243)</f>
        <v>0.11966863047913212</v>
      </c>
      <c r="I243" s="23">
        <f t="shared" si="41"/>
        <v>1.9700000000000273</v>
      </c>
      <c r="J243" s="23">
        <f t="shared" si="42"/>
        <v>0</v>
      </c>
      <c r="K243" s="2">
        <f t="shared" si="43"/>
        <v>12.169999999999959</v>
      </c>
      <c r="L243" s="2">
        <f t="shared" si="44"/>
        <v>1.9700000000000273</v>
      </c>
      <c r="M243" s="2">
        <f t="shared" si="45"/>
        <v>10.199999999999932</v>
      </c>
      <c r="N243" s="2">
        <f t="shared" si="46"/>
        <v>12.169999999999959</v>
      </c>
      <c r="O243" s="3">
        <f ca="1">IFERROR(SUM(OFFSET(I243,0,0,-计算结果!B$18,1))/SUM(OFFSET(N243,0,0,-计算结果!B$18,1)),SUM(OFFSET(I243,0,0,-ROW(),1))/SUM(OFFSET(N243,0,0,-ROW(),1)))</f>
        <v>0.42145407335280666</v>
      </c>
      <c r="P243" s="3">
        <f ca="1">IFERROR(SUM(OFFSET(J243,0,0,-计算结果!B$18,1))/SUM(OFFSET(N243,0,0,-计算结果!B$18,1)),SUM(OFFSET(J243,0,0,-ROW(),1))/SUM(OFFSET(N243,0,0,-ROW(),1)))</f>
        <v>5.9477442388834144E-2</v>
      </c>
      <c r="Q243" s="3">
        <f t="shared" ca="1" si="47"/>
        <v>0.75265733085878384</v>
      </c>
      <c r="R243" s="3">
        <f ca="1">IFERROR(AVERAGE(OFFSET(Q243,0,0,-计算结果!B$19,1)),AVERAGE(OFFSET(Q243,0,0,-ROW(),1)))</f>
        <v>0.76392324746606077</v>
      </c>
      <c r="S243" s="3">
        <f t="shared" ca="1" si="52"/>
        <v>0.74049354905852338</v>
      </c>
      <c r="T243" s="4" t="str">
        <f t="shared" ca="1" si="48"/>
        <v>买</v>
      </c>
      <c r="U243" s="4" t="str">
        <f t="shared" ca="1" si="51"/>
        <v/>
      </c>
      <c r="V243" s="3">
        <f ca="1">IF(T242="买",E243/E242-1,0)-IF(U243=1,计算结果!B$17,0)</f>
        <v>-9.2057122624807919E-3</v>
      </c>
      <c r="W243" s="2">
        <f t="shared" ca="1" si="49"/>
        <v>0.97415904070702963</v>
      </c>
      <c r="X243" s="3">
        <f ca="1">1-W243/MAX(W$2:W243)</f>
        <v>5.836635788742417E-2</v>
      </c>
      <c r="Y243" t="b">
        <f t="shared" ca="1" si="50"/>
        <v>0</v>
      </c>
    </row>
    <row r="244" spans="1:25" x14ac:dyDescent="0.15">
      <c r="A244" s="1">
        <v>38721</v>
      </c>
      <c r="B244">
        <v>926.56</v>
      </c>
      <c r="C244">
        <v>941.43</v>
      </c>
      <c r="D244">
        <v>926.41</v>
      </c>
      <c r="E244" s="2">
        <v>941.43</v>
      </c>
      <c r="F244" s="19">
        <v>11442608128</v>
      </c>
      <c r="G244" s="3">
        <f t="shared" si="40"/>
        <v>1.9470464020791445E-2</v>
      </c>
      <c r="H244" s="3">
        <f>1-E244/MAX(E$2:E244)</f>
        <v>0.10252817022250194</v>
      </c>
      <c r="I244" s="23">
        <f t="shared" si="41"/>
        <v>7.42999999999995</v>
      </c>
      <c r="J244" s="23">
        <f t="shared" si="42"/>
        <v>0</v>
      </c>
      <c r="K244" s="2">
        <f t="shared" si="43"/>
        <v>15.019999999999982</v>
      </c>
      <c r="L244" s="2">
        <f t="shared" si="44"/>
        <v>17.979999999999905</v>
      </c>
      <c r="M244" s="2">
        <f t="shared" si="45"/>
        <v>2.9599999999999227</v>
      </c>
      <c r="N244" s="2">
        <f t="shared" si="46"/>
        <v>17.979999999999905</v>
      </c>
      <c r="O244" s="3">
        <f ca="1">IFERROR(SUM(OFFSET(I244,0,0,-计算结果!B$18,1))/SUM(OFFSET(N244,0,0,-计算结果!B$18,1)),SUM(OFFSET(I244,0,0,-ROW(),1))/SUM(OFFSET(N244,0,0,-ROW(),1)))</f>
        <v>0.44726533072171076</v>
      </c>
      <c r="P244" s="3">
        <f ca="1">IFERROR(SUM(OFFSET(J244,0,0,-计算结果!B$18,1))/SUM(OFFSET(N244,0,0,-计算结果!B$18,1)),SUM(OFFSET(J244,0,0,-ROW(),1))/SUM(OFFSET(N244,0,0,-ROW(),1)))</f>
        <v>2.8702727135753694E-2</v>
      </c>
      <c r="Q244" s="3">
        <f t="shared" ca="1" si="47"/>
        <v>0.87939221272554757</v>
      </c>
      <c r="R244" s="3">
        <f ca="1">IFERROR(AVERAGE(OFFSET(Q244,0,0,-计算结果!B$19,1)),AVERAGE(OFFSET(Q244,0,0,-ROW(),1)))</f>
        <v>0.79279762180209412</v>
      </c>
      <c r="S244" s="3">
        <f t="shared" ca="1" si="52"/>
        <v>0.77836043463407745</v>
      </c>
      <c r="T244" s="4" t="str">
        <f t="shared" ca="1" si="48"/>
        <v>买</v>
      </c>
      <c r="U244" s="4" t="str">
        <f t="shared" ca="1" si="51"/>
        <v/>
      </c>
      <c r="V244" s="3">
        <f ca="1">IF(T243="买",E244/E243-1,0)-IF(U244=1,计算结果!B$17,0)</f>
        <v>1.9470464020791445E-2</v>
      </c>
      <c r="W244" s="2">
        <f t="shared" ca="1" si="49"/>
        <v>0.99312636925964459</v>
      </c>
      <c r="X244" s="3">
        <f ca="1">1-W244/MAX(W$2:W244)</f>
        <v>4.0032313937904407E-2</v>
      </c>
      <c r="Y244" t="b">
        <f t="shared" ca="1" si="50"/>
        <v>0</v>
      </c>
    </row>
    <row r="245" spans="1:25" x14ac:dyDescent="0.15">
      <c r="A245" s="1">
        <v>38722</v>
      </c>
      <c r="B245">
        <v>943.85</v>
      </c>
      <c r="C245">
        <v>959.63</v>
      </c>
      <c r="D245">
        <v>942.31</v>
      </c>
      <c r="E245" s="2">
        <v>959.13</v>
      </c>
      <c r="F245" s="19">
        <v>14693493760</v>
      </c>
      <c r="G245" s="3">
        <f t="shared" si="40"/>
        <v>1.8801185430674661E-2</v>
      </c>
      <c r="H245" s="3">
        <f>1-E245/MAX(E$2:E245)</f>
        <v>8.5654635932048251E-2</v>
      </c>
      <c r="I245" s="23">
        <f t="shared" si="41"/>
        <v>18.200000000000045</v>
      </c>
      <c r="J245" s="23">
        <f t="shared" si="42"/>
        <v>0</v>
      </c>
      <c r="K245" s="2">
        <f t="shared" si="43"/>
        <v>17.32000000000005</v>
      </c>
      <c r="L245" s="2">
        <f t="shared" si="44"/>
        <v>18.200000000000045</v>
      </c>
      <c r="M245" s="2">
        <f t="shared" si="45"/>
        <v>0.87999999999999545</v>
      </c>
      <c r="N245" s="2">
        <f t="shared" si="46"/>
        <v>18.200000000000045</v>
      </c>
      <c r="O245" s="3">
        <f ca="1">IFERROR(SUM(OFFSET(I245,0,0,-计算结果!B$18,1))/SUM(OFFSET(N245,0,0,-计算结果!B$18,1)),SUM(OFFSET(I245,0,0,-ROW(),1))/SUM(OFFSET(N245,0,0,-ROW(),1)))</f>
        <v>0.49728539985326442</v>
      </c>
      <c r="P245" s="3">
        <f ca="1">IFERROR(SUM(OFFSET(J245,0,0,-计算结果!B$18,1))/SUM(OFFSET(N245,0,0,-计算结果!B$18,1)),SUM(OFFSET(J245,0,0,-ROW(),1))/SUM(OFFSET(N245,0,0,-ROW(),1)))</f>
        <v>2.7953044754218222E-2</v>
      </c>
      <c r="Q245" s="3">
        <f t="shared" ca="1" si="47"/>
        <v>0.8935605531498827</v>
      </c>
      <c r="R245" s="3">
        <f ca="1">IFERROR(AVERAGE(OFFSET(Q245,0,0,-计算结果!B$19,1)),AVERAGE(OFFSET(Q245,0,0,-ROW(),1)))</f>
        <v>0.80446661456828572</v>
      </c>
      <c r="S245" s="3">
        <f t="shared" ca="1" si="52"/>
        <v>0.79863211818518987</v>
      </c>
      <c r="T245" s="4" t="str">
        <f t="shared" ca="1" si="48"/>
        <v>买</v>
      </c>
      <c r="U245" s="4" t="str">
        <f t="shared" ca="1" si="51"/>
        <v/>
      </c>
      <c r="V245" s="3">
        <f ca="1">IF(T244="买",E245/E244-1,0)-IF(U245=1,计算结果!B$17,0)</f>
        <v>1.8801185430674661E-2</v>
      </c>
      <c r="W245" s="2">
        <f t="shared" ca="1" si="49"/>
        <v>1.0117983222841878</v>
      </c>
      <c r="X245" s="3">
        <f ca="1">1-W245/MAX(W$2:W245)</f>
        <v>2.1983783464795348E-2</v>
      </c>
      <c r="Y245" t="b">
        <f t="shared" ca="1" si="50"/>
        <v>0</v>
      </c>
    </row>
    <row r="246" spans="1:25" x14ac:dyDescent="0.15">
      <c r="A246" s="1">
        <v>38723</v>
      </c>
      <c r="B246">
        <v>961.91</v>
      </c>
      <c r="C246">
        <v>975.63</v>
      </c>
      <c r="D246">
        <v>956.04</v>
      </c>
      <c r="E246" s="2">
        <v>970.03</v>
      </c>
      <c r="F246" s="19">
        <v>16170989568</v>
      </c>
      <c r="G246" s="3">
        <f t="shared" si="40"/>
        <v>1.136446571371974E-2</v>
      </c>
      <c r="H246" s="3">
        <f>1-E246/MAX(E$2:E246)</f>
        <v>7.5263589391599495E-2</v>
      </c>
      <c r="I246" s="23">
        <f t="shared" si="41"/>
        <v>16</v>
      </c>
      <c r="J246" s="23">
        <f t="shared" si="42"/>
        <v>0</v>
      </c>
      <c r="K246" s="2">
        <f t="shared" si="43"/>
        <v>19.590000000000032</v>
      </c>
      <c r="L246" s="2">
        <f t="shared" si="44"/>
        <v>16.5</v>
      </c>
      <c r="M246" s="2">
        <f t="shared" si="45"/>
        <v>3.0900000000000318</v>
      </c>
      <c r="N246" s="2">
        <f t="shared" si="46"/>
        <v>19.590000000000032</v>
      </c>
      <c r="O246" s="3">
        <f ca="1">IFERROR(SUM(OFFSET(I246,0,0,-计算结果!B$18,1))/SUM(OFFSET(N246,0,0,-计算结果!B$18,1)),SUM(OFFSET(I246,0,0,-ROW(),1))/SUM(OFFSET(N246,0,0,-ROW(),1)))</f>
        <v>0.53573614416864968</v>
      </c>
      <c r="P246" s="3">
        <f ca="1">IFERROR(SUM(OFFSET(J246,0,0,-计算结果!B$18,1))/SUM(OFFSET(N246,0,0,-计算结果!B$18,1)),SUM(OFFSET(J246,0,0,-ROW(),1))/SUM(OFFSET(N246,0,0,-ROW(),1)))</f>
        <v>2.5909554573274013E-2</v>
      </c>
      <c r="Q246" s="3">
        <f t="shared" ca="1" si="47"/>
        <v>0.9077370141663651</v>
      </c>
      <c r="R246" s="3">
        <f ca="1">IFERROR(AVERAGE(OFFSET(Q246,0,0,-计算结果!B$19,1)),AVERAGE(OFFSET(Q246,0,0,-ROW(),1)))</f>
        <v>0.82368520637334319</v>
      </c>
      <c r="S246" s="3">
        <f t="shared" ca="1" si="52"/>
        <v>0.8140759104708144</v>
      </c>
      <c r="T246" s="4" t="str">
        <f t="shared" ca="1" si="48"/>
        <v>买</v>
      </c>
      <c r="U246" s="4" t="str">
        <f t="shared" ca="1" si="51"/>
        <v/>
      </c>
      <c r="V246" s="3">
        <f ca="1">IF(T245="买",E246/E245-1,0)-IF(U246=1,计算结果!B$17,0)</f>
        <v>1.136446571371974E-2</v>
      </c>
      <c r="W246" s="2">
        <f t="shared" ca="1" si="49"/>
        <v>1.0232968696269855</v>
      </c>
      <c r="X246" s="3">
        <f ca="1">1-W246/MAX(W$2:W246)</f>
        <v>1.0869151704519187E-2</v>
      </c>
      <c r="Y246" t="b">
        <f t="shared" ca="1" si="50"/>
        <v>0</v>
      </c>
    </row>
    <row r="247" spans="1:25" x14ac:dyDescent="0.15">
      <c r="A247" s="1">
        <v>38726</v>
      </c>
      <c r="B247">
        <v>971.09</v>
      </c>
      <c r="C247">
        <v>976.27</v>
      </c>
      <c r="D247">
        <v>966.05</v>
      </c>
      <c r="E247" s="2">
        <v>975.25</v>
      </c>
      <c r="F247" s="19">
        <v>12626400256</v>
      </c>
      <c r="G247" s="3">
        <f t="shared" si="40"/>
        <v>5.381276867725715E-3</v>
      </c>
      <c r="H247" s="3">
        <f>1-E247/MAX(E$2:E247)</f>
        <v>7.0287326736448774E-2</v>
      </c>
      <c r="I247" s="23">
        <f t="shared" si="41"/>
        <v>0.63999999999998636</v>
      </c>
      <c r="J247" s="23">
        <f t="shared" si="42"/>
        <v>0</v>
      </c>
      <c r="K247" s="2">
        <f t="shared" si="43"/>
        <v>10.220000000000027</v>
      </c>
      <c r="L247" s="2">
        <f t="shared" si="44"/>
        <v>6.2400000000000091</v>
      </c>
      <c r="M247" s="2">
        <f t="shared" si="45"/>
        <v>3.9800000000000182</v>
      </c>
      <c r="N247" s="2">
        <f t="shared" si="46"/>
        <v>10.220000000000027</v>
      </c>
      <c r="O247" s="3">
        <f ca="1">IFERROR(SUM(OFFSET(I247,0,0,-计算结果!B$18,1))/SUM(OFFSET(N247,0,0,-计算结果!B$18,1)),SUM(OFFSET(I247,0,0,-ROW(),1))/SUM(OFFSET(N247,0,0,-ROW(),1)))</f>
        <v>0.53438299017628788</v>
      </c>
      <c r="P247" s="3">
        <f ca="1">IFERROR(SUM(OFFSET(J247,0,0,-计算结果!B$18,1))/SUM(OFFSET(N247,0,0,-计算结果!B$18,1)),SUM(OFFSET(J247,0,0,-ROW(),1))/SUM(OFFSET(N247,0,0,-ROW(),1)))</f>
        <v>1.8436280446777063E-2</v>
      </c>
      <c r="Q247" s="3">
        <f t="shared" ca="1" si="47"/>
        <v>0.93330087633885084</v>
      </c>
      <c r="R247" s="3">
        <f ca="1">IFERROR(AVERAGE(OFFSET(Q247,0,0,-计算结果!B$19,1)),AVERAGE(OFFSET(Q247,0,0,-ROW(),1)))</f>
        <v>0.8540021830216441</v>
      </c>
      <c r="S247" s="3">
        <f t="shared" ca="1" si="52"/>
        <v>0.83884369469749365</v>
      </c>
      <c r="T247" s="4" t="str">
        <f t="shared" ca="1" si="48"/>
        <v>买</v>
      </c>
      <c r="U247" s="4" t="str">
        <f t="shared" ca="1" si="51"/>
        <v/>
      </c>
      <c r="V247" s="3">
        <f ca="1">IF(T246="买",E247/E246-1,0)-IF(U247=1,计算结果!B$17,0)</f>
        <v>5.381276867725715E-3</v>
      </c>
      <c r="W247" s="2">
        <f t="shared" ca="1" si="49"/>
        <v>1.0288035134003253</v>
      </c>
      <c r="X247" s="3">
        <f ca="1">1-W247/MAX(W$2:W247)</f>
        <v>5.5463647514327752E-3</v>
      </c>
      <c r="Y247" t="b">
        <f t="shared" ca="1" si="50"/>
        <v>0</v>
      </c>
    </row>
    <row r="248" spans="1:25" x14ac:dyDescent="0.15">
      <c r="A248" s="1">
        <v>38727</v>
      </c>
      <c r="B248">
        <v>975.28</v>
      </c>
      <c r="C248">
        <v>978.28</v>
      </c>
      <c r="D248">
        <v>964.43</v>
      </c>
      <c r="E248" s="2">
        <v>978.15</v>
      </c>
      <c r="F248" s="19">
        <v>12344023040</v>
      </c>
      <c r="G248" s="3">
        <f t="shared" si="40"/>
        <v>2.9735965137143161E-3</v>
      </c>
      <c r="H248" s="3">
        <f>1-E248/MAX(E$2:E248)</f>
        <v>6.7522736372476189E-2</v>
      </c>
      <c r="I248" s="23">
        <f t="shared" si="41"/>
        <v>2.0099999999999909</v>
      </c>
      <c r="J248" s="23">
        <f t="shared" si="42"/>
        <v>1.6200000000000045</v>
      </c>
      <c r="K248" s="2">
        <f t="shared" si="43"/>
        <v>13.850000000000023</v>
      </c>
      <c r="L248" s="2">
        <f t="shared" si="44"/>
        <v>3.0299999999999727</v>
      </c>
      <c r="M248" s="2">
        <f t="shared" si="45"/>
        <v>10.82000000000005</v>
      </c>
      <c r="N248" s="2">
        <f t="shared" si="46"/>
        <v>13.850000000000023</v>
      </c>
      <c r="O248" s="3">
        <f ca="1">IFERROR(SUM(OFFSET(I248,0,0,-计算结果!B$18,1))/SUM(OFFSET(N248,0,0,-计算结果!B$18,1)),SUM(OFFSET(I248,0,0,-ROW(),1))/SUM(OFFSET(N248,0,0,-ROW(),1)))</f>
        <v>0.50838701447796342</v>
      </c>
      <c r="P248" s="3">
        <f ca="1">IFERROR(SUM(OFFSET(J248,0,0,-计算结果!B$18,1))/SUM(OFFSET(N248,0,0,-计算结果!B$18,1)),SUM(OFFSET(J248,0,0,-ROW(),1))/SUM(OFFSET(N248,0,0,-ROW(),1)))</f>
        <v>2.7807895911729139E-2</v>
      </c>
      <c r="Q248" s="3">
        <f t="shared" ca="1" si="47"/>
        <v>0.89627691209706151</v>
      </c>
      <c r="R248" s="3">
        <f ca="1">IFERROR(AVERAGE(OFFSET(Q248,0,0,-计算结果!B$19,1)),AVERAGE(OFFSET(Q248,0,0,-ROW(),1)))</f>
        <v>0.8771541498894152</v>
      </c>
      <c r="S248" s="3">
        <f t="shared" ca="1" si="52"/>
        <v>0.86557816645552965</v>
      </c>
      <c r="T248" s="4" t="str">
        <f t="shared" ca="1" si="48"/>
        <v>买</v>
      </c>
      <c r="U248" s="4" t="str">
        <f t="shared" ca="1" si="51"/>
        <v/>
      </c>
      <c r="V248" s="3">
        <f ca="1">IF(T247="买",E248/E247-1,0)-IF(U248=1,计算结果!B$17,0)</f>
        <v>2.9735965137143161E-3</v>
      </c>
      <c r="W248" s="2">
        <f t="shared" ca="1" si="49"/>
        <v>1.0318627599410695</v>
      </c>
      <c r="X248" s="3">
        <f ca="1">1-W248/MAX(W$2:W248)</f>
        <v>2.5892608886072255E-3</v>
      </c>
      <c r="Y248" t="b">
        <f t="shared" ca="1" si="50"/>
        <v>0</v>
      </c>
    </row>
    <row r="249" spans="1:25" x14ac:dyDescent="0.15">
      <c r="A249" s="1">
        <v>38728</v>
      </c>
      <c r="B249">
        <v>977.64</v>
      </c>
      <c r="C249">
        <v>983.39</v>
      </c>
      <c r="D249">
        <v>963.39</v>
      </c>
      <c r="E249" s="2">
        <v>973.48</v>
      </c>
      <c r="F249" s="19">
        <v>13488347136</v>
      </c>
      <c r="G249" s="3">
        <f t="shared" si="40"/>
        <v>-4.7743188672493275E-3</v>
      </c>
      <c r="H249" s="3">
        <f>1-E249/MAX(E$2:E249)</f>
        <v>7.1974680165494132E-2</v>
      </c>
      <c r="I249" s="23">
        <f t="shared" si="41"/>
        <v>5.1100000000000136</v>
      </c>
      <c r="J249" s="23">
        <f t="shared" si="42"/>
        <v>1.0399999999999636</v>
      </c>
      <c r="K249" s="2">
        <f t="shared" si="43"/>
        <v>20</v>
      </c>
      <c r="L249" s="2">
        <f t="shared" si="44"/>
        <v>5.2400000000000091</v>
      </c>
      <c r="M249" s="2">
        <f t="shared" si="45"/>
        <v>14.759999999999991</v>
      </c>
      <c r="N249" s="2">
        <f t="shared" si="46"/>
        <v>20</v>
      </c>
      <c r="O249" s="3">
        <f ca="1">IFERROR(SUM(OFFSET(I249,0,0,-计算结果!B$18,1))/SUM(OFFSET(N249,0,0,-计算结果!B$18,1)),SUM(OFFSET(I249,0,0,-ROW(),1))/SUM(OFFSET(N249,0,0,-ROW(),1)))</f>
        <v>0.48465677289658793</v>
      </c>
      <c r="P249" s="3">
        <f ca="1">IFERROR(SUM(OFFSET(J249,0,0,-计算结果!B$18,1))/SUM(OFFSET(N249,0,0,-计算结果!B$18,1)),SUM(OFFSET(J249,0,0,-ROW(),1))/SUM(OFFSET(N249,0,0,-ROW(),1)))</f>
        <v>3.1928102642937252E-2</v>
      </c>
      <c r="Q249" s="3">
        <f t="shared" ca="1" si="47"/>
        <v>0.87638777612452823</v>
      </c>
      <c r="R249" s="3">
        <f ca="1">IFERROR(AVERAGE(OFFSET(Q249,0,0,-计算结果!B$19,1)),AVERAGE(OFFSET(Q249,0,0,-ROW(),1)))</f>
        <v>0.89777589076703934</v>
      </c>
      <c r="S249" s="3">
        <f t="shared" ca="1" si="52"/>
        <v>0.88746502032822727</v>
      </c>
      <c r="T249" s="4" t="str">
        <f t="shared" ca="1" si="48"/>
        <v>买</v>
      </c>
      <c r="U249" s="4" t="str">
        <f t="shared" ca="1" si="51"/>
        <v/>
      </c>
      <c r="V249" s="3">
        <f ca="1">IF(T248="买",E249/E248-1,0)-IF(U249=1,计算结果!B$17,0)</f>
        <v>-4.7743188672493275E-3</v>
      </c>
      <c r="W249" s="2">
        <f t="shared" ca="1" si="49"/>
        <v>1.0269363180978708</v>
      </c>
      <c r="X249" s="3">
        <f ca="1">1-W249/MAX(W$2:W249)</f>
        <v>7.3512177987439253E-3</v>
      </c>
      <c r="Y249" t="b">
        <f t="shared" ca="1" si="50"/>
        <v>0</v>
      </c>
    </row>
    <row r="250" spans="1:25" x14ac:dyDescent="0.15">
      <c r="A250" s="1">
        <v>38729</v>
      </c>
      <c r="B250">
        <v>972.39</v>
      </c>
      <c r="C250">
        <v>984.08</v>
      </c>
      <c r="D250">
        <v>968.54</v>
      </c>
      <c r="E250" s="2">
        <v>983.72</v>
      </c>
      <c r="F250" s="19">
        <v>11028175872</v>
      </c>
      <c r="G250" s="3">
        <f t="shared" si="40"/>
        <v>1.0518962896002071E-2</v>
      </c>
      <c r="H250" s="3">
        <f>1-E250/MAX(E$2:E250)</f>
        <v>6.2212816259604509E-2</v>
      </c>
      <c r="I250" s="23">
        <f t="shared" si="41"/>
        <v>0.69000000000005457</v>
      </c>
      <c r="J250" s="23">
        <f t="shared" si="42"/>
        <v>0</v>
      </c>
      <c r="K250" s="2">
        <f t="shared" si="43"/>
        <v>15.540000000000077</v>
      </c>
      <c r="L250" s="2">
        <f t="shared" si="44"/>
        <v>10.600000000000023</v>
      </c>
      <c r="M250" s="2">
        <f t="shared" si="45"/>
        <v>4.9400000000000546</v>
      </c>
      <c r="N250" s="2">
        <f t="shared" si="46"/>
        <v>15.540000000000077</v>
      </c>
      <c r="O250" s="3">
        <f ca="1">IFERROR(SUM(OFFSET(I250,0,0,-计算结果!B$18,1))/SUM(OFFSET(N250,0,0,-计算结果!B$18,1)),SUM(OFFSET(I250,0,0,-ROW(),1))/SUM(OFFSET(N250,0,0,-ROW(),1)))</f>
        <v>0.44953085015638333</v>
      </c>
      <c r="P250" s="3">
        <f ca="1">IFERROR(SUM(OFFSET(J250,0,0,-计算结果!B$18,1))/SUM(OFFSET(N250,0,0,-计算结果!B$18,1)),SUM(OFFSET(J250,0,0,-ROW(),1))/SUM(OFFSET(N250,0,0,-ROW(),1)))</f>
        <v>3.0707989764003258E-2</v>
      </c>
      <c r="Q250" s="3">
        <f t="shared" ca="1" si="47"/>
        <v>0.87211367673179463</v>
      </c>
      <c r="R250" s="3">
        <f ca="1">IFERROR(AVERAGE(OFFSET(Q250,0,0,-计算结果!B$19,1)),AVERAGE(OFFSET(Q250,0,0,-ROW(),1)))</f>
        <v>0.8965628014347472</v>
      </c>
      <c r="S250" s="3">
        <f t="shared" ca="1" si="52"/>
        <v>0.89716934610089327</v>
      </c>
      <c r="T250" s="4" t="str">
        <f t="shared" ca="1" si="48"/>
        <v>买</v>
      </c>
      <c r="U250" s="4" t="str">
        <f t="shared" ca="1" si="51"/>
        <v/>
      </c>
      <c r="V250" s="3">
        <f ca="1">IF(T249="买",E250/E249-1,0)-IF(U250=1,计算结果!B$17,0)</f>
        <v>1.0518962896002071E-2</v>
      </c>
      <c r="W250" s="2">
        <f t="shared" ca="1" si="49"/>
        <v>1.0377386231244992</v>
      </c>
      <c r="X250" s="3">
        <f ca="1">1-W250/MAX(W$2:W250)</f>
        <v>0</v>
      </c>
      <c r="Y250" t="b">
        <f t="shared" ca="1" si="50"/>
        <v>0</v>
      </c>
    </row>
    <row r="251" spans="1:25" x14ac:dyDescent="0.15">
      <c r="A251" s="1">
        <v>38730</v>
      </c>
      <c r="B251">
        <v>985.04</v>
      </c>
      <c r="C251">
        <v>988.11</v>
      </c>
      <c r="D251">
        <v>973.68</v>
      </c>
      <c r="E251" s="2">
        <v>978.81</v>
      </c>
      <c r="F251" s="19">
        <v>11215633408</v>
      </c>
      <c r="G251" s="3">
        <f t="shared" si="40"/>
        <v>-4.9912576749482351E-3</v>
      </c>
      <c r="H251" s="3">
        <f>1-E251/MAX(E$2:E251)</f>
        <v>6.6893553737916944E-2</v>
      </c>
      <c r="I251" s="23">
        <f t="shared" si="41"/>
        <v>4.0299999999999727</v>
      </c>
      <c r="J251" s="23">
        <f t="shared" si="42"/>
        <v>0</v>
      </c>
      <c r="K251" s="2">
        <f t="shared" si="43"/>
        <v>14.430000000000064</v>
      </c>
      <c r="L251" s="2">
        <f t="shared" si="44"/>
        <v>4.3899999999999864</v>
      </c>
      <c r="M251" s="2">
        <f t="shared" si="45"/>
        <v>10.040000000000077</v>
      </c>
      <c r="N251" s="2">
        <f t="shared" si="46"/>
        <v>14.430000000000064</v>
      </c>
      <c r="O251" s="3">
        <f ca="1">IFERROR(SUM(OFFSET(I251,0,0,-计算结果!B$18,1))/SUM(OFFSET(N251,0,0,-计算结果!B$18,1)),SUM(OFFSET(I251,0,0,-ROW(),1))/SUM(OFFSET(N251,0,0,-ROW(),1)))</f>
        <v>0.4567846932043102</v>
      </c>
      <c r="P251" s="3">
        <f ca="1">IFERROR(SUM(OFFSET(J251,0,0,-计算结果!B$18,1))/SUM(OFFSET(N251,0,0,-计算结果!B$18,1)),SUM(OFFSET(J251,0,0,-ROW(),1))/SUM(OFFSET(N251,0,0,-ROW(),1)))</f>
        <v>2.171761601055601E-2</v>
      </c>
      <c r="Q251" s="3">
        <f t="shared" ca="1" si="47"/>
        <v>0.90922670343559853</v>
      </c>
      <c r="R251" s="3">
        <f ca="1">IFERROR(AVERAGE(OFFSET(Q251,0,0,-计算结果!B$19,1)),AVERAGE(OFFSET(Q251,0,0,-ROW(),1)))</f>
        <v>0.89917382648236666</v>
      </c>
      <c r="S251" s="3">
        <f t="shared" ca="1" si="52"/>
        <v>0.89786831395855693</v>
      </c>
      <c r="T251" s="4" t="str">
        <f t="shared" ca="1" si="48"/>
        <v>买</v>
      </c>
      <c r="U251" s="4" t="str">
        <f t="shared" ca="1" si="51"/>
        <v/>
      </c>
      <c r="V251" s="3">
        <f ca="1">IF(T250="买",E251/E250-1,0)-IF(U251=1,计算结果!B$17,0)</f>
        <v>-4.9912576749482351E-3</v>
      </c>
      <c r="W251" s="2">
        <f t="shared" ca="1" si="49"/>
        <v>1.0325590022572388</v>
      </c>
      <c r="X251" s="3">
        <f ca="1">1-W251/MAX(W$2:W251)</f>
        <v>4.9912576749482351E-3</v>
      </c>
      <c r="Y251" t="b">
        <f t="shared" ca="1" si="50"/>
        <v>0</v>
      </c>
    </row>
    <row r="252" spans="1:25" x14ac:dyDescent="0.15">
      <c r="A252" s="1">
        <v>38733</v>
      </c>
      <c r="B252">
        <v>977.89</v>
      </c>
      <c r="C252">
        <v>977.89</v>
      </c>
      <c r="D252">
        <v>960.88</v>
      </c>
      <c r="E252" s="2">
        <v>961.44</v>
      </c>
      <c r="F252" s="19">
        <v>9896152064</v>
      </c>
      <c r="G252" s="3">
        <f t="shared" si="40"/>
        <v>-1.7746038557023169E-2</v>
      </c>
      <c r="H252" s="3">
        <f>1-E252/MAX(E$2:E252)</f>
        <v>8.3452496711090784E-2</v>
      </c>
      <c r="I252" s="23">
        <f t="shared" si="41"/>
        <v>0</v>
      </c>
      <c r="J252" s="23">
        <f t="shared" si="42"/>
        <v>12.799999999999955</v>
      </c>
      <c r="K252" s="2">
        <f t="shared" si="43"/>
        <v>17.009999999999991</v>
      </c>
      <c r="L252" s="2">
        <f t="shared" si="44"/>
        <v>0.91999999999995907</v>
      </c>
      <c r="M252" s="2">
        <f t="shared" si="45"/>
        <v>17.92999999999995</v>
      </c>
      <c r="N252" s="2">
        <f t="shared" si="46"/>
        <v>17.92999999999995</v>
      </c>
      <c r="O252" s="3">
        <f ca="1">IFERROR(SUM(OFFSET(I252,0,0,-计算结果!B$18,1))/SUM(OFFSET(N252,0,0,-计算结果!B$18,1)),SUM(OFFSET(I252,0,0,-ROW(),1))/SUM(OFFSET(N252,0,0,-ROW(),1)))</f>
        <v>0.39624798628072511</v>
      </c>
      <c r="P252" s="3">
        <f ca="1">IFERROR(SUM(OFFSET(J252,0,0,-计算结果!B$18,1))/SUM(OFFSET(N252,0,0,-计算结果!B$18,1)),SUM(OFFSET(J252,0,0,-ROW(),1))/SUM(OFFSET(N252,0,0,-ROW(),1)))</f>
        <v>8.7044639609207872E-2</v>
      </c>
      <c r="Q252" s="3">
        <f t="shared" ca="1" si="47"/>
        <v>0.63978494623656113</v>
      </c>
      <c r="R252" s="3">
        <f ca="1">IFERROR(AVERAGE(OFFSET(Q252,0,0,-计算结果!B$19,1)),AVERAGE(OFFSET(Q252,0,0,-ROW(),1)))</f>
        <v>0.85451514849406573</v>
      </c>
      <c r="S252" s="3">
        <f t="shared" ca="1" si="52"/>
        <v>0.8768444874882162</v>
      </c>
      <c r="T252" s="4" t="str">
        <f t="shared" ca="1" si="48"/>
        <v>买</v>
      </c>
      <c r="U252" s="4" t="str">
        <f t="shared" ca="1" si="51"/>
        <v/>
      </c>
      <c r="V252" s="3">
        <f ca="1">IF(T251="买",E252/E251-1,0)-IF(U252=1,计算结果!B$17,0)</f>
        <v>-1.7746038557023169E-2</v>
      </c>
      <c r="W252" s="2">
        <f t="shared" ca="1" si="49"/>
        <v>1.0142351703907806</v>
      </c>
      <c r="X252" s="3">
        <f ca="1">1-W252/MAX(W$2:W252)</f>
        <v>2.2648721180823617E-2</v>
      </c>
      <c r="Y252" t="b">
        <f t="shared" ca="1" si="50"/>
        <v>0</v>
      </c>
    </row>
    <row r="253" spans="1:25" x14ac:dyDescent="0.15">
      <c r="A253" s="1">
        <v>38734</v>
      </c>
      <c r="B253">
        <v>959.4</v>
      </c>
      <c r="C253">
        <v>965.98</v>
      </c>
      <c r="D253">
        <v>952.23</v>
      </c>
      <c r="E253" s="2">
        <v>964.29</v>
      </c>
      <c r="F253" s="19">
        <v>8076119040</v>
      </c>
      <c r="G253" s="3">
        <f t="shared" si="40"/>
        <v>2.9643035446829114E-3</v>
      </c>
      <c r="H253" s="3">
        <f>1-E253/MAX(E$2:E253)</f>
        <v>8.0735571698221209E-2</v>
      </c>
      <c r="I253" s="23">
        <f t="shared" si="41"/>
        <v>0</v>
      </c>
      <c r="J253" s="23">
        <f t="shared" si="42"/>
        <v>8.6499999999999773</v>
      </c>
      <c r="K253" s="2">
        <f t="shared" si="43"/>
        <v>13.75</v>
      </c>
      <c r="L253" s="2">
        <f t="shared" si="44"/>
        <v>4.5399999999999636</v>
      </c>
      <c r="M253" s="2">
        <f t="shared" si="45"/>
        <v>9.2100000000000364</v>
      </c>
      <c r="N253" s="2">
        <f t="shared" si="46"/>
        <v>13.75</v>
      </c>
      <c r="O253" s="3">
        <f ca="1">IFERROR(SUM(OFFSET(I253,0,0,-计算结果!B$18,1))/SUM(OFFSET(N253,0,0,-计算结果!B$18,1)),SUM(OFFSET(I253,0,0,-ROW(),1))/SUM(OFFSET(N253,0,0,-ROW(),1)))</f>
        <v>0.34065766771541628</v>
      </c>
      <c r="P253" s="3">
        <f ca="1">IFERROR(SUM(OFFSET(J253,0,0,-计算结果!B$18,1))/SUM(OFFSET(N253,0,0,-计算结果!B$18,1)),SUM(OFFSET(J253,0,0,-ROW(),1))/SUM(OFFSET(N253,0,0,-ROW(),1)))</f>
        <v>0.12889475286714625</v>
      </c>
      <c r="Q253" s="3">
        <f t="shared" ca="1" si="47"/>
        <v>0.45098886847509129</v>
      </c>
      <c r="R253" s="3">
        <f ca="1">IFERROR(AVERAGE(OFFSET(Q253,0,0,-计算结果!B$19,1)),AVERAGE(OFFSET(Q253,0,0,-ROW(),1)))</f>
        <v>0.77412981385010593</v>
      </c>
      <c r="S253" s="3">
        <f t="shared" ca="1" si="52"/>
        <v>0.81432248117208583</v>
      </c>
      <c r="T253" s="4" t="str">
        <f t="shared" ca="1" si="48"/>
        <v>买</v>
      </c>
      <c r="U253" s="4" t="str">
        <f t="shared" ca="1" si="51"/>
        <v/>
      </c>
      <c r="V253" s="3">
        <f ca="1">IF(T252="买",E253/E252-1,0)-IF(U253=1,计算结果!B$17,0)</f>
        <v>2.9643035446829114E-3</v>
      </c>
      <c r="W253" s="2">
        <f t="shared" ca="1" si="49"/>
        <v>1.017241671301512</v>
      </c>
      <c r="X253" s="3">
        <f ca="1">1-W253/MAX(W$2:W253)</f>
        <v>1.9751555320619563E-2</v>
      </c>
      <c r="Y253" t="b">
        <f t="shared" ca="1" si="50"/>
        <v>0</v>
      </c>
    </row>
    <row r="254" spans="1:25" x14ac:dyDescent="0.15">
      <c r="A254" s="1">
        <v>38735</v>
      </c>
      <c r="B254">
        <v>964.16</v>
      </c>
      <c r="C254">
        <v>984.67</v>
      </c>
      <c r="D254">
        <v>963.08</v>
      </c>
      <c r="E254" s="2">
        <v>983.62</v>
      </c>
      <c r="F254" s="19">
        <v>10389841920</v>
      </c>
      <c r="G254" s="3">
        <f t="shared" si="40"/>
        <v>2.0045836833317843E-2</v>
      </c>
      <c r="H254" s="3">
        <f>1-E254/MAX(E$2:E254)</f>
        <v>6.2308146961810529E-2</v>
      </c>
      <c r="I254" s="23">
        <f t="shared" si="41"/>
        <v>18.689999999999941</v>
      </c>
      <c r="J254" s="23">
        <f t="shared" si="42"/>
        <v>0</v>
      </c>
      <c r="K254" s="2">
        <f t="shared" si="43"/>
        <v>21.589999999999918</v>
      </c>
      <c r="L254" s="2">
        <f t="shared" si="44"/>
        <v>20.379999999999995</v>
      </c>
      <c r="M254" s="2">
        <f t="shared" si="45"/>
        <v>1.2099999999999227</v>
      </c>
      <c r="N254" s="2">
        <f t="shared" si="46"/>
        <v>21.589999999999918</v>
      </c>
      <c r="O254" s="3">
        <f ca="1">IFERROR(SUM(OFFSET(I254,0,0,-计算结果!B$18,1))/SUM(OFFSET(N254,0,0,-计算结果!B$18,1)),SUM(OFFSET(I254,0,0,-ROW(),1))/SUM(OFFSET(N254,0,0,-ROW(),1)))</f>
        <v>0.40439166902271195</v>
      </c>
      <c r="P254" s="3">
        <f ca="1">IFERROR(SUM(OFFSET(J254,0,0,-计算结果!B$18,1))/SUM(OFFSET(N254,0,0,-计算结果!B$18,1)),SUM(OFFSET(J254,0,0,-ROW(),1))/SUM(OFFSET(N254,0,0,-ROW(),1)))</f>
        <v>0.11780228065215287</v>
      </c>
      <c r="Q254" s="3">
        <f t="shared" ca="1" si="47"/>
        <v>0.54881790290561405</v>
      </c>
      <c r="R254" s="3">
        <f ca="1">IFERROR(AVERAGE(OFFSET(Q254,0,0,-计算结果!B$19,1)),AVERAGE(OFFSET(Q254,0,0,-ROW(),1)))</f>
        <v>0.71621997898486456</v>
      </c>
      <c r="S254" s="3">
        <f t="shared" ca="1" si="52"/>
        <v>0.74517489641748524</v>
      </c>
      <c r="T254" s="4" t="str">
        <f t="shared" ca="1" si="48"/>
        <v>买</v>
      </c>
      <c r="U254" s="4" t="str">
        <f t="shared" ca="1" si="51"/>
        <v/>
      </c>
      <c r="V254" s="3">
        <f ca="1">IF(T253="买",E254/E253-1,0)-IF(U254=1,计算结果!B$17,0)</f>
        <v>2.0045836833317843E-2</v>
      </c>
      <c r="W254" s="2">
        <f t="shared" ca="1" si="49"/>
        <v>1.0376331318644736</v>
      </c>
      <c r="X254" s="3">
        <f ca="1">1-W254/MAX(W$2:W254)</f>
        <v>1.0165494246316964E-4</v>
      </c>
      <c r="Y254" t="b">
        <f t="shared" ca="1" si="50"/>
        <v>0</v>
      </c>
    </row>
    <row r="255" spans="1:25" x14ac:dyDescent="0.15">
      <c r="A255" s="1">
        <v>38736</v>
      </c>
      <c r="B255">
        <v>985.23</v>
      </c>
      <c r="C255">
        <v>992.27</v>
      </c>
      <c r="D255">
        <v>978.28</v>
      </c>
      <c r="E255" s="2">
        <v>991.22</v>
      </c>
      <c r="F255" s="19">
        <v>12714862592</v>
      </c>
      <c r="G255" s="3">
        <f t="shared" si="40"/>
        <v>7.7265610703320942E-3</v>
      </c>
      <c r="H255" s="3">
        <f>1-E255/MAX(E$2:E255)</f>
        <v>5.5063013594158106E-2</v>
      </c>
      <c r="I255" s="23">
        <f t="shared" si="41"/>
        <v>7.6000000000000227</v>
      </c>
      <c r="J255" s="23">
        <f t="shared" si="42"/>
        <v>0</v>
      </c>
      <c r="K255" s="2">
        <f t="shared" si="43"/>
        <v>13.990000000000009</v>
      </c>
      <c r="L255" s="2">
        <f t="shared" si="44"/>
        <v>8.6499999999999773</v>
      </c>
      <c r="M255" s="2">
        <f t="shared" si="45"/>
        <v>5.3400000000000318</v>
      </c>
      <c r="N255" s="2">
        <f t="shared" si="46"/>
        <v>13.990000000000009</v>
      </c>
      <c r="O255" s="3">
        <f ca="1">IFERROR(SUM(OFFSET(I255,0,0,-计算结果!B$18,1))/SUM(OFFSET(N255,0,0,-计算结果!B$18,1)),SUM(OFFSET(I255,0,0,-ROW(),1))/SUM(OFFSET(N255,0,0,-ROW(),1)))</f>
        <v>0.42396187882913522</v>
      </c>
      <c r="P255" s="3">
        <f ca="1">IFERROR(SUM(OFFSET(J255,0,0,-计算结果!B$18,1))/SUM(OFFSET(N255,0,0,-计算结果!B$18,1)),SUM(OFFSET(J255,0,0,-ROW(),1))/SUM(OFFSET(N255,0,0,-ROW(),1)))</f>
        <v>0.1094168368504647</v>
      </c>
      <c r="Q255" s="3">
        <f t="shared" ca="1" si="47"/>
        <v>0.58972177316429963</v>
      </c>
      <c r="R255" s="3">
        <f ca="1">IFERROR(AVERAGE(OFFSET(Q255,0,0,-计算结果!B$19,1)),AVERAGE(OFFSET(Q255,0,0,-ROW(),1)))</f>
        <v>0.6684423118248265</v>
      </c>
      <c r="S255" s="3">
        <f t="shared" ca="1" si="52"/>
        <v>0.69233114540484553</v>
      </c>
      <c r="T255" s="4" t="str">
        <f t="shared" ca="1" si="48"/>
        <v>买</v>
      </c>
      <c r="U255" s="4" t="str">
        <f t="shared" ca="1" si="51"/>
        <v/>
      </c>
      <c r="V255" s="3">
        <f ca="1">IF(T254="买",E255/E254-1,0)-IF(U255=1,计算结果!B$17,0)</f>
        <v>7.7265610703320942E-3</v>
      </c>
      <c r="W255" s="2">
        <f t="shared" ca="1" si="49"/>
        <v>1.0456504676264244</v>
      </c>
      <c r="X255" s="3">
        <f ca="1">1-W255/MAX(W$2:W255)</f>
        <v>0</v>
      </c>
      <c r="Y255" t="b">
        <f t="shared" ca="1" si="50"/>
        <v>0</v>
      </c>
    </row>
    <row r="256" spans="1:25" x14ac:dyDescent="0.15">
      <c r="A256" s="1">
        <v>38737</v>
      </c>
      <c r="B256">
        <v>991.57</v>
      </c>
      <c r="C256">
        <v>994.5</v>
      </c>
      <c r="D256">
        <v>987.06</v>
      </c>
      <c r="E256" s="2">
        <v>993.34</v>
      </c>
      <c r="F256" s="19">
        <v>12929890304</v>
      </c>
      <c r="G256" s="3">
        <f t="shared" si="40"/>
        <v>2.1387784750106498E-3</v>
      </c>
      <c r="H256" s="3">
        <f>1-E256/MAX(E$2:E256)</f>
        <v>5.30420027073919E-2</v>
      </c>
      <c r="I256" s="23">
        <f t="shared" si="41"/>
        <v>2.2300000000000182</v>
      </c>
      <c r="J256" s="23">
        <f t="shared" si="42"/>
        <v>0</v>
      </c>
      <c r="K256" s="2">
        <f t="shared" si="43"/>
        <v>7.4400000000000546</v>
      </c>
      <c r="L256" s="2">
        <f t="shared" si="44"/>
        <v>3.2799999999999727</v>
      </c>
      <c r="M256" s="2">
        <f t="shared" si="45"/>
        <v>4.1600000000000819</v>
      </c>
      <c r="N256" s="2">
        <f t="shared" si="46"/>
        <v>7.4400000000000546</v>
      </c>
      <c r="O256" s="3">
        <f ca="1">IFERROR(SUM(OFFSET(I256,0,0,-计算结果!B$18,1))/SUM(OFFSET(N256,0,0,-计算结果!B$18,1)),SUM(OFFSET(I256,0,0,-ROW(),1))/SUM(OFFSET(N256,0,0,-ROW(),1)))</f>
        <v>0.39043751153775152</v>
      </c>
      <c r="P256" s="3">
        <f ca="1">IFERROR(SUM(OFFSET(J256,0,0,-计算结果!B$18,1))/SUM(OFFSET(N256,0,0,-计算结果!B$18,1)),SUM(OFFSET(J256,0,0,-ROW(),1))/SUM(OFFSET(N256,0,0,-ROW(),1)))</f>
        <v>0.1112700756876495</v>
      </c>
      <c r="Q256" s="3">
        <f t="shared" ca="1" si="47"/>
        <v>0.55643455063931713</v>
      </c>
      <c r="R256" s="3">
        <f ca="1">IFERROR(AVERAGE(OFFSET(Q256,0,0,-计算结果!B$19,1)),AVERAGE(OFFSET(Q256,0,0,-ROW(),1)))</f>
        <v>0.61582912414274693</v>
      </c>
      <c r="S256" s="3">
        <f t="shared" ca="1" si="52"/>
        <v>0.64213571798378677</v>
      </c>
      <c r="T256" s="4" t="str">
        <f t="shared" ca="1" si="48"/>
        <v>买</v>
      </c>
      <c r="U256" s="4" t="str">
        <f t="shared" ca="1" si="51"/>
        <v/>
      </c>
      <c r="V256" s="3">
        <f ca="1">IF(T255="买",E256/E255-1,0)-IF(U256=1,计算结果!B$17,0)</f>
        <v>2.1387784750106498E-3</v>
      </c>
      <c r="W256" s="2">
        <f t="shared" ca="1" si="49"/>
        <v>1.0478868823389687</v>
      </c>
      <c r="X256" s="3">
        <f ca="1">1-W256/MAX(W$2:W256)</f>
        <v>0</v>
      </c>
      <c r="Y256" t="b">
        <f t="shared" ca="1" si="50"/>
        <v>0</v>
      </c>
    </row>
    <row r="257" spans="1:25" x14ac:dyDescent="0.15">
      <c r="A257" s="1">
        <v>38740</v>
      </c>
      <c r="B257">
        <v>993.74</v>
      </c>
      <c r="C257">
        <v>997.33</v>
      </c>
      <c r="D257">
        <v>989.34</v>
      </c>
      <c r="E257" s="2">
        <v>996.16</v>
      </c>
      <c r="F257" s="19">
        <v>11459294208</v>
      </c>
      <c r="G257" s="3">
        <f t="shared" si="40"/>
        <v>2.8389071214287576E-3</v>
      </c>
      <c r="H257" s="3">
        <f>1-E257/MAX(E$2:E257)</f>
        <v>5.0353676905184108E-2</v>
      </c>
      <c r="I257" s="23">
        <f t="shared" si="41"/>
        <v>2.8300000000000409</v>
      </c>
      <c r="J257" s="23">
        <f t="shared" si="42"/>
        <v>0</v>
      </c>
      <c r="K257" s="2">
        <f t="shared" si="43"/>
        <v>7.9900000000000091</v>
      </c>
      <c r="L257" s="2">
        <f t="shared" si="44"/>
        <v>3.9900000000000091</v>
      </c>
      <c r="M257" s="2">
        <f t="shared" si="45"/>
        <v>4</v>
      </c>
      <c r="N257" s="2">
        <f t="shared" si="46"/>
        <v>7.9900000000000091</v>
      </c>
      <c r="O257" s="3">
        <f ca="1">IFERROR(SUM(OFFSET(I257,0,0,-计算结果!B$18,1))/SUM(OFFSET(N257,0,0,-计算结果!B$18,1)),SUM(OFFSET(I257,0,0,-ROW(),1))/SUM(OFFSET(N257,0,0,-ROW(),1)))</f>
        <v>0.40216470588235292</v>
      </c>
      <c r="P257" s="3">
        <f ca="1">IFERROR(SUM(OFFSET(J257,0,0,-计算结果!B$18,1))/SUM(OFFSET(N257,0,0,-计算结果!B$18,1)),SUM(OFFSET(J257,0,0,-ROW(),1))/SUM(OFFSET(N257,0,0,-ROW(),1)))</f>
        <v>0.11345882352941124</v>
      </c>
      <c r="Q257" s="3">
        <f t="shared" ca="1" si="47"/>
        <v>0.55991603541115431</v>
      </c>
      <c r="R257" s="3">
        <f ca="1">IFERROR(AVERAGE(OFFSET(Q257,0,0,-计算结果!B$19,1)),AVERAGE(OFFSET(Q257,0,0,-ROW(),1)))</f>
        <v>0.55761067947200627</v>
      </c>
      <c r="S257" s="3">
        <f t="shared" ca="1" si="52"/>
        <v>0.58671990180737654</v>
      </c>
      <c r="T257" s="4" t="str">
        <f t="shared" ca="1" si="48"/>
        <v>买</v>
      </c>
      <c r="U257" s="4" t="str">
        <f t="shared" ca="1" si="51"/>
        <v/>
      </c>
      <c r="V257" s="3">
        <f ca="1">IF(T256="买",E257/E256-1,0)-IF(U257=1,计算结果!B$17,0)</f>
        <v>2.8389071214287576E-3</v>
      </c>
      <c r="W257" s="2">
        <f t="shared" ca="1" si="49"/>
        <v>1.0508617358716925</v>
      </c>
      <c r="X257" s="3">
        <f ca="1">1-W257/MAX(W$2:W257)</f>
        <v>0</v>
      </c>
      <c r="Y257" t="b">
        <f t="shared" ca="1" si="50"/>
        <v>0</v>
      </c>
    </row>
    <row r="258" spans="1:25" x14ac:dyDescent="0.15">
      <c r="A258" s="1">
        <v>38741</v>
      </c>
      <c r="B258">
        <v>997.79</v>
      </c>
      <c r="C258">
        <v>1006.15</v>
      </c>
      <c r="D258">
        <v>993.39</v>
      </c>
      <c r="E258" s="2">
        <v>999.09</v>
      </c>
      <c r="F258" s="19">
        <v>13914240000</v>
      </c>
      <c r="G258" s="3">
        <f t="shared" si="40"/>
        <v>2.94129457115333E-3</v>
      </c>
      <c r="H258" s="3">
        <f>1-E258/MAX(E$2:E258)</f>
        <v>4.7560487330549628E-2</v>
      </c>
      <c r="I258" s="23">
        <f t="shared" si="41"/>
        <v>8.8199999999999363</v>
      </c>
      <c r="J258" s="23">
        <f t="shared" si="42"/>
        <v>0</v>
      </c>
      <c r="K258" s="2">
        <f t="shared" si="43"/>
        <v>12.759999999999991</v>
      </c>
      <c r="L258" s="2">
        <f t="shared" si="44"/>
        <v>9.9900000000000091</v>
      </c>
      <c r="M258" s="2">
        <f t="shared" si="45"/>
        <v>2.7699999999999818</v>
      </c>
      <c r="N258" s="2">
        <f t="shared" si="46"/>
        <v>12.759999999999991</v>
      </c>
      <c r="O258" s="3">
        <f ca="1">IFERROR(SUM(OFFSET(I258,0,0,-计算结果!B$18,1))/SUM(OFFSET(N258,0,0,-计算结果!B$18,1)),SUM(OFFSET(I258,0,0,-ROW(),1))/SUM(OFFSET(N258,0,0,-ROW(),1)))</f>
        <v>0.4189984561945192</v>
      </c>
      <c r="P258" s="3">
        <f ca="1">IFERROR(SUM(OFFSET(J258,0,0,-计算结果!B$18,1))/SUM(OFFSET(N258,0,0,-计算结果!B$18,1)),SUM(OFFSET(J258,0,0,-ROW(),1))/SUM(OFFSET(N258,0,0,-ROW(),1)))</f>
        <v>0.11631609417213372</v>
      </c>
      <c r="Q258" s="3">
        <f t="shared" ca="1" si="47"/>
        <v>0.56542898341744929</v>
      </c>
      <c r="R258" s="3">
        <f ca="1">IFERROR(AVERAGE(OFFSET(Q258,0,0,-计算结果!B$19,1)),AVERAGE(OFFSET(Q258,0,0,-ROW(),1)))</f>
        <v>0.54521801900215427</v>
      </c>
      <c r="S258" s="3">
        <f t="shared" ca="1" si="52"/>
        <v>0.55141434923708021</v>
      </c>
      <c r="T258" s="4" t="str">
        <f t="shared" ca="1" si="48"/>
        <v>买</v>
      </c>
      <c r="U258" s="4" t="str">
        <f t="shared" ca="1" si="51"/>
        <v/>
      </c>
      <c r="V258" s="3">
        <f ca="1">IF(T257="买",E258/E257-1,0)-IF(U258=1,计算结果!B$17,0)</f>
        <v>2.94129457115333E-3</v>
      </c>
      <c r="W258" s="2">
        <f t="shared" ca="1" si="49"/>
        <v>1.0539526297904447</v>
      </c>
      <c r="X258" s="3">
        <f ca="1">1-W258/MAX(W$2:W258)</f>
        <v>0</v>
      </c>
      <c r="Y258" t="b">
        <f t="shared" ca="1" si="50"/>
        <v>0</v>
      </c>
    </row>
    <row r="259" spans="1:25" x14ac:dyDescent="0.15">
      <c r="A259" s="1">
        <v>38742</v>
      </c>
      <c r="B259">
        <v>998.83</v>
      </c>
      <c r="C259">
        <v>1009.65</v>
      </c>
      <c r="D259">
        <v>989.51</v>
      </c>
      <c r="E259" s="2">
        <v>1009.6</v>
      </c>
      <c r="F259" s="19">
        <v>11644197888</v>
      </c>
      <c r="G259" s="3">
        <f t="shared" ref="G259:G322" si="53">E259/E258-1</f>
        <v>1.0519572811258149E-2</v>
      </c>
      <c r="H259" s="3">
        <f>1-E259/MAX(E$2:E259)</f>
        <v>3.7541230528704062E-2</v>
      </c>
      <c r="I259" s="23">
        <f t="shared" si="41"/>
        <v>3.5</v>
      </c>
      <c r="J259" s="23">
        <f t="shared" si="42"/>
        <v>3.8799999999999955</v>
      </c>
      <c r="K259" s="2">
        <f t="shared" si="43"/>
        <v>20.139999999999986</v>
      </c>
      <c r="L259" s="2">
        <f t="shared" si="44"/>
        <v>10.559999999999945</v>
      </c>
      <c r="M259" s="2">
        <f t="shared" si="45"/>
        <v>9.5800000000000409</v>
      </c>
      <c r="N259" s="2">
        <f t="shared" si="46"/>
        <v>20.139999999999986</v>
      </c>
      <c r="O259" s="3">
        <f ca="1">IFERROR(SUM(OFFSET(I259,0,0,-计算结果!B$18,1))/SUM(OFFSET(N259,0,0,-计算结果!B$18,1)),SUM(OFFSET(I259,0,0,-ROW(),1))/SUM(OFFSET(N259,0,0,-ROW(),1)))</f>
        <v>0.34485230857470572</v>
      </c>
      <c r="P259" s="3">
        <f ca="1">IFERROR(SUM(OFFSET(J259,0,0,-计算结果!B$18,1))/SUM(OFFSET(N259,0,0,-计算结果!B$18,1)),SUM(OFFSET(J259,0,0,-ROW(),1))/SUM(OFFSET(N259,0,0,-ROW(),1)))</f>
        <v>0.13378262116432404</v>
      </c>
      <c r="Q259" s="3">
        <f t="shared" ca="1" si="47"/>
        <v>0.44098262432594509</v>
      </c>
      <c r="R259" s="3">
        <f ca="1">IFERROR(AVERAGE(OFFSET(Q259,0,0,-计算结果!B$19,1)),AVERAGE(OFFSET(Q259,0,0,-ROW(),1)))</f>
        <v>0.54355031164396317</v>
      </c>
      <c r="S259" s="3">
        <f t="shared" ca="1" si="52"/>
        <v>0.54438416532305878</v>
      </c>
      <c r="T259" s="4" t="str">
        <f t="shared" ca="1" si="48"/>
        <v>买</v>
      </c>
      <c r="U259" s="4" t="str">
        <f t="shared" ca="1" si="51"/>
        <v/>
      </c>
      <c r="V259" s="3">
        <f ca="1">IF(T258="买",E259/E258-1,0)-IF(U259=1,计算结果!B$17,0)</f>
        <v>1.0519572811258149E-2</v>
      </c>
      <c r="W259" s="2">
        <f t="shared" ca="1" si="49"/>
        <v>1.0650397612191422</v>
      </c>
      <c r="X259" s="3">
        <f ca="1">1-W259/MAX(W$2:W259)</f>
        <v>0</v>
      </c>
      <c r="Y259" t="b">
        <f t="shared" ca="1" si="50"/>
        <v>0</v>
      </c>
    </row>
    <row r="260" spans="1:25" x14ac:dyDescent="0.15">
      <c r="A260" s="1">
        <v>38754</v>
      </c>
      <c r="B260">
        <v>1013.42</v>
      </c>
      <c r="C260">
        <v>1033.3499999999999</v>
      </c>
      <c r="D260">
        <v>1012.81</v>
      </c>
      <c r="E260" s="2">
        <v>1033.23</v>
      </c>
      <c r="F260" s="19">
        <v>13466978304</v>
      </c>
      <c r="G260" s="3">
        <f t="shared" si="53"/>
        <v>2.3405309033280419E-2</v>
      </c>
      <c r="H260" s="3">
        <f>1-E260/MAX(E$2:E260)</f>
        <v>1.5014585597437513E-2</v>
      </c>
      <c r="I260" s="23">
        <f t="shared" ref="I260:I323" si="54">IF(C260-C259&gt;0,C260-C259,0)</f>
        <v>23.699999999999932</v>
      </c>
      <c r="J260" s="23">
        <f t="shared" ref="J260:J323" si="55">IF(D259-D260&gt;0,D259-D260,0)</f>
        <v>0</v>
      </c>
      <c r="K260" s="2">
        <f t="shared" ref="K260:K323" si="56">ABS(C260-D260)</f>
        <v>20.539999999999964</v>
      </c>
      <c r="L260" s="2">
        <f t="shared" ref="L260:L323" si="57">ABS(C260-E259)</f>
        <v>23.749999999999886</v>
      </c>
      <c r="M260" s="2">
        <f t="shared" ref="M260:M323" si="58">ABS(D260-E259)</f>
        <v>3.2099999999999227</v>
      </c>
      <c r="N260" s="2">
        <f t="shared" ref="N260:N323" si="59">MAX(K260:M260)</f>
        <v>23.749999999999886</v>
      </c>
      <c r="O260" s="3">
        <f ca="1">IFERROR(SUM(OFFSET(I260,0,0,-计算结果!B$18,1))/SUM(OFFSET(N260,0,0,-计算结果!B$18,1)),SUM(OFFSET(I260,0,0,-ROW(),1))/SUM(OFFSET(N260,0,0,-ROW(),1)))</f>
        <v>0.37421501546536651</v>
      </c>
      <c r="P260" s="3">
        <f ca="1">IFERROR(SUM(OFFSET(J260,0,0,-计算结果!B$18,1))/SUM(OFFSET(N260,0,0,-计算结果!B$18,1)),SUM(OFFSET(J260,0,0,-ROW(),1))/SUM(OFFSET(N260,0,0,-ROW(),1)))</f>
        <v>0.13117443059330722</v>
      </c>
      <c r="Q260" s="3">
        <f t="shared" ref="Q260:Q323" ca="1" si="60">(O260-P260)/(O260+P260)</f>
        <v>0.4808976261127606</v>
      </c>
      <c r="R260" s="3">
        <f ca="1">IFERROR(AVERAGE(OFFSET(Q260,0,0,-计算结果!B$19,1)),AVERAGE(OFFSET(Q260,0,0,-ROW(),1)))</f>
        <v>0.53223026551182095</v>
      </c>
      <c r="S260" s="3">
        <f t="shared" ca="1" si="52"/>
        <v>0.53789028857789201</v>
      </c>
      <c r="T260" s="4" t="str">
        <f t="shared" ref="T260:T323" ca="1" si="61">IF(AND(O260&gt;P260,O260&gt;R260,O260&gt;S260),"买",IF(AND(O260&lt;P260,O260&lt;R260,O260&lt;S260),"卖",T259))</f>
        <v>买</v>
      </c>
      <c r="U260" s="4" t="str">
        <f t="shared" ca="1" si="51"/>
        <v/>
      </c>
      <c r="V260" s="3">
        <f ca="1">IF(T259="买",E260/E259-1,0)-IF(U260=1,计算结果!B$17,0)</f>
        <v>2.3405309033280419E-2</v>
      </c>
      <c r="W260" s="2">
        <f t="shared" ref="W260:W323" ca="1" si="62">IFERROR(W259*(1+V260),W259)</f>
        <v>1.0899673459632075</v>
      </c>
      <c r="X260" s="3">
        <f ca="1">1-W260/MAX(W$2:W260)</f>
        <v>0</v>
      </c>
      <c r="Y260" t="b">
        <f t="shared" ref="Y260:Y323" ca="1" si="63">AND(O260&lt;P260,O260&lt;R260,O260&lt;S260)</f>
        <v>0</v>
      </c>
    </row>
    <row r="261" spans="1:25" x14ac:dyDescent="0.15">
      <c r="A261" s="1">
        <v>38755</v>
      </c>
      <c r="B261">
        <v>1034.68</v>
      </c>
      <c r="C261">
        <v>1038.5</v>
      </c>
      <c r="D261">
        <v>1019.94</v>
      </c>
      <c r="E261" s="2">
        <v>1029.94</v>
      </c>
      <c r="F261" s="19">
        <v>17669257216</v>
      </c>
      <c r="G261" s="3">
        <f t="shared" si="53"/>
        <v>-3.1841893866805249E-3</v>
      </c>
      <c r="H261" s="3">
        <f>1-E261/MAX(E$2:E261)</f>
        <v>1.8150965700013288E-2</v>
      </c>
      <c r="I261" s="23">
        <f t="shared" si="54"/>
        <v>5.1500000000000909</v>
      </c>
      <c r="J261" s="23">
        <f t="shared" si="55"/>
        <v>0</v>
      </c>
      <c r="K261" s="2">
        <f t="shared" si="56"/>
        <v>18.559999999999945</v>
      </c>
      <c r="L261" s="2">
        <f t="shared" si="57"/>
        <v>5.2699999999999818</v>
      </c>
      <c r="M261" s="2">
        <f t="shared" si="58"/>
        <v>13.289999999999964</v>
      </c>
      <c r="N261" s="2">
        <f t="shared" si="59"/>
        <v>18.559999999999945</v>
      </c>
      <c r="O261" s="3">
        <f ca="1">IFERROR(SUM(OFFSET(I261,0,0,-计算结果!B$18,1))/SUM(OFFSET(N261,0,0,-计算结果!B$18,1)),SUM(OFFSET(I261,0,0,-ROW(),1))/SUM(OFFSET(N261,0,0,-ROW(),1)))</f>
        <v>0.38047988453905845</v>
      </c>
      <c r="P261" s="3">
        <f ca="1">IFERROR(SUM(OFFSET(J261,0,0,-计算结果!B$18,1))/SUM(OFFSET(N261,0,0,-计算结果!B$18,1)),SUM(OFFSET(J261,0,0,-ROW(),1))/SUM(OFFSET(N261,0,0,-ROW(),1)))</f>
        <v>0.12624030308497161</v>
      </c>
      <c r="Q261" s="3">
        <f t="shared" ca="1" si="60"/>
        <v>0.50173564753004163</v>
      </c>
      <c r="R261" s="3">
        <f ca="1">IFERROR(AVERAGE(OFFSET(Q261,0,0,-计算结果!B$19,1)),AVERAGE(OFFSET(Q261,0,0,-ROW(),1)))</f>
        <v>0.51756591123944462</v>
      </c>
      <c r="S261" s="3">
        <f t="shared" ca="1" si="52"/>
        <v>0.52489808837563279</v>
      </c>
      <c r="T261" s="4" t="str">
        <f t="shared" ca="1" si="61"/>
        <v>买</v>
      </c>
      <c r="U261" s="4" t="str">
        <f t="shared" ref="U261:U324" ca="1" si="64">IF(T260&lt;&gt;T261,1,"")</f>
        <v/>
      </c>
      <c r="V261" s="3">
        <f ca="1">IF(T260="买",E261/E260-1,0)-IF(U261=1,计算结果!B$17,0)</f>
        <v>-3.1841893866805249E-3</v>
      </c>
      <c r="W261" s="2">
        <f t="shared" ca="1" si="62"/>
        <v>1.0864966835083631</v>
      </c>
      <c r="X261" s="3">
        <f ca="1">1-W261/MAX(W$2:W261)</f>
        <v>3.1841893866805249E-3</v>
      </c>
      <c r="Y261" t="b">
        <f t="shared" ca="1" si="63"/>
        <v>0</v>
      </c>
    </row>
    <row r="262" spans="1:25" x14ac:dyDescent="0.15">
      <c r="A262" s="1">
        <v>38756</v>
      </c>
      <c r="B262">
        <v>1028.44</v>
      </c>
      <c r="C262">
        <v>1033.4000000000001</v>
      </c>
      <c r="D262">
        <v>1022.94</v>
      </c>
      <c r="E262" s="2">
        <v>1033.07</v>
      </c>
      <c r="F262" s="19">
        <v>13692515328</v>
      </c>
      <c r="G262" s="3">
        <f t="shared" si="53"/>
        <v>3.0390119812804262E-3</v>
      </c>
      <c r="H262" s="3">
        <f>1-E262/MAX(E$2:E262)</f>
        <v>1.5167114720967101E-2</v>
      </c>
      <c r="I262" s="23">
        <f t="shared" si="54"/>
        <v>0</v>
      </c>
      <c r="J262" s="23">
        <f t="shared" si="55"/>
        <v>0</v>
      </c>
      <c r="K262" s="2">
        <f t="shared" si="56"/>
        <v>10.460000000000036</v>
      </c>
      <c r="L262" s="2">
        <f t="shared" si="57"/>
        <v>3.4600000000000364</v>
      </c>
      <c r="M262" s="2">
        <f t="shared" si="58"/>
        <v>7</v>
      </c>
      <c r="N262" s="2">
        <f t="shared" si="59"/>
        <v>10.460000000000036</v>
      </c>
      <c r="O262" s="3">
        <f ca="1">IFERROR(SUM(OFFSET(I262,0,0,-计算结果!B$18,1))/SUM(OFFSET(N262,0,0,-计算结果!B$18,1)),SUM(OFFSET(I262,0,0,-ROW(),1))/SUM(OFFSET(N262,0,0,-ROW(),1)))</f>
        <v>0.37718133101268747</v>
      </c>
      <c r="P262" s="3">
        <f ca="1">IFERROR(SUM(OFFSET(J262,0,0,-计算结果!B$18,1))/SUM(OFFSET(N262,0,0,-计算结果!B$18,1)),SUM(OFFSET(J262,0,0,-ROW(),1))/SUM(OFFSET(N262,0,0,-ROW(),1)))</f>
        <v>0.12078046993083819</v>
      </c>
      <c r="Q262" s="3">
        <f t="shared" ca="1" si="60"/>
        <v>0.5149006622516572</v>
      </c>
      <c r="R262" s="3">
        <f ca="1">IFERROR(AVERAGE(OFFSET(Q262,0,0,-计算结果!B$19,1)),AVERAGE(OFFSET(Q262,0,0,-ROW(),1)))</f>
        <v>0.51064359650816804</v>
      </c>
      <c r="S262" s="3">
        <f t="shared" ca="1" si="52"/>
        <v>0.51410475387380639</v>
      </c>
      <c r="T262" s="4" t="str">
        <f t="shared" ca="1" si="61"/>
        <v>买</v>
      </c>
      <c r="U262" s="4" t="str">
        <f t="shared" ca="1" si="64"/>
        <v/>
      </c>
      <c r="V262" s="3">
        <f ca="1">IF(T261="买",E262/E261-1,0)-IF(U262=1,计算结果!B$17,0)</f>
        <v>3.0390119812804262E-3</v>
      </c>
      <c r="W262" s="2">
        <f t="shared" ca="1" si="62"/>
        <v>1.0897985599471665</v>
      </c>
      <c r="X262" s="3">
        <f ca="1">1-W262/MAX(W$2:W262)</f>
        <v>1.5485419509697618E-4</v>
      </c>
      <c r="Y262" t="b">
        <f t="shared" ca="1" si="63"/>
        <v>0</v>
      </c>
    </row>
    <row r="263" spans="1:25" x14ac:dyDescent="0.15">
      <c r="A263" s="1">
        <v>38757</v>
      </c>
      <c r="B263">
        <v>1033.19</v>
      </c>
      <c r="C263">
        <v>1033.19</v>
      </c>
      <c r="D263">
        <v>1017.05</v>
      </c>
      <c r="E263" s="2">
        <v>1019.6</v>
      </c>
      <c r="F263" s="19">
        <v>12115066880</v>
      </c>
      <c r="G263" s="3">
        <f t="shared" si="53"/>
        <v>-1.3038806663633551E-2</v>
      </c>
      <c r="H263" s="3">
        <f>1-E263/MAX(E$2:E263)</f>
        <v>2.800816030810882E-2</v>
      </c>
      <c r="I263" s="23">
        <f t="shared" si="54"/>
        <v>0</v>
      </c>
      <c r="J263" s="23">
        <f t="shared" si="55"/>
        <v>5.8900000000001</v>
      </c>
      <c r="K263" s="2">
        <f t="shared" si="56"/>
        <v>16.1400000000001</v>
      </c>
      <c r="L263" s="2">
        <f t="shared" si="57"/>
        <v>0.12000000000011823</v>
      </c>
      <c r="M263" s="2">
        <f t="shared" si="58"/>
        <v>16.019999999999982</v>
      </c>
      <c r="N263" s="2">
        <f t="shared" si="59"/>
        <v>16.1400000000001</v>
      </c>
      <c r="O263" s="3">
        <f ca="1">IFERROR(SUM(OFFSET(I263,0,0,-计算结果!B$18,1))/SUM(OFFSET(N263,0,0,-计算结果!B$18,1)),SUM(OFFSET(I263,0,0,-ROW(),1))/SUM(OFFSET(N263,0,0,-ROW(),1)))</f>
        <v>0.3601436098288805</v>
      </c>
      <c r="P263" s="3">
        <f ca="1">IFERROR(SUM(OFFSET(J263,0,0,-计算结果!B$18,1))/SUM(OFFSET(N263,0,0,-计算结果!B$18,1)),SUM(OFFSET(J263,0,0,-ROW(),1))/SUM(OFFSET(N263,0,0,-ROW(),1)))</f>
        <v>0.14556814472886662</v>
      </c>
      <c r="Q263" s="3">
        <f t="shared" ca="1" si="60"/>
        <v>0.42430389083533071</v>
      </c>
      <c r="R263" s="3">
        <f ca="1">IFERROR(AVERAGE(OFFSET(Q263,0,0,-计算结果!B$19,1)),AVERAGE(OFFSET(Q263,0,0,-ROW(),1)))</f>
        <v>0.48804157241219742</v>
      </c>
      <c r="S263" s="3">
        <f t="shared" ca="1" si="52"/>
        <v>0.49934258446018276</v>
      </c>
      <c r="T263" s="4" t="str">
        <f t="shared" ca="1" si="61"/>
        <v>买</v>
      </c>
      <c r="U263" s="4" t="str">
        <f t="shared" ca="1" si="64"/>
        <v/>
      </c>
      <c r="V263" s="3">
        <f ca="1">IF(T262="买",E263/E262-1,0)-IF(U263=1,计算结果!B$17,0)</f>
        <v>-1.3038806663633551E-2</v>
      </c>
      <c r="W263" s="2">
        <f t="shared" ca="1" si="62"/>
        <v>1.0755888872217092</v>
      </c>
      <c r="X263" s="3">
        <f ca="1">1-W263/MAX(W$2:W263)</f>
        <v>1.319164174481946E-2</v>
      </c>
      <c r="Y263" t="b">
        <f t="shared" ca="1" si="63"/>
        <v>0</v>
      </c>
    </row>
    <row r="264" spans="1:25" x14ac:dyDescent="0.15">
      <c r="A264" s="1">
        <v>38758</v>
      </c>
      <c r="B264">
        <v>1019.42</v>
      </c>
      <c r="C264">
        <v>1032.5999999999999</v>
      </c>
      <c r="D264">
        <v>1018.48</v>
      </c>
      <c r="E264" s="2">
        <v>1032.3399999999999</v>
      </c>
      <c r="F264" s="19">
        <v>11411753984</v>
      </c>
      <c r="G264" s="3">
        <f t="shared" si="53"/>
        <v>1.2495096116123872E-2</v>
      </c>
      <c r="H264" s="3">
        <f>1-E264/MAX(E$2:E264)</f>
        <v>1.5863028847070582E-2</v>
      </c>
      <c r="I264" s="23">
        <f t="shared" si="54"/>
        <v>0</v>
      </c>
      <c r="J264" s="23">
        <f t="shared" si="55"/>
        <v>0</v>
      </c>
      <c r="K264" s="2">
        <f t="shared" si="56"/>
        <v>14.119999999999891</v>
      </c>
      <c r="L264" s="2">
        <f t="shared" si="57"/>
        <v>12.999999999999886</v>
      </c>
      <c r="M264" s="2">
        <f t="shared" si="58"/>
        <v>1.1200000000000045</v>
      </c>
      <c r="N264" s="2">
        <f t="shared" si="59"/>
        <v>14.119999999999891</v>
      </c>
      <c r="O264" s="3">
        <f ca="1">IFERROR(SUM(OFFSET(I264,0,0,-计算结果!B$18,1))/SUM(OFFSET(N264,0,0,-计算结果!B$18,1)),SUM(OFFSET(I264,0,0,-ROW(),1))/SUM(OFFSET(N264,0,0,-ROW(),1)))</f>
        <v>0.35930532738793713</v>
      </c>
      <c r="P264" s="3">
        <f ca="1">IFERROR(SUM(OFFSET(J264,0,0,-计算结果!B$18,1))/SUM(OFFSET(N264,0,0,-计算结果!B$18,1)),SUM(OFFSET(J264,0,0,-ROW(),1))/SUM(OFFSET(N264,0,0,-ROW(),1)))</f>
        <v>0.14653837127434899</v>
      </c>
      <c r="Q264" s="3">
        <f t="shared" ca="1" si="60"/>
        <v>0.42061798274102197</v>
      </c>
      <c r="R264" s="3">
        <f ca="1">IFERROR(AVERAGE(OFFSET(Q264,0,0,-计算结果!B$19,1)),AVERAGE(OFFSET(Q264,0,0,-ROW(),1)))</f>
        <v>0.46390640563279284</v>
      </c>
      <c r="S264" s="3">
        <f t="shared" ca="1" si="52"/>
        <v>0.4759739890224951</v>
      </c>
      <c r="T264" s="4" t="str">
        <f t="shared" ca="1" si="61"/>
        <v>买</v>
      </c>
      <c r="U264" s="4" t="str">
        <f t="shared" ca="1" si="64"/>
        <v/>
      </c>
      <c r="V264" s="3">
        <f ca="1">IF(T263="买",E264/E263-1,0)-IF(U264=1,计算结果!B$17,0)</f>
        <v>1.2495096116123872E-2</v>
      </c>
      <c r="W264" s="2">
        <f t="shared" ca="1" si="62"/>
        <v>1.0890284737489793</v>
      </c>
      <c r="X264" s="3">
        <f ca="1">1-W264/MAX(W$2:W264)</f>
        <v>8.6137646022654835E-4</v>
      </c>
      <c r="Y264" t="b">
        <f t="shared" ca="1" si="63"/>
        <v>0</v>
      </c>
    </row>
    <row r="265" spans="1:25" x14ac:dyDescent="0.15">
      <c r="A265" s="1">
        <v>38761</v>
      </c>
      <c r="B265">
        <v>1034.3800000000001</v>
      </c>
      <c r="C265">
        <v>1034.6400000000001</v>
      </c>
      <c r="D265">
        <v>1021.84</v>
      </c>
      <c r="E265" s="2">
        <v>1031.6099999999999</v>
      </c>
      <c r="F265" s="19">
        <v>11454695424</v>
      </c>
      <c r="G265" s="3">
        <f t="shared" si="53"/>
        <v>-7.0713137144740035E-4</v>
      </c>
      <c r="H265" s="3">
        <f>1-E265/MAX(E$2:E265)</f>
        <v>1.6558942973174062E-2</v>
      </c>
      <c r="I265" s="23">
        <f t="shared" si="54"/>
        <v>2.040000000000191</v>
      </c>
      <c r="J265" s="23">
        <f t="shared" si="55"/>
        <v>0</v>
      </c>
      <c r="K265" s="2">
        <f t="shared" si="56"/>
        <v>12.800000000000068</v>
      </c>
      <c r="L265" s="2">
        <f t="shared" si="57"/>
        <v>2.3000000000001819</v>
      </c>
      <c r="M265" s="2">
        <f t="shared" si="58"/>
        <v>10.499999999999886</v>
      </c>
      <c r="N265" s="2">
        <f t="shared" si="59"/>
        <v>12.800000000000068</v>
      </c>
      <c r="O265" s="3">
        <f ca="1">IFERROR(SUM(OFFSET(I265,0,0,-计算结果!B$18,1))/SUM(OFFSET(N265,0,0,-计算结果!B$18,1)),SUM(OFFSET(I265,0,0,-ROW(),1))/SUM(OFFSET(N265,0,0,-ROW(),1)))</f>
        <v>0.35266294579510088</v>
      </c>
      <c r="P265" s="3">
        <f ca="1">IFERROR(SUM(OFFSET(J265,0,0,-计算结果!B$18,1))/SUM(OFFSET(N265,0,0,-计算结果!B$18,1)),SUM(OFFSET(J265,0,0,-ROW(),1))/SUM(OFFSET(N265,0,0,-ROW(),1)))</f>
        <v>0.14766814870873168</v>
      </c>
      <c r="Q265" s="3">
        <f t="shared" ca="1" si="60"/>
        <v>0.40971828322934445</v>
      </c>
      <c r="R265" s="3">
        <f ca="1">IFERROR(AVERAGE(OFFSET(Q265,0,0,-计算结果!B$19,1)),AVERAGE(OFFSET(Q265,0,0,-ROW(),1)))</f>
        <v>0.45869568211669282</v>
      </c>
      <c r="S265" s="3">
        <f t="shared" ca="1" si="52"/>
        <v>0.4613010438747428</v>
      </c>
      <c r="T265" s="4" t="str">
        <f t="shared" ca="1" si="61"/>
        <v>买</v>
      </c>
      <c r="U265" s="4" t="str">
        <f t="shared" ca="1" si="64"/>
        <v/>
      </c>
      <c r="V265" s="3">
        <f ca="1">IF(T264="买",E265/E264-1,0)-IF(U265=1,计算结果!B$17,0)</f>
        <v>-7.0713137144740035E-4</v>
      </c>
      <c r="W265" s="2">
        <f t="shared" ca="1" si="62"/>
        <v>1.0882583875507919</v>
      </c>
      <c r="X265" s="3">
        <f ca="1">1-W265/MAX(W$2:W265)</f>
        <v>1.5678987253563426E-3</v>
      </c>
      <c r="Y265" t="b">
        <f t="shared" ca="1" si="63"/>
        <v>0</v>
      </c>
    </row>
    <row r="266" spans="1:25" x14ac:dyDescent="0.15">
      <c r="A266" s="1">
        <v>38762</v>
      </c>
      <c r="B266">
        <v>1032.6500000000001</v>
      </c>
      <c r="C266">
        <v>1038.81</v>
      </c>
      <c r="D266">
        <v>1030.46</v>
      </c>
      <c r="E266" s="2">
        <v>1038.53</v>
      </c>
      <c r="F266" s="19">
        <v>9730558976</v>
      </c>
      <c r="G266" s="3">
        <f t="shared" si="53"/>
        <v>6.7079613419800399E-3</v>
      </c>
      <c r="H266" s="3">
        <f>1-E266/MAX(E$2:E266)</f>
        <v>9.9620583805221097E-3</v>
      </c>
      <c r="I266" s="23">
        <f t="shared" si="54"/>
        <v>4.1699999999998454</v>
      </c>
      <c r="J266" s="23">
        <f t="shared" si="55"/>
        <v>0</v>
      </c>
      <c r="K266" s="2">
        <f t="shared" si="56"/>
        <v>8.3499999999999091</v>
      </c>
      <c r="L266" s="2">
        <f t="shared" si="57"/>
        <v>7.2000000000000455</v>
      </c>
      <c r="M266" s="2">
        <f t="shared" si="58"/>
        <v>1.1499999999998636</v>
      </c>
      <c r="N266" s="2">
        <f t="shared" si="59"/>
        <v>8.3499999999999091</v>
      </c>
      <c r="O266" s="3">
        <f ca="1">IFERROR(SUM(OFFSET(I266,0,0,-计算结果!B$18,1))/SUM(OFFSET(N266,0,0,-计算结果!B$18,1)),SUM(OFFSET(I266,0,0,-ROW(),1))/SUM(OFFSET(N266,0,0,-ROW(),1)))</f>
        <v>0.3900614347998419</v>
      </c>
      <c r="P266" s="3">
        <f ca="1">IFERROR(SUM(OFFSET(J266,0,0,-计算结果!B$18,1))/SUM(OFFSET(N266,0,0,-计算结果!B$18,1)),SUM(OFFSET(J266,0,0,-ROW(),1))/SUM(OFFSET(N266,0,0,-ROW(),1)))</f>
        <v>9.1260404280618754E-2</v>
      </c>
      <c r="Q266" s="3">
        <f t="shared" ca="1" si="60"/>
        <v>0.62079258878023558</v>
      </c>
      <c r="R266" s="3">
        <f ca="1">IFERROR(AVERAGE(OFFSET(Q266,0,0,-计算结果!B$19,1)),AVERAGE(OFFSET(Q266,0,0,-ROW(),1)))</f>
        <v>0.48201150922793851</v>
      </c>
      <c r="S266" s="3">
        <f t="shared" ca="1" si="52"/>
        <v>0.47035359567231566</v>
      </c>
      <c r="T266" s="4" t="str">
        <f t="shared" ca="1" si="61"/>
        <v>买</v>
      </c>
      <c r="U266" s="4" t="str">
        <f t="shared" ca="1" si="64"/>
        <v/>
      </c>
      <c r="V266" s="3">
        <f ca="1">IF(T265="买",E266/E265-1,0)-IF(U266=1,计算结果!B$17,0)</f>
        <v>6.7079613419800399E-3</v>
      </c>
      <c r="W266" s="2">
        <f t="shared" ca="1" si="62"/>
        <v>1.0955583827445681</v>
      </c>
      <c r="X266" s="3">
        <f ca="1">1-W266/MAX(W$2:W266)</f>
        <v>0</v>
      </c>
      <c r="Y266" t="b">
        <f t="shared" ca="1" si="63"/>
        <v>0</v>
      </c>
    </row>
    <row r="267" spans="1:25" x14ac:dyDescent="0.15">
      <c r="A267" s="1">
        <v>38763</v>
      </c>
      <c r="B267">
        <v>1040.33</v>
      </c>
      <c r="C267">
        <v>1048.3399999999999</v>
      </c>
      <c r="D267">
        <v>1038.74</v>
      </c>
      <c r="E267" s="2">
        <v>1041.6600000000001</v>
      </c>
      <c r="F267" s="19">
        <v>12747811840</v>
      </c>
      <c r="G267" s="3">
        <f t="shared" si="53"/>
        <v>3.0138753815489583E-3</v>
      </c>
      <c r="H267" s="3">
        <f>1-E267/MAX(E$2:E267)</f>
        <v>6.9782074014757001E-3</v>
      </c>
      <c r="I267" s="23">
        <f t="shared" si="54"/>
        <v>9.5299999999999727</v>
      </c>
      <c r="J267" s="23">
        <f t="shared" si="55"/>
        <v>0</v>
      </c>
      <c r="K267" s="2">
        <f t="shared" si="56"/>
        <v>9.5999999999999091</v>
      </c>
      <c r="L267" s="2">
        <f t="shared" si="57"/>
        <v>9.8099999999999454</v>
      </c>
      <c r="M267" s="2">
        <f t="shared" si="58"/>
        <v>0.21000000000003638</v>
      </c>
      <c r="N267" s="2">
        <f t="shared" si="59"/>
        <v>9.8099999999999454</v>
      </c>
      <c r="O267" s="3">
        <f ca="1">IFERROR(SUM(OFFSET(I267,0,0,-计算结果!B$18,1))/SUM(OFFSET(N267,0,0,-计算结果!B$18,1)),SUM(OFFSET(I267,0,0,-ROW(),1))/SUM(OFFSET(N267,0,0,-ROW(),1)))</f>
        <v>0.44598281960586206</v>
      </c>
      <c r="P267" s="3">
        <f ca="1">IFERROR(SUM(OFFSET(J267,0,0,-计算结果!B$18,1))/SUM(OFFSET(N267,0,0,-计算结果!B$18,1)),SUM(OFFSET(J267,0,0,-ROW(),1))/SUM(OFFSET(N267,0,0,-ROW(),1)))</f>
        <v>4.936836786255739E-2</v>
      </c>
      <c r="Q267" s="3">
        <f t="shared" ca="1" si="60"/>
        <v>0.80067326328674726</v>
      </c>
      <c r="R267" s="3">
        <f ca="1">IFERROR(AVERAGE(OFFSET(Q267,0,0,-计算结果!B$19,1)),AVERAGE(OFFSET(Q267,0,0,-ROW(),1)))</f>
        <v>0.53183444518738954</v>
      </c>
      <c r="S267" s="3">
        <f t="shared" ca="1" si="52"/>
        <v>0.50692297720766399</v>
      </c>
      <c r="T267" s="4" t="str">
        <f t="shared" ca="1" si="61"/>
        <v>买</v>
      </c>
      <c r="U267" s="4" t="str">
        <f t="shared" ca="1" si="64"/>
        <v/>
      </c>
      <c r="V267" s="3">
        <f ca="1">IF(T266="买",E267/E266-1,0)-IF(U267=1,计算结果!B$17,0)</f>
        <v>3.0138753815489583E-3</v>
      </c>
      <c r="W267" s="2">
        <f t="shared" ca="1" si="62"/>
        <v>1.0988602591833716</v>
      </c>
      <c r="X267" s="3">
        <f ca="1">1-W267/MAX(W$2:W267)</f>
        <v>0</v>
      </c>
      <c r="Y267" t="b">
        <f t="shared" ca="1" si="63"/>
        <v>0</v>
      </c>
    </row>
    <row r="268" spans="1:25" x14ac:dyDescent="0.15">
      <c r="A268" s="1">
        <v>38764</v>
      </c>
      <c r="B268">
        <v>1041.67</v>
      </c>
      <c r="C268">
        <v>1041.67</v>
      </c>
      <c r="D268">
        <v>1019.21</v>
      </c>
      <c r="E268" s="2">
        <v>1020.12</v>
      </c>
      <c r="F268" s="19">
        <v>13407183872</v>
      </c>
      <c r="G268" s="3">
        <f t="shared" si="53"/>
        <v>-2.0678532342607081E-2</v>
      </c>
      <c r="H268" s="3">
        <f>1-E268/MAX(E$2:E268)</f>
        <v>2.7512440656637938E-2</v>
      </c>
      <c r="I268" s="23">
        <f t="shared" si="54"/>
        <v>0</v>
      </c>
      <c r="J268" s="23">
        <f t="shared" si="55"/>
        <v>19.529999999999973</v>
      </c>
      <c r="K268" s="2">
        <f t="shared" si="56"/>
        <v>22.460000000000036</v>
      </c>
      <c r="L268" s="2">
        <f t="shared" si="57"/>
        <v>9.9999999999909051E-3</v>
      </c>
      <c r="M268" s="2">
        <f t="shared" si="58"/>
        <v>22.450000000000045</v>
      </c>
      <c r="N268" s="2">
        <f t="shared" si="59"/>
        <v>22.460000000000036</v>
      </c>
      <c r="O268" s="3">
        <f ca="1">IFERROR(SUM(OFFSET(I268,0,0,-计算结果!B$18,1))/SUM(OFFSET(N268,0,0,-计算结果!B$18,1)),SUM(OFFSET(I268,0,0,-ROW(),1))/SUM(OFFSET(N268,0,0,-ROW(),1)))</f>
        <v>0.35000251547014183</v>
      </c>
      <c r="P268" s="3">
        <f ca="1">IFERROR(SUM(OFFSET(J268,0,0,-计算结果!B$18,1))/SUM(OFFSET(N268,0,0,-计算结果!B$18,1)),SUM(OFFSET(J268,0,0,-ROW(),1))/SUM(OFFSET(N268,0,0,-ROW(),1)))</f>
        <v>0.14740655028424857</v>
      </c>
      <c r="Q268" s="3">
        <f t="shared" ca="1" si="60"/>
        <v>0.40730251845858129</v>
      </c>
      <c r="R268" s="3">
        <f ca="1">IFERROR(AVERAGE(OFFSET(Q268,0,0,-计算结果!B$19,1)),AVERAGE(OFFSET(Q268,0,0,-ROW(),1)))</f>
        <v>0.51390142122187688</v>
      </c>
      <c r="S268" s="3">
        <f t="shared" ca="1" si="52"/>
        <v>0.52286793320463321</v>
      </c>
      <c r="T268" s="4" t="str">
        <f t="shared" ca="1" si="61"/>
        <v>买</v>
      </c>
      <c r="U268" s="4" t="str">
        <f t="shared" ca="1" si="64"/>
        <v/>
      </c>
      <c r="V268" s="3">
        <f ca="1">IF(T267="买",E268/E267-1,0)-IF(U268=1,计算结果!B$17,0)</f>
        <v>-2.0678532342607081E-2</v>
      </c>
      <c r="W268" s="2">
        <f t="shared" ca="1" si="62"/>
        <v>1.0761374417738427</v>
      </c>
      <c r="X268" s="3">
        <f ca="1">1-W268/MAX(W$2:W268)</f>
        <v>2.067853234260697E-2</v>
      </c>
      <c r="Y268" t="b">
        <f t="shared" ca="1" si="63"/>
        <v>0</v>
      </c>
    </row>
    <row r="269" spans="1:25" x14ac:dyDescent="0.15">
      <c r="A269" s="1">
        <v>38765</v>
      </c>
      <c r="B269">
        <v>1020.06</v>
      </c>
      <c r="C269">
        <v>1028.57</v>
      </c>
      <c r="D269">
        <v>1015.99</v>
      </c>
      <c r="E269" s="2">
        <v>1020.37</v>
      </c>
      <c r="F269" s="19">
        <v>10774127616</v>
      </c>
      <c r="G269" s="3">
        <f t="shared" si="53"/>
        <v>2.450692075441907E-4</v>
      </c>
      <c r="H269" s="3">
        <f>1-E269/MAX(E$2:E269)</f>
        <v>2.7274113901122998E-2</v>
      </c>
      <c r="I269" s="23">
        <f t="shared" si="54"/>
        <v>0</v>
      </c>
      <c r="J269" s="23">
        <f t="shared" si="55"/>
        <v>3.2200000000000273</v>
      </c>
      <c r="K269" s="2">
        <f t="shared" si="56"/>
        <v>12.579999999999927</v>
      </c>
      <c r="L269" s="2">
        <f t="shared" si="57"/>
        <v>8.4499999999999318</v>
      </c>
      <c r="M269" s="2">
        <f t="shared" si="58"/>
        <v>4.1299999999999955</v>
      </c>
      <c r="N269" s="2">
        <f t="shared" si="59"/>
        <v>12.579999999999927</v>
      </c>
      <c r="O269" s="3">
        <f ca="1">IFERROR(SUM(OFFSET(I269,0,0,-计算结果!B$18,1))/SUM(OFFSET(N269,0,0,-计算结果!B$18,1)),SUM(OFFSET(I269,0,0,-ROW(),1))/SUM(OFFSET(N269,0,0,-ROW(),1)))</f>
        <v>0.31399473044183268</v>
      </c>
      <c r="P269" s="3">
        <f ca="1">IFERROR(SUM(OFFSET(J269,0,0,-计算结果!B$18,1))/SUM(OFFSET(N269,0,0,-计算结果!B$18,1)),SUM(OFFSET(J269,0,0,-ROW(),1))/SUM(OFFSET(N269,0,0,-ROW(),1)))</f>
        <v>0.16477503040129779</v>
      </c>
      <c r="Q269" s="3">
        <f t="shared" ca="1" si="60"/>
        <v>0.31167319293046769</v>
      </c>
      <c r="R269" s="3">
        <f ca="1">IFERROR(AVERAGE(OFFSET(Q269,0,0,-计算结果!B$19,1)),AVERAGE(OFFSET(Q269,0,0,-ROW(),1)))</f>
        <v>0.49512963823773309</v>
      </c>
      <c r="S269" s="3">
        <f t="shared" ca="1" si="52"/>
        <v>0.50451552972980496</v>
      </c>
      <c r="T269" s="4" t="str">
        <f t="shared" ca="1" si="61"/>
        <v>买</v>
      </c>
      <c r="U269" s="4" t="str">
        <f t="shared" ca="1" si="64"/>
        <v/>
      </c>
      <c r="V269" s="3">
        <f ca="1">IF(T268="买",E269/E268-1,0)-IF(U269=1,计算结果!B$17,0)</f>
        <v>2.450692075441907E-4</v>
      </c>
      <c r="W269" s="2">
        <f t="shared" ca="1" si="62"/>
        <v>1.0764011699239069</v>
      </c>
      <c r="X269" s="3">
        <f ca="1">1-W269/MAX(W$2:W269)</f>
        <v>2.0438530806597188E-2</v>
      </c>
      <c r="Y269" t="b">
        <f t="shared" ca="1" si="63"/>
        <v>0</v>
      </c>
    </row>
    <row r="270" spans="1:25" x14ac:dyDescent="0.15">
      <c r="A270" s="1">
        <v>38768</v>
      </c>
      <c r="B270">
        <v>1020.74</v>
      </c>
      <c r="C270">
        <v>1030.05</v>
      </c>
      <c r="D270">
        <v>1020.02</v>
      </c>
      <c r="E270" s="2">
        <v>1021.64</v>
      </c>
      <c r="F270" s="19">
        <v>10303300608</v>
      </c>
      <c r="G270" s="3">
        <f t="shared" si="53"/>
        <v>1.2446465497808479E-3</v>
      </c>
      <c r="H270" s="3">
        <f>1-E270/MAX(E$2:E270)</f>
        <v>2.6063413983107409E-2</v>
      </c>
      <c r="I270" s="23">
        <f t="shared" si="54"/>
        <v>1.4800000000000182</v>
      </c>
      <c r="J270" s="23">
        <f t="shared" si="55"/>
        <v>0</v>
      </c>
      <c r="K270" s="2">
        <f t="shared" si="56"/>
        <v>10.029999999999973</v>
      </c>
      <c r="L270" s="2">
        <f t="shared" si="57"/>
        <v>9.67999999999995</v>
      </c>
      <c r="M270" s="2">
        <f t="shared" si="58"/>
        <v>0.35000000000002274</v>
      </c>
      <c r="N270" s="2">
        <f t="shared" si="59"/>
        <v>10.029999999999973</v>
      </c>
      <c r="O270" s="3">
        <f ca="1">IFERROR(SUM(OFFSET(I270,0,0,-计算结果!B$18,1))/SUM(OFFSET(N270,0,0,-计算结果!B$18,1)),SUM(OFFSET(I270,0,0,-ROW(),1))/SUM(OFFSET(N270,0,0,-ROW(),1)))</f>
        <v>0.30617654413603462</v>
      </c>
      <c r="P270" s="3">
        <f ca="1">IFERROR(SUM(OFFSET(J270,0,0,-计算结果!B$18,1))/SUM(OFFSET(N270,0,0,-计算结果!B$18,1)),SUM(OFFSET(J270,0,0,-ROW(),1))/SUM(OFFSET(N270,0,0,-ROW(),1)))</f>
        <v>0.16264066016504197</v>
      </c>
      <c r="Q270" s="3">
        <f t="shared" ca="1" si="60"/>
        <v>0.30616599103904307</v>
      </c>
      <c r="R270" s="3">
        <f ca="1">IFERROR(AVERAGE(OFFSET(Q270,0,0,-计算结果!B$19,1)),AVERAGE(OFFSET(Q270,0,0,-ROW(),1)))</f>
        <v>0.47605430628740325</v>
      </c>
      <c r="S270" s="3">
        <f t="shared" ca="1" si="52"/>
        <v>0.48559197226256817</v>
      </c>
      <c r="T270" s="4" t="str">
        <f t="shared" ca="1" si="61"/>
        <v>买</v>
      </c>
      <c r="U270" s="4" t="str">
        <f t="shared" ca="1" si="64"/>
        <v/>
      </c>
      <c r="V270" s="3">
        <f ca="1">IF(T269="买",E270/E269-1,0)-IF(U270=1,计算结果!B$17,0)</f>
        <v>1.2446465497808479E-3</v>
      </c>
      <c r="W270" s="2">
        <f t="shared" ca="1" si="62"/>
        <v>1.0777409089262326</v>
      </c>
      <c r="X270" s="3">
        <f ca="1">1-W270/MAX(W$2:W270)</f>
        <v>1.9219323003667466E-2</v>
      </c>
      <c r="Y270" t="b">
        <f t="shared" ca="1" si="63"/>
        <v>0</v>
      </c>
    </row>
    <row r="271" spans="1:25" x14ac:dyDescent="0.15">
      <c r="A271" s="1">
        <v>38769</v>
      </c>
      <c r="B271">
        <v>1020.98</v>
      </c>
      <c r="C271">
        <v>1038.94</v>
      </c>
      <c r="D271">
        <v>1014.66</v>
      </c>
      <c r="E271" s="2">
        <v>1038.82</v>
      </c>
      <c r="F271" s="19">
        <v>13180216320</v>
      </c>
      <c r="G271" s="3">
        <f t="shared" si="53"/>
        <v>1.6816099604557433E-2</v>
      </c>
      <c r="H271" s="3">
        <f>1-E271/MAX(E$2:E271)</f>
        <v>9.6855993441248289E-3</v>
      </c>
      <c r="I271" s="23">
        <f t="shared" si="54"/>
        <v>8.8900000000001</v>
      </c>
      <c r="J271" s="23">
        <f t="shared" si="55"/>
        <v>5.3600000000000136</v>
      </c>
      <c r="K271" s="2">
        <f t="shared" si="56"/>
        <v>24.280000000000086</v>
      </c>
      <c r="L271" s="2">
        <f t="shared" si="57"/>
        <v>17.300000000000068</v>
      </c>
      <c r="M271" s="2">
        <f t="shared" si="58"/>
        <v>6.9800000000000182</v>
      </c>
      <c r="N271" s="2">
        <f t="shared" si="59"/>
        <v>24.280000000000086</v>
      </c>
      <c r="O271" s="3">
        <f ca="1">IFERROR(SUM(OFFSET(I271,0,0,-计算结果!B$18,1))/SUM(OFFSET(N271,0,0,-计算结果!B$18,1)),SUM(OFFSET(I271,0,0,-ROW(),1))/SUM(OFFSET(N271,0,0,-ROW(),1)))</f>
        <v>0.3111357750647436</v>
      </c>
      <c r="P271" s="3">
        <f ca="1">IFERROR(SUM(OFFSET(J271,0,0,-计算结果!B$18,1))/SUM(OFFSET(N271,0,0,-计算结果!B$18,1)),SUM(OFFSET(J271,0,0,-ROW(),1))/SUM(OFFSET(N271,0,0,-ROW(),1)))</f>
        <v>0.17517573066962702</v>
      </c>
      <c r="Q271" s="3">
        <f t="shared" ca="1" si="60"/>
        <v>0.27957398250285204</v>
      </c>
      <c r="R271" s="3">
        <f ca="1">IFERROR(AVERAGE(OFFSET(Q271,0,0,-计算结果!B$19,1)),AVERAGE(OFFSET(Q271,0,0,-ROW(),1)))</f>
        <v>0.4543635894996545</v>
      </c>
      <c r="S271" s="3">
        <f t="shared" ca="1" si="52"/>
        <v>0.46520894789352885</v>
      </c>
      <c r="T271" s="4" t="str">
        <f t="shared" ca="1" si="61"/>
        <v>买</v>
      </c>
      <c r="U271" s="4" t="str">
        <f t="shared" ca="1" si="64"/>
        <v/>
      </c>
      <c r="V271" s="3">
        <f ca="1">IF(T270="买",E271/E270-1,0)-IF(U271=1,计算结果!B$17,0)</f>
        <v>1.6816099604557433E-2</v>
      </c>
      <c r="W271" s="2">
        <f t="shared" ca="1" si="62"/>
        <v>1.0958643073986425</v>
      </c>
      <c r="X271" s="3">
        <f ca="1">1-W271/MAX(W$2:W271)</f>
        <v>2.7264174490717608E-3</v>
      </c>
      <c r="Y271" t="b">
        <f t="shared" ca="1" si="63"/>
        <v>0</v>
      </c>
    </row>
    <row r="272" spans="1:25" x14ac:dyDescent="0.15">
      <c r="A272" s="1">
        <v>38770</v>
      </c>
      <c r="B272">
        <v>1039.6500000000001</v>
      </c>
      <c r="C272">
        <v>1046.45</v>
      </c>
      <c r="D272">
        <v>1036.3800000000001</v>
      </c>
      <c r="E272" s="2">
        <v>1037.8900000000001</v>
      </c>
      <c r="F272" s="19">
        <v>13435059200</v>
      </c>
      <c r="G272" s="3">
        <f t="shared" si="53"/>
        <v>-8.9524652971628704E-4</v>
      </c>
      <c r="H272" s="3">
        <f>1-E272/MAX(E$2:E272)</f>
        <v>1.0572174874640017E-2</v>
      </c>
      <c r="I272" s="23">
        <f t="shared" si="54"/>
        <v>7.5099999999999909</v>
      </c>
      <c r="J272" s="23">
        <f t="shared" si="55"/>
        <v>0</v>
      </c>
      <c r="K272" s="2">
        <f t="shared" si="56"/>
        <v>10.069999999999936</v>
      </c>
      <c r="L272" s="2">
        <f t="shared" si="57"/>
        <v>7.6300000000001091</v>
      </c>
      <c r="M272" s="2">
        <f t="shared" si="58"/>
        <v>2.4399999999998272</v>
      </c>
      <c r="N272" s="2">
        <f t="shared" si="59"/>
        <v>10.069999999999936</v>
      </c>
      <c r="O272" s="3">
        <f ca="1">IFERROR(SUM(OFFSET(I272,0,0,-计算结果!B$18,1))/SUM(OFFSET(N272,0,0,-计算结果!B$18,1)),SUM(OFFSET(I272,0,0,-ROW(),1))/SUM(OFFSET(N272,0,0,-ROW(),1)))</f>
        <v>0.30892062748770888</v>
      </c>
      <c r="P272" s="3">
        <f ca="1">IFERROR(SUM(OFFSET(J272,0,0,-计算结果!B$18,1))/SUM(OFFSET(N272,0,0,-计算结果!B$18,1)),SUM(OFFSET(J272,0,0,-ROW(),1))/SUM(OFFSET(N272,0,0,-ROW(),1)))</f>
        <v>0.17738234605478884</v>
      </c>
      <c r="Q272" s="3">
        <f t="shared" ca="1" si="60"/>
        <v>0.27048627828598909</v>
      </c>
      <c r="R272" s="3">
        <f ca="1">IFERROR(AVERAGE(OFFSET(Q272,0,0,-计算结果!B$19,1)),AVERAGE(OFFSET(Q272,0,0,-ROW(),1)))</f>
        <v>0.39597920441728007</v>
      </c>
      <c r="S272" s="3">
        <f t="shared" ca="1" si="52"/>
        <v>0.42517139695846728</v>
      </c>
      <c r="T272" s="4" t="str">
        <f t="shared" ca="1" si="61"/>
        <v>买</v>
      </c>
      <c r="U272" s="4" t="str">
        <f t="shared" ca="1" si="64"/>
        <v/>
      </c>
      <c r="V272" s="3">
        <f ca="1">IF(T271="买",E272/E271-1,0)-IF(U272=1,计算结果!B$17,0)</f>
        <v>-8.9524652971628704E-4</v>
      </c>
      <c r="W272" s="2">
        <f t="shared" ca="1" si="62"/>
        <v>1.0948832386804039</v>
      </c>
      <c r="X272" s="3">
        <f ca="1">1-W272/MAX(W$2:W272)</f>
        <v>3.6192231630282068E-3</v>
      </c>
      <c r="Y272" t="b">
        <f t="shared" ca="1" si="63"/>
        <v>0</v>
      </c>
    </row>
    <row r="273" spans="1:25" x14ac:dyDescent="0.15">
      <c r="A273" s="1">
        <v>38771</v>
      </c>
      <c r="B273">
        <v>1038.25</v>
      </c>
      <c r="C273">
        <v>1041.5899999999999</v>
      </c>
      <c r="D273">
        <v>1029.25</v>
      </c>
      <c r="E273" s="2">
        <v>1041.3699999999999</v>
      </c>
      <c r="F273" s="19">
        <v>10259756032</v>
      </c>
      <c r="G273" s="3">
        <f t="shared" si="53"/>
        <v>3.3529564790100164E-3</v>
      </c>
      <c r="H273" s="3">
        <f>1-E273/MAX(E$2:E273)</f>
        <v>7.2546664378730918E-3</v>
      </c>
      <c r="I273" s="23">
        <f t="shared" si="54"/>
        <v>0</v>
      </c>
      <c r="J273" s="23">
        <f t="shared" si="55"/>
        <v>7.1300000000001091</v>
      </c>
      <c r="K273" s="2">
        <f t="shared" si="56"/>
        <v>12.339999999999918</v>
      </c>
      <c r="L273" s="2">
        <f t="shared" si="57"/>
        <v>3.6999999999998181</v>
      </c>
      <c r="M273" s="2">
        <f t="shared" si="58"/>
        <v>8.6400000000001</v>
      </c>
      <c r="N273" s="2">
        <f t="shared" si="59"/>
        <v>12.339999999999918</v>
      </c>
      <c r="O273" s="3">
        <f ca="1">IFERROR(SUM(OFFSET(I273,0,0,-计算结果!B$18,1))/SUM(OFFSET(N273,0,0,-计算结果!B$18,1)),SUM(OFFSET(I273,0,0,-ROW(),1))/SUM(OFFSET(N273,0,0,-ROW(),1)))</f>
        <v>0.30362089914945439</v>
      </c>
      <c r="P273" s="3">
        <f ca="1">IFERROR(SUM(OFFSET(J273,0,0,-计算结果!B$18,1))/SUM(OFFSET(N273,0,0,-计算结果!B$18,1)),SUM(OFFSET(J273,0,0,-ROW(),1))/SUM(OFFSET(N273,0,0,-ROW(),1)))</f>
        <v>0.19990279465370736</v>
      </c>
      <c r="Q273" s="3">
        <f t="shared" ca="1" si="60"/>
        <v>0.20598455598455445</v>
      </c>
      <c r="R273" s="3">
        <f ca="1">IFERROR(AVERAGE(OFFSET(Q273,0,0,-计算结果!B$19,1)),AVERAGE(OFFSET(Q273,0,0,-ROW(),1)))</f>
        <v>0.29686441986691459</v>
      </c>
      <c r="S273" s="3">
        <f t="shared" ca="1" si="52"/>
        <v>0.34642181214209733</v>
      </c>
      <c r="T273" s="4" t="str">
        <f t="shared" ca="1" si="61"/>
        <v>买</v>
      </c>
      <c r="U273" s="4" t="str">
        <f t="shared" ca="1" si="64"/>
        <v/>
      </c>
      <c r="V273" s="3">
        <f ca="1">IF(T272="买",E273/E272-1,0)-IF(U273=1,计算结果!B$17,0)</f>
        <v>3.3529564790100164E-3</v>
      </c>
      <c r="W273" s="2">
        <f t="shared" ca="1" si="62"/>
        <v>1.098554334529297</v>
      </c>
      <c r="X273" s="3">
        <f ca="1">1-W273/MAX(W$2:W273)</f>
        <v>2.7840178177163111E-4</v>
      </c>
      <c r="Y273" t="b">
        <f t="shared" ca="1" si="63"/>
        <v>0</v>
      </c>
    </row>
    <row r="274" spans="1:25" x14ac:dyDescent="0.15">
      <c r="A274" s="1">
        <v>38772</v>
      </c>
      <c r="B274">
        <v>1041.97</v>
      </c>
      <c r="C274">
        <v>1049.69</v>
      </c>
      <c r="D274">
        <v>1041.97</v>
      </c>
      <c r="E274" s="2">
        <v>1049.44</v>
      </c>
      <c r="F274" s="19">
        <v>10286381056</v>
      </c>
      <c r="G274" s="3">
        <f t="shared" si="53"/>
        <v>7.7494070311225904E-3</v>
      </c>
      <c r="H274" s="3">
        <f>1-E274/MAX(E$2:E274)</f>
        <v>0</v>
      </c>
      <c r="I274" s="23">
        <f t="shared" si="54"/>
        <v>8.1000000000001364</v>
      </c>
      <c r="J274" s="23">
        <f t="shared" si="55"/>
        <v>0</v>
      </c>
      <c r="K274" s="2">
        <f t="shared" si="56"/>
        <v>7.7200000000000273</v>
      </c>
      <c r="L274" s="2">
        <f t="shared" si="57"/>
        <v>8.3200000000001637</v>
      </c>
      <c r="M274" s="2">
        <f t="shared" si="58"/>
        <v>0.60000000000013642</v>
      </c>
      <c r="N274" s="2">
        <f t="shared" si="59"/>
        <v>8.3200000000001637</v>
      </c>
      <c r="O274" s="3">
        <f ca="1">IFERROR(SUM(OFFSET(I274,0,0,-计算结果!B$18,1))/SUM(OFFSET(N274,0,0,-计算结果!B$18,1)),SUM(OFFSET(I274,0,0,-ROW(),1))/SUM(OFFSET(N274,0,0,-ROW(),1)))</f>
        <v>0.24626944094157399</v>
      </c>
      <c r="P274" s="3">
        <f ca="1">IFERROR(SUM(OFFSET(J274,0,0,-计算结果!B$18,1))/SUM(OFFSET(N274,0,0,-计算结果!B$18,1)),SUM(OFFSET(J274,0,0,-ROW(),1))/SUM(OFFSET(N274,0,0,-ROW(),1)))</f>
        <v>0.21610970996217022</v>
      </c>
      <c r="Q274" s="3">
        <f t="shared" ca="1" si="60"/>
        <v>6.522727272727373E-2</v>
      </c>
      <c r="R274" s="3">
        <f ca="1">IFERROR(AVERAGE(OFFSET(Q274,0,0,-计算结果!B$19,1)),AVERAGE(OFFSET(Q274,0,0,-ROW(),1)))</f>
        <v>0.23985187891169671</v>
      </c>
      <c r="S274" s="3">
        <f t="shared" ca="1" si="52"/>
        <v>0.26835814938930563</v>
      </c>
      <c r="T274" s="4" t="str">
        <f t="shared" ca="1" si="61"/>
        <v>买</v>
      </c>
      <c r="U274" s="4" t="str">
        <f t="shared" ca="1" si="64"/>
        <v/>
      </c>
      <c r="V274" s="3">
        <f ca="1">IF(T273="买",E274/E273-1,0)-IF(U274=1,计算结果!B$17,0)</f>
        <v>7.7494070311225904E-3</v>
      </c>
      <c r="W274" s="2">
        <f t="shared" ca="1" si="62"/>
        <v>1.1070674792133686</v>
      </c>
      <c r="X274" s="3">
        <f ca="1">1-W274/MAX(W$2:W274)</f>
        <v>0</v>
      </c>
      <c r="Y274" t="b">
        <f t="shared" ca="1" si="63"/>
        <v>0</v>
      </c>
    </row>
    <row r="275" spans="1:25" x14ac:dyDescent="0.15">
      <c r="A275" s="1">
        <v>38775</v>
      </c>
      <c r="B275">
        <v>1055.95</v>
      </c>
      <c r="C275">
        <v>1057.22</v>
      </c>
      <c r="D275">
        <v>1045.97</v>
      </c>
      <c r="E275" s="2">
        <v>1047.8399999999999</v>
      </c>
      <c r="F275" s="19">
        <v>12520438784</v>
      </c>
      <c r="G275" s="3">
        <f t="shared" si="53"/>
        <v>-1.5246226558928155E-3</v>
      </c>
      <c r="H275" s="3">
        <f>1-E275/MAX(E$2:E275)</f>
        <v>1.5246226558928155E-3</v>
      </c>
      <c r="I275" s="23">
        <f t="shared" si="54"/>
        <v>7.5299999999999727</v>
      </c>
      <c r="J275" s="23">
        <f t="shared" si="55"/>
        <v>0</v>
      </c>
      <c r="K275" s="2">
        <f t="shared" si="56"/>
        <v>11.25</v>
      </c>
      <c r="L275" s="2">
        <f t="shared" si="57"/>
        <v>7.7799999999999727</v>
      </c>
      <c r="M275" s="2">
        <f t="shared" si="58"/>
        <v>3.4700000000000273</v>
      </c>
      <c r="N275" s="2">
        <f t="shared" si="59"/>
        <v>11.25</v>
      </c>
      <c r="O275" s="3">
        <f ca="1">IFERROR(SUM(OFFSET(I275,0,0,-计算结果!B$18,1))/SUM(OFFSET(N275,0,0,-计算结果!B$18,1)),SUM(OFFSET(I275,0,0,-ROW(),1))/SUM(OFFSET(N275,0,0,-ROW(),1)))</f>
        <v>0.26911097754221208</v>
      </c>
      <c r="P275" s="3">
        <f ca="1">IFERROR(SUM(OFFSET(J275,0,0,-计算结果!B$18,1))/SUM(OFFSET(N275,0,0,-计算结果!B$18,1)),SUM(OFFSET(J275,0,0,-ROW(),1))/SUM(OFFSET(N275,0,0,-ROW(),1)))</f>
        <v>0.22474181738702925</v>
      </c>
      <c r="Q275" s="3">
        <f t="shared" ca="1" si="60"/>
        <v>8.9842885594157651E-2</v>
      </c>
      <c r="R275" s="3">
        <f ca="1">IFERROR(AVERAGE(OFFSET(Q275,0,0,-计算结果!B$19,1)),AVERAGE(OFFSET(Q275,0,0,-ROW(),1)))</f>
        <v>0.20288016102231166</v>
      </c>
      <c r="S275" s="3">
        <f t="shared" ca="1" si="52"/>
        <v>0.22136601996700417</v>
      </c>
      <c r="T275" s="4" t="str">
        <f t="shared" ca="1" si="61"/>
        <v>买</v>
      </c>
      <c r="U275" s="4" t="str">
        <f t="shared" ca="1" si="64"/>
        <v/>
      </c>
      <c r="V275" s="3">
        <f ca="1">IF(T274="买",E275/E274-1,0)-IF(U275=1,计算结果!B$17,0)</f>
        <v>-1.5246226558928155E-3</v>
      </c>
      <c r="W275" s="2">
        <f t="shared" ca="1" si="62"/>
        <v>1.1053796190529577</v>
      </c>
      <c r="X275" s="3">
        <f ca="1">1-W275/MAX(W$2:W275)</f>
        <v>1.5246226558928155E-3</v>
      </c>
      <c r="Y275" t="b">
        <f t="shared" ca="1" si="63"/>
        <v>0</v>
      </c>
    </row>
    <row r="276" spans="1:25" x14ac:dyDescent="0.15">
      <c r="A276" s="1">
        <v>38776</v>
      </c>
      <c r="B276">
        <v>1046.71</v>
      </c>
      <c r="C276">
        <v>1053.72</v>
      </c>
      <c r="D276">
        <v>1033.6600000000001</v>
      </c>
      <c r="E276" s="2">
        <v>1053.01</v>
      </c>
      <c r="F276" s="19">
        <v>10427830272</v>
      </c>
      <c r="G276" s="3">
        <f t="shared" si="53"/>
        <v>4.9339593831119188E-3</v>
      </c>
      <c r="H276" s="3">
        <f>1-E276/MAX(E$2:E276)</f>
        <v>0</v>
      </c>
      <c r="I276" s="23">
        <f t="shared" si="54"/>
        <v>0</v>
      </c>
      <c r="J276" s="23">
        <f t="shared" si="55"/>
        <v>12.309999999999945</v>
      </c>
      <c r="K276" s="2">
        <f t="shared" si="56"/>
        <v>20.059999999999945</v>
      </c>
      <c r="L276" s="2">
        <f t="shared" si="57"/>
        <v>5.8800000000001091</v>
      </c>
      <c r="M276" s="2">
        <f t="shared" si="58"/>
        <v>14.179999999999836</v>
      </c>
      <c r="N276" s="2">
        <f t="shared" si="59"/>
        <v>20.059999999999945</v>
      </c>
      <c r="O276" s="3">
        <f ca="1">IFERROR(SUM(OFFSET(I276,0,0,-计算结果!B$18,1))/SUM(OFFSET(N276,0,0,-计算结果!B$18,1)),SUM(OFFSET(I276,0,0,-ROW(),1))/SUM(OFFSET(N276,0,0,-ROW(),1)))</f>
        <v>0.25569804267691321</v>
      </c>
      <c r="P276" s="3">
        <f ca="1">IFERROR(SUM(OFFSET(J276,0,0,-计算结果!B$18,1))/SUM(OFFSET(N276,0,0,-计算结果!B$18,1)),SUM(OFFSET(J276,0,0,-ROW(),1))/SUM(OFFSET(N276,0,0,-ROW(),1)))</f>
        <v>0.2774518456985629</v>
      </c>
      <c r="Q276" s="3">
        <f t="shared" ca="1" si="60"/>
        <v>-4.0802415035543181E-2</v>
      </c>
      <c r="R276" s="3">
        <f ca="1">IFERROR(AVERAGE(OFFSET(Q276,0,0,-计算结果!B$19,1)),AVERAGE(OFFSET(Q276,0,0,-ROW(),1)))</f>
        <v>0.14505209334321398</v>
      </c>
      <c r="S276" s="3">
        <f t="shared" ca="1" si="52"/>
        <v>0.17396612718276283</v>
      </c>
      <c r="T276" s="4" t="str">
        <f t="shared" ca="1" si="61"/>
        <v>买</v>
      </c>
      <c r="U276" s="4" t="str">
        <f t="shared" ca="1" si="64"/>
        <v/>
      </c>
      <c r="V276" s="3">
        <f ca="1">IF(T275="买",E276/E275-1,0)-IF(U276=1,计算结果!B$17,0)</f>
        <v>4.9339593831119188E-3</v>
      </c>
      <c r="W276" s="2">
        <f t="shared" ca="1" si="62"/>
        <v>1.1108335171962846</v>
      </c>
      <c r="X276" s="3">
        <f ca="1">1-W276/MAX(W$2:W276)</f>
        <v>0</v>
      </c>
      <c r="Y276" t="b">
        <f t="shared" ca="1" si="63"/>
        <v>0</v>
      </c>
    </row>
    <row r="277" spans="1:25" x14ac:dyDescent="0.15">
      <c r="A277" s="1">
        <v>38777</v>
      </c>
      <c r="B277">
        <v>1051.76</v>
      </c>
      <c r="C277">
        <v>1057.69</v>
      </c>
      <c r="D277">
        <v>1049.6400000000001</v>
      </c>
      <c r="E277" s="2">
        <v>1056.6199999999999</v>
      </c>
      <c r="F277" s="19">
        <v>10518419456</v>
      </c>
      <c r="G277" s="3">
        <f t="shared" si="53"/>
        <v>3.4282675378201066E-3</v>
      </c>
      <c r="H277" s="3">
        <f>1-E277/MAX(E$2:E277)</f>
        <v>0</v>
      </c>
      <c r="I277" s="23">
        <f t="shared" si="54"/>
        <v>3.9700000000000273</v>
      </c>
      <c r="J277" s="23">
        <f t="shared" si="55"/>
        <v>0</v>
      </c>
      <c r="K277" s="2">
        <f t="shared" si="56"/>
        <v>8.0499999999999545</v>
      </c>
      <c r="L277" s="2">
        <f t="shared" si="57"/>
        <v>4.6800000000000637</v>
      </c>
      <c r="M277" s="2">
        <f t="shared" si="58"/>
        <v>3.3699999999998909</v>
      </c>
      <c r="N277" s="2">
        <f t="shared" si="59"/>
        <v>8.0499999999999545</v>
      </c>
      <c r="O277" s="3">
        <f ca="1">IFERROR(SUM(OFFSET(I277,0,0,-计算结果!B$18,1))/SUM(OFFSET(N277,0,0,-计算结果!B$18,1)),SUM(OFFSET(I277,0,0,-ROW(),1))/SUM(OFFSET(N277,0,0,-ROW(),1)))</f>
        <v>0.28842401907652465</v>
      </c>
      <c r="P277" s="3">
        <f ca="1">IFERROR(SUM(OFFSET(J277,0,0,-计算结果!B$18,1))/SUM(OFFSET(N277,0,0,-计算结果!B$18,1)),SUM(OFFSET(J277,0,0,-ROW(),1))/SUM(OFFSET(N277,0,0,-ROW(),1)))</f>
        <v>0.25769564274875423</v>
      </c>
      <c r="Q277" s="3">
        <f t="shared" ca="1" si="60"/>
        <v>5.6266746055375343E-2</v>
      </c>
      <c r="R277" s="3">
        <f ca="1">IFERROR(AVERAGE(OFFSET(Q277,0,0,-计算结果!B$19,1)),AVERAGE(OFFSET(Q277,0,0,-ROW(),1)))</f>
        <v>0.10783422060196785</v>
      </c>
      <c r="S277" s="3">
        <f t="shared" ca="1" si="52"/>
        <v>0.1264431569725909</v>
      </c>
      <c r="T277" s="4" t="str">
        <f t="shared" ca="1" si="61"/>
        <v>买</v>
      </c>
      <c r="U277" s="4" t="str">
        <f t="shared" ca="1" si="64"/>
        <v/>
      </c>
      <c r="V277" s="3">
        <f ca="1">IF(T276="买",E277/E276-1,0)-IF(U277=1,计算结果!B$17,0)</f>
        <v>3.4282675378201066E-3</v>
      </c>
      <c r="W277" s="2">
        <f t="shared" ca="1" si="62"/>
        <v>1.1146417516832112</v>
      </c>
      <c r="X277" s="3">
        <f ca="1">1-W277/MAX(W$2:W277)</f>
        <v>0</v>
      </c>
      <c r="Y277" t="b">
        <f t="shared" ca="1" si="63"/>
        <v>0</v>
      </c>
    </row>
    <row r="278" spans="1:25" x14ac:dyDescent="0.15">
      <c r="A278" s="1">
        <v>38778</v>
      </c>
      <c r="B278">
        <v>1055.8599999999999</v>
      </c>
      <c r="C278">
        <v>1056.05</v>
      </c>
      <c r="D278">
        <v>1034.68</v>
      </c>
      <c r="E278" s="2">
        <v>1038.67</v>
      </c>
      <c r="F278" s="19">
        <v>13748692992</v>
      </c>
      <c r="G278" s="3">
        <f t="shared" si="53"/>
        <v>-1.6988131967973219E-2</v>
      </c>
      <c r="H278" s="3">
        <f>1-E278/MAX(E$2:E278)</f>
        <v>1.6988131967973219E-2</v>
      </c>
      <c r="I278" s="23">
        <f t="shared" si="54"/>
        <v>0</v>
      </c>
      <c r="J278" s="23">
        <f t="shared" si="55"/>
        <v>14.960000000000036</v>
      </c>
      <c r="K278" s="2">
        <f t="shared" si="56"/>
        <v>21.369999999999891</v>
      </c>
      <c r="L278" s="2">
        <f t="shared" si="57"/>
        <v>0.56999999999993634</v>
      </c>
      <c r="M278" s="2">
        <f t="shared" si="58"/>
        <v>21.939999999999827</v>
      </c>
      <c r="N278" s="2">
        <f t="shared" si="59"/>
        <v>21.939999999999827</v>
      </c>
      <c r="O278" s="3">
        <f ca="1">IFERROR(SUM(OFFSET(I278,0,0,-计算结果!B$18,1))/SUM(OFFSET(N278,0,0,-计算结果!B$18,1)),SUM(OFFSET(I278,0,0,-ROW(),1))/SUM(OFFSET(N278,0,0,-ROW(),1)))</f>
        <v>0.27669751481751242</v>
      </c>
      <c r="P278" s="3">
        <f ca="1">IFERROR(SUM(OFFSET(J278,0,0,-计算结果!B$18,1))/SUM(OFFSET(N278,0,0,-计算结果!B$18,1)),SUM(OFFSET(J278,0,0,-ROW(),1))/SUM(OFFSET(N278,0,0,-ROW(),1)))</f>
        <v>0.3249974004367277</v>
      </c>
      <c r="Q278" s="3">
        <f t="shared" ca="1" si="60"/>
        <v>-8.0273049338977123E-2</v>
      </c>
      <c r="R278" s="3">
        <f ca="1">IFERROR(AVERAGE(OFFSET(Q278,0,0,-计算结果!B$19,1)),AVERAGE(OFFSET(Q278,0,0,-ROW(),1)))</f>
        <v>4.937433266447349E-2</v>
      </c>
      <c r="S278" s="3">
        <f t="shared" ca="1" si="52"/>
        <v>7.8604276633220671E-2</v>
      </c>
      <c r="T278" s="4" t="str">
        <f t="shared" ca="1" si="61"/>
        <v>买</v>
      </c>
      <c r="U278" s="4" t="str">
        <f t="shared" ca="1" si="64"/>
        <v/>
      </c>
      <c r="V278" s="3">
        <f ca="1">IF(T277="买",E278/E277-1,0)-IF(U278=1,计算结果!B$17,0)</f>
        <v>-1.6988131967973219E-2</v>
      </c>
      <c r="W278" s="2">
        <f t="shared" ca="1" si="62"/>
        <v>1.0957060705086039</v>
      </c>
      <c r="X278" s="3">
        <f ca="1">1-W278/MAX(W$2:W278)</f>
        <v>1.698813196797333E-2</v>
      </c>
      <c r="Y278" t="b">
        <f t="shared" ca="1" si="63"/>
        <v>0</v>
      </c>
    </row>
    <row r="279" spans="1:25" x14ac:dyDescent="0.15">
      <c r="A279" s="1">
        <v>38779</v>
      </c>
      <c r="B279">
        <v>1037.99</v>
      </c>
      <c r="C279">
        <v>1043.42</v>
      </c>
      <c r="D279">
        <v>1029.56</v>
      </c>
      <c r="E279" s="2">
        <v>1041.68</v>
      </c>
      <c r="F279" s="19">
        <v>11437142016</v>
      </c>
      <c r="G279" s="3">
        <f t="shared" si="53"/>
        <v>2.8979367845418658E-3</v>
      </c>
      <c r="H279" s="3">
        <f>1-E279/MAX(E$2:E279)</f>
        <v>1.4139425715962051E-2</v>
      </c>
      <c r="I279" s="23">
        <f t="shared" si="54"/>
        <v>0</v>
      </c>
      <c r="J279" s="23">
        <f t="shared" si="55"/>
        <v>5.1200000000001182</v>
      </c>
      <c r="K279" s="2">
        <f t="shared" si="56"/>
        <v>13.860000000000127</v>
      </c>
      <c r="L279" s="2">
        <f t="shared" si="57"/>
        <v>4.75</v>
      </c>
      <c r="M279" s="2">
        <f t="shared" si="58"/>
        <v>9.1100000000001273</v>
      </c>
      <c r="N279" s="2">
        <f t="shared" si="59"/>
        <v>13.860000000000127</v>
      </c>
      <c r="O279" s="3">
        <f ca="1">IFERROR(SUM(OFFSET(I279,0,0,-计算结果!B$18,1))/SUM(OFFSET(N279,0,0,-计算结果!B$18,1)),SUM(OFFSET(I279,0,0,-ROW(),1))/SUM(OFFSET(N279,0,0,-ROW(),1)))</f>
        <v>0.26463288521199652</v>
      </c>
      <c r="P279" s="3">
        <f ca="1">IFERROR(SUM(OFFSET(J279,0,0,-计算结果!B$18,1))/SUM(OFFSET(N279,0,0,-计算结果!B$18,1)),SUM(OFFSET(J279,0,0,-ROW(),1))/SUM(OFFSET(N279,0,0,-ROW(),1)))</f>
        <v>0.34968976215098402</v>
      </c>
      <c r="Q279" s="3">
        <f t="shared" ca="1" si="60"/>
        <v>-0.13845635889235014</v>
      </c>
      <c r="R279" s="3">
        <f ca="1">IFERROR(AVERAGE(OFFSET(Q279,0,0,-计算结果!B$19,1)),AVERAGE(OFFSET(Q279,0,0,-ROW(),1)))</f>
        <v>-8.032486481677285E-3</v>
      </c>
      <c r="S279" s="3">
        <f t="shared" ca="1" si="52"/>
        <v>2.0670923091398102E-2</v>
      </c>
      <c r="T279" s="4" t="str">
        <f t="shared" ca="1" si="61"/>
        <v>买</v>
      </c>
      <c r="U279" s="4" t="str">
        <f t="shared" ca="1" si="64"/>
        <v/>
      </c>
      <c r="V279" s="3">
        <f ca="1">IF(T278="买",E279/E278-1,0)-IF(U279=1,计算结果!B$17,0)</f>
        <v>2.8979367845418658E-3</v>
      </c>
      <c r="W279" s="2">
        <f t="shared" ca="1" si="62"/>
        <v>1.0988813574353766</v>
      </c>
      <c r="X279" s="3">
        <f ca="1">1-W279/MAX(W$2:W279)</f>
        <v>1.4139425715962051E-2</v>
      </c>
      <c r="Y279" t="b">
        <f t="shared" ca="1" si="63"/>
        <v>0</v>
      </c>
    </row>
    <row r="280" spans="1:25" x14ac:dyDescent="0.15">
      <c r="A280" s="1">
        <v>38782</v>
      </c>
      <c r="B280">
        <v>1041.6600000000001</v>
      </c>
      <c r="C280">
        <v>1044.42</v>
      </c>
      <c r="D280">
        <v>1036.1099999999999</v>
      </c>
      <c r="E280" s="2">
        <v>1038.8699999999999</v>
      </c>
      <c r="F280" s="19">
        <v>9091204096</v>
      </c>
      <c r="G280" s="3">
        <f t="shared" si="53"/>
        <v>-2.6975654711621777E-3</v>
      </c>
      <c r="H280" s="3">
        <f>1-E280/MAX(E$2:E280)</f>
        <v>1.679884916053076E-2</v>
      </c>
      <c r="I280" s="23">
        <f t="shared" si="54"/>
        <v>1</v>
      </c>
      <c r="J280" s="23">
        <f t="shared" si="55"/>
        <v>0</v>
      </c>
      <c r="K280" s="2">
        <f t="shared" si="56"/>
        <v>8.3100000000001728</v>
      </c>
      <c r="L280" s="2">
        <f t="shared" si="57"/>
        <v>2.7400000000000091</v>
      </c>
      <c r="M280" s="2">
        <f t="shared" si="58"/>
        <v>5.5700000000001637</v>
      </c>
      <c r="N280" s="2">
        <f t="shared" si="59"/>
        <v>8.3100000000001728</v>
      </c>
      <c r="O280" s="3">
        <f ca="1">IFERROR(SUM(OFFSET(I280,0,0,-计算结果!B$18,1))/SUM(OFFSET(N280,0,0,-计算结果!B$18,1)),SUM(OFFSET(I280,0,0,-ROW(),1))/SUM(OFFSET(N280,0,0,-ROW(),1)))</f>
        <v>0.24829333884981494</v>
      </c>
      <c r="P280" s="3">
        <f ca="1">IFERROR(SUM(OFFSET(J280,0,0,-计算结果!B$18,1))/SUM(OFFSET(N280,0,0,-计算结果!B$18,1)),SUM(OFFSET(J280,0,0,-ROW(),1))/SUM(OFFSET(N280,0,0,-ROW(),1)))</f>
        <v>0.34976210177906608</v>
      </c>
      <c r="Q280" s="3">
        <f t="shared" ca="1" si="60"/>
        <v>-0.16966447595987483</v>
      </c>
      <c r="R280" s="3">
        <f ca="1">IFERROR(AVERAGE(OFFSET(Q280,0,0,-计算结果!B$19,1)),AVERAGE(OFFSET(Q280,0,0,-ROW(),1)))</f>
        <v>-4.7181111262868718E-2</v>
      </c>
      <c r="S280" s="3">
        <f t="shared" ca="1" si="52"/>
        <v>-2.7606798872273002E-2</v>
      </c>
      <c r="T280" s="4" t="str">
        <f t="shared" ca="1" si="61"/>
        <v>买</v>
      </c>
      <c r="U280" s="4" t="str">
        <f t="shared" ca="1" si="64"/>
        <v/>
      </c>
      <c r="V280" s="3">
        <f ca="1">IF(T279="买",E280/E279-1,0)-IF(U280=1,计算结果!B$17,0)</f>
        <v>-2.6975654711621777E-3</v>
      </c>
      <c r="W280" s="2">
        <f t="shared" ca="1" si="62"/>
        <v>1.0959170530286551</v>
      </c>
      <c r="X280" s="3">
        <f ca="1">1-W280/MAX(W$2:W280)</f>
        <v>1.6798849160530871E-2</v>
      </c>
      <c r="Y280" t="b">
        <f t="shared" ca="1" si="63"/>
        <v>0</v>
      </c>
    </row>
    <row r="281" spans="1:25" x14ac:dyDescent="0.15">
      <c r="A281" s="1">
        <v>38783</v>
      </c>
      <c r="B281">
        <v>1037.93</v>
      </c>
      <c r="C281">
        <v>1037.98</v>
      </c>
      <c r="D281">
        <v>1013.14</v>
      </c>
      <c r="E281" s="2">
        <v>1014.97</v>
      </c>
      <c r="F281" s="19">
        <v>9676509184</v>
      </c>
      <c r="G281" s="3">
        <f t="shared" si="53"/>
        <v>-2.3005765880235174E-2</v>
      </c>
      <c r="H281" s="3">
        <f>1-E281/MAX(E$2:E281)</f>
        <v>3.9418144649921327E-2</v>
      </c>
      <c r="I281" s="23">
        <f t="shared" si="54"/>
        <v>0</v>
      </c>
      <c r="J281" s="23">
        <f t="shared" si="55"/>
        <v>22.969999999999914</v>
      </c>
      <c r="K281" s="2">
        <f t="shared" si="56"/>
        <v>24.840000000000032</v>
      </c>
      <c r="L281" s="2">
        <f t="shared" si="57"/>
        <v>0.88999999999987267</v>
      </c>
      <c r="M281" s="2">
        <f t="shared" si="58"/>
        <v>25.729999999999905</v>
      </c>
      <c r="N281" s="2">
        <f t="shared" si="59"/>
        <v>25.729999999999905</v>
      </c>
      <c r="O281" s="3">
        <f ca="1">IFERROR(SUM(OFFSET(I281,0,0,-计算结果!B$18,1))/SUM(OFFSET(N281,0,0,-计算结果!B$18,1)),SUM(OFFSET(I281,0,0,-ROW(),1))/SUM(OFFSET(N281,0,0,-ROW(),1)))</f>
        <v>0.18386850152905318</v>
      </c>
      <c r="P281" s="3">
        <f ca="1">IFERROR(SUM(OFFSET(J281,0,0,-计算结果!B$18,1))/SUM(OFFSET(N281,0,0,-计算结果!B$18,1)),SUM(OFFSET(J281,0,0,-ROW(),1))/SUM(OFFSET(N281,0,0,-ROW(),1)))</f>
        <v>0.43291284403669794</v>
      </c>
      <c r="Q281" s="3">
        <f t="shared" ca="1" si="60"/>
        <v>-0.40378060117756226</v>
      </c>
      <c r="R281" s="3">
        <f ca="1">IFERROR(AVERAGE(OFFSET(Q281,0,0,-计算结果!B$19,1)),AVERAGE(OFFSET(Q281,0,0,-ROW(),1)))</f>
        <v>-0.12945169239148871</v>
      </c>
      <c r="S281" s="3">
        <f t="shared" ca="1" si="52"/>
        <v>-8.8316401827178717E-2</v>
      </c>
      <c r="T281" s="4" t="str">
        <f t="shared" ca="1" si="61"/>
        <v>买</v>
      </c>
      <c r="U281" s="4" t="str">
        <f t="shared" ca="1" si="64"/>
        <v/>
      </c>
      <c r="V281" s="3">
        <f ca="1">IF(T280="买",E281/E280-1,0)-IF(U281=1,计算结果!B$17,0)</f>
        <v>-2.3005765880235174E-2</v>
      </c>
      <c r="W281" s="2">
        <f t="shared" ca="1" si="62"/>
        <v>1.0707046418825206</v>
      </c>
      <c r="X281" s="3">
        <f ca="1">1-W281/MAX(W$2:W281)</f>
        <v>3.9418144649921438E-2</v>
      </c>
      <c r="Y281" t="b">
        <f t="shared" ca="1" si="63"/>
        <v>0</v>
      </c>
    </row>
    <row r="282" spans="1:25" x14ac:dyDescent="0.15">
      <c r="A282" s="1">
        <v>38784</v>
      </c>
      <c r="B282">
        <v>1012.58</v>
      </c>
      <c r="C282">
        <v>1014.97</v>
      </c>
      <c r="D282">
        <v>999.93</v>
      </c>
      <c r="E282" s="2">
        <v>1009.27</v>
      </c>
      <c r="F282" s="19">
        <v>8818082816</v>
      </c>
      <c r="G282" s="3">
        <f t="shared" si="53"/>
        <v>-5.6159295348631177E-3</v>
      </c>
      <c r="H282" s="3">
        <f>1-E282/MAX(E$2:E282)</f>
        <v>4.4812704662035463E-2</v>
      </c>
      <c r="I282" s="23">
        <f t="shared" si="54"/>
        <v>0</v>
      </c>
      <c r="J282" s="23">
        <f t="shared" si="55"/>
        <v>13.210000000000036</v>
      </c>
      <c r="K282" s="2">
        <f t="shared" si="56"/>
        <v>15.040000000000077</v>
      </c>
      <c r="L282" s="2">
        <f t="shared" si="57"/>
        <v>0</v>
      </c>
      <c r="M282" s="2">
        <f t="shared" si="58"/>
        <v>15.040000000000077</v>
      </c>
      <c r="N282" s="2">
        <f t="shared" si="59"/>
        <v>15.040000000000077</v>
      </c>
      <c r="O282" s="3">
        <f ca="1">IFERROR(SUM(OFFSET(I282,0,0,-计算结果!B$18,1))/SUM(OFFSET(N282,0,0,-计算结果!B$18,1)),SUM(OFFSET(I282,0,0,-ROW(),1))/SUM(OFFSET(N282,0,0,-ROW(),1)))</f>
        <v>0.19062716734370477</v>
      </c>
      <c r="P282" s="3">
        <f ca="1">IFERROR(SUM(OFFSET(J282,0,0,-计算结果!B$18,1))/SUM(OFFSET(N282,0,0,-计算结果!B$18,1)),SUM(OFFSET(J282,0,0,-ROW(),1))/SUM(OFFSET(N282,0,0,-ROW(),1)))</f>
        <v>0.41751709105320617</v>
      </c>
      <c r="Q282" s="3">
        <f t="shared" ca="1" si="60"/>
        <v>-0.37308569566633903</v>
      </c>
      <c r="R282" s="3">
        <f ca="1">IFERROR(AVERAGE(OFFSET(Q282,0,0,-计算结果!B$19,1)),AVERAGE(OFFSET(Q282,0,0,-ROW(),1)))</f>
        <v>-0.18483223916328803</v>
      </c>
      <c r="S282" s="3">
        <f t="shared" ca="1" si="52"/>
        <v>-0.15714196577738837</v>
      </c>
      <c r="T282" s="4" t="str">
        <f t="shared" ca="1" si="61"/>
        <v>买</v>
      </c>
      <c r="U282" s="4" t="str">
        <f t="shared" ca="1" si="64"/>
        <v/>
      </c>
      <c r="V282" s="3">
        <f ca="1">IF(T281="买",E282/E281-1,0)-IF(U282=1,计算结果!B$17,0)</f>
        <v>-5.6159295348631177E-3</v>
      </c>
      <c r="W282" s="2">
        <f t="shared" ca="1" si="62"/>
        <v>1.0646916400610575</v>
      </c>
      <c r="X282" s="3">
        <f ca="1">1-W282/MAX(W$2:W282)</f>
        <v>4.4812704662035574E-2</v>
      </c>
      <c r="Y282" t="b">
        <f t="shared" ca="1" si="63"/>
        <v>0</v>
      </c>
    </row>
    <row r="283" spans="1:25" x14ac:dyDescent="0.15">
      <c r="A283" s="1">
        <v>38785</v>
      </c>
      <c r="B283">
        <v>1006.97</v>
      </c>
      <c r="C283">
        <v>1010.91</v>
      </c>
      <c r="D283">
        <v>1002.2</v>
      </c>
      <c r="E283" s="2">
        <v>1004.34</v>
      </c>
      <c r="F283" s="19">
        <v>6640051200</v>
      </c>
      <c r="G283" s="3">
        <f t="shared" si="53"/>
        <v>-4.884718658039966E-3</v>
      </c>
      <c r="H283" s="3">
        <f>1-E283/MAX(E$2:E283)</f>
        <v>4.9478525865495504E-2</v>
      </c>
      <c r="I283" s="23">
        <f t="shared" si="54"/>
        <v>0</v>
      </c>
      <c r="J283" s="23">
        <f t="shared" si="55"/>
        <v>0</v>
      </c>
      <c r="K283" s="2">
        <f t="shared" si="56"/>
        <v>8.7099999999999227</v>
      </c>
      <c r="L283" s="2">
        <f t="shared" si="57"/>
        <v>1.6399999999999864</v>
      </c>
      <c r="M283" s="2">
        <f t="shared" si="58"/>
        <v>7.0699999999999363</v>
      </c>
      <c r="N283" s="2">
        <f t="shared" si="59"/>
        <v>8.7099999999999227</v>
      </c>
      <c r="O283" s="3">
        <f ca="1">IFERROR(SUM(OFFSET(I283,0,0,-计算结果!B$18,1))/SUM(OFFSET(N283,0,0,-计算结果!B$18,1)),SUM(OFFSET(I283,0,0,-ROW(),1))/SUM(OFFSET(N283,0,0,-ROW(),1)))</f>
        <v>0.19435325016415095</v>
      </c>
      <c r="P283" s="3">
        <f ca="1">IFERROR(SUM(OFFSET(J283,0,0,-计算结果!B$18,1))/SUM(OFFSET(N283,0,0,-计算结果!B$18,1)),SUM(OFFSET(J283,0,0,-ROW(),1))/SUM(OFFSET(N283,0,0,-ROW(),1)))</f>
        <v>0.40941461689984426</v>
      </c>
      <c r="Q283" s="3">
        <f t="shared" ca="1" si="60"/>
        <v>-0.35619876192069411</v>
      </c>
      <c r="R283" s="3">
        <f ca="1">IFERROR(AVERAGE(OFFSET(Q283,0,0,-计算结果!B$19,1)),AVERAGE(OFFSET(Q283,0,0,-ROW(),1)))</f>
        <v>-0.25357649049263292</v>
      </c>
      <c r="S283" s="3">
        <f t="shared" ca="1" si="52"/>
        <v>-0.21920436482796046</v>
      </c>
      <c r="T283" s="4" t="str">
        <f t="shared" ca="1" si="61"/>
        <v>买</v>
      </c>
      <c r="U283" s="4" t="str">
        <f t="shared" ca="1" si="64"/>
        <v/>
      </c>
      <c r="V283" s="3">
        <f ca="1">IF(T282="买",E283/E282-1,0)-IF(U283=1,计算结果!B$17,0)</f>
        <v>-4.884718658039966E-3</v>
      </c>
      <c r="W283" s="2">
        <f t="shared" ca="1" si="62"/>
        <v>1.0594909209417922</v>
      </c>
      <c r="X283" s="3">
        <f ca="1">1-W283/MAX(W$2:W283)</f>
        <v>4.9478525865495504E-2</v>
      </c>
      <c r="Y283" t="b">
        <f t="shared" ca="1" si="63"/>
        <v>0</v>
      </c>
    </row>
    <row r="284" spans="1:25" x14ac:dyDescent="0.15">
      <c r="A284" s="1">
        <v>38786</v>
      </c>
      <c r="B284">
        <v>1004.75</v>
      </c>
      <c r="C284">
        <v>1011.76</v>
      </c>
      <c r="D284">
        <v>1004.69</v>
      </c>
      <c r="E284" s="2">
        <v>1008.9</v>
      </c>
      <c r="F284" s="19">
        <v>6337828864</v>
      </c>
      <c r="G284" s="3">
        <f t="shared" si="53"/>
        <v>4.5402951191826357E-3</v>
      </c>
      <c r="H284" s="3">
        <f>1-E284/MAX(E$2:E284)</f>
        <v>4.5162877855804306E-2</v>
      </c>
      <c r="I284" s="23">
        <f t="shared" si="54"/>
        <v>0.85000000000002274</v>
      </c>
      <c r="J284" s="23">
        <f t="shared" si="55"/>
        <v>0</v>
      </c>
      <c r="K284" s="2">
        <f t="shared" si="56"/>
        <v>7.0699999999999363</v>
      </c>
      <c r="L284" s="2">
        <f t="shared" si="57"/>
        <v>7.4199999999999591</v>
      </c>
      <c r="M284" s="2">
        <f t="shared" si="58"/>
        <v>0.35000000000002274</v>
      </c>
      <c r="N284" s="2">
        <f t="shared" si="59"/>
        <v>7.4199999999999591</v>
      </c>
      <c r="O284" s="3">
        <f ca="1">IFERROR(SUM(OFFSET(I284,0,0,-计算结果!B$18,1))/SUM(OFFSET(N284,0,0,-计算结果!B$18,1)),SUM(OFFSET(I284,0,0,-ROW(),1))/SUM(OFFSET(N284,0,0,-ROW(),1)))</f>
        <v>0.19372504862319712</v>
      </c>
      <c r="P284" s="3">
        <f ca="1">IFERROR(SUM(OFFSET(J284,0,0,-计算结果!B$18,1))/SUM(OFFSET(N284,0,0,-计算结果!B$18,1)),SUM(OFFSET(J284,0,0,-ROW(),1))/SUM(OFFSET(N284,0,0,-ROW(),1)))</f>
        <v>0.41488381615313835</v>
      </c>
      <c r="Q284" s="3">
        <f t="shared" ca="1" si="60"/>
        <v>-0.36338407198721523</v>
      </c>
      <c r="R284" s="3">
        <f ca="1">IFERROR(AVERAGE(OFFSET(Q284,0,0,-计算结果!B$19,1)),AVERAGE(OFFSET(Q284,0,0,-ROW(),1)))</f>
        <v>-0.30076166093400597</v>
      </c>
      <c r="S284" s="3">
        <f t="shared" ca="1" si="52"/>
        <v>-0.27716907571331945</v>
      </c>
      <c r="T284" s="4" t="str">
        <f t="shared" ca="1" si="61"/>
        <v>买</v>
      </c>
      <c r="U284" s="4" t="str">
        <f t="shared" ca="1" si="64"/>
        <v/>
      </c>
      <c r="V284" s="3">
        <f ca="1">IF(T283="买",E284/E283-1,0)-IF(U284=1,计算结果!B$17,0)</f>
        <v>4.5402951191826357E-3</v>
      </c>
      <c r="W284" s="2">
        <f t="shared" ca="1" si="62"/>
        <v>1.0643013223989626</v>
      </c>
      <c r="X284" s="3">
        <f ca="1">1-W284/MAX(W$2:W284)</f>
        <v>4.5162877855804306E-2</v>
      </c>
      <c r="Y284" t="b">
        <f t="shared" ca="1" si="63"/>
        <v>0</v>
      </c>
    </row>
    <row r="285" spans="1:25" x14ac:dyDescent="0.15">
      <c r="A285" s="1">
        <v>38789</v>
      </c>
      <c r="B285">
        <v>1008.8</v>
      </c>
      <c r="C285">
        <v>1020.88</v>
      </c>
      <c r="D285">
        <v>1008.51</v>
      </c>
      <c r="E285" s="2">
        <v>1019.86</v>
      </c>
      <c r="F285" s="19">
        <v>6101943296</v>
      </c>
      <c r="G285" s="3">
        <f t="shared" si="53"/>
        <v>1.0863316483298746E-2</v>
      </c>
      <c r="H285" s="3">
        <f>1-E285/MAX(E$2:E285)</f>
        <v>3.4790180007949756E-2</v>
      </c>
      <c r="I285" s="23">
        <f t="shared" si="54"/>
        <v>9.1200000000000045</v>
      </c>
      <c r="J285" s="23">
        <f t="shared" si="55"/>
        <v>0</v>
      </c>
      <c r="K285" s="2">
        <f t="shared" si="56"/>
        <v>12.370000000000005</v>
      </c>
      <c r="L285" s="2">
        <f t="shared" si="57"/>
        <v>11.980000000000018</v>
      </c>
      <c r="M285" s="2">
        <f t="shared" si="58"/>
        <v>0.38999999999998636</v>
      </c>
      <c r="N285" s="2">
        <f t="shared" si="59"/>
        <v>12.370000000000005</v>
      </c>
      <c r="O285" s="3">
        <f ca="1">IFERROR(SUM(OFFSET(I285,0,0,-计算结果!B$18,1))/SUM(OFFSET(N285,0,0,-计算结果!B$18,1)),SUM(OFFSET(I285,0,0,-ROW(),1))/SUM(OFFSET(N285,0,0,-ROW(),1)))</f>
        <v>0.20755436856161866</v>
      </c>
      <c r="P285" s="3">
        <f ca="1">IFERROR(SUM(OFFSET(J285,0,0,-计算结果!B$18,1))/SUM(OFFSET(N285,0,0,-计算结果!B$18,1)),SUM(OFFSET(J285,0,0,-ROW(),1))/SUM(OFFSET(N285,0,0,-ROW(),1)))</f>
        <v>0.41260151523409927</v>
      </c>
      <c r="Q285" s="3">
        <f t="shared" ca="1" si="60"/>
        <v>-0.33063807347512653</v>
      </c>
      <c r="R285" s="3">
        <f ca="1">IFERROR(AVERAGE(OFFSET(Q285,0,0,-计算结果!B$19,1)),AVERAGE(OFFSET(Q285,0,0,-ROW(),1)))</f>
        <v>-0.33279194669780199</v>
      </c>
      <c r="S285" s="3">
        <f t="shared" ref="S285:S348" ca="1" si="65">(R285+R284)/2</f>
        <v>-0.31677680381590401</v>
      </c>
      <c r="T285" s="4" t="str">
        <f t="shared" ca="1" si="61"/>
        <v>买</v>
      </c>
      <c r="U285" s="4" t="str">
        <f t="shared" ca="1" si="64"/>
        <v/>
      </c>
      <c r="V285" s="3">
        <f ca="1">IF(T284="买",E285/E284-1,0)-IF(U285=1,计算结果!B$17,0)</f>
        <v>1.0863316483298746E-2</v>
      </c>
      <c r="W285" s="2">
        <f t="shared" ca="1" si="62"/>
        <v>1.0758631644977759</v>
      </c>
      <c r="X285" s="3">
        <f ca="1">1-W285/MAX(W$2:W285)</f>
        <v>3.4790180007949756E-2</v>
      </c>
      <c r="Y285" t="b">
        <f t="shared" ca="1" si="63"/>
        <v>0</v>
      </c>
    </row>
    <row r="286" spans="1:25" x14ac:dyDescent="0.15">
      <c r="A286" s="1">
        <v>38790</v>
      </c>
      <c r="B286">
        <v>1020.47</v>
      </c>
      <c r="C286">
        <v>1021.65</v>
      </c>
      <c r="D286">
        <v>1012.11</v>
      </c>
      <c r="E286" s="2">
        <v>1018.27</v>
      </c>
      <c r="F286" s="19">
        <v>5861599232</v>
      </c>
      <c r="G286" s="3">
        <f t="shared" si="53"/>
        <v>-1.55903751495301E-3</v>
      </c>
      <c r="H286" s="3">
        <f>1-E286/MAX(E$2:E286)</f>
        <v>3.6294978327118477E-2</v>
      </c>
      <c r="I286" s="23">
        <f t="shared" si="54"/>
        <v>0.76999999999998181</v>
      </c>
      <c r="J286" s="23">
        <f t="shared" si="55"/>
        <v>0</v>
      </c>
      <c r="K286" s="2">
        <f t="shared" si="56"/>
        <v>9.5399999999999636</v>
      </c>
      <c r="L286" s="2">
        <f t="shared" si="57"/>
        <v>1.7899999999999636</v>
      </c>
      <c r="M286" s="2">
        <f t="shared" si="58"/>
        <v>7.75</v>
      </c>
      <c r="N286" s="2">
        <f t="shared" si="59"/>
        <v>9.5399999999999636</v>
      </c>
      <c r="O286" s="3">
        <f ca="1">IFERROR(SUM(OFFSET(I286,0,0,-计算结果!B$18,1))/SUM(OFFSET(N286,0,0,-计算结果!B$18,1)),SUM(OFFSET(I286,0,0,-ROW(),1))/SUM(OFFSET(N286,0,0,-ROW(),1)))</f>
        <v>0.17131299879742076</v>
      </c>
      <c r="P286" s="3">
        <f ca="1">IFERROR(SUM(OFFSET(J286,0,0,-计算结果!B$18,1))/SUM(OFFSET(N286,0,0,-计算结果!B$18,1)),SUM(OFFSET(J286,0,0,-ROW(),1))/SUM(OFFSET(N286,0,0,-ROW(),1)))</f>
        <v>0.41379687329179066</v>
      </c>
      <c r="Q286" s="3">
        <f t="shared" ca="1" si="60"/>
        <v>-0.41442451420029791</v>
      </c>
      <c r="R286" s="3">
        <f ca="1">IFERROR(AVERAGE(OFFSET(Q286,0,0,-计算结果!B$19,1)),AVERAGE(OFFSET(Q286,0,0,-ROW(),1)))</f>
        <v>-0.3735852864045392</v>
      </c>
      <c r="S286" s="3">
        <f t="shared" ca="1" si="65"/>
        <v>-0.35318861655117062</v>
      </c>
      <c r="T286" s="4" t="str">
        <f t="shared" ca="1" si="61"/>
        <v>买</v>
      </c>
      <c r="U286" s="4" t="str">
        <f t="shared" ca="1" si="64"/>
        <v/>
      </c>
      <c r="V286" s="3">
        <f ca="1">IF(T285="买",E286/E285-1,0)-IF(U286=1,计算结果!B$17,0)</f>
        <v>-1.55903751495301E-3</v>
      </c>
      <c r="W286" s="2">
        <f t="shared" ca="1" si="62"/>
        <v>1.0741858534633677</v>
      </c>
      <c r="X286" s="3">
        <f ca="1">1-W286/MAX(W$2:W286)</f>
        <v>3.6294978327118477E-2</v>
      </c>
      <c r="Y286" t="b">
        <f t="shared" ca="1" si="63"/>
        <v>0</v>
      </c>
    </row>
    <row r="287" spans="1:25" x14ac:dyDescent="0.15">
      <c r="A287" s="1">
        <v>38791</v>
      </c>
      <c r="B287">
        <v>1018.15</v>
      </c>
      <c r="C287">
        <v>1028.96</v>
      </c>
      <c r="D287">
        <v>1017.08</v>
      </c>
      <c r="E287" s="2">
        <v>1028.96</v>
      </c>
      <c r="F287" s="19">
        <v>7822300672</v>
      </c>
      <c r="G287" s="3">
        <f t="shared" si="53"/>
        <v>1.0498197923929808E-2</v>
      </c>
      <c r="H287" s="3">
        <f>1-E287/MAX(E$2:E287)</f>
        <v>2.6177812269311485E-2</v>
      </c>
      <c r="I287" s="23">
        <f t="shared" si="54"/>
        <v>7.3100000000000591</v>
      </c>
      <c r="J287" s="23">
        <f t="shared" si="55"/>
        <v>0</v>
      </c>
      <c r="K287" s="2">
        <f t="shared" si="56"/>
        <v>11.879999999999995</v>
      </c>
      <c r="L287" s="2">
        <f t="shared" si="57"/>
        <v>10.690000000000055</v>
      </c>
      <c r="M287" s="2">
        <f t="shared" si="58"/>
        <v>1.1899999999999409</v>
      </c>
      <c r="N287" s="2">
        <f t="shared" si="59"/>
        <v>11.879999999999995</v>
      </c>
      <c r="O287" s="3">
        <f ca="1">IFERROR(SUM(OFFSET(I287,0,0,-计算结果!B$18,1))/SUM(OFFSET(N287,0,0,-计算结果!B$18,1)),SUM(OFFSET(I287,0,0,-ROW(),1))/SUM(OFFSET(N287,0,0,-ROW(),1)))</f>
        <v>0.21180403331872097</v>
      </c>
      <c r="P287" s="3">
        <f ca="1">IFERROR(SUM(OFFSET(J287,0,0,-计算结果!B$18,1))/SUM(OFFSET(N287,0,0,-计算结果!B$18,1)),SUM(OFFSET(J287,0,0,-ROW(),1))/SUM(OFFSET(N287,0,0,-ROW(),1)))</f>
        <v>0.37576720736519093</v>
      </c>
      <c r="Q287" s="3">
        <f t="shared" ca="1" si="60"/>
        <v>-0.27905241559410343</v>
      </c>
      <c r="R287" s="3">
        <f ca="1">IFERROR(AVERAGE(OFFSET(Q287,0,0,-计算结果!B$19,1)),AVERAGE(OFFSET(Q287,0,0,-ROW(),1)))</f>
        <v>-0.35279725547396268</v>
      </c>
      <c r="S287" s="3">
        <f t="shared" ca="1" si="65"/>
        <v>-0.36319127093925097</v>
      </c>
      <c r="T287" s="4" t="str">
        <f t="shared" ca="1" si="61"/>
        <v>买</v>
      </c>
      <c r="U287" s="4" t="str">
        <f t="shared" ca="1" si="64"/>
        <v/>
      </c>
      <c r="V287" s="3">
        <f ca="1">IF(T286="买",E287/E286-1,0)-IF(U287=1,计算结果!B$17,0)</f>
        <v>1.0498197923929808E-2</v>
      </c>
      <c r="W287" s="2">
        <f t="shared" ca="1" si="62"/>
        <v>1.0854628691601116</v>
      </c>
      <c r="X287" s="3">
        <f ca="1">1-W287/MAX(W$2:W287)</f>
        <v>2.6177812269311485E-2</v>
      </c>
      <c r="Y287" t="b">
        <f t="shared" ca="1" si="63"/>
        <v>0</v>
      </c>
    </row>
    <row r="288" spans="1:25" x14ac:dyDescent="0.15">
      <c r="A288" s="1">
        <v>38792</v>
      </c>
      <c r="B288">
        <v>1028.96</v>
      </c>
      <c r="C288">
        <v>1029.81</v>
      </c>
      <c r="D288">
        <v>1025.52</v>
      </c>
      <c r="E288" s="2">
        <v>1027.6199999999999</v>
      </c>
      <c r="F288" s="19">
        <v>7936359936</v>
      </c>
      <c r="G288" s="3">
        <f t="shared" si="53"/>
        <v>-1.3022858031411788E-3</v>
      </c>
      <c r="H288" s="3">
        <f>1-E288/MAX(E$2:E288)</f>
        <v>2.7446007079176993E-2</v>
      </c>
      <c r="I288" s="23">
        <f t="shared" si="54"/>
        <v>0.84999999999990905</v>
      </c>
      <c r="J288" s="23">
        <f t="shared" si="55"/>
        <v>0</v>
      </c>
      <c r="K288" s="2">
        <f t="shared" si="56"/>
        <v>4.2899999999999636</v>
      </c>
      <c r="L288" s="2">
        <f t="shared" si="57"/>
        <v>0.84999999999990905</v>
      </c>
      <c r="M288" s="2">
        <f t="shared" si="58"/>
        <v>3.4400000000000546</v>
      </c>
      <c r="N288" s="2">
        <f t="shared" si="59"/>
        <v>4.2899999999999636</v>
      </c>
      <c r="O288" s="3">
        <f ca="1">IFERROR(SUM(OFFSET(I288,0,0,-计算结果!B$18,1))/SUM(OFFSET(N288,0,0,-计算结果!B$18,1)),SUM(OFFSET(I288,0,0,-ROW(),1))/SUM(OFFSET(N288,0,0,-ROW(),1)))</f>
        <v>0.17595965256374341</v>
      </c>
      <c r="P288" s="3">
        <f ca="1">IFERROR(SUM(OFFSET(J288,0,0,-计算结果!B$18,1))/SUM(OFFSET(N288,0,0,-计算结果!B$18,1)),SUM(OFFSET(J288,0,0,-ROW(),1))/SUM(OFFSET(N288,0,0,-ROW(),1)))</f>
        <v>0.38425329223872301</v>
      </c>
      <c r="Q288" s="3">
        <f t="shared" ca="1" si="60"/>
        <v>-0.37181154346303952</v>
      </c>
      <c r="R288" s="3">
        <f ca="1">IFERROR(AVERAGE(OFFSET(Q288,0,0,-计算结果!B$19,1)),AVERAGE(OFFSET(Q288,0,0,-ROW(),1)))</f>
        <v>-0.3525848967734127</v>
      </c>
      <c r="S288" s="3">
        <f t="shared" ca="1" si="65"/>
        <v>-0.35269107612368766</v>
      </c>
      <c r="T288" s="4" t="str">
        <f t="shared" ca="1" si="61"/>
        <v>买</v>
      </c>
      <c r="U288" s="4" t="str">
        <f t="shared" ca="1" si="64"/>
        <v/>
      </c>
      <c r="V288" s="3">
        <f ca="1">IF(T287="买",E288/E287-1,0)-IF(U288=1,计算结果!B$17,0)</f>
        <v>-1.3022858031411788E-3</v>
      </c>
      <c r="W288" s="2">
        <f t="shared" ca="1" si="62"/>
        <v>1.0840492862757676</v>
      </c>
      <c r="X288" s="3">
        <f ca="1">1-W288/MAX(W$2:W288)</f>
        <v>2.7446007079176993E-2</v>
      </c>
      <c r="Y288" t="b">
        <f t="shared" ca="1" si="63"/>
        <v>0</v>
      </c>
    </row>
    <row r="289" spans="1:25" x14ac:dyDescent="0.15">
      <c r="A289" s="1">
        <v>38793</v>
      </c>
      <c r="B289">
        <v>1027.6400000000001</v>
      </c>
      <c r="C289">
        <v>1029.56</v>
      </c>
      <c r="D289">
        <v>1021.08</v>
      </c>
      <c r="E289" s="2">
        <v>1024.02</v>
      </c>
      <c r="F289" s="19">
        <v>7945175040</v>
      </c>
      <c r="G289" s="3">
        <f t="shared" si="53"/>
        <v>-3.5032404974600917E-3</v>
      </c>
      <c r="H289" s="3">
        <f>1-E289/MAX(E$2:E289)</f>
        <v>3.0853097613143698E-2</v>
      </c>
      <c r="I289" s="23">
        <f t="shared" si="54"/>
        <v>0</v>
      </c>
      <c r="J289" s="23">
        <f t="shared" si="55"/>
        <v>4.4399999999999409</v>
      </c>
      <c r="K289" s="2">
        <f t="shared" si="56"/>
        <v>8.4799999999999045</v>
      </c>
      <c r="L289" s="2">
        <f t="shared" si="57"/>
        <v>1.9400000000000546</v>
      </c>
      <c r="M289" s="2">
        <f t="shared" si="58"/>
        <v>6.5399999999998499</v>
      </c>
      <c r="N289" s="2">
        <f t="shared" si="59"/>
        <v>8.4799999999999045</v>
      </c>
      <c r="O289" s="3">
        <f ca="1">IFERROR(SUM(OFFSET(I289,0,0,-计算结果!B$18,1))/SUM(OFFSET(N289,0,0,-计算结果!B$18,1)),SUM(OFFSET(I289,0,0,-ROW(),1))/SUM(OFFSET(N289,0,0,-ROW(),1)))</f>
        <v>0.13587204007286</v>
      </c>
      <c r="P289" s="3">
        <f ca="1">IFERROR(SUM(OFFSET(J289,0,0,-计算结果!B$18,1))/SUM(OFFSET(N289,0,0,-计算结果!B$18,1)),SUM(OFFSET(J289,0,0,-ROW(),1))/SUM(OFFSET(N289,0,0,-ROW(),1)))</f>
        <v>0.41558515482695874</v>
      </c>
      <c r="Q289" s="3">
        <f t="shared" ca="1" si="60"/>
        <v>-0.50722543352601157</v>
      </c>
      <c r="R289" s="3">
        <f ca="1">IFERROR(AVERAGE(OFFSET(Q289,0,0,-计算结果!B$19,1)),AVERAGE(OFFSET(Q289,0,0,-ROW(),1)))</f>
        <v>-0.37775600870763237</v>
      </c>
      <c r="S289" s="3">
        <f t="shared" ca="1" si="65"/>
        <v>-0.36517045274052251</v>
      </c>
      <c r="T289" s="4" t="str">
        <f t="shared" ca="1" si="61"/>
        <v>买</v>
      </c>
      <c r="U289" s="4" t="str">
        <f t="shared" ca="1" si="64"/>
        <v/>
      </c>
      <c r="V289" s="3">
        <f ca="1">IF(T288="买",E289/E288-1,0)-IF(U289=1,计算结果!B$17,0)</f>
        <v>-3.5032404974600917E-3</v>
      </c>
      <c r="W289" s="2">
        <f t="shared" ca="1" si="62"/>
        <v>1.0802516009148435</v>
      </c>
      <c r="X289" s="3">
        <f ca="1">1-W289/MAX(W$2:W289)</f>
        <v>3.0853097613143809E-2</v>
      </c>
      <c r="Y289" t="b">
        <f t="shared" ca="1" si="63"/>
        <v>0</v>
      </c>
    </row>
    <row r="290" spans="1:25" x14ac:dyDescent="0.15">
      <c r="A290" s="1">
        <v>38796</v>
      </c>
      <c r="B290">
        <v>1024.5</v>
      </c>
      <c r="C290">
        <v>1037.9100000000001</v>
      </c>
      <c r="D290">
        <v>1019.65</v>
      </c>
      <c r="E290" s="2">
        <v>1037.6600000000001</v>
      </c>
      <c r="F290" s="19">
        <v>8246315520</v>
      </c>
      <c r="G290" s="3">
        <f t="shared" si="53"/>
        <v>1.3320052342727706E-2</v>
      </c>
      <c r="H290" s="3">
        <f>1-E290/MAX(E$2:E290)</f>
        <v>1.7944010145558353E-2</v>
      </c>
      <c r="I290" s="23">
        <f t="shared" si="54"/>
        <v>8.3500000000001364</v>
      </c>
      <c r="J290" s="23">
        <f t="shared" si="55"/>
        <v>1.4300000000000637</v>
      </c>
      <c r="K290" s="2">
        <f t="shared" si="56"/>
        <v>18.260000000000105</v>
      </c>
      <c r="L290" s="2">
        <f t="shared" si="57"/>
        <v>13.8900000000001</v>
      </c>
      <c r="M290" s="2">
        <f t="shared" si="58"/>
        <v>4.3700000000000045</v>
      </c>
      <c r="N290" s="2">
        <f t="shared" si="59"/>
        <v>18.260000000000105</v>
      </c>
      <c r="O290" s="3">
        <f ca="1">IFERROR(SUM(OFFSET(I290,0,0,-计算结果!B$18,1))/SUM(OFFSET(N290,0,0,-计算结果!B$18,1)),SUM(OFFSET(I290,0,0,-ROW(),1))/SUM(OFFSET(N290,0,0,-ROW(),1)))</f>
        <v>0.18530020703933842</v>
      </c>
      <c r="P290" s="3">
        <f ca="1">IFERROR(SUM(OFFSET(J290,0,0,-计算结果!B$18,1))/SUM(OFFSET(N290,0,0,-计算结果!B$18,1)),SUM(OFFSET(J290,0,0,-ROW(),1))/SUM(OFFSET(N290,0,0,-ROW(),1)))</f>
        <v>0.35731538992408646</v>
      </c>
      <c r="Q290" s="3">
        <f t="shared" ca="1" si="60"/>
        <v>-0.31701112877583348</v>
      </c>
      <c r="R290" s="3">
        <f ca="1">IFERROR(AVERAGE(OFFSET(Q290,0,0,-计算结果!B$19,1)),AVERAGE(OFFSET(Q290,0,0,-ROW(),1)))</f>
        <v>-0.37002718483906877</v>
      </c>
      <c r="S290" s="3">
        <f t="shared" ca="1" si="65"/>
        <v>-0.3738915967733506</v>
      </c>
      <c r="T290" s="4" t="str">
        <f t="shared" ca="1" si="61"/>
        <v>买</v>
      </c>
      <c r="U290" s="4" t="str">
        <f t="shared" ca="1" si="64"/>
        <v/>
      </c>
      <c r="V290" s="3">
        <f ca="1">IF(T289="买",E290/E289-1,0)-IF(U290=1,计算结果!B$17,0)</f>
        <v>1.3320052342727706E-2</v>
      </c>
      <c r="W290" s="2">
        <f t="shared" ca="1" si="62"/>
        <v>1.0946406087823446</v>
      </c>
      <c r="X290" s="3">
        <f ca="1">1-W290/MAX(W$2:W290)</f>
        <v>1.7944010145558464E-2</v>
      </c>
      <c r="Y290" t="b">
        <f t="shared" ca="1" si="63"/>
        <v>0</v>
      </c>
    </row>
    <row r="291" spans="1:25" x14ac:dyDescent="0.15">
      <c r="A291" s="1">
        <v>38797</v>
      </c>
      <c r="B291">
        <v>1037.95</v>
      </c>
      <c r="C291">
        <v>1047.05</v>
      </c>
      <c r="D291">
        <v>1036.23</v>
      </c>
      <c r="E291" s="2">
        <v>1040.76</v>
      </c>
      <c r="F291" s="19">
        <v>10271580160</v>
      </c>
      <c r="G291" s="3">
        <f t="shared" si="53"/>
        <v>2.9874910857119463E-3</v>
      </c>
      <c r="H291" s="3">
        <f>1-E291/MAX(E$2:E291)</f>
        <v>1.5010126630198073E-2</v>
      </c>
      <c r="I291" s="23">
        <f t="shared" si="54"/>
        <v>9.1399999999998727</v>
      </c>
      <c r="J291" s="23">
        <f t="shared" si="55"/>
        <v>0</v>
      </c>
      <c r="K291" s="2">
        <f t="shared" si="56"/>
        <v>10.819999999999936</v>
      </c>
      <c r="L291" s="2">
        <f t="shared" si="57"/>
        <v>9.3899999999998727</v>
      </c>
      <c r="M291" s="2">
        <f t="shared" si="58"/>
        <v>1.4300000000000637</v>
      </c>
      <c r="N291" s="2">
        <f t="shared" si="59"/>
        <v>10.819999999999936</v>
      </c>
      <c r="O291" s="3">
        <f ca="1">IFERROR(SUM(OFFSET(I291,0,0,-计算结果!B$18,1))/SUM(OFFSET(N291,0,0,-计算结果!B$18,1)),SUM(OFFSET(I291,0,0,-ROW(),1))/SUM(OFFSET(N291,0,0,-ROW(),1)))</f>
        <v>0.21166147749787725</v>
      </c>
      <c r="P291" s="3">
        <f ca="1">IFERROR(SUM(OFFSET(J291,0,0,-计算结果!B$18,1))/SUM(OFFSET(N291,0,0,-计算结果!B$18,1)),SUM(OFFSET(J291,0,0,-ROW(),1))/SUM(OFFSET(N291,0,0,-ROW(),1)))</f>
        <v>0.35171242570053868</v>
      </c>
      <c r="Q291" s="3">
        <f t="shared" ca="1" si="60"/>
        <v>-0.24859324758842541</v>
      </c>
      <c r="R291" s="3">
        <f ca="1">IFERROR(AVERAGE(OFFSET(Q291,0,0,-计算结果!B$19,1)),AVERAGE(OFFSET(Q291,0,0,-ROW(),1)))</f>
        <v>-0.35635304719128524</v>
      </c>
      <c r="S291" s="3">
        <f t="shared" ca="1" si="65"/>
        <v>-0.36319011601517703</v>
      </c>
      <c r="T291" s="4" t="str">
        <f t="shared" ca="1" si="61"/>
        <v>买</v>
      </c>
      <c r="U291" s="4" t="str">
        <f t="shared" ca="1" si="64"/>
        <v/>
      </c>
      <c r="V291" s="3">
        <f ca="1">IF(T290="买",E291/E290-1,0)-IF(U291=1,计算结果!B$17,0)</f>
        <v>2.9874910857119463E-3</v>
      </c>
      <c r="W291" s="2">
        <f t="shared" ca="1" si="62"/>
        <v>1.0979108378431401</v>
      </c>
      <c r="X291" s="3">
        <f ca="1">1-W291/MAX(W$2:W291)</f>
        <v>1.5010126630198295E-2</v>
      </c>
      <c r="Y291" t="b">
        <f t="shared" ca="1" si="63"/>
        <v>0</v>
      </c>
    </row>
    <row r="292" spans="1:25" x14ac:dyDescent="0.15">
      <c r="A292" s="1">
        <v>38798</v>
      </c>
      <c r="B292">
        <v>1041.1400000000001</v>
      </c>
      <c r="C292">
        <v>1047.94</v>
      </c>
      <c r="D292">
        <v>1036.71</v>
      </c>
      <c r="E292" s="2">
        <v>1047.67</v>
      </c>
      <c r="F292" s="19">
        <v>10034541568</v>
      </c>
      <c r="G292" s="3">
        <f t="shared" si="53"/>
        <v>6.6393789154080007E-3</v>
      </c>
      <c r="H292" s="3">
        <f>1-E292/MAX(E$2:E292)</f>
        <v>8.4704056330562327E-3</v>
      </c>
      <c r="I292" s="23">
        <f t="shared" si="54"/>
        <v>0.89000000000010004</v>
      </c>
      <c r="J292" s="23">
        <f t="shared" si="55"/>
        <v>0</v>
      </c>
      <c r="K292" s="2">
        <f t="shared" si="56"/>
        <v>11.230000000000018</v>
      </c>
      <c r="L292" s="2">
        <f t="shared" si="57"/>
        <v>7.1800000000000637</v>
      </c>
      <c r="M292" s="2">
        <f t="shared" si="58"/>
        <v>4.0499999999999545</v>
      </c>
      <c r="N292" s="2">
        <f t="shared" si="59"/>
        <v>11.230000000000018</v>
      </c>
      <c r="O292" s="3">
        <f ca="1">IFERROR(SUM(OFFSET(I292,0,0,-计算结果!B$18,1))/SUM(OFFSET(N292,0,0,-计算结果!B$18,1)),SUM(OFFSET(I292,0,0,-ROW(),1))/SUM(OFFSET(N292,0,0,-ROW(),1)))</f>
        <v>0.23068579004459489</v>
      </c>
      <c r="P292" s="3">
        <f ca="1">IFERROR(SUM(OFFSET(J292,0,0,-计算结果!B$18,1))/SUM(OFFSET(N292,0,0,-计算结果!B$18,1)),SUM(OFFSET(J292,0,0,-ROW(),1))/SUM(OFFSET(N292,0,0,-ROW(),1)))</f>
        <v>0.28425937085693659</v>
      </c>
      <c r="Q292" s="3">
        <f t="shared" ca="1" si="60"/>
        <v>-0.10403744880046775</v>
      </c>
      <c r="R292" s="3">
        <f ca="1">IFERROR(AVERAGE(OFFSET(Q292,0,0,-计算结果!B$19,1)),AVERAGE(OFFSET(Q292,0,0,-ROW(),1)))</f>
        <v>-0.30462186962464688</v>
      </c>
      <c r="S292" s="3">
        <f t="shared" ca="1" si="65"/>
        <v>-0.33048745840796606</v>
      </c>
      <c r="T292" s="4" t="str">
        <f t="shared" ca="1" si="61"/>
        <v>买</v>
      </c>
      <c r="U292" s="4" t="str">
        <f t="shared" ca="1" si="64"/>
        <v/>
      </c>
      <c r="V292" s="3">
        <f ca="1">IF(T291="买",E292/E291-1,0)-IF(U292=1,计算结果!B$17,0)</f>
        <v>6.6393789154080007E-3</v>
      </c>
      <c r="W292" s="2">
        <f t="shared" ca="1" si="62"/>
        <v>1.1052002839109138</v>
      </c>
      <c r="X292" s="3">
        <f ca="1">1-W292/MAX(W$2:W292)</f>
        <v>8.4704056330564548E-3</v>
      </c>
      <c r="Y292" t="b">
        <f t="shared" ca="1" si="63"/>
        <v>0</v>
      </c>
    </row>
    <row r="293" spans="1:25" x14ac:dyDescent="0.15">
      <c r="A293" s="1">
        <v>38799</v>
      </c>
      <c r="B293">
        <v>1047.3499999999999</v>
      </c>
      <c r="C293">
        <v>1049.32</v>
      </c>
      <c r="D293">
        <v>1042.82</v>
      </c>
      <c r="E293" s="2">
        <v>1048.54</v>
      </c>
      <c r="F293" s="19">
        <v>10825050112</v>
      </c>
      <c r="G293" s="3">
        <f t="shared" si="53"/>
        <v>8.3041415712958866E-4</v>
      </c>
      <c r="H293" s="3">
        <f>1-E293/MAX(E$2:E293)</f>
        <v>7.647025420680964E-3</v>
      </c>
      <c r="I293" s="23">
        <f t="shared" si="54"/>
        <v>1.3799999999998818</v>
      </c>
      <c r="J293" s="23">
        <f t="shared" si="55"/>
        <v>0</v>
      </c>
      <c r="K293" s="2">
        <f t="shared" si="56"/>
        <v>6.5</v>
      </c>
      <c r="L293" s="2">
        <f t="shared" si="57"/>
        <v>1.6499999999998636</v>
      </c>
      <c r="M293" s="2">
        <f t="shared" si="58"/>
        <v>4.8500000000001364</v>
      </c>
      <c r="N293" s="2">
        <f t="shared" si="59"/>
        <v>6.5</v>
      </c>
      <c r="O293" s="3">
        <f ca="1">IFERROR(SUM(OFFSET(I293,0,0,-计算结果!B$18,1))/SUM(OFFSET(N293,0,0,-计算结果!B$18,1)),SUM(OFFSET(I293,0,0,-ROW(),1))/SUM(OFFSET(N293,0,0,-ROW(),1)))</f>
        <v>0.25009458948164953</v>
      </c>
      <c r="P293" s="3">
        <f ca="1">IFERROR(SUM(OFFSET(J293,0,0,-计算结果!B$18,1))/SUM(OFFSET(N293,0,0,-计算结果!B$18,1)),SUM(OFFSET(J293,0,0,-ROW(),1))/SUM(OFFSET(N293,0,0,-ROW(),1)))</f>
        <v>0.26516584689115885</v>
      </c>
      <c r="Q293" s="3">
        <f t="shared" ca="1" si="60"/>
        <v>-2.9249785827927907E-2</v>
      </c>
      <c r="R293" s="3">
        <f ca="1">IFERROR(AVERAGE(OFFSET(Q293,0,0,-计算结果!B$19,1)),AVERAGE(OFFSET(Q293,0,0,-ROW(),1)))</f>
        <v>-0.26298809799695094</v>
      </c>
      <c r="S293" s="3">
        <f t="shared" ca="1" si="65"/>
        <v>-0.28380498381079888</v>
      </c>
      <c r="T293" s="4" t="str">
        <f t="shared" ca="1" si="61"/>
        <v>买</v>
      </c>
      <c r="U293" s="4" t="str">
        <f t="shared" ca="1" si="64"/>
        <v/>
      </c>
      <c r="V293" s="3">
        <f ca="1">IF(T292="买",E293/E292-1,0)-IF(U293=1,计算结果!B$17,0)</f>
        <v>8.3041415712958866E-4</v>
      </c>
      <c r="W293" s="2">
        <f t="shared" ca="1" si="62"/>
        <v>1.1061180578731371</v>
      </c>
      <c r="X293" s="3">
        <f ca="1">1-W293/MAX(W$2:W293)</f>
        <v>7.6470254206811861E-3</v>
      </c>
      <c r="Y293" t="b">
        <f t="shared" ca="1" si="63"/>
        <v>0</v>
      </c>
    </row>
    <row r="294" spans="1:25" x14ac:dyDescent="0.15">
      <c r="A294" s="1">
        <v>38800</v>
      </c>
      <c r="B294">
        <v>1049.1199999999999</v>
      </c>
      <c r="C294">
        <v>1051.76</v>
      </c>
      <c r="D294">
        <v>1041.23</v>
      </c>
      <c r="E294" s="2">
        <v>1042.5999999999999</v>
      </c>
      <c r="F294" s="19">
        <v>11031900160</v>
      </c>
      <c r="G294" s="3">
        <f t="shared" si="53"/>
        <v>-5.6650199324775885E-3</v>
      </c>
      <c r="H294" s="3">
        <f>1-E294/MAX(E$2:E294)</f>
        <v>1.326872480172625E-2</v>
      </c>
      <c r="I294" s="23">
        <f t="shared" si="54"/>
        <v>2.4400000000000546</v>
      </c>
      <c r="J294" s="23">
        <f t="shared" si="55"/>
        <v>1.5899999999999181</v>
      </c>
      <c r="K294" s="2">
        <f t="shared" si="56"/>
        <v>10.529999999999973</v>
      </c>
      <c r="L294" s="2">
        <f t="shared" si="57"/>
        <v>3.2200000000000273</v>
      </c>
      <c r="M294" s="2">
        <f t="shared" si="58"/>
        <v>7.3099999999999454</v>
      </c>
      <c r="N294" s="2">
        <f t="shared" si="59"/>
        <v>10.529999999999973</v>
      </c>
      <c r="O294" s="3">
        <f ca="1">IFERROR(SUM(OFFSET(I294,0,0,-计算结果!B$18,1))/SUM(OFFSET(N294,0,0,-计算结果!B$18,1)),SUM(OFFSET(I294,0,0,-ROW(),1))/SUM(OFFSET(N294,0,0,-ROW(),1)))</f>
        <v>0.25559701492537373</v>
      </c>
      <c r="P294" s="3">
        <f ca="1">IFERROR(SUM(OFFSET(J294,0,0,-计算结果!B$18,1))/SUM(OFFSET(N294,0,0,-计算结果!B$18,1)),SUM(OFFSET(J294,0,0,-ROW(),1))/SUM(OFFSET(N294,0,0,-ROW(),1)))</f>
        <v>0.27139303482587029</v>
      </c>
      <c r="Q294" s="3">
        <f t="shared" ca="1" si="60"/>
        <v>-2.9974038234598131E-2</v>
      </c>
      <c r="R294" s="3">
        <f ca="1">IFERROR(AVERAGE(OFFSET(Q294,0,0,-计算结果!B$19,1)),AVERAGE(OFFSET(Q294,0,0,-ROW(),1)))</f>
        <v>-0.20601518045887737</v>
      </c>
      <c r="S294" s="3">
        <f t="shared" ca="1" si="65"/>
        <v>-0.23450163922791417</v>
      </c>
      <c r="T294" s="4" t="str">
        <f t="shared" ca="1" si="61"/>
        <v>买</v>
      </c>
      <c r="U294" s="4" t="str">
        <f t="shared" ca="1" si="64"/>
        <v/>
      </c>
      <c r="V294" s="3">
        <f ca="1">IF(T293="买",E294/E293-1,0)-IF(U294=1,计算结果!B$17,0)</f>
        <v>-5.6650199324775885E-3</v>
      </c>
      <c r="W294" s="2">
        <f t="shared" ca="1" si="62"/>
        <v>1.0998518770276124</v>
      </c>
      <c r="X294" s="3">
        <f ca="1">1-W294/MAX(W$2:W294)</f>
        <v>1.3268724801726361E-2</v>
      </c>
      <c r="Y294" t="b">
        <f t="shared" ca="1" si="63"/>
        <v>0</v>
      </c>
    </row>
    <row r="295" spans="1:25" x14ac:dyDescent="0.15">
      <c r="A295" s="1">
        <v>38803</v>
      </c>
      <c r="B295">
        <v>1042.6300000000001</v>
      </c>
      <c r="C295">
        <v>1050.71</v>
      </c>
      <c r="D295">
        <v>1037.08</v>
      </c>
      <c r="E295" s="2">
        <v>1050.71</v>
      </c>
      <c r="F295" s="19">
        <v>9201787904</v>
      </c>
      <c r="G295" s="3">
        <f t="shared" si="53"/>
        <v>7.7786303472089369E-3</v>
      </c>
      <c r="H295" s="3">
        <f>1-E295/MAX(E$2:E295)</f>
        <v>5.5933069599286567E-3</v>
      </c>
      <c r="I295" s="23">
        <f t="shared" si="54"/>
        <v>0</v>
      </c>
      <c r="J295" s="23">
        <f t="shared" si="55"/>
        <v>4.1500000000000909</v>
      </c>
      <c r="K295" s="2">
        <f t="shared" si="56"/>
        <v>13.630000000000109</v>
      </c>
      <c r="L295" s="2">
        <f t="shared" si="57"/>
        <v>8.1100000000001273</v>
      </c>
      <c r="M295" s="2">
        <f t="shared" si="58"/>
        <v>5.5199999999999818</v>
      </c>
      <c r="N295" s="2">
        <f t="shared" si="59"/>
        <v>13.630000000000109</v>
      </c>
      <c r="O295" s="3">
        <f ca="1">IFERROR(SUM(OFFSET(I295,0,0,-计算结果!B$18,1))/SUM(OFFSET(N295,0,0,-计算结果!B$18,1)),SUM(OFFSET(I295,0,0,-ROW(),1))/SUM(OFFSET(N295,0,0,-ROW(),1)))</f>
        <v>0.27639542703429754</v>
      </c>
      <c r="P295" s="3">
        <f ca="1">IFERROR(SUM(OFFSET(J295,0,0,-计算结果!B$18,1))/SUM(OFFSET(N295,0,0,-计算结果!B$18,1)),SUM(OFFSET(J295,0,0,-ROW(),1))/SUM(OFFSET(N295,0,0,-ROW(),1)))</f>
        <v>0.16691324815063929</v>
      </c>
      <c r="Q295" s="3">
        <f t="shared" ca="1" si="60"/>
        <v>0.24696601941747504</v>
      </c>
      <c r="R295" s="3">
        <f ca="1">IFERROR(AVERAGE(OFFSET(Q295,0,0,-计算结果!B$19,1)),AVERAGE(OFFSET(Q295,0,0,-ROW(),1)))</f>
        <v>-8.0316604968296262E-2</v>
      </c>
      <c r="S295" s="3">
        <f t="shared" ca="1" si="65"/>
        <v>-0.14316589271358682</v>
      </c>
      <c r="T295" s="4" t="str">
        <f t="shared" ca="1" si="61"/>
        <v>买</v>
      </c>
      <c r="U295" s="4" t="str">
        <f t="shared" ca="1" si="64"/>
        <v/>
      </c>
      <c r="V295" s="3">
        <f ca="1">IF(T294="买",E295/E294-1,0)-IF(U295=1,计算结果!B$17,0)</f>
        <v>7.7786303472089369E-3</v>
      </c>
      <c r="W295" s="2">
        <f t="shared" ca="1" si="62"/>
        <v>1.1084072182156941</v>
      </c>
      <c r="X295" s="3">
        <f ca="1">1-W295/MAX(W$2:W295)</f>
        <v>5.5933069599289897E-3</v>
      </c>
      <c r="Y295" t="b">
        <f t="shared" ca="1" si="63"/>
        <v>0</v>
      </c>
    </row>
    <row r="296" spans="1:25" x14ac:dyDescent="0.15">
      <c r="A296" s="1">
        <v>38804</v>
      </c>
      <c r="B296">
        <v>1050.07</v>
      </c>
      <c r="C296">
        <v>1056.52</v>
      </c>
      <c r="D296">
        <v>1048.6400000000001</v>
      </c>
      <c r="E296" s="2">
        <v>1055.98</v>
      </c>
      <c r="F296" s="19">
        <v>10630507520</v>
      </c>
      <c r="G296" s="3">
        <f t="shared" si="53"/>
        <v>5.0156560801744021E-3</v>
      </c>
      <c r="H296" s="3">
        <f>1-E296/MAX(E$2:E296)</f>
        <v>6.0570498381617988E-4</v>
      </c>
      <c r="I296" s="23">
        <f t="shared" si="54"/>
        <v>5.8099999999999454</v>
      </c>
      <c r="J296" s="23">
        <f t="shared" si="55"/>
        <v>0</v>
      </c>
      <c r="K296" s="2">
        <f t="shared" si="56"/>
        <v>7.8799999999998818</v>
      </c>
      <c r="L296" s="2">
        <f t="shared" si="57"/>
        <v>5.8099999999999454</v>
      </c>
      <c r="M296" s="2">
        <f t="shared" si="58"/>
        <v>2.0699999999999363</v>
      </c>
      <c r="N296" s="2">
        <f t="shared" si="59"/>
        <v>7.8799999999998818</v>
      </c>
      <c r="O296" s="3">
        <f ca="1">IFERROR(SUM(OFFSET(I296,0,0,-计算结果!B$18,1))/SUM(OFFSET(N296,0,0,-计算结果!B$18,1)),SUM(OFFSET(I296,0,0,-ROW(),1))/SUM(OFFSET(N296,0,0,-ROW(),1)))</f>
        <v>0.33142574537233332</v>
      </c>
      <c r="P296" s="3">
        <f ca="1">IFERROR(SUM(OFFSET(J296,0,0,-计算结果!B$18,1))/SUM(OFFSET(N296,0,0,-计算结果!B$18,1)),SUM(OFFSET(J296,0,0,-ROW(),1))/SUM(OFFSET(N296,0,0,-ROW(),1)))</f>
        <v>8.2026282323018479E-2</v>
      </c>
      <c r="Q296" s="3">
        <f t="shared" ca="1" si="60"/>
        <v>0.60321257689678676</v>
      </c>
      <c r="R296" s="3">
        <f ca="1">IFERROR(AVERAGE(OFFSET(Q296,0,0,-计算结果!B$19,1)),AVERAGE(OFFSET(Q296,0,0,-ROW(),1)))</f>
        <v>7.3054012643807092E-2</v>
      </c>
      <c r="S296" s="3">
        <f t="shared" ca="1" si="65"/>
        <v>-3.631296162244585E-3</v>
      </c>
      <c r="T296" s="4" t="str">
        <f t="shared" ca="1" si="61"/>
        <v>买</v>
      </c>
      <c r="U296" s="4" t="str">
        <f t="shared" ca="1" si="64"/>
        <v/>
      </c>
      <c r="V296" s="3">
        <f ca="1">IF(T295="买",E296/E295-1,0)-IF(U296=1,计算结果!B$17,0)</f>
        <v>5.0156560801744021E-3</v>
      </c>
      <c r="W296" s="2">
        <f t="shared" ca="1" si="62"/>
        <v>1.1139666076190469</v>
      </c>
      <c r="X296" s="3">
        <f ca="1">1-W296/MAX(W$2:W296)</f>
        <v>6.0570498381640192E-4</v>
      </c>
      <c r="Y296" t="b">
        <f t="shared" ca="1" si="63"/>
        <v>0</v>
      </c>
    </row>
    <row r="297" spans="1:25" x14ac:dyDescent="0.15">
      <c r="A297" s="1">
        <v>38805</v>
      </c>
      <c r="B297">
        <v>1058.74</v>
      </c>
      <c r="C297">
        <v>1074.04</v>
      </c>
      <c r="D297">
        <v>1057.68</v>
      </c>
      <c r="E297" s="2">
        <v>1065.29</v>
      </c>
      <c r="F297" s="19">
        <v>15882110976</v>
      </c>
      <c r="G297" s="3">
        <f t="shared" si="53"/>
        <v>8.8164548570994761E-3</v>
      </c>
      <c r="H297" s="3">
        <f>1-E297/MAX(E$2:E297)</f>
        <v>0</v>
      </c>
      <c r="I297" s="23">
        <f t="shared" si="54"/>
        <v>17.519999999999982</v>
      </c>
      <c r="J297" s="23">
        <f t="shared" si="55"/>
        <v>0</v>
      </c>
      <c r="K297" s="2">
        <f t="shared" si="56"/>
        <v>16.3599999999999</v>
      </c>
      <c r="L297" s="2">
        <f t="shared" si="57"/>
        <v>18.059999999999945</v>
      </c>
      <c r="M297" s="2">
        <f t="shared" si="58"/>
        <v>1.7000000000000455</v>
      </c>
      <c r="N297" s="2">
        <f t="shared" si="59"/>
        <v>18.059999999999945</v>
      </c>
      <c r="O297" s="3">
        <f ca="1">IFERROR(SUM(OFFSET(I297,0,0,-计算结果!B$18,1))/SUM(OFFSET(N297,0,0,-计算结果!B$18,1)),SUM(OFFSET(I297,0,0,-ROW(),1))/SUM(OFFSET(N297,0,0,-ROW(),1)))</f>
        <v>0.42699980117966768</v>
      </c>
      <c r="P297" s="3">
        <f ca="1">IFERROR(SUM(OFFSET(J297,0,0,-计算结果!B$18,1))/SUM(OFFSET(N297,0,0,-计算结果!B$18,1)),SUM(OFFSET(J297,0,0,-ROW(),1))/SUM(OFFSET(N297,0,0,-ROW(),1)))</f>
        <v>7.6943468752071253E-2</v>
      </c>
      <c r="Q297" s="3">
        <f t="shared" ca="1" si="60"/>
        <v>0.69463440294581746</v>
      </c>
      <c r="R297" s="3">
        <f ca="1">IFERROR(AVERAGE(OFFSET(Q297,0,0,-计算结果!B$19,1)),AVERAGE(OFFSET(Q297,0,0,-ROW(),1)))</f>
        <v>0.23025862106618092</v>
      </c>
      <c r="S297" s="3">
        <f t="shared" ca="1" si="65"/>
        <v>0.15165631685499401</v>
      </c>
      <c r="T297" s="4" t="str">
        <f t="shared" ca="1" si="61"/>
        <v>买</v>
      </c>
      <c r="U297" s="4" t="str">
        <f t="shared" ca="1" si="64"/>
        <v/>
      </c>
      <c r="V297" s="3">
        <f ca="1">IF(T296="买",E297/E296-1,0)-IF(U297=1,计算结果!B$17,0)</f>
        <v>8.8164548570994761E-3</v>
      </c>
      <c r="W297" s="2">
        <f t="shared" ca="1" si="62"/>
        <v>1.1237878439274365</v>
      </c>
      <c r="X297" s="3">
        <f ca="1">1-W297/MAX(W$2:W297)</f>
        <v>0</v>
      </c>
      <c r="Y297" t="b">
        <f t="shared" ca="1" si="63"/>
        <v>0</v>
      </c>
    </row>
    <row r="298" spans="1:25" x14ac:dyDescent="0.15">
      <c r="A298" s="1">
        <v>38806</v>
      </c>
      <c r="B298">
        <v>1065.8399999999999</v>
      </c>
      <c r="C298">
        <v>1067.99</v>
      </c>
      <c r="D298">
        <v>1055.1400000000001</v>
      </c>
      <c r="E298" s="2">
        <v>1055.6300000000001</v>
      </c>
      <c r="F298" s="19">
        <v>12089930752</v>
      </c>
      <c r="G298" s="3">
        <f t="shared" si="53"/>
        <v>-9.0679533272628454E-3</v>
      </c>
      <c r="H298" s="3">
        <f>1-E298/MAX(E$2:E298)</f>
        <v>9.0679533272628454E-3</v>
      </c>
      <c r="I298" s="23">
        <f t="shared" si="54"/>
        <v>0</v>
      </c>
      <c r="J298" s="23">
        <f t="shared" si="55"/>
        <v>2.5399999999999636</v>
      </c>
      <c r="K298" s="2">
        <f t="shared" si="56"/>
        <v>12.849999999999909</v>
      </c>
      <c r="L298" s="2">
        <f t="shared" si="57"/>
        <v>2.7000000000000455</v>
      </c>
      <c r="M298" s="2">
        <f t="shared" si="58"/>
        <v>10.149999999999864</v>
      </c>
      <c r="N298" s="2">
        <f t="shared" si="59"/>
        <v>12.849999999999909</v>
      </c>
      <c r="O298" s="3">
        <f ca="1">IFERROR(SUM(OFFSET(I298,0,0,-计算结果!B$18,1))/SUM(OFFSET(N298,0,0,-计算结果!B$18,1)),SUM(OFFSET(I298,0,0,-ROW(),1))/SUM(OFFSET(N298,0,0,-ROW(),1)))</f>
        <v>0.40672978505629509</v>
      </c>
      <c r="P298" s="3">
        <f ca="1">IFERROR(SUM(OFFSET(J298,0,0,-计算结果!B$18,1))/SUM(OFFSET(N298,0,0,-计算结果!B$18,1)),SUM(OFFSET(J298,0,0,-ROW(),1))/SUM(OFFSET(N298,0,0,-ROW(),1)))</f>
        <v>9.0519447287615171E-2</v>
      </c>
      <c r="Q298" s="3">
        <f t="shared" ca="1" si="60"/>
        <v>0.63591920751318676</v>
      </c>
      <c r="R298" s="3">
        <f ca="1">IFERROR(AVERAGE(OFFSET(Q298,0,0,-计算结果!B$19,1)),AVERAGE(OFFSET(Q298,0,0,-ROW(),1)))</f>
        <v>0.35358473045179001</v>
      </c>
      <c r="S298" s="3">
        <f t="shared" ca="1" si="65"/>
        <v>0.29192167575898548</v>
      </c>
      <c r="T298" s="4" t="str">
        <f t="shared" ca="1" si="61"/>
        <v>买</v>
      </c>
      <c r="U298" s="4" t="str">
        <f t="shared" ca="1" si="64"/>
        <v/>
      </c>
      <c r="V298" s="3">
        <f ca="1">IF(T297="买",E298/E297-1,0)-IF(U298=1,计算结果!B$17,0)</f>
        <v>-9.0679533272628454E-3</v>
      </c>
      <c r="W298" s="2">
        <f t="shared" ca="1" si="62"/>
        <v>1.1135973882089572</v>
      </c>
      <c r="X298" s="3">
        <f ca="1">1-W298/MAX(W$2:W298)</f>
        <v>9.0679533272628454E-3</v>
      </c>
      <c r="Y298" t="b">
        <f t="shared" ca="1" si="63"/>
        <v>0</v>
      </c>
    </row>
    <row r="299" spans="1:25" x14ac:dyDescent="0.15">
      <c r="A299" s="1">
        <v>38807</v>
      </c>
      <c r="B299">
        <v>1053.8499999999999</v>
      </c>
      <c r="C299">
        <v>1061.47</v>
      </c>
      <c r="D299">
        <v>1050.22</v>
      </c>
      <c r="E299" s="2">
        <v>1061.0899999999999</v>
      </c>
      <c r="F299" s="19">
        <v>12045672448</v>
      </c>
      <c r="G299" s="3">
        <f t="shared" si="53"/>
        <v>5.1722667980256265E-3</v>
      </c>
      <c r="H299" s="3">
        <f>1-E299/MAX(E$2:E299)</f>
        <v>3.9425884031578651E-3</v>
      </c>
      <c r="I299" s="23">
        <f t="shared" si="54"/>
        <v>0</v>
      </c>
      <c r="J299" s="23">
        <f t="shared" si="55"/>
        <v>4.9200000000000728</v>
      </c>
      <c r="K299" s="2">
        <f t="shared" si="56"/>
        <v>11.25</v>
      </c>
      <c r="L299" s="2">
        <f t="shared" si="57"/>
        <v>5.8399999999999181</v>
      </c>
      <c r="M299" s="2">
        <f t="shared" si="58"/>
        <v>5.4100000000000819</v>
      </c>
      <c r="N299" s="2">
        <f t="shared" si="59"/>
        <v>11.25</v>
      </c>
      <c r="O299" s="3">
        <f ca="1">IFERROR(SUM(OFFSET(I299,0,0,-计算结果!B$18,1))/SUM(OFFSET(N299,0,0,-计算结果!B$18,1)),SUM(OFFSET(I299,0,0,-ROW(),1))/SUM(OFFSET(N299,0,0,-ROW(),1)))</f>
        <v>0.3509020618556703</v>
      </c>
      <c r="P299" s="3">
        <f ca="1">IFERROR(SUM(OFFSET(J299,0,0,-计算结果!B$18,1))/SUM(OFFSET(N299,0,0,-计算结果!B$18,1)),SUM(OFFSET(J299,0,0,-ROW(),1))/SUM(OFFSET(N299,0,0,-ROW(),1)))</f>
        <v>0.12287371134020675</v>
      </c>
      <c r="Q299" s="3">
        <f t="shared" ca="1" si="60"/>
        <v>0.48130014959880169</v>
      </c>
      <c r="R299" s="3">
        <f ca="1">IFERROR(AVERAGE(OFFSET(Q299,0,0,-计算结果!B$19,1)),AVERAGE(OFFSET(Q299,0,0,-ROW(),1)))</f>
        <v>0.43867638635624501</v>
      </c>
      <c r="S299" s="3">
        <f t="shared" ca="1" si="65"/>
        <v>0.39613055840401751</v>
      </c>
      <c r="T299" s="4" t="str">
        <f t="shared" ca="1" si="61"/>
        <v>买</v>
      </c>
      <c r="U299" s="4" t="str">
        <f t="shared" ca="1" si="64"/>
        <v/>
      </c>
      <c r="V299" s="3">
        <f ca="1">IF(T298="买",E299/E298-1,0)-IF(U299=1,计算结果!B$17,0)</f>
        <v>5.1722667980256265E-3</v>
      </c>
      <c r="W299" s="2">
        <f t="shared" ca="1" si="62"/>
        <v>1.1193572110063583</v>
      </c>
      <c r="X299" s="3">
        <f ca="1">1-W299/MAX(W$2:W299)</f>
        <v>3.9425884031578651E-3</v>
      </c>
      <c r="Y299" t="b">
        <f t="shared" ca="1" si="63"/>
        <v>0</v>
      </c>
    </row>
    <row r="300" spans="1:25" x14ac:dyDescent="0.15">
      <c r="A300" s="1">
        <v>38810</v>
      </c>
      <c r="B300">
        <v>1061.96</v>
      </c>
      <c r="C300">
        <v>1079.3699999999999</v>
      </c>
      <c r="D300">
        <v>1061.96</v>
      </c>
      <c r="E300" s="2">
        <v>1079.32</v>
      </c>
      <c r="F300" s="19">
        <v>15703156736</v>
      </c>
      <c r="G300" s="3">
        <f t="shared" si="53"/>
        <v>1.7180446521972703E-2</v>
      </c>
      <c r="H300" s="3">
        <f>1-E300/MAX(E$2:E300)</f>
        <v>0</v>
      </c>
      <c r="I300" s="23">
        <f t="shared" si="54"/>
        <v>17.899999999999864</v>
      </c>
      <c r="J300" s="23">
        <f t="shared" si="55"/>
        <v>0</v>
      </c>
      <c r="K300" s="2">
        <f t="shared" si="56"/>
        <v>17.409999999999854</v>
      </c>
      <c r="L300" s="2">
        <f t="shared" si="57"/>
        <v>18.279999999999973</v>
      </c>
      <c r="M300" s="2">
        <f t="shared" si="58"/>
        <v>0.87000000000011823</v>
      </c>
      <c r="N300" s="2">
        <f t="shared" si="59"/>
        <v>18.279999999999973</v>
      </c>
      <c r="O300" s="3">
        <f ca="1">IFERROR(SUM(OFFSET(I300,0,0,-计算结果!B$18,1))/SUM(OFFSET(N300,0,0,-计算结果!B$18,1)),SUM(OFFSET(I300,0,0,-ROW(),1))/SUM(OFFSET(N300,0,0,-ROW(),1)))</f>
        <v>0.43668415273880645</v>
      </c>
      <c r="P300" s="3">
        <f ca="1">IFERROR(SUM(OFFSET(J300,0,0,-计算结果!B$18,1))/SUM(OFFSET(N300,0,0,-计算结果!B$18,1)),SUM(OFFSET(J300,0,0,-ROW(),1))/SUM(OFFSET(N300,0,0,-ROW(),1)))</f>
        <v>0.11632304501646995</v>
      </c>
      <c r="Q300" s="3">
        <f t="shared" ca="1" si="60"/>
        <v>0.5793073020074988</v>
      </c>
      <c r="R300" s="3">
        <f ca="1">IFERROR(AVERAGE(OFFSET(Q300,0,0,-计算结果!B$19,1)),AVERAGE(OFFSET(Q300,0,0,-ROW(),1)))</f>
        <v>0.54022327639659451</v>
      </c>
      <c r="S300" s="3">
        <f t="shared" ca="1" si="65"/>
        <v>0.48944983137641973</v>
      </c>
      <c r="T300" s="4" t="str">
        <f t="shared" ca="1" si="61"/>
        <v>买</v>
      </c>
      <c r="U300" s="4" t="str">
        <f t="shared" ca="1" si="64"/>
        <v/>
      </c>
      <c r="V300" s="3">
        <f ca="1">IF(T299="买",E300/E299-1,0)-IF(U300=1,计算结果!B$17,0)</f>
        <v>1.7180446521972703E-2</v>
      </c>
      <c r="W300" s="2">
        <f t="shared" ca="1" si="62"/>
        <v>1.1385882677090375</v>
      </c>
      <c r="X300" s="3">
        <f ca="1">1-W300/MAX(W$2:W300)</f>
        <v>0</v>
      </c>
      <c r="Y300" t="b">
        <f t="shared" ca="1" si="63"/>
        <v>0</v>
      </c>
    </row>
    <row r="301" spans="1:25" x14ac:dyDescent="0.15">
      <c r="A301" s="1">
        <v>38811</v>
      </c>
      <c r="B301">
        <v>1080.8599999999999</v>
      </c>
      <c r="C301">
        <v>1089.3699999999999</v>
      </c>
      <c r="D301">
        <v>1076.2</v>
      </c>
      <c r="E301" s="2">
        <v>1089.3699999999999</v>
      </c>
      <c r="F301" s="19">
        <v>17525219328</v>
      </c>
      <c r="G301" s="3">
        <f t="shared" si="53"/>
        <v>9.3114183004112672E-3</v>
      </c>
      <c r="H301" s="3">
        <f>1-E301/MAX(E$2:E301)</f>
        <v>0</v>
      </c>
      <c r="I301" s="23">
        <f t="shared" si="54"/>
        <v>10</v>
      </c>
      <c r="J301" s="23">
        <f t="shared" si="55"/>
        <v>0</v>
      </c>
      <c r="K301" s="2">
        <f t="shared" si="56"/>
        <v>13.169999999999845</v>
      </c>
      <c r="L301" s="2">
        <f t="shared" si="57"/>
        <v>10.049999999999955</v>
      </c>
      <c r="M301" s="2">
        <f t="shared" si="58"/>
        <v>3.1199999999998909</v>
      </c>
      <c r="N301" s="2">
        <f t="shared" si="59"/>
        <v>13.169999999999845</v>
      </c>
      <c r="O301" s="3">
        <f ca="1">IFERROR(SUM(OFFSET(I301,0,0,-计算结果!B$18,1))/SUM(OFFSET(N301,0,0,-计算结果!B$18,1)),SUM(OFFSET(I301,0,0,-ROW(),1))/SUM(OFFSET(N301,0,0,-ROW(),1)))</f>
        <v>0.44955516552684099</v>
      </c>
      <c r="P301" s="3">
        <f ca="1">IFERROR(SUM(OFFSET(J301,0,0,-计算结果!B$18,1))/SUM(OFFSET(N301,0,0,-计算结果!B$18,1)),SUM(OFFSET(J301,0,0,-ROW(),1))/SUM(OFFSET(N301,0,0,-ROW(),1)))</f>
        <v>0.11541487623313018</v>
      </c>
      <c r="Q301" s="3">
        <f t="shared" ca="1" si="60"/>
        <v>0.59143010176753952</v>
      </c>
      <c r="R301" s="3">
        <f ca="1">IFERROR(AVERAGE(OFFSET(Q301,0,0,-计算结果!B$19,1)),AVERAGE(OFFSET(Q301,0,0,-ROW(),1)))</f>
        <v>0.59763395678827191</v>
      </c>
      <c r="S301" s="3">
        <f t="shared" ca="1" si="65"/>
        <v>0.56892861659243321</v>
      </c>
      <c r="T301" s="4" t="str">
        <f t="shared" ca="1" si="61"/>
        <v>买</v>
      </c>
      <c r="U301" s="4" t="str">
        <f t="shared" ca="1" si="64"/>
        <v/>
      </c>
      <c r="V301" s="3">
        <f ca="1">IF(T300="买",E301/E300-1,0)-IF(U301=1,计算结果!B$17,0)</f>
        <v>9.3114183004112672E-3</v>
      </c>
      <c r="W301" s="2">
        <f t="shared" ca="1" si="62"/>
        <v>1.1491901393416171</v>
      </c>
      <c r="X301" s="3">
        <f ca="1">1-W301/MAX(W$2:W301)</f>
        <v>0</v>
      </c>
      <c r="Y301" t="b">
        <f t="shared" ca="1" si="63"/>
        <v>0</v>
      </c>
    </row>
    <row r="302" spans="1:25" x14ac:dyDescent="0.15">
      <c r="A302" s="1">
        <v>38812</v>
      </c>
      <c r="B302">
        <v>1091.18</v>
      </c>
      <c r="C302">
        <v>1100.56</v>
      </c>
      <c r="D302">
        <v>1089.55</v>
      </c>
      <c r="E302" s="2">
        <v>1099.97</v>
      </c>
      <c r="F302" s="19">
        <v>18539587584</v>
      </c>
      <c r="G302" s="3">
        <f t="shared" si="53"/>
        <v>9.7303946317597312E-3</v>
      </c>
      <c r="H302" s="3">
        <f>1-E302/MAX(E$2:E302)</f>
        <v>0</v>
      </c>
      <c r="I302" s="23">
        <f t="shared" si="54"/>
        <v>11.190000000000055</v>
      </c>
      <c r="J302" s="23">
        <f t="shared" si="55"/>
        <v>0</v>
      </c>
      <c r="K302" s="2">
        <f t="shared" si="56"/>
        <v>11.009999999999991</v>
      </c>
      <c r="L302" s="2">
        <f t="shared" si="57"/>
        <v>11.190000000000055</v>
      </c>
      <c r="M302" s="2">
        <f t="shared" si="58"/>
        <v>0.18000000000006366</v>
      </c>
      <c r="N302" s="2">
        <f t="shared" si="59"/>
        <v>11.190000000000055</v>
      </c>
      <c r="O302" s="3">
        <f ca="1">IFERROR(SUM(OFFSET(I302,0,0,-计算结果!B$18,1))/SUM(OFFSET(N302,0,0,-计算结果!B$18,1)),SUM(OFFSET(I302,0,0,-ROW(),1))/SUM(OFFSET(N302,0,0,-ROW(),1)))</f>
        <v>0.49160518212978599</v>
      </c>
      <c r="P302" s="3">
        <f ca="1">IFERROR(SUM(OFFSET(J302,0,0,-计算结果!B$18,1))/SUM(OFFSET(N302,0,0,-计算结果!B$18,1)),SUM(OFFSET(J302,0,0,-ROW(),1))/SUM(OFFSET(N302,0,0,-ROW(),1)))</f>
        <v>0.11078835763667047</v>
      </c>
      <c r="Q302" s="3">
        <f t="shared" ca="1" si="60"/>
        <v>0.63217282283730225</v>
      </c>
      <c r="R302" s="3">
        <f ca="1">IFERROR(AVERAGE(OFFSET(Q302,0,0,-计算结果!B$19,1)),AVERAGE(OFFSET(Q302,0,0,-ROW(),1)))</f>
        <v>0.60246066444502444</v>
      </c>
      <c r="S302" s="3">
        <f t="shared" ca="1" si="65"/>
        <v>0.60004731061664818</v>
      </c>
      <c r="T302" s="4" t="str">
        <f t="shared" ca="1" si="61"/>
        <v>买</v>
      </c>
      <c r="U302" s="4" t="str">
        <f t="shared" ca="1" si="64"/>
        <v/>
      </c>
      <c r="V302" s="3">
        <f ca="1">IF(T301="买",E302/E301-1,0)-IF(U302=1,计算结果!B$17,0)</f>
        <v>9.7303946317597312E-3</v>
      </c>
      <c r="W302" s="2">
        <f t="shared" ca="1" si="62"/>
        <v>1.1603722129043379</v>
      </c>
      <c r="X302" s="3">
        <f ca="1">1-W302/MAX(W$2:W302)</f>
        <v>0</v>
      </c>
      <c r="Y302" t="b">
        <f t="shared" ca="1" si="63"/>
        <v>0</v>
      </c>
    </row>
    <row r="303" spans="1:25" x14ac:dyDescent="0.15">
      <c r="A303" s="1">
        <v>38813</v>
      </c>
      <c r="B303">
        <v>1102.54</v>
      </c>
      <c r="C303">
        <v>1109.68</v>
      </c>
      <c r="D303">
        <v>1097.32</v>
      </c>
      <c r="E303" s="2">
        <v>1103.24</v>
      </c>
      <c r="F303" s="19">
        <v>19687813120</v>
      </c>
      <c r="G303" s="3">
        <f t="shared" si="53"/>
        <v>2.9728083493185675E-3</v>
      </c>
      <c r="H303" s="3">
        <f>1-E303/MAX(E$2:E303)</f>
        <v>0</v>
      </c>
      <c r="I303" s="23">
        <f t="shared" si="54"/>
        <v>9.1200000000001182</v>
      </c>
      <c r="J303" s="23">
        <f t="shared" si="55"/>
        <v>0</v>
      </c>
      <c r="K303" s="2">
        <f t="shared" si="56"/>
        <v>12.360000000000127</v>
      </c>
      <c r="L303" s="2">
        <f t="shared" si="57"/>
        <v>9.7100000000000364</v>
      </c>
      <c r="M303" s="2">
        <f t="shared" si="58"/>
        <v>2.6500000000000909</v>
      </c>
      <c r="N303" s="2">
        <f t="shared" si="59"/>
        <v>12.360000000000127</v>
      </c>
      <c r="O303" s="3">
        <f ca="1">IFERROR(SUM(OFFSET(I303,0,0,-计算结果!B$18,1))/SUM(OFFSET(N303,0,0,-计算结果!B$18,1)),SUM(OFFSET(I303,0,0,-ROW(),1))/SUM(OFFSET(N303,0,0,-ROW(),1)))</f>
        <v>0.53258337594454908</v>
      </c>
      <c r="P303" s="3">
        <f ca="1">IFERROR(SUM(OFFSET(J303,0,0,-计算结果!B$18,1))/SUM(OFFSET(N303,0,0,-计算结果!B$18,1)),SUM(OFFSET(J303,0,0,-ROW(),1))/SUM(OFFSET(N303,0,0,-ROW(),1)))</f>
        <v>8.3120277256974712E-2</v>
      </c>
      <c r="Q303" s="3">
        <f t="shared" ca="1" si="60"/>
        <v>0.72999907723539559</v>
      </c>
      <c r="R303" s="3">
        <f ca="1">IFERROR(AVERAGE(OFFSET(Q303,0,0,-计算结果!B$19,1)),AVERAGE(OFFSET(Q303,0,0,-ROW(),1)))</f>
        <v>0.60835477682662076</v>
      </c>
      <c r="S303" s="3">
        <f t="shared" ca="1" si="65"/>
        <v>0.6054077206358226</v>
      </c>
      <c r="T303" s="4" t="str">
        <f t="shared" ca="1" si="61"/>
        <v>买</v>
      </c>
      <c r="U303" s="4" t="str">
        <f t="shared" ca="1" si="64"/>
        <v/>
      </c>
      <c r="V303" s="3">
        <f ca="1">IF(T302="买",E303/E302-1,0)-IF(U303=1,计算结果!B$17,0)</f>
        <v>2.9728083493185675E-3</v>
      </c>
      <c r="W303" s="2">
        <f t="shared" ca="1" si="62"/>
        <v>1.1638217771071773</v>
      </c>
      <c r="X303" s="3">
        <f ca="1">1-W303/MAX(W$2:W303)</f>
        <v>0</v>
      </c>
      <c r="Y303" t="b">
        <f t="shared" ca="1" si="63"/>
        <v>0</v>
      </c>
    </row>
    <row r="304" spans="1:25" x14ac:dyDescent="0.15">
      <c r="A304" s="1">
        <v>38814</v>
      </c>
      <c r="B304">
        <v>1102.94</v>
      </c>
      <c r="C304">
        <v>1105.0999999999999</v>
      </c>
      <c r="D304">
        <v>1091.8900000000001</v>
      </c>
      <c r="E304" s="2">
        <v>1103.1500000000001</v>
      </c>
      <c r="F304" s="19">
        <v>17760104448</v>
      </c>
      <c r="G304" s="3">
        <f t="shared" si="53"/>
        <v>-8.1577897828144508E-5</v>
      </c>
      <c r="H304" s="3">
        <f>1-E304/MAX(E$2:E304)</f>
        <v>8.1577897828144508E-5</v>
      </c>
      <c r="I304" s="23">
        <f t="shared" si="54"/>
        <v>0</v>
      </c>
      <c r="J304" s="23">
        <f t="shared" si="55"/>
        <v>5.4299999999998363</v>
      </c>
      <c r="K304" s="2">
        <f t="shared" si="56"/>
        <v>13.209999999999809</v>
      </c>
      <c r="L304" s="2">
        <f t="shared" si="57"/>
        <v>1.8599999999999</v>
      </c>
      <c r="M304" s="2">
        <f t="shared" si="58"/>
        <v>11.349999999999909</v>
      </c>
      <c r="N304" s="2">
        <f t="shared" si="59"/>
        <v>13.209999999999809</v>
      </c>
      <c r="O304" s="3">
        <f ca="1">IFERROR(SUM(OFFSET(I304,0,0,-计算结果!B$18,1))/SUM(OFFSET(N304,0,0,-计算结果!B$18,1)),SUM(OFFSET(I304,0,0,-ROW(),1))/SUM(OFFSET(N304,0,0,-ROW(),1)))</f>
        <v>0.4994735610669167</v>
      </c>
      <c r="P304" s="3">
        <f ca="1">IFERROR(SUM(OFFSET(J304,0,0,-计算结果!B$18,1))/SUM(OFFSET(N304,0,0,-计算结果!B$18,1)),SUM(OFFSET(J304,0,0,-ROW(),1))/SUM(OFFSET(N304,0,0,-ROW(),1)))</f>
        <v>0.10897285914833837</v>
      </c>
      <c r="Q304" s="3">
        <f t="shared" ca="1" si="60"/>
        <v>0.64179965391271054</v>
      </c>
      <c r="R304" s="3">
        <f ca="1">IFERROR(AVERAGE(OFFSET(Q304,0,0,-计算结果!B$19,1)),AVERAGE(OFFSET(Q304,0,0,-ROW(),1)))</f>
        <v>0.60933485122654141</v>
      </c>
      <c r="S304" s="3">
        <f t="shared" ca="1" si="65"/>
        <v>0.60884481402658108</v>
      </c>
      <c r="T304" s="4" t="str">
        <f t="shared" ca="1" si="61"/>
        <v>买</v>
      </c>
      <c r="U304" s="4" t="str">
        <f t="shared" ca="1" si="64"/>
        <v/>
      </c>
      <c r="V304" s="3">
        <f ca="1">IF(T303="买",E304/E303-1,0)-IF(U304=1,计算结果!B$17,0)</f>
        <v>-8.1577897828144508E-5</v>
      </c>
      <c r="W304" s="2">
        <f t="shared" ca="1" si="62"/>
        <v>1.1637268349731542</v>
      </c>
      <c r="X304" s="3">
        <f ca="1">1-W304/MAX(W$2:W304)</f>
        <v>8.1577897828144508E-5</v>
      </c>
      <c r="Y304" t="b">
        <f t="shared" ca="1" si="63"/>
        <v>0</v>
      </c>
    </row>
    <row r="305" spans="1:25" x14ac:dyDescent="0.15">
      <c r="A305" s="1">
        <v>38817</v>
      </c>
      <c r="B305">
        <v>1104.32</v>
      </c>
      <c r="C305">
        <v>1118.08</v>
      </c>
      <c r="D305">
        <v>1100.69</v>
      </c>
      <c r="E305" s="2">
        <v>1117.9100000000001</v>
      </c>
      <c r="F305" s="19">
        <v>17246470144</v>
      </c>
      <c r="G305" s="3">
        <f t="shared" si="53"/>
        <v>1.3379866745229618E-2</v>
      </c>
      <c r="H305" s="3">
        <f>1-E305/MAX(E$2:E305)</f>
        <v>0</v>
      </c>
      <c r="I305" s="23">
        <f t="shared" si="54"/>
        <v>12.980000000000018</v>
      </c>
      <c r="J305" s="23">
        <f t="shared" si="55"/>
        <v>0</v>
      </c>
      <c r="K305" s="2">
        <f t="shared" si="56"/>
        <v>17.389999999999873</v>
      </c>
      <c r="L305" s="2">
        <f t="shared" si="57"/>
        <v>14.929999999999836</v>
      </c>
      <c r="M305" s="2">
        <f t="shared" si="58"/>
        <v>2.4600000000000364</v>
      </c>
      <c r="N305" s="2">
        <f t="shared" si="59"/>
        <v>17.389999999999873</v>
      </c>
      <c r="O305" s="3">
        <f ca="1">IFERROR(SUM(OFFSET(I305,0,0,-计算结果!B$18,1))/SUM(OFFSET(N305,0,0,-计算结果!B$18,1)),SUM(OFFSET(I305,0,0,-ROW(),1))/SUM(OFFSET(N305,0,0,-ROW(),1)))</f>
        <v>0.50261927561539044</v>
      </c>
      <c r="P305" s="3">
        <f ca="1">IFERROR(SUM(OFFSET(J305,0,0,-计算结果!B$18,1))/SUM(OFFSET(N305,0,0,-计算结果!B$18,1)),SUM(OFFSET(J305,0,0,-ROW(),1))/SUM(OFFSET(N305,0,0,-ROW(),1)))</f>
        <v>0.10494001013913104</v>
      </c>
      <c r="Q305" s="3">
        <f t="shared" ca="1" si="60"/>
        <v>0.65455219729278891</v>
      </c>
      <c r="R305" s="3">
        <f ca="1">IFERROR(AVERAGE(OFFSET(Q305,0,0,-计算结果!B$19,1)),AVERAGE(OFFSET(Q305,0,0,-ROW(),1)))</f>
        <v>0.63821019250887256</v>
      </c>
      <c r="S305" s="3">
        <f t="shared" ca="1" si="65"/>
        <v>0.62377252186770704</v>
      </c>
      <c r="T305" s="4" t="str">
        <f t="shared" ca="1" si="61"/>
        <v>买</v>
      </c>
      <c r="U305" s="4" t="str">
        <f t="shared" ca="1" si="64"/>
        <v/>
      </c>
      <c r="V305" s="3">
        <f ca="1">IF(T304="买",E305/E304-1,0)-IF(U305=1,计算结果!B$17,0)</f>
        <v>1.3379866745229618E-2</v>
      </c>
      <c r="W305" s="2">
        <f t="shared" ca="1" si="62"/>
        <v>1.1792973449529429</v>
      </c>
      <c r="X305" s="3">
        <f ca="1">1-W305/MAX(W$2:W305)</f>
        <v>0</v>
      </c>
      <c r="Y305" t="b">
        <f t="shared" ca="1" si="63"/>
        <v>0</v>
      </c>
    </row>
    <row r="306" spans="1:25" x14ac:dyDescent="0.15">
      <c r="A306" s="1">
        <v>38818</v>
      </c>
      <c r="B306">
        <v>1120.1600000000001</v>
      </c>
      <c r="C306">
        <v>1126.0899999999999</v>
      </c>
      <c r="D306">
        <v>1112.01</v>
      </c>
      <c r="E306" s="2">
        <v>1123.31</v>
      </c>
      <c r="F306" s="19">
        <v>19796707328</v>
      </c>
      <c r="G306" s="3">
        <f t="shared" si="53"/>
        <v>4.8304425222065461E-3</v>
      </c>
      <c r="H306" s="3">
        <f>1-E306/MAX(E$2:E306)</f>
        <v>0</v>
      </c>
      <c r="I306" s="23">
        <f t="shared" si="54"/>
        <v>8.0099999999999909</v>
      </c>
      <c r="J306" s="23">
        <f t="shared" si="55"/>
        <v>0</v>
      </c>
      <c r="K306" s="2">
        <f t="shared" si="56"/>
        <v>14.079999999999927</v>
      </c>
      <c r="L306" s="2">
        <f t="shared" si="57"/>
        <v>8.1799999999998363</v>
      </c>
      <c r="M306" s="2">
        <f t="shared" si="58"/>
        <v>5.9000000000000909</v>
      </c>
      <c r="N306" s="2">
        <f t="shared" si="59"/>
        <v>14.079999999999927</v>
      </c>
      <c r="O306" s="3">
        <f ca="1">IFERROR(SUM(OFFSET(I306,0,0,-计算结果!B$18,1))/SUM(OFFSET(N306,0,0,-计算结果!B$18,1)),SUM(OFFSET(I306,0,0,-ROW(),1))/SUM(OFFSET(N306,0,0,-ROW(),1)))</f>
        <v>0.53415012750859414</v>
      </c>
      <c r="P306" s="3">
        <f ca="1">IFERROR(SUM(OFFSET(J306,0,0,-计算结果!B$18,1))/SUM(OFFSET(N306,0,0,-计算结果!B$18,1)),SUM(OFFSET(J306,0,0,-ROW(),1))/SUM(OFFSET(N306,0,0,-ROW(),1)))</f>
        <v>0.1032819603060203</v>
      </c>
      <c r="Q306" s="3">
        <f t="shared" ca="1" si="60"/>
        <v>0.67594364237258786</v>
      </c>
      <c r="R306" s="3">
        <f ca="1">IFERROR(AVERAGE(OFFSET(Q306,0,0,-计算结果!B$19,1)),AVERAGE(OFFSET(Q306,0,0,-ROW(),1)))</f>
        <v>0.65431624923638743</v>
      </c>
      <c r="S306" s="3">
        <f t="shared" ca="1" si="65"/>
        <v>0.64626322087263</v>
      </c>
      <c r="T306" s="4" t="str">
        <f t="shared" ca="1" si="61"/>
        <v>买</v>
      </c>
      <c r="U306" s="4" t="str">
        <f t="shared" ca="1" si="64"/>
        <v/>
      </c>
      <c r="V306" s="3">
        <f ca="1">IF(T305="买",E306/E305-1,0)-IF(U306=1,计算结果!B$17,0)</f>
        <v>4.8304425222065461E-3</v>
      </c>
      <c r="W306" s="2">
        <f t="shared" ca="1" si="62"/>
        <v>1.1849938729943288</v>
      </c>
      <c r="X306" s="3">
        <f ca="1">1-W306/MAX(W$2:W306)</f>
        <v>0</v>
      </c>
      <c r="Y306" t="b">
        <f t="shared" ca="1" si="63"/>
        <v>0</v>
      </c>
    </row>
    <row r="307" spans="1:25" x14ac:dyDescent="0.15">
      <c r="A307" s="1">
        <v>38819</v>
      </c>
      <c r="B307">
        <v>1123.78</v>
      </c>
      <c r="C307">
        <v>1123.78</v>
      </c>
      <c r="D307">
        <v>1116.1500000000001</v>
      </c>
      <c r="E307" s="2">
        <v>1117.07</v>
      </c>
      <c r="F307" s="19">
        <v>15991141376</v>
      </c>
      <c r="G307" s="3">
        <f t="shared" si="53"/>
        <v>-5.5550115284294099E-3</v>
      </c>
      <c r="H307" s="3">
        <f>1-E307/MAX(E$2:E307)</f>
        <v>5.5550115284294099E-3</v>
      </c>
      <c r="I307" s="23">
        <f t="shared" si="54"/>
        <v>0</v>
      </c>
      <c r="J307" s="23">
        <f t="shared" si="55"/>
        <v>0</v>
      </c>
      <c r="K307" s="2">
        <f t="shared" si="56"/>
        <v>7.6299999999998818</v>
      </c>
      <c r="L307" s="2">
        <f t="shared" si="57"/>
        <v>0.47000000000002728</v>
      </c>
      <c r="M307" s="2">
        <f t="shared" si="58"/>
        <v>7.1599999999998545</v>
      </c>
      <c r="N307" s="2">
        <f t="shared" si="59"/>
        <v>7.6299999999998818</v>
      </c>
      <c r="O307" s="3">
        <f ca="1">IFERROR(SUM(OFFSET(I307,0,0,-计算结果!B$18,1))/SUM(OFFSET(N307,0,0,-计算结果!B$18,1)),SUM(OFFSET(I307,0,0,-ROW(),1))/SUM(OFFSET(N307,0,0,-ROW(),1)))</f>
        <v>0.52322186105448953</v>
      </c>
      <c r="P307" s="3">
        <f ca="1">IFERROR(SUM(OFFSET(J307,0,0,-计算结果!B$18,1))/SUM(OFFSET(N307,0,0,-计算结果!B$18,1)),SUM(OFFSET(J307,0,0,-ROW(),1))/SUM(OFFSET(N307,0,0,-ROW(),1)))</f>
        <v>0.10263897305933531</v>
      </c>
      <c r="Q307" s="3">
        <f t="shared" ca="1" si="60"/>
        <v>0.67200704225352292</v>
      </c>
      <c r="R307" s="3">
        <f ca="1">IFERROR(AVERAGE(OFFSET(Q307,0,0,-计算结果!B$19,1)),AVERAGE(OFFSET(Q307,0,0,-ROW(),1)))</f>
        <v>0.66774573931738468</v>
      </c>
      <c r="S307" s="3">
        <f t="shared" ca="1" si="65"/>
        <v>0.66103099427688605</v>
      </c>
      <c r="T307" s="4" t="str">
        <f t="shared" ca="1" si="61"/>
        <v>买</v>
      </c>
      <c r="U307" s="4" t="str">
        <f t="shared" ca="1" si="64"/>
        <v/>
      </c>
      <c r="V307" s="3">
        <f ca="1">IF(T306="买",E307/E306-1,0)-IF(U307=1,计算结果!B$17,0)</f>
        <v>-5.5550115284294099E-3</v>
      </c>
      <c r="W307" s="2">
        <f t="shared" ca="1" si="62"/>
        <v>1.178411218368727</v>
      </c>
      <c r="X307" s="3">
        <f ca="1">1-W307/MAX(W$2:W307)</f>
        <v>5.555011528429521E-3</v>
      </c>
      <c r="Y307" t="b">
        <f t="shared" ca="1" si="63"/>
        <v>0</v>
      </c>
    </row>
    <row r="308" spans="1:25" x14ac:dyDescent="0.15">
      <c r="A308" s="1">
        <v>38820</v>
      </c>
      <c r="B308">
        <v>1116.8399999999999</v>
      </c>
      <c r="C308">
        <v>1122.3900000000001</v>
      </c>
      <c r="D308">
        <v>1093.51</v>
      </c>
      <c r="E308" s="2">
        <v>1093.93</v>
      </c>
      <c r="F308" s="19">
        <v>17190084608</v>
      </c>
      <c r="G308" s="3">
        <f t="shared" si="53"/>
        <v>-2.0714905959339891E-2</v>
      </c>
      <c r="H308" s="3">
        <f>1-E308/MAX(E$2:E308)</f>
        <v>2.6154845946354865E-2</v>
      </c>
      <c r="I308" s="23">
        <f t="shared" si="54"/>
        <v>0</v>
      </c>
      <c r="J308" s="23">
        <f t="shared" si="55"/>
        <v>22.6400000000001</v>
      </c>
      <c r="K308" s="2">
        <f t="shared" si="56"/>
        <v>28.880000000000109</v>
      </c>
      <c r="L308" s="2">
        <f t="shared" si="57"/>
        <v>5.3200000000001637</v>
      </c>
      <c r="M308" s="2">
        <f t="shared" si="58"/>
        <v>23.559999999999945</v>
      </c>
      <c r="N308" s="2">
        <f t="shared" si="59"/>
        <v>28.880000000000109</v>
      </c>
      <c r="O308" s="3">
        <f ca="1">IFERROR(SUM(OFFSET(I308,0,0,-计算结果!B$18,1))/SUM(OFFSET(N308,0,0,-计算结果!B$18,1)),SUM(OFFSET(I308,0,0,-ROW(),1))/SUM(OFFSET(N308,0,0,-ROW(),1)))</f>
        <v>0.46297408185730127</v>
      </c>
      <c r="P308" s="3">
        <f ca="1">IFERROR(SUM(OFFSET(J308,0,0,-计算结果!B$18,1))/SUM(OFFSET(N308,0,0,-计算结果!B$18,1)),SUM(OFFSET(J308,0,0,-ROW(),1))/SUM(OFFSET(N308,0,0,-ROW(),1)))</f>
        <v>0.19853897728409975</v>
      </c>
      <c r="Q308" s="3">
        <f t="shared" ca="1" si="60"/>
        <v>0.39974283337115113</v>
      </c>
      <c r="R308" s="3">
        <f ca="1">IFERROR(AVERAGE(OFFSET(Q308,0,0,-计算结果!B$19,1)),AVERAGE(OFFSET(Q308,0,0,-ROW(),1)))</f>
        <v>0.62900740773969288</v>
      </c>
      <c r="S308" s="3">
        <f t="shared" ca="1" si="65"/>
        <v>0.64837657352853872</v>
      </c>
      <c r="T308" s="4" t="str">
        <f t="shared" ca="1" si="61"/>
        <v>买</v>
      </c>
      <c r="U308" s="4" t="str">
        <f t="shared" ca="1" si="64"/>
        <v/>
      </c>
      <c r="V308" s="3">
        <f ca="1">IF(T307="买",E308/E307-1,0)-IF(U308=1,计算结果!B$17,0)</f>
        <v>-2.0714905959339891E-2</v>
      </c>
      <c r="W308" s="2">
        <f t="shared" ca="1" si="62"/>
        <v>1.1540005407987877</v>
      </c>
      <c r="X308" s="3">
        <f ca="1">1-W308/MAX(W$2:W308)</f>
        <v>2.6154845946354865E-2</v>
      </c>
      <c r="Y308" t="b">
        <f t="shared" ca="1" si="63"/>
        <v>0</v>
      </c>
    </row>
    <row r="309" spans="1:25" x14ac:dyDescent="0.15">
      <c r="A309" s="1">
        <v>38821</v>
      </c>
      <c r="B309">
        <v>1091.69</v>
      </c>
      <c r="C309">
        <v>1118.67</v>
      </c>
      <c r="D309">
        <v>1091.67</v>
      </c>
      <c r="E309" s="2">
        <v>1118.6099999999999</v>
      </c>
      <c r="F309" s="19">
        <v>16782531584</v>
      </c>
      <c r="G309" s="3">
        <f t="shared" si="53"/>
        <v>2.2560858555848995E-2</v>
      </c>
      <c r="H309" s="3">
        <f>1-E309/MAX(E$2:E309)</f>
        <v>4.1840631704516129E-3</v>
      </c>
      <c r="I309" s="23">
        <f t="shared" si="54"/>
        <v>0</v>
      </c>
      <c r="J309" s="23">
        <f t="shared" si="55"/>
        <v>1.8399999999999181</v>
      </c>
      <c r="K309" s="2">
        <f t="shared" si="56"/>
        <v>27</v>
      </c>
      <c r="L309" s="2">
        <f t="shared" si="57"/>
        <v>24.740000000000009</v>
      </c>
      <c r="M309" s="2">
        <f t="shared" si="58"/>
        <v>2.2599999999999909</v>
      </c>
      <c r="N309" s="2">
        <f t="shared" si="59"/>
        <v>27</v>
      </c>
      <c r="O309" s="3">
        <f ca="1">IFERROR(SUM(OFFSET(I309,0,0,-计算结果!B$18,1))/SUM(OFFSET(N309,0,0,-计算结果!B$18,1)),SUM(OFFSET(I309,0,0,-ROW(),1))/SUM(OFFSET(N309,0,0,-ROW(),1)))</f>
        <v>0.43394456689959321</v>
      </c>
      <c r="P309" s="3">
        <f ca="1">IFERROR(SUM(OFFSET(J309,0,0,-计算结果!B$18,1))/SUM(OFFSET(N309,0,0,-计算结果!B$18,1)),SUM(OFFSET(J309,0,0,-ROW(),1))/SUM(OFFSET(N309,0,0,-ROW(),1)))</f>
        <v>0.17525676499554474</v>
      </c>
      <c r="Q309" s="3">
        <f t="shared" ca="1" si="60"/>
        <v>0.42463433410315743</v>
      </c>
      <c r="R309" s="3">
        <f ca="1">IFERROR(AVERAGE(OFFSET(Q309,0,0,-计算结果!B$19,1)),AVERAGE(OFFSET(Q309,0,0,-ROW(),1)))</f>
        <v>0.57811328388431971</v>
      </c>
      <c r="S309" s="3">
        <f t="shared" ca="1" si="65"/>
        <v>0.60356034581200624</v>
      </c>
      <c r="T309" s="4" t="str">
        <f t="shared" ca="1" si="61"/>
        <v>买</v>
      </c>
      <c r="U309" s="4" t="str">
        <f t="shared" ca="1" si="64"/>
        <v/>
      </c>
      <c r="V309" s="3">
        <f ca="1">IF(T308="买",E309/E308-1,0)-IF(U309=1,计算结果!B$17,0)</f>
        <v>2.2560858555848995E-2</v>
      </c>
      <c r="W309" s="2">
        <f t="shared" ca="1" si="62"/>
        <v>1.1800357837731223</v>
      </c>
      <c r="X309" s="3">
        <f ca="1">1-W309/MAX(W$2:W309)</f>
        <v>4.1840631704516129E-3</v>
      </c>
      <c r="Y309" t="b">
        <f t="shared" ca="1" si="63"/>
        <v>0</v>
      </c>
    </row>
    <row r="310" spans="1:25" x14ac:dyDescent="0.15">
      <c r="A310" s="1">
        <v>38824</v>
      </c>
      <c r="B310">
        <v>1120.19</v>
      </c>
      <c r="C310">
        <v>1129.1500000000001</v>
      </c>
      <c r="D310">
        <v>1114.53</v>
      </c>
      <c r="E310" s="2">
        <v>1124.4100000000001</v>
      </c>
      <c r="F310" s="19">
        <v>18349162496</v>
      </c>
      <c r="G310" s="3">
        <f t="shared" si="53"/>
        <v>5.1850063918614797E-3</v>
      </c>
      <c r="H310" s="3">
        <f>1-E310/MAX(E$2:E310)</f>
        <v>0</v>
      </c>
      <c r="I310" s="23">
        <f t="shared" si="54"/>
        <v>10.480000000000018</v>
      </c>
      <c r="J310" s="23">
        <f t="shared" si="55"/>
        <v>0</v>
      </c>
      <c r="K310" s="2">
        <f t="shared" si="56"/>
        <v>14.620000000000118</v>
      </c>
      <c r="L310" s="2">
        <f t="shared" si="57"/>
        <v>10.540000000000191</v>
      </c>
      <c r="M310" s="2">
        <f t="shared" si="58"/>
        <v>4.0799999999999272</v>
      </c>
      <c r="N310" s="2">
        <f t="shared" si="59"/>
        <v>14.620000000000118</v>
      </c>
      <c r="O310" s="3">
        <f ca="1">IFERROR(SUM(OFFSET(I310,0,0,-计算结果!B$18,1))/SUM(OFFSET(N310,0,0,-计算结果!B$18,1)),SUM(OFFSET(I310,0,0,-ROW(),1))/SUM(OFFSET(N310,0,0,-ROW(),1)))</f>
        <v>0.44187843796881499</v>
      </c>
      <c r="P310" s="3">
        <f ca="1">IFERROR(SUM(OFFSET(J310,0,0,-计算结果!B$18,1))/SUM(OFFSET(N310,0,0,-计算结果!B$18,1)),SUM(OFFSET(J310,0,0,-ROW(),1))/SUM(OFFSET(N310,0,0,-ROW(),1)))</f>
        <v>0.16988680274582882</v>
      </c>
      <c r="Q310" s="3">
        <f t="shared" ca="1" si="60"/>
        <v>0.44460132273166519</v>
      </c>
      <c r="R310" s="3">
        <f ca="1">IFERROR(AVERAGE(OFFSET(Q310,0,0,-计算结果!B$19,1)),AVERAGE(OFFSET(Q310,0,0,-ROW(),1)))</f>
        <v>0.5452468953541455</v>
      </c>
      <c r="S310" s="3">
        <f t="shared" ca="1" si="65"/>
        <v>0.56168008961923266</v>
      </c>
      <c r="T310" s="4" t="str">
        <f t="shared" ca="1" si="61"/>
        <v>买</v>
      </c>
      <c r="U310" s="4" t="str">
        <f t="shared" ca="1" si="64"/>
        <v/>
      </c>
      <c r="V310" s="3">
        <f ca="1">IF(T309="买",E310/E309-1,0)-IF(U310=1,计算结果!B$17,0)</f>
        <v>5.1850063918614797E-3</v>
      </c>
      <c r="W310" s="2">
        <f t="shared" ca="1" si="62"/>
        <v>1.1861542768546112</v>
      </c>
      <c r="X310" s="3">
        <f ca="1">1-W310/MAX(W$2:W310)</f>
        <v>0</v>
      </c>
      <c r="Y310" t="b">
        <f t="shared" ca="1" si="63"/>
        <v>0</v>
      </c>
    </row>
    <row r="311" spans="1:25" x14ac:dyDescent="0.15">
      <c r="A311" s="1">
        <v>38825</v>
      </c>
      <c r="B311">
        <v>1127.51</v>
      </c>
      <c r="C311">
        <v>1135.45</v>
      </c>
      <c r="D311">
        <v>1119.27</v>
      </c>
      <c r="E311" s="2">
        <v>1131.28</v>
      </c>
      <c r="F311" s="19">
        <v>17403457536</v>
      </c>
      <c r="G311" s="3">
        <f t="shared" si="53"/>
        <v>6.1098709545448493E-3</v>
      </c>
      <c r="H311" s="3">
        <f>1-E311/MAX(E$2:E311)</f>
        <v>0</v>
      </c>
      <c r="I311" s="23">
        <f t="shared" si="54"/>
        <v>6.2999999999999545</v>
      </c>
      <c r="J311" s="23">
        <f t="shared" si="55"/>
        <v>0</v>
      </c>
      <c r="K311" s="2">
        <f t="shared" si="56"/>
        <v>16.180000000000064</v>
      </c>
      <c r="L311" s="2">
        <f t="shared" si="57"/>
        <v>11.039999999999964</v>
      </c>
      <c r="M311" s="2">
        <f t="shared" si="58"/>
        <v>5.1400000000001</v>
      </c>
      <c r="N311" s="2">
        <f t="shared" si="59"/>
        <v>16.180000000000064</v>
      </c>
      <c r="O311" s="3">
        <f ca="1">IFERROR(SUM(OFFSET(I311,0,0,-计算结果!B$18,1))/SUM(OFFSET(N311,0,0,-计算结果!B$18,1)),SUM(OFFSET(I311,0,0,-ROW(),1))/SUM(OFFSET(N311,0,0,-ROW(),1)))</f>
        <v>0.39424090971617287</v>
      </c>
      <c r="P311" s="3">
        <f ca="1">IFERROR(SUM(OFFSET(J311,0,0,-计算结果!B$18,1))/SUM(OFFSET(N311,0,0,-计算结果!B$18,1)),SUM(OFFSET(J311,0,0,-ROW(),1))/SUM(OFFSET(N311,0,0,-ROW(),1)))</f>
        <v>0.17135127699573544</v>
      </c>
      <c r="Q311" s="3">
        <f t="shared" ca="1" si="60"/>
        <v>0.3940818808269167</v>
      </c>
      <c r="R311" s="3">
        <f ca="1">IFERROR(AVERAGE(OFFSET(Q311,0,0,-计算结果!B$19,1)),AVERAGE(OFFSET(Q311,0,0,-ROW(),1)))</f>
        <v>0.50183517594316684</v>
      </c>
      <c r="S311" s="3">
        <f t="shared" ca="1" si="65"/>
        <v>0.52354103564865617</v>
      </c>
      <c r="T311" s="4" t="str">
        <f t="shared" ca="1" si="61"/>
        <v>买</v>
      </c>
      <c r="U311" s="4" t="str">
        <f t="shared" ca="1" si="64"/>
        <v/>
      </c>
      <c r="V311" s="3">
        <f ca="1">IF(T310="买",E311/E310-1,0)-IF(U311=1,计算结果!B$17,0)</f>
        <v>6.1098709545448493E-3</v>
      </c>
      <c r="W311" s="2">
        <f t="shared" ca="1" si="62"/>
        <v>1.1934015264183744</v>
      </c>
      <c r="X311" s="3">
        <f ca="1">1-W311/MAX(W$2:W311)</f>
        <v>0</v>
      </c>
      <c r="Y311" t="b">
        <f t="shared" ca="1" si="63"/>
        <v>0</v>
      </c>
    </row>
    <row r="312" spans="1:25" x14ac:dyDescent="0.15">
      <c r="A312" s="1">
        <v>38826</v>
      </c>
      <c r="B312">
        <v>1135.6099999999999</v>
      </c>
      <c r="C312">
        <v>1140.4100000000001</v>
      </c>
      <c r="D312">
        <v>1125.2</v>
      </c>
      <c r="E312" s="2">
        <v>1138.24</v>
      </c>
      <c r="F312" s="19">
        <v>19364960256</v>
      </c>
      <c r="G312" s="3">
        <f t="shared" si="53"/>
        <v>6.1523230323174971E-3</v>
      </c>
      <c r="H312" s="3">
        <f>1-E312/MAX(E$2:E312)</f>
        <v>0</v>
      </c>
      <c r="I312" s="23">
        <f t="shared" si="54"/>
        <v>4.9600000000000364</v>
      </c>
      <c r="J312" s="23">
        <f t="shared" si="55"/>
        <v>0</v>
      </c>
      <c r="K312" s="2">
        <f t="shared" si="56"/>
        <v>15.210000000000036</v>
      </c>
      <c r="L312" s="2">
        <f t="shared" si="57"/>
        <v>9.1300000000001091</v>
      </c>
      <c r="M312" s="2">
        <f t="shared" si="58"/>
        <v>6.0799999999999272</v>
      </c>
      <c r="N312" s="2">
        <f t="shared" si="59"/>
        <v>15.210000000000036</v>
      </c>
      <c r="O312" s="3">
        <f ca="1">IFERROR(SUM(OFFSET(I312,0,0,-计算结果!B$18,1))/SUM(OFFSET(N312,0,0,-计算结果!B$18,1)),SUM(OFFSET(I312,0,0,-ROW(),1))/SUM(OFFSET(N312,0,0,-ROW(),1)))</f>
        <v>0.41251984577001649</v>
      </c>
      <c r="P312" s="3">
        <f ca="1">IFERROR(SUM(OFFSET(J312,0,0,-计算结果!B$18,1))/SUM(OFFSET(N312,0,0,-计算结果!B$18,1)),SUM(OFFSET(J312,0,0,-ROW(),1))/SUM(OFFSET(N312,0,0,-ROW(),1)))</f>
        <v>0.15799501020639581</v>
      </c>
      <c r="Q312" s="3">
        <f t="shared" ca="1" si="60"/>
        <v>0.44613182793989142</v>
      </c>
      <c r="R312" s="3">
        <f ca="1">IFERROR(AVERAGE(OFFSET(Q312,0,0,-计算结果!B$19,1)),AVERAGE(OFFSET(Q312,0,0,-ROW(),1)))</f>
        <v>0.46353320687105087</v>
      </c>
      <c r="S312" s="3">
        <f t="shared" ca="1" si="65"/>
        <v>0.48268419140710883</v>
      </c>
      <c r="T312" s="4" t="str">
        <f t="shared" ca="1" si="61"/>
        <v>买</v>
      </c>
      <c r="U312" s="4" t="str">
        <f t="shared" ca="1" si="64"/>
        <v/>
      </c>
      <c r="V312" s="3">
        <f ca="1">IF(T311="买",E312/E311-1,0)-IF(U312=1,计算结果!B$17,0)</f>
        <v>6.1523230323174971E-3</v>
      </c>
      <c r="W312" s="2">
        <f t="shared" ca="1" si="62"/>
        <v>1.2007437181161611</v>
      </c>
      <c r="X312" s="3">
        <f ca="1">1-W312/MAX(W$2:W312)</f>
        <v>0</v>
      </c>
      <c r="Y312" t="b">
        <f t="shared" ca="1" si="63"/>
        <v>0</v>
      </c>
    </row>
    <row r="313" spans="1:25" x14ac:dyDescent="0.15">
      <c r="A313" s="1">
        <v>38827</v>
      </c>
      <c r="B313">
        <v>1139.6400000000001</v>
      </c>
      <c r="C313">
        <v>1142.54</v>
      </c>
      <c r="D313">
        <v>1127.0899999999999</v>
      </c>
      <c r="E313" s="2">
        <v>1134.3800000000001</v>
      </c>
      <c r="F313" s="19">
        <v>21561233408</v>
      </c>
      <c r="G313" s="3">
        <f t="shared" si="53"/>
        <v>-3.3912004498172221E-3</v>
      </c>
      <c r="H313" s="3">
        <f>1-E313/MAX(E$2:E313)</f>
        <v>3.3912004498172221E-3</v>
      </c>
      <c r="I313" s="23">
        <f t="shared" si="54"/>
        <v>2.1299999999998818</v>
      </c>
      <c r="J313" s="23">
        <f t="shared" si="55"/>
        <v>0</v>
      </c>
      <c r="K313" s="2">
        <f t="shared" si="56"/>
        <v>15.450000000000045</v>
      </c>
      <c r="L313" s="2">
        <f t="shared" si="57"/>
        <v>4.2999999999999545</v>
      </c>
      <c r="M313" s="2">
        <f t="shared" si="58"/>
        <v>11.150000000000091</v>
      </c>
      <c r="N313" s="2">
        <f t="shared" si="59"/>
        <v>15.450000000000045</v>
      </c>
      <c r="O313" s="3">
        <f ca="1">IFERROR(SUM(OFFSET(I313,0,0,-计算结果!B$18,1))/SUM(OFFSET(N313,0,0,-计算结果!B$18,1)),SUM(OFFSET(I313,0,0,-ROW(),1))/SUM(OFFSET(N313,0,0,-ROW(),1)))</f>
        <v>0.41428889383485418</v>
      </c>
      <c r="P313" s="3">
        <f ca="1">IFERROR(SUM(OFFSET(J313,0,0,-计算结果!B$18,1))/SUM(OFFSET(N313,0,0,-计算结果!B$18,1)),SUM(OFFSET(J313,0,0,-ROW(),1))/SUM(OFFSET(N313,0,0,-ROW(),1)))</f>
        <v>0.13314044068551023</v>
      </c>
      <c r="Q313" s="3">
        <f t="shared" ca="1" si="60"/>
        <v>0.51357944381200338</v>
      </c>
      <c r="R313" s="3">
        <f ca="1">IFERROR(AVERAGE(OFFSET(Q313,0,0,-计算结果!B$19,1)),AVERAGE(OFFSET(Q313,0,0,-ROW(),1)))</f>
        <v>0.4371286071307976</v>
      </c>
      <c r="S313" s="3">
        <f t="shared" ca="1" si="65"/>
        <v>0.45033090700092426</v>
      </c>
      <c r="T313" s="4" t="str">
        <f t="shared" ca="1" si="61"/>
        <v>买</v>
      </c>
      <c r="U313" s="4" t="str">
        <f t="shared" ca="1" si="64"/>
        <v/>
      </c>
      <c r="V313" s="3">
        <f ca="1">IF(T312="买",E313/E312-1,0)-IF(U313=1,计算结果!B$17,0)</f>
        <v>-3.3912004498172221E-3</v>
      </c>
      <c r="W313" s="2">
        <f t="shared" ca="1" si="62"/>
        <v>1.1966717554791704</v>
      </c>
      <c r="X313" s="3">
        <f ca="1">1-W313/MAX(W$2:W313)</f>
        <v>3.3912004498172221E-3</v>
      </c>
      <c r="Y313" t="b">
        <f t="shared" ca="1" si="63"/>
        <v>0</v>
      </c>
    </row>
    <row r="314" spans="1:25" x14ac:dyDescent="0.15">
      <c r="A314" s="1">
        <v>38828</v>
      </c>
      <c r="B314">
        <v>1133.2</v>
      </c>
      <c r="C314">
        <v>1152.8900000000001</v>
      </c>
      <c r="D314">
        <v>1127.6500000000001</v>
      </c>
      <c r="E314" s="2">
        <v>1149.1600000000001</v>
      </c>
      <c r="F314" s="19">
        <v>22750697472</v>
      </c>
      <c r="G314" s="3">
        <f t="shared" si="53"/>
        <v>1.3029143673195964E-2</v>
      </c>
      <c r="H314" s="3">
        <f>1-E314/MAX(E$2:E314)</f>
        <v>0</v>
      </c>
      <c r="I314" s="23">
        <f t="shared" si="54"/>
        <v>10.350000000000136</v>
      </c>
      <c r="J314" s="23">
        <f t="shared" si="55"/>
        <v>0</v>
      </c>
      <c r="K314" s="2">
        <f t="shared" si="56"/>
        <v>25.240000000000009</v>
      </c>
      <c r="L314" s="2">
        <f t="shared" si="57"/>
        <v>18.509999999999991</v>
      </c>
      <c r="M314" s="2">
        <f t="shared" si="58"/>
        <v>6.7300000000000182</v>
      </c>
      <c r="N314" s="2">
        <f t="shared" si="59"/>
        <v>25.240000000000009</v>
      </c>
      <c r="O314" s="3">
        <f ca="1">IFERROR(SUM(OFFSET(I314,0,0,-计算结果!B$18,1))/SUM(OFFSET(N314,0,0,-计算结果!B$18,1)),SUM(OFFSET(I314,0,0,-ROW(),1))/SUM(OFFSET(N314,0,0,-ROW(),1)))</f>
        <v>0.36924139717628879</v>
      </c>
      <c r="P314" s="3">
        <f ca="1">IFERROR(SUM(OFFSET(J314,0,0,-计算结果!B$18,1))/SUM(OFFSET(N314,0,0,-计算结果!B$18,1)),SUM(OFFSET(J314,0,0,-ROW(),1))/SUM(OFFSET(N314,0,0,-ROW(),1)))</f>
        <v>0.12913950174862859</v>
      </c>
      <c r="Q314" s="3">
        <f t="shared" ca="1" si="60"/>
        <v>0.48176383955644392</v>
      </c>
      <c r="R314" s="3">
        <f ca="1">IFERROR(AVERAGE(OFFSET(Q314,0,0,-计算结果!B$19,1)),AVERAGE(OFFSET(Q314,0,0,-ROW(),1)))</f>
        <v>0.45079877482834635</v>
      </c>
      <c r="S314" s="3">
        <f t="shared" ca="1" si="65"/>
        <v>0.443963690979572</v>
      </c>
      <c r="T314" s="4" t="str">
        <f t="shared" ca="1" si="61"/>
        <v>买</v>
      </c>
      <c r="U314" s="4" t="str">
        <f t="shared" ca="1" si="64"/>
        <v/>
      </c>
      <c r="V314" s="3">
        <f ca="1">IF(T313="买",E314/E313-1,0)-IF(U314=1,计算结果!B$17,0)</f>
        <v>1.3029143673195964E-2</v>
      </c>
      <c r="W314" s="2">
        <f t="shared" ca="1" si="62"/>
        <v>1.2122633637109641</v>
      </c>
      <c r="X314" s="3">
        <f ca="1">1-W314/MAX(W$2:W314)</f>
        <v>0</v>
      </c>
      <c r="Y314" t="b">
        <f t="shared" ca="1" si="63"/>
        <v>0</v>
      </c>
    </row>
    <row r="315" spans="1:25" x14ac:dyDescent="0.15">
      <c r="A315" s="1">
        <v>38831</v>
      </c>
      <c r="B315">
        <v>1156.9100000000001</v>
      </c>
      <c r="C315">
        <v>1160.58</v>
      </c>
      <c r="D315">
        <v>1135.75</v>
      </c>
      <c r="E315" s="2">
        <v>1142.7</v>
      </c>
      <c r="F315" s="19">
        <v>26245896192</v>
      </c>
      <c r="G315" s="3">
        <f t="shared" si="53"/>
        <v>-5.6214974416095576E-3</v>
      </c>
      <c r="H315" s="3">
        <f>1-E315/MAX(E$2:E315)</f>
        <v>5.6214974416095576E-3</v>
      </c>
      <c r="I315" s="23">
        <f t="shared" si="54"/>
        <v>7.6899999999998272</v>
      </c>
      <c r="J315" s="23">
        <f t="shared" si="55"/>
        <v>0</v>
      </c>
      <c r="K315" s="2">
        <f t="shared" si="56"/>
        <v>24.829999999999927</v>
      </c>
      <c r="L315" s="2">
        <f t="shared" si="57"/>
        <v>11.419999999999845</v>
      </c>
      <c r="M315" s="2">
        <f t="shared" si="58"/>
        <v>13.410000000000082</v>
      </c>
      <c r="N315" s="2">
        <f t="shared" si="59"/>
        <v>24.829999999999927</v>
      </c>
      <c r="O315" s="3">
        <f ca="1">IFERROR(SUM(OFFSET(I315,0,0,-计算结果!B$18,1))/SUM(OFFSET(N315,0,0,-计算结果!B$18,1)),SUM(OFFSET(I315,0,0,-ROW(),1))/SUM(OFFSET(N315,0,0,-ROW(),1)))</f>
        <v>0.34204793028322455</v>
      </c>
      <c r="P315" s="3">
        <f ca="1">IFERROR(SUM(OFFSET(J315,0,0,-计算结果!B$18,1))/SUM(OFFSET(N315,0,0,-计算结果!B$18,1)),SUM(OFFSET(J315,0,0,-ROW(),1))/SUM(OFFSET(N315,0,0,-ROW(),1)))</f>
        <v>0.12294980885435876</v>
      </c>
      <c r="Q315" s="3">
        <f t="shared" ca="1" si="60"/>
        <v>0.47118104667609828</v>
      </c>
      <c r="R315" s="3">
        <f ca="1">IFERROR(AVERAGE(OFFSET(Q315,0,0,-计算结果!B$19,1)),AVERAGE(OFFSET(Q315,0,0,-ROW(),1)))</f>
        <v>0.45855656025716979</v>
      </c>
      <c r="S315" s="3">
        <f t="shared" ca="1" si="65"/>
        <v>0.45467766754275807</v>
      </c>
      <c r="T315" s="4" t="str">
        <f t="shared" ca="1" si="61"/>
        <v>买</v>
      </c>
      <c r="U315" s="4" t="str">
        <f t="shared" ca="1" si="64"/>
        <v/>
      </c>
      <c r="V315" s="3">
        <f ca="1">IF(T314="买",E315/E314-1,0)-IF(U315=1,计算结果!B$17,0)</f>
        <v>-5.6214974416095576E-3</v>
      </c>
      <c r="W315" s="2">
        <f t="shared" ca="1" si="62"/>
        <v>1.2054486283133059</v>
      </c>
      <c r="X315" s="3">
        <f ca="1">1-W315/MAX(W$2:W315)</f>
        <v>5.6214974416095576E-3</v>
      </c>
      <c r="Y315" t="b">
        <f t="shared" ca="1" si="63"/>
        <v>0</v>
      </c>
    </row>
    <row r="316" spans="1:25" x14ac:dyDescent="0.15">
      <c r="A316" s="1">
        <v>38832</v>
      </c>
      <c r="B316">
        <v>1139.49</v>
      </c>
      <c r="C316">
        <v>1149.54</v>
      </c>
      <c r="D316">
        <v>1123.0999999999999</v>
      </c>
      <c r="E316" s="2">
        <v>1141.93</v>
      </c>
      <c r="F316" s="19">
        <v>22885232640</v>
      </c>
      <c r="G316" s="3">
        <f t="shared" si="53"/>
        <v>-6.7384265336478677E-4</v>
      </c>
      <c r="H316" s="3">
        <f>1-E316/MAX(E$2:E316)</f>
        <v>6.2915520902224742E-3</v>
      </c>
      <c r="I316" s="23">
        <f t="shared" si="54"/>
        <v>0</v>
      </c>
      <c r="J316" s="23">
        <f t="shared" si="55"/>
        <v>12.650000000000091</v>
      </c>
      <c r="K316" s="2">
        <f t="shared" si="56"/>
        <v>26.440000000000055</v>
      </c>
      <c r="L316" s="2">
        <f t="shared" si="57"/>
        <v>6.8399999999999181</v>
      </c>
      <c r="M316" s="2">
        <f t="shared" si="58"/>
        <v>19.600000000000136</v>
      </c>
      <c r="N316" s="2">
        <f t="shared" si="59"/>
        <v>26.440000000000055</v>
      </c>
      <c r="O316" s="3">
        <f ca="1">IFERROR(SUM(OFFSET(I316,0,0,-计算结果!B$18,1))/SUM(OFFSET(N316,0,0,-计算结果!B$18,1)),SUM(OFFSET(I316,0,0,-ROW(),1))/SUM(OFFSET(N316,0,0,-ROW(),1)))</f>
        <v>0.2785857960699365</v>
      </c>
      <c r="P316" s="3">
        <f ca="1">IFERROR(SUM(OFFSET(J316,0,0,-计算结果!B$18,1))/SUM(OFFSET(N316,0,0,-计算结果!B$18,1)),SUM(OFFSET(J316,0,0,-ROW(),1))/SUM(OFFSET(N316,0,0,-ROW(),1)))</f>
        <v>0.16462942905771294</v>
      </c>
      <c r="Q316" s="3">
        <f t="shared" ca="1" si="60"/>
        <v>0.25711293419444975</v>
      </c>
      <c r="R316" s="3">
        <f ca="1">IFERROR(AVERAGE(OFFSET(Q316,0,0,-计算结果!B$19,1)),AVERAGE(OFFSET(Q316,0,0,-ROW(),1)))</f>
        <v>0.42730849550096717</v>
      </c>
      <c r="S316" s="3">
        <f t="shared" ca="1" si="65"/>
        <v>0.44293252787906845</v>
      </c>
      <c r="T316" s="4" t="str">
        <f t="shared" ca="1" si="61"/>
        <v>买</v>
      </c>
      <c r="U316" s="4" t="str">
        <f t="shared" ca="1" si="64"/>
        <v/>
      </c>
      <c r="V316" s="3">
        <f ca="1">IF(T315="买",E316/E315-1,0)-IF(U316=1,计算结果!B$17,0)</f>
        <v>-6.7384265336478677E-4</v>
      </c>
      <c r="W316" s="2">
        <f t="shared" ca="1" si="62"/>
        <v>1.2046363456111082</v>
      </c>
      <c r="X316" s="3">
        <f ca="1">1-W316/MAX(W$2:W316)</f>
        <v>6.2915520902224742E-3</v>
      </c>
      <c r="Y316" t="b">
        <f t="shared" ca="1" si="63"/>
        <v>0</v>
      </c>
    </row>
    <row r="317" spans="1:25" x14ac:dyDescent="0.15">
      <c r="A317" s="1">
        <v>38833</v>
      </c>
      <c r="B317">
        <v>1142.9000000000001</v>
      </c>
      <c r="C317">
        <v>1162.02</v>
      </c>
      <c r="D317">
        <v>1142.07</v>
      </c>
      <c r="E317" s="2">
        <v>1155.73</v>
      </c>
      <c r="F317" s="19">
        <v>25476171776</v>
      </c>
      <c r="G317" s="3">
        <f t="shared" si="53"/>
        <v>1.2084803797080435E-2</v>
      </c>
      <c r="H317" s="3">
        <f>1-E317/MAX(E$2:E317)</f>
        <v>0</v>
      </c>
      <c r="I317" s="23">
        <f t="shared" si="54"/>
        <v>12.480000000000018</v>
      </c>
      <c r="J317" s="23">
        <f t="shared" si="55"/>
        <v>0</v>
      </c>
      <c r="K317" s="2">
        <f t="shared" si="56"/>
        <v>19.950000000000045</v>
      </c>
      <c r="L317" s="2">
        <f t="shared" si="57"/>
        <v>20.089999999999918</v>
      </c>
      <c r="M317" s="2">
        <f t="shared" si="58"/>
        <v>0.13999999999987267</v>
      </c>
      <c r="N317" s="2">
        <f t="shared" si="59"/>
        <v>20.089999999999918</v>
      </c>
      <c r="O317" s="3">
        <f ca="1">IFERROR(SUM(OFFSET(I317,0,0,-计算结果!B$18,1))/SUM(OFFSET(N317,0,0,-计算结果!B$18,1)),SUM(OFFSET(I317,0,0,-ROW(),1))/SUM(OFFSET(N317,0,0,-ROW(),1)))</f>
        <v>0.28311737089201855</v>
      </c>
      <c r="P317" s="3">
        <f ca="1">IFERROR(SUM(OFFSET(J317,0,0,-计算结果!B$18,1))/SUM(OFFSET(N317,0,0,-计算结果!B$18,1)),SUM(OFFSET(J317,0,0,-ROW(),1))/SUM(OFFSET(N317,0,0,-ROW(),1)))</f>
        <v>0.1598497652582159</v>
      </c>
      <c r="Q317" s="3">
        <f t="shared" ca="1" si="60"/>
        <v>0.27827709004578582</v>
      </c>
      <c r="R317" s="3">
        <f ca="1">IFERROR(AVERAGE(OFFSET(Q317,0,0,-计算结果!B$19,1)),AVERAGE(OFFSET(Q317,0,0,-ROW(),1)))</f>
        <v>0.40800769703744538</v>
      </c>
      <c r="S317" s="3">
        <f t="shared" ca="1" si="65"/>
        <v>0.41765809626920625</v>
      </c>
      <c r="T317" s="4" t="str">
        <f t="shared" ca="1" si="61"/>
        <v>买</v>
      </c>
      <c r="U317" s="4" t="str">
        <f t="shared" ca="1" si="64"/>
        <v/>
      </c>
      <c r="V317" s="3">
        <f ca="1">IF(T316="买",E317/E316-1,0)-IF(U317=1,计算结果!B$17,0)</f>
        <v>1.2084803797080435E-2</v>
      </c>
      <c r="W317" s="2">
        <f t="shared" ca="1" si="62"/>
        <v>1.2191941394946504</v>
      </c>
      <c r="X317" s="3">
        <f ca="1">1-W317/MAX(W$2:W317)</f>
        <v>0</v>
      </c>
      <c r="Y317" t="b">
        <f t="shared" ca="1" si="63"/>
        <v>0</v>
      </c>
    </row>
    <row r="318" spans="1:25" x14ac:dyDescent="0.15">
      <c r="A318" s="1">
        <v>38834</v>
      </c>
      <c r="B318">
        <v>1157.3800000000001</v>
      </c>
      <c r="C318">
        <v>1159.9000000000001</v>
      </c>
      <c r="D318">
        <v>1145.26</v>
      </c>
      <c r="E318" s="2">
        <v>1155.27</v>
      </c>
      <c r="F318" s="19">
        <v>18862520320</v>
      </c>
      <c r="G318" s="3">
        <f t="shared" si="53"/>
        <v>-3.9801683784279618E-4</v>
      </c>
      <c r="H318" s="3">
        <f>1-E318/MAX(E$2:E318)</f>
        <v>3.9801683784279618E-4</v>
      </c>
      <c r="I318" s="23">
        <f t="shared" si="54"/>
        <v>0</v>
      </c>
      <c r="J318" s="23">
        <f t="shared" si="55"/>
        <v>0</v>
      </c>
      <c r="K318" s="2">
        <f t="shared" si="56"/>
        <v>14.6400000000001</v>
      </c>
      <c r="L318" s="2">
        <f t="shared" si="57"/>
        <v>4.1700000000000728</v>
      </c>
      <c r="M318" s="2">
        <f t="shared" si="58"/>
        <v>10.470000000000027</v>
      </c>
      <c r="N318" s="2">
        <f t="shared" si="59"/>
        <v>14.6400000000001</v>
      </c>
      <c r="O318" s="3">
        <f ca="1">IFERROR(SUM(OFFSET(I318,0,0,-计算结果!B$18,1))/SUM(OFFSET(N318,0,0,-计算结果!B$18,1)),SUM(OFFSET(I318,0,0,-ROW(),1))/SUM(OFFSET(N318,0,0,-ROW(),1)))</f>
        <v>0.28160490137477534</v>
      </c>
      <c r="P318" s="3">
        <f ca="1">IFERROR(SUM(OFFSET(J318,0,0,-计算结果!B$18,1))/SUM(OFFSET(N318,0,0,-计算结果!B$18,1)),SUM(OFFSET(J318,0,0,-ROW(),1))/SUM(OFFSET(N318,0,0,-ROW(),1)))</f>
        <v>0.13871040047818328</v>
      </c>
      <c r="Q318" s="3">
        <f t="shared" ca="1" si="60"/>
        <v>0.33996978046395676</v>
      </c>
      <c r="R318" s="3">
        <f ca="1">IFERROR(AVERAGE(OFFSET(Q318,0,0,-计算结果!B$19,1)),AVERAGE(OFFSET(Q318,0,0,-ROW(),1)))</f>
        <v>0.39031402245812297</v>
      </c>
      <c r="S318" s="3">
        <f t="shared" ca="1" si="65"/>
        <v>0.39916085974778415</v>
      </c>
      <c r="T318" s="4" t="str">
        <f t="shared" ca="1" si="61"/>
        <v>买</v>
      </c>
      <c r="U318" s="4" t="str">
        <f t="shared" ca="1" si="64"/>
        <v/>
      </c>
      <c r="V318" s="3">
        <f ca="1">IF(T317="买",E318/E317-1,0)-IF(U318=1,计算结果!B$17,0)</f>
        <v>-3.9801683784279618E-4</v>
      </c>
      <c r="W318" s="2">
        <f t="shared" ca="1" si="62"/>
        <v>1.2187088796985324</v>
      </c>
      <c r="X318" s="3">
        <f ca="1">1-W318/MAX(W$2:W318)</f>
        <v>3.9801683784268516E-4</v>
      </c>
      <c r="Y318" t="b">
        <f t="shared" ca="1" si="63"/>
        <v>0</v>
      </c>
    </row>
    <row r="319" spans="1:25" x14ac:dyDescent="0.15">
      <c r="A319" s="1">
        <v>38835</v>
      </c>
      <c r="B319">
        <v>1143.5899999999999</v>
      </c>
      <c r="C319">
        <v>1173.8800000000001</v>
      </c>
      <c r="D319">
        <v>1133.19</v>
      </c>
      <c r="E319" s="2">
        <v>1172.3499999999999</v>
      </c>
      <c r="F319" s="19">
        <v>24343009280</v>
      </c>
      <c r="G319" s="3">
        <f t="shared" si="53"/>
        <v>1.4784422689068322E-2</v>
      </c>
      <c r="H319" s="3">
        <f>1-E319/MAX(E$2:E319)</f>
        <v>0</v>
      </c>
      <c r="I319" s="23">
        <f t="shared" si="54"/>
        <v>13.980000000000018</v>
      </c>
      <c r="J319" s="23">
        <f t="shared" si="55"/>
        <v>12.069999999999936</v>
      </c>
      <c r="K319" s="2">
        <f t="shared" si="56"/>
        <v>40.690000000000055</v>
      </c>
      <c r="L319" s="2">
        <f t="shared" si="57"/>
        <v>18.610000000000127</v>
      </c>
      <c r="M319" s="2">
        <f t="shared" si="58"/>
        <v>22.079999999999927</v>
      </c>
      <c r="N319" s="2">
        <f t="shared" si="59"/>
        <v>40.690000000000055</v>
      </c>
      <c r="O319" s="3">
        <f ca="1">IFERROR(SUM(OFFSET(I319,0,0,-计算结果!B$18,1))/SUM(OFFSET(N319,0,0,-计算结果!B$18,1)),SUM(OFFSET(I319,0,0,-ROW(),1))/SUM(OFFSET(N319,0,0,-ROW(),1)))</f>
        <v>0.26249226750979388</v>
      </c>
      <c r="P319" s="3">
        <f ca="1">IFERROR(SUM(OFFSET(J319,0,0,-计算结果!B$18,1))/SUM(OFFSET(N319,0,0,-计算结果!B$18,1)),SUM(OFFSET(J319,0,0,-ROW(),1))/SUM(OFFSET(N319,0,0,-ROW(),1)))</f>
        <v>0.16908378582720462</v>
      </c>
      <c r="Q319" s="3">
        <f t="shared" ca="1" si="60"/>
        <v>0.21643573817486747</v>
      </c>
      <c r="R319" s="3">
        <f ca="1">IFERROR(AVERAGE(OFFSET(Q319,0,0,-计算结果!B$19,1)),AVERAGE(OFFSET(Q319,0,0,-ROW(),1)))</f>
        <v>0.34079007151860036</v>
      </c>
      <c r="S319" s="3">
        <f t="shared" ca="1" si="65"/>
        <v>0.36555204698836163</v>
      </c>
      <c r="T319" s="4" t="str">
        <f t="shared" ca="1" si="61"/>
        <v>买</v>
      </c>
      <c r="U319" s="4" t="str">
        <f t="shared" ca="1" si="64"/>
        <v/>
      </c>
      <c r="V319" s="3">
        <f ca="1">IF(T318="买",E319/E318-1,0)-IF(U319=1,计算结果!B$17,0)</f>
        <v>1.4784422689068322E-2</v>
      </c>
      <c r="W319" s="2">
        <f t="shared" ca="1" si="62"/>
        <v>1.2367267869109164</v>
      </c>
      <c r="X319" s="3">
        <f ca="1">1-W319/MAX(W$2:W319)</f>
        <v>0</v>
      </c>
      <c r="Y319" t="b">
        <f t="shared" ca="1" si="63"/>
        <v>0</v>
      </c>
    </row>
    <row r="320" spans="1:25" x14ac:dyDescent="0.15">
      <c r="A320" s="1">
        <v>38845</v>
      </c>
      <c r="B320">
        <v>1179.58</v>
      </c>
      <c r="C320">
        <v>1218.8599999999999</v>
      </c>
      <c r="D320">
        <v>1179.58</v>
      </c>
      <c r="E320" s="2">
        <v>1218.44</v>
      </c>
      <c r="F320" s="19">
        <v>26536314880</v>
      </c>
      <c r="G320" s="3">
        <f t="shared" si="53"/>
        <v>3.9314197978419507E-2</v>
      </c>
      <c r="H320" s="3">
        <f>1-E320/MAX(E$2:E320)</f>
        <v>0</v>
      </c>
      <c r="I320" s="23">
        <f t="shared" si="54"/>
        <v>44.979999999999791</v>
      </c>
      <c r="J320" s="23">
        <f t="shared" si="55"/>
        <v>0</v>
      </c>
      <c r="K320" s="2">
        <f t="shared" si="56"/>
        <v>39.279999999999973</v>
      </c>
      <c r="L320" s="2">
        <f t="shared" si="57"/>
        <v>46.509999999999991</v>
      </c>
      <c r="M320" s="2">
        <f t="shared" si="58"/>
        <v>7.2300000000000182</v>
      </c>
      <c r="N320" s="2">
        <f t="shared" si="59"/>
        <v>46.509999999999991</v>
      </c>
      <c r="O320" s="3">
        <f ca="1">IFERROR(SUM(OFFSET(I320,0,0,-计算结果!B$18,1))/SUM(OFFSET(N320,0,0,-计算结果!B$18,1)),SUM(OFFSET(I320,0,0,-ROW(),1))/SUM(OFFSET(N320,0,0,-ROW(),1)))</f>
        <v>0.35048390587798639</v>
      </c>
      <c r="P320" s="3">
        <f ca="1">IFERROR(SUM(OFFSET(J320,0,0,-计算结果!B$18,1))/SUM(OFFSET(N320,0,0,-计算结果!B$18,1)),SUM(OFFSET(J320,0,0,-ROW(),1))/SUM(OFFSET(N320,0,0,-ROW(),1)))</f>
        <v>0.15212887665811198</v>
      </c>
      <c r="Q320" s="3">
        <f t="shared" ca="1" si="60"/>
        <v>0.39464780067671329</v>
      </c>
      <c r="R320" s="3">
        <f ca="1">IFERROR(AVERAGE(OFFSET(Q320,0,0,-计算结果!B$19,1)),AVERAGE(OFFSET(Q320,0,0,-ROW(),1)))</f>
        <v>0.3262707317053119</v>
      </c>
      <c r="S320" s="3">
        <f t="shared" ca="1" si="65"/>
        <v>0.33353040161195613</v>
      </c>
      <c r="T320" s="4" t="str">
        <f t="shared" ca="1" si="61"/>
        <v>买</v>
      </c>
      <c r="U320" s="4" t="str">
        <f t="shared" ca="1" si="64"/>
        <v/>
      </c>
      <c r="V320" s="3">
        <f ca="1">IF(T319="买",E320/E319-1,0)-IF(U320=1,计算结果!B$17,0)</f>
        <v>3.9314197978419507E-2</v>
      </c>
      <c r="W320" s="2">
        <f t="shared" ca="1" si="62"/>
        <v>1.2853477086567469</v>
      </c>
      <c r="X320" s="3">
        <f ca="1">1-W320/MAX(W$2:W320)</f>
        <v>0</v>
      </c>
      <c r="Y320" t="b">
        <f t="shared" ca="1" si="63"/>
        <v>0</v>
      </c>
    </row>
    <row r="321" spans="1:25" x14ac:dyDescent="0.15">
      <c r="A321" s="1">
        <v>38846</v>
      </c>
      <c r="B321">
        <v>1226.31</v>
      </c>
      <c r="C321">
        <v>1252.76</v>
      </c>
      <c r="D321">
        <v>1222.68</v>
      </c>
      <c r="E321" s="2">
        <v>1251.6099999999999</v>
      </c>
      <c r="F321" s="19">
        <v>33111916544</v>
      </c>
      <c r="G321" s="3">
        <f t="shared" si="53"/>
        <v>2.7223334755917206E-2</v>
      </c>
      <c r="H321" s="3">
        <f>1-E321/MAX(E$2:E321)</f>
        <v>0</v>
      </c>
      <c r="I321" s="23">
        <f t="shared" si="54"/>
        <v>33.900000000000091</v>
      </c>
      <c r="J321" s="23">
        <f t="shared" si="55"/>
        <v>0</v>
      </c>
      <c r="K321" s="2">
        <f t="shared" si="56"/>
        <v>30.079999999999927</v>
      </c>
      <c r="L321" s="2">
        <f t="shared" si="57"/>
        <v>34.319999999999936</v>
      </c>
      <c r="M321" s="2">
        <f t="shared" si="58"/>
        <v>4.2400000000000091</v>
      </c>
      <c r="N321" s="2">
        <f t="shared" si="59"/>
        <v>34.319999999999936</v>
      </c>
      <c r="O321" s="3">
        <f ca="1">IFERROR(SUM(OFFSET(I321,0,0,-计算结果!B$18,1))/SUM(OFFSET(N321,0,0,-计算结果!B$18,1)),SUM(OFFSET(I321,0,0,-ROW(),1))/SUM(OFFSET(N321,0,0,-ROW(),1)))</f>
        <v>0.42059411596686552</v>
      </c>
      <c r="P321" s="3">
        <f ca="1">IFERROR(SUM(OFFSET(J321,0,0,-计算结果!B$18,1))/SUM(OFFSET(N321,0,0,-计算结果!B$18,1)),SUM(OFFSET(J321,0,0,-ROW(),1))/SUM(OFFSET(N321,0,0,-ROW(),1)))</f>
        <v>0.1405312767780634</v>
      </c>
      <c r="Q321" s="3">
        <f t="shared" ca="1" si="60"/>
        <v>0.4991091880885713</v>
      </c>
      <c r="R321" s="3">
        <f ca="1">IFERROR(AVERAGE(OFFSET(Q321,0,0,-计算结果!B$19,1)),AVERAGE(OFFSET(Q321,0,0,-ROW(),1)))</f>
        <v>0.33092542194072405</v>
      </c>
      <c r="S321" s="3">
        <f t="shared" ca="1" si="65"/>
        <v>0.328598076823018</v>
      </c>
      <c r="T321" s="4" t="str">
        <f t="shared" ca="1" si="61"/>
        <v>买</v>
      </c>
      <c r="U321" s="4" t="str">
        <f t="shared" ca="1" si="64"/>
        <v/>
      </c>
      <c r="V321" s="3">
        <f ca="1">IF(T320="买",E321/E320-1,0)-IF(U321=1,计算结果!B$17,0)</f>
        <v>2.7223334755917206E-2</v>
      </c>
      <c r="W321" s="2">
        <f t="shared" ca="1" si="62"/>
        <v>1.3203391596072607</v>
      </c>
      <c r="X321" s="3">
        <f ca="1">1-W321/MAX(W$2:W321)</f>
        <v>0</v>
      </c>
      <c r="Y321" t="b">
        <f t="shared" ca="1" si="63"/>
        <v>0</v>
      </c>
    </row>
    <row r="322" spans="1:25" x14ac:dyDescent="0.15">
      <c r="A322" s="1">
        <v>38847</v>
      </c>
      <c r="B322">
        <v>1257.98</v>
      </c>
      <c r="C322">
        <v>1273.68</v>
      </c>
      <c r="D322">
        <v>1243.47</v>
      </c>
      <c r="E322" s="2">
        <v>1265.93</v>
      </c>
      <c r="F322" s="19">
        <v>33568258048</v>
      </c>
      <c r="G322" s="3">
        <f t="shared" si="53"/>
        <v>1.1441263652415712E-2</v>
      </c>
      <c r="H322" s="3">
        <f>1-E322/MAX(E$2:E322)</f>
        <v>0</v>
      </c>
      <c r="I322" s="23">
        <f t="shared" si="54"/>
        <v>20.920000000000073</v>
      </c>
      <c r="J322" s="23">
        <f t="shared" si="55"/>
        <v>0</v>
      </c>
      <c r="K322" s="2">
        <f t="shared" si="56"/>
        <v>30.210000000000036</v>
      </c>
      <c r="L322" s="2">
        <f t="shared" si="57"/>
        <v>22.070000000000164</v>
      </c>
      <c r="M322" s="2">
        <f t="shared" si="58"/>
        <v>8.1399999999998727</v>
      </c>
      <c r="N322" s="2">
        <f t="shared" si="59"/>
        <v>30.210000000000036</v>
      </c>
      <c r="O322" s="3">
        <f ca="1">IFERROR(SUM(OFFSET(I322,0,0,-计算结果!B$18,1))/SUM(OFFSET(N322,0,0,-计算结果!B$18,1)),SUM(OFFSET(I322,0,0,-ROW(),1))/SUM(OFFSET(N322,0,0,-ROW(),1)))</f>
        <v>0.47853057507896224</v>
      </c>
      <c r="P322" s="3">
        <f ca="1">IFERROR(SUM(OFFSET(J322,0,0,-计算结果!B$18,1))/SUM(OFFSET(N322,0,0,-计算结果!B$18,1)),SUM(OFFSET(J322,0,0,-ROW(),1))/SUM(OFFSET(N322,0,0,-ROW(),1)))</f>
        <v>7.5576928549070721E-2</v>
      </c>
      <c r="Q322" s="3">
        <f t="shared" ca="1" si="60"/>
        <v>0.72721203717968497</v>
      </c>
      <c r="R322" s="3">
        <f ca="1">IFERROR(AVERAGE(OFFSET(Q322,0,0,-计算结果!B$19,1)),AVERAGE(OFFSET(Q322,0,0,-ROW(),1)))</f>
        <v>0.40927527243826328</v>
      </c>
      <c r="S322" s="3">
        <f t="shared" ca="1" si="65"/>
        <v>0.37010034718949369</v>
      </c>
      <c r="T322" s="4" t="str">
        <f t="shared" ca="1" si="61"/>
        <v>买</v>
      </c>
      <c r="U322" s="4" t="str">
        <f t="shared" ca="1" si="64"/>
        <v/>
      </c>
      <c r="V322" s="3">
        <f ca="1">IF(T321="买",E322/E321-1,0)-IF(U322=1,计算结果!B$17,0)</f>
        <v>1.1441263652415712E-2</v>
      </c>
      <c r="W322" s="2">
        <f t="shared" ca="1" si="62"/>
        <v>1.3354455080429364</v>
      </c>
      <c r="X322" s="3">
        <f ca="1">1-W322/MAX(W$2:W322)</f>
        <v>0</v>
      </c>
      <c r="Y322" t="b">
        <f t="shared" ca="1" si="63"/>
        <v>0</v>
      </c>
    </row>
    <row r="323" spans="1:25" x14ac:dyDescent="0.15">
      <c r="A323" s="1">
        <v>38848</v>
      </c>
      <c r="B323">
        <v>1267.22</v>
      </c>
      <c r="C323">
        <v>1294.8699999999999</v>
      </c>
      <c r="D323">
        <v>1254.3499999999999</v>
      </c>
      <c r="E323" s="2">
        <v>1255.04</v>
      </c>
      <c r="F323" s="19">
        <v>37299605504</v>
      </c>
      <c r="G323" s="3">
        <f t="shared" ref="G323:G386" si="66">E323/E322-1</f>
        <v>-8.6023713791442136E-3</v>
      </c>
      <c r="H323" s="3">
        <f>1-E323/MAX(E$2:E323)</f>
        <v>8.6023713791442136E-3</v>
      </c>
      <c r="I323" s="23">
        <f t="shared" si="54"/>
        <v>21.189999999999827</v>
      </c>
      <c r="J323" s="23">
        <f t="shared" si="55"/>
        <v>0</v>
      </c>
      <c r="K323" s="2">
        <f t="shared" si="56"/>
        <v>40.519999999999982</v>
      </c>
      <c r="L323" s="2">
        <f t="shared" si="57"/>
        <v>28.939999999999827</v>
      </c>
      <c r="M323" s="2">
        <f t="shared" si="58"/>
        <v>11.580000000000155</v>
      </c>
      <c r="N323" s="2">
        <f t="shared" si="59"/>
        <v>40.519999999999982</v>
      </c>
      <c r="O323" s="3">
        <f ca="1">IFERROR(SUM(OFFSET(I323,0,0,-计算结果!B$18,1))/SUM(OFFSET(N323,0,0,-计算结果!B$18,1)),SUM(OFFSET(I323,0,0,-ROW(),1))/SUM(OFFSET(N323,0,0,-ROW(),1)))</f>
        <v>0.51886559802712573</v>
      </c>
      <c r="P323" s="3">
        <f ca="1">IFERROR(SUM(OFFSET(J323,0,0,-计算结果!B$18,1))/SUM(OFFSET(N323,0,0,-计算结果!B$18,1)),SUM(OFFSET(J323,0,0,-ROW(),1))/SUM(OFFSET(N323,0,0,-ROW(),1)))</f>
        <v>6.7735306206329657E-2</v>
      </c>
      <c r="Q323" s="3">
        <f t="shared" ca="1" si="60"/>
        <v>0.769058295964125</v>
      </c>
      <c r="R323" s="3">
        <f ca="1">IFERROR(AVERAGE(OFFSET(Q323,0,0,-计算结果!B$19,1)),AVERAGE(OFFSET(Q323,0,0,-ROW(),1)))</f>
        <v>0.49107214009131978</v>
      </c>
      <c r="S323" s="3">
        <f t="shared" ca="1" si="65"/>
        <v>0.45017370626479153</v>
      </c>
      <c r="T323" s="4" t="str">
        <f t="shared" ca="1" si="61"/>
        <v>买</v>
      </c>
      <c r="U323" s="4" t="str">
        <f t="shared" ca="1" si="64"/>
        <v/>
      </c>
      <c r="V323" s="3">
        <f ca="1">IF(T322="买",E323/E322-1,0)-IF(U323=1,计算结果!B$17,0)</f>
        <v>-8.6023713791442136E-3</v>
      </c>
      <c r="W323" s="2">
        <f t="shared" ca="1" si="62"/>
        <v>1.3239575098261411</v>
      </c>
      <c r="X323" s="3">
        <f ca="1">1-W323/MAX(W$2:W323)</f>
        <v>8.6023713791442136E-3</v>
      </c>
      <c r="Y323" t="b">
        <f t="shared" ca="1" si="63"/>
        <v>0</v>
      </c>
    </row>
    <row r="324" spans="1:25" x14ac:dyDescent="0.15">
      <c r="A324" s="1">
        <v>38849</v>
      </c>
      <c r="B324">
        <v>1255.23</v>
      </c>
      <c r="C324">
        <v>1296.3800000000001</v>
      </c>
      <c r="D324">
        <v>1252.68</v>
      </c>
      <c r="E324" s="2">
        <v>1296.26</v>
      </c>
      <c r="F324" s="19">
        <v>34261843968</v>
      </c>
      <c r="G324" s="3">
        <f t="shared" si="66"/>
        <v>3.2843574706782341E-2</v>
      </c>
      <c r="H324" s="3">
        <f>1-E324/MAX(E$2:E324)</f>
        <v>0</v>
      </c>
      <c r="I324" s="23">
        <f t="shared" ref="I324:I387" si="67">IF(C324-C323&gt;0,C324-C323,0)</f>
        <v>1.5100000000002183</v>
      </c>
      <c r="J324" s="23">
        <f t="shared" ref="J324:J387" si="68">IF(D323-D324&gt;0,D323-D324,0)</f>
        <v>1.6699999999998454</v>
      </c>
      <c r="K324" s="2">
        <f t="shared" ref="K324:K387" si="69">ABS(C324-D324)</f>
        <v>43.700000000000045</v>
      </c>
      <c r="L324" s="2">
        <f t="shared" ref="L324:L387" si="70">ABS(C324-E323)</f>
        <v>41.340000000000146</v>
      </c>
      <c r="M324" s="2">
        <f t="shared" ref="M324:M387" si="71">ABS(D324-E323)</f>
        <v>2.3599999999999</v>
      </c>
      <c r="N324" s="2">
        <f t="shared" ref="N324:N387" si="72">MAX(K324:M324)</f>
        <v>43.700000000000045</v>
      </c>
      <c r="O324" s="3">
        <f ca="1">IFERROR(SUM(OFFSET(I324,0,0,-计算结果!B$18,1))/SUM(OFFSET(N324,0,0,-计算结果!B$18,1)),SUM(OFFSET(I324,0,0,-ROW(),1))/SUM(OFFSET(N324,0,0,-ROW(),1)))</f>
        <v>0.45780778113341569</v>
      </c>
      <c r="P324" s="3">
        <f ca="1">IFERROR(SUM(OFFSET(J324,0,0,-计算结果!B$18,1))/SUM(OFFSET(N324,0,0,-计算结果!B$18,1)),SUM(OFFSET(J324,0,0,-ROW(),1))/SUM(OFFSET(N324,0,0,-ROW(),1)))</f>
        <v>6.6974595842955759E-2</v>
      </c>
      <c r="Q324" s="3">
        <f t="shared" ref="Q324:Q387" ca="1" si="73">(O324-P324)/(O324+P324)</f>
        <v>0.7447528774543003</v>
      </c>
      <c r="R324" s="3">
        <f ca="1">IFERROR(AVERAGE(OFFSET(Q324,0,0,-计算结果!B$19,1)),AVERAGE(OFFSET(Q324,0,0,-ROW(),1)))</f>
        <v>0.5585359895897104</v>
      </c>
      <c r="S324" s="3">
        <f t="shared" ca="1" si="65"/>
        <v>0.52480406484051512</v>
      </c>
      <c r="T324" s="4" t="str">
        <f t="shared" ref="T324:T387" ca="1" si="74">IF(AND(O324&gt;P324,O324&gt;R324,O324&gt;S324),"买",IF(AND(O324&lt;P324,O324&lt;R324,O324&lt;S324),"卖",T323))</f>
        <v>买</v>
      </c>
      <c r="U324" s="4" t="str">
        <f t="shared" ca="1" si="64"/>
        <v/>
      </c>
      <c r="V324" s="3">
        <f ca="1">IF(T323="买",E324/E323-1,0)-IF(U324=1,计算结果!B$17,0)</f>
        <v>3.2843574706782341E-2</v>
      </c>
      <c r="W324" s="2">
        <f t="shared" ref="W324:W387" ca="1" si="75">IFERROR(W323*(1+V324),W323)</f>
        <v>1.3674410072087215</v>
      </c>
      <c r="X324" s="3">
        <f ca="1">1-W324/MAX(W$2:W324)</f>
        <v>0</v>
      </c>
      <c r="Y324" t="b">
        <f t="shared" ref="Y324:Y387" ca="1" si="76">AND(O324&lt;P324,O324&lt;R324,O324&lt;S324)</f>
        <v>0</v>
      </c>
    </row>
    <row r="325" spans="1:25" x14ac:dyDescent="0.15">
      <c r="A325" s="1">
        <v>38852</v>
      </c>
      <c r="B325">
        <v>1312.14</v>
      </c>
      <c r="C325">
        <v>1352.41</v>
      </c>
      <c r="D325">
        <v>1301.8</v>
      </c>
      <c r="E325" s="2">
        <v>1352.16</v>
      </c>
      <c r="F325" s="19">
        <v>45768187904</v>
      </c>
      <c r="G325" s="3">
        <f t="shared" si="66"/>
        <v>4.3124064616666402E-2</v>
      </c>
      <c r="H325" s="3">
        <f>1-E325/MAX(E$2:E325)</f>
        <v>0</v>
      </c>
      <c r="I325" s="23">
        <f t="shared" si="67"/>
        <v>56.029999999999973</v>
      </c>
      <c r="J325" s="23">
        <f t="shared" si="68"/>
        <v>0</v>
      </c>
      <c r="K325" s="2">
        <f t="shared" si="69"/>
        <v>50.610000000000127</v>
      </c>
      <c r="L325" s="2">
        <f t="shared" si="70"/>
        <v>56.150000000000091</v>
      </c>
      <c r="M325" s="2">
        <f t="shared" si="71"/>
        <v>5.5399999999999636</v>
      </c>
      <c r="N325" s="2">
        <f t="shared" si="72"/>
        <v>56.150000000000091</v>
      </c>
      <c r="O325" s="3">
        <f ca="1">IFERROR(SUM(OFFSET(I325,0,0,-计算结果!B$18,1))/SUM(OFFSET(N325,0,0,-计算结果!B$18,1)),SUM(OFFSET(I325,0,0,-ROW(),1))/SUM(OFFSET(N325,0,0,-ROW(),1)))</f>
        <v>0.5302304147465432</v>
      </c>
      <c r="P325" s="3">
        <f ca="1">IFERROR(SUM(OFFSET(J325,0,0,-计算结果!B$18,1))/SUM(OFFSET(N325,0,0,-计算结果!B$18,1)),SUM(OFFSET(J325,0,0,-ROW(),1))/SUM(OFFSET(N325,0,0,-ROW(),1)))</f>
        <v>6.08064516129029E-2</v>
      </c>
      <c r="Q325" s="3">
        <f t="shared" ca="1" si="73"/>
        <v>0.79423804140189547</v>
      </c>
      <c r="R325" s="3">
        <f ca="1">IFERROR(AVERAGE(OFFSET(Q325,0,0,-计算结果!B$19,1)),AVERAGE(OFFSET(Q325,0,0,-ROW(),1)))</f>
        <v>0.65483637346088175</v>
      </c>
      <c r="S325" s="3">
        <f t="shared" ca="1" si="65"/>
        <v>0.60668618152529608</v>
      </c>
      <c r="T325" s="4" t="str">
        <f t="shared" ca="1" si="74"/>
        <v>买</v>
      </c>
      <c r="U325" s="4" t="str">
        <f t="shared" ref="U325:U388" ca="1" si="77">IF(T324&lt;&gt;T325,1,"")</f>
        <v/>
      </c>
      <c r="V325" s="3">
        <f ca="1">IF(T324="买",E325/E324-1,0)-IF(U325=1,计算结果!B$17,0)</f>
        <v>4.3124064616666402E-2</v>
      </c>
      <c r="W325" s="2">
        <f t="shared" ca="1" si="75"/>
        <v>1.4264106215630699</v>
      </c>
      <c r="X325" s="3">
        <f ca="1">1-W325/MAX(W$2:W325)</f>
        <v>0</v>
      </c>
      <c r="Y325" t="b">
        <f t="shared" ca="1" si="76"/>
        <v>0</v>
      </c>
    </row>
    <row r="326" spans="1:25" x14ac:dyDescent="0.15">
      <c r="A326" s="1">
        <v>38853</v>
      </c>
      <c r="B326">
        <v>1368.13</v>
      </c>
      <c r="C326">
        <v>1387.4</v>
      </c>
      <c r="D326">
        <v>1322.14</v>
      </c>
      <c r="E326" s="2">
        <v>1331.13</v>
      </c>
      <c r="F326" s="19">
        <v>50916397056</v>
      </c>
      <c r="G326" s="3">
        <f t="shared" si="66"/>
        <v>-1.5552893148739755E-2</v>
      </c>
      <c r="H326" s="3">
        <f>1-E326/MAX(E$2:E326)</f>
        <v>1.5552893148739755E-2</v>
      </c>
      <c r="I326" s="23">
        <f t="shared" si="67"/>
        <v>34.990000000000009</v>
      </c>
      <c r="J326" s="23">
        <f t="shared" si="68"/>
        <v>0</v>
      </c>
      <c r="K326" s="2">
        <f t="shared" si="69"/>
        <v>65.259999999999991</v>
      </c>
      <c r="L326" s="2">
        <f t="shared" si="70"/>
        <v>35.240000000000009</v>
      </c>
      <c r="M326" s="2">
        <f t="shared" si="71"/>
        <v>30.019999999999982</v>
      </c>
      <c r="N326" s="2">
        <f t="shared" si="72"/>
        <v>65.259999999999991</v>
      </c>
      <c r="O326" s="3">
        <f ca="1">IFERROR(SUM(OFFSET(I326,0,0,-计算结果!B$18,1))/SUM(OFFSET(N326,0,0,-计算结果!B$18,1)),SUM(OFFSET(I326,0,0,-ROW(),1))/SUM(OFFSET(N326,0,0,-ROW(),1)))</f>
        <v>0.53744447887614866</v>
      </c>
      <c r="P326" s="3">
        <f ca="1">IFERROR(SUM(OFFSET(J326,0,0,-计算结果!B$18,1))/SUM(OFFSET(N326,0,0,-计算结果!B$18,1)),SUM(OFFSET(J326,0,0,-ROW(),1))/SUM(OFFSET(N326,0,0,-ROW(),1)))</f>
        <v>5.4519161243672891E-2</v>
      </c>
      <c r="Q326" s="3">
        <f t="shared" ca="1" si="73"/>
        <v>0.81580233126265167</v>
      </c>
      <c r="R326" s="3">
        <f ca="1">IFERROR(AVERAGE(OFFSET(Q326,0,0,-计算结果!B$19,1)),AVERAGE(OFFSET(Q326,0,0,-ROW(),1)))</f>
        <v>0.7250287952252048</v>
      </c>
      <c r="S326" s="3">
        <f t="shared" ca="1" si="65"/>
        <v>0.68993258434304328</v>
      </c>
      <c r="T326" s="4" t="str">
        <f t="shared" ca="1" si="74"/>
        <v>买</v>
      </c>
      <c r="U326" s="4" t="str">
        <f t="shared" ca="1" si="77"/>
        <v/>
      </c>
      <c r="V326" s="3">
        <f ca="1">IF(T325="买",E326/E325-1,0)-IF(U326=1,计算结果!B$17,0)</f>
        <v>-1.5552893148739755E-2</v>
      </c>
      <c r="W326" s="2">
        <f t="shared" ca="1" si="75"/>
        <v>1.404225809579672</v>
      </c>
      <c r="X326" s="3">
        <f ca="1">1-W326/MAX(W$2:W326)</f>
        <v>1.5552893148739755E-2</v>
      </c>
      <c r="Y326" t="b">
        <f t="shared" ca="1" si="76"/>
        <v>0</v>
      </c>
    </row>
    <row r="327" spans="1:25" x14ac:dyDescent="0.15">
      <c r="A327" s="1">
        <v>38854</v>
      </c>
      <c r="B327">
        <v>1331.69</v>
      </c>
      <c r="C327">
        <v>1356.13</v>
      </c>
      <c r="D327">
        <v>1306.8699999999999</v>
      </c>
      <c r="E327" s="2">
        <v>1335.52</v>
      </c>
      <c r="F327" s="19">
        <v>39133827072</v>
      </c>
      <c r="G327" s="3">
        <f t="shared" si="66"/>
        <v>3.2979498621470427E-3</v>
      </c>
      <c r="H327" s="3">
        <f>1-E327/MAX(E$2:E327)</f>
        <v>1.2306235948408517E-2</v>
      </c>
      <c r="I327" s="23">
        <f t="shared" si="67"/>
        <v>0</v>
      </c>
      <c r="J327" s="23">
        <f t="shared" si="68"/>
        <v>15.270000000000209</v>
      </c>
      <c r="K327" s="2">
        <f t="shared" si="69"/>
        <v>49.260000000000218</v>
      </c>
      <c r="L327" s="2">
        <f t="shared" si="70"/>
        <v>25</v>
      </c>
      <c r="M327" s="2">
        <f t="shared" si="71"/>
        <v>24.260000000000218</v>
      </c>
      <c r="N327" s="2">
        <f t="shared" si="72"/>
        <v>49.260000000000218</v>
      </c>
      <c r="O327" s="3">
        <f ca="1">IFERROR(SUM(OFFSET(I327,0,0,-计算结果!B$18,1))/SUM(OFFSET(N327,0,0,-计算结果!B$18,1)),SUM(OFFSET(I327,0,0,-ROW(),1))/SUM(OFFSET(N327,0,0,-ROW(),1)))</f>
        <v>0.49824276831576064</v>
      </c>
      <c r="P327" s="3">
        <f ca="1">IFERROR(SUM(OFFSET(J327,0,0,-计算结果!B$18,1))/SUM(OFFSET(N327,0,0,-计算结果!B$18,1)),SUM(OFFSET(J327,0,0,-ROW(),1))/SUM(OFFSET(N327,0,0,-ROW(),1)))</f>
        <v>8.044645270922654E-2</v>
      </c>
      <c r="Q327" s="3">
        <f t="shared" ca="1" si="73"/>
        <v>0.72197010144153706</v>
      </c>
      <c r="R327" s="3">
        <f ca="1">IFERROR(AVERAGE(OFFSET(Q327,0,0,-计算结果!B$19,1)),AVERAGE(OFFSET(Q327,0,0,-ROW(),1)))</f>
        <v>0.76217228078403243</v>
      </c>
      <c r="S327" s="3">
        <f t="shared" ca="1" si="65"/>
        <v>0.74360053800461867</v>
      </c>
      <c r="T327" s="4" t="str">
        <f t="shared" ca="1" si="74"/>
        <v>买</v>
      </c>
      <c r="U327" s="4" t="str">
        <f t="shared" ca="1" si="77"/>
        <v/>
      </c>
      <c r="V327" s="3">
        <f ca="1">IF(T326="买",E327/E326-1,0)-IF(U327=1,计算结果!B$17,0)</f>
        <v>3.2979498621470427E-3</v>
      </c>
      <c r="W327" s="2">
        <f t="shared" ca="1" si="75"/>
        <v>1.4088568758947986</v>
      </c>
      <c r="X327" s="3">
        <f ca="1">1-W327/MAX(W$2:W327)</f>
        <v>1.2306235948408628E-2</v>
      </c>
      <c r="Y327" t="b">
        <f t="shared" ca="1" si="76"/>
        <v>0</v>
      </c>
    </row>
    <row r="328" spans="1:25" x14ac:dyDescent="0.15">
      <c r="A328" s="1">
        <v>38855</v>
      </c>
      <c r="B328">
        <v>1322.65</v>
      </c>
      <c r="C328">
        <v>1340.52</v>
      </c>
      <c r="D328">
        <v>1301.1099999999999</v>
      </c>
      <c r="E328" s="2">
        <v>1331.2</v>
      </c>
      <c r="F328" s="19">
        <v>31832852480</v>
      </c>
      <c r="G328" s="3">
        <f t="shared" si="66"/>
        <v>-3.2346951000359336E-3</v>
      </c>
      <c r="H328" s="3">
        <f>1-E328/MAX(E$2:E328)</f>
        <v>1.5501124127322186E-2</v>
      </c>
      <c r="I328" s="23">
        <f t="shared" si="67"/>
        <v>0</v>
      </c>
      <c r="J328" s="23">
        <f t="shared" si="68"/>
        <v>5.7599999999999909</v>
      </c>
      <c r="K328" s="2">
        <f t="shared" si="69"/>
        <v>39.410000000000082</v>
      </c>
      <c r="L328" s="2">
        <f t="shared" si="70"/>
        <v>5</v>
      </c>
      <c r="M328" s="2">
        <f t="shared" si="71"/>
        <v>34.410000000000082</v>
      </c>
      <c r="N328" s="2">
        <f t="shared" si="72"/>
        <v>39.410000000000082</v>
      </c>
      <c r="O328" s="3">
        <f ca="1">IFERROR(SUM(OFFSET(I328,0,0,-计算结果!B$18,1))/SUM(OFFSET(N328,0,0,-计算结果!B$18,1)),SUM(OFFSET(I328,0,0,-ROW(),1))/SUM(OFFSET(N328,0,0,-ROW(),1)))</f>
        <v>0.46551886171832346</v>
      </c>
      <c r="P328" s="3">
        <f ca="1">IFERROR(SUM(OFFSET(J328,0,0,-计算结果!B$18,1))/SUM(OFFSET(N328,0,0,-计算结果!B$18,1)),SUM(OFFSET(J328,0,0,-ROW(),1))/SUM(OFFSET(N328,0,0,-ROW(),1)))</f>
        <v>8.913031220043989E-2</v>
      </c>
      <c r="Q328" s="3">
        <f t="shared" ca="1" si="73"/>
        <v>0.67860652682232481</v>
      </c>
      <c r="R328" s="3">
        <f ca="1">IFERROR(AVERAGE(OFFSET(Q328,0,0,-计算结果!B$19,1)),AVERAGE(OFFSET(Q328,0,0,-ROW(),1)))</f>
        <v>0.75407136239113914</v>
      </c>
      <c r="S328" s="3">
        <f t="shared" ca="1" si="65"/>
        <v>0.75812182158758579</v>
      </c>
      <c r="T328" s="4" t="str">
        <f t="shared" ca="1" si="74"/>
        <v>买</v>
      </c>
      <c r="U328" s="4" t="str">
        <f t="shared" ca="1" si="77"/>
        <v/>
      </c>
      <c r="V328" s="3">
        <f ca="1">IF(T327="买",E328/E327-1,0)-IF(U328=1,计算结果!B$17,0)</f>
        <v>-3.2346951000359336E-3</v>
      </c>
      <c r="W328" s="2">
        <f t="shared" ca="1" si="75"/>
        <v>1.4042996534616898</v>
      </c>
      <c r="X328" s="3">
        <f ca="1">1-W328/MAX(W$2:W328)</f>
        <v>1.5501124127322297E-2</v>
      </c>
      <c r="Y328" t="b">
        <f t="shared" ca="1" si="76"/>
        <v>0</v>
      </c>
    </row>
    <row r="329" spans="1:25" x14ac:dyDescent="0.15">
      <c r="A329" s="1">
        <v>38856</v>
      </c>
      <c r="B329">
        <v>1334.07</v>
      </c>
      <c r="C329">
        <v>1371.22</v>
      </c>
      <c r="D329">
        <v>1329.32</v>
      </c>
      <c r="E329" s="2">
        <v>1366.1</v>
      </c>
      <c r="F329" s="19">
        <v>36222361600</v>
      </c>
      <c r="G329" s="3">
        <f t="shared" si="66"/>
        <v>2.6216947115384581E-2</v>
      </c>
      <c r="H329" s="3">
        <f>1-E329/MAX(E$2:E329)</f>
        <v>0</v>
      </c>
      <c r="I329" s="23">
        <f t="shared" si="67"/>
        <v>30.700000000000045</v>
      </c>
      <c r="J329" s="23">
        <f t="shared" si="68"/>
        <v>0</v>
      </c>
      <c r="K329" s="2">
        <f t="shared" si="69"/>
        <v>41.900000000000091</v>
      </c>
      <c r="L329" s="2">
        <f t="shared" si="70"/>
        <v>40.019999999999982</v>
      </c>
      <c r="M329" s="2">
        <f t="shared" si="71"/>
        <v>1.8800000000001091</v>
      </c>
      <c r="N329" s="2">
        <f t="shared" si="72"/>
        <v>41.900000000000091</v>
      </c>
      <c r="O329" s="3">
        <f ca="1">IFERROR(SUM(OFFSET(I329,0,0,-计算结果!B$18,1))/SUM(OFFSET(N329,0,0,-计算结果!B$18,1)),SUM(OFFSET(I329,0,0,-ROW(),1))/SUM(OFFSET(N329,0,0,-ROW(),1)))</f>
        <v>0.49295210344199558</v>
      </c>
      <c r="P329" s="3">
        <f ca="1">IFERROR(SUM(OFFSET(J329,0,0,-计算结果!B$18,1))/SUM(OFFSET(N329,0,0,-计算结果!B$18,1)),SUM(OFFSET(J329,0,0,-ROW(),1))/SUM(OFFSET(N329,0,0,-ROW(),1)))</f>
        <v>8.6359497359315279E-2</v>
      </c>
      <c r="Q329" s="3">
        <f t="shared" ca="1" si="73"/>
        <v>0.70185476265325342</v>
      </c>
      <c r="R329" s="3">
        <f ca="1">IFERROR(AVERAGE(OFFSET(Q329,0,0,-计算结果!B$19,1)),AVERAGE(OFFSET(Q329,0,0,-ROW(),1)))</f>
        <v>0.74287077350599373</v>
      </c>
      <c r="S329" s="3">
        <f t="shared" ca="1" si="65"/>
        <v>0.74847106794856644</v>
      </c>
      <c r="T329" s="4" t="str">
        <f t="shared" ca="1" si="74"/>
        <v>买</v>
      </c>
      <c r="U329" s="4" t="str">
        <f t="shared" ca="1" si="77"/>
        <v/>
      </c>
      <c r="V329" s="3">
        <f ca="1">IF(T328="买",E329/E328-1,0)-IF(U329=1,计算结果!B$17,0)</f>
        <v>2.6216947115384581E-2</v>
      </c>
      <c r="W329" s="2">
        <f t="shared" ca="1" si="75"/>
        <v>1.4411161032106479</v>
      </c>
      <c r="X329" s="3">
        <f ca="1">1-W329/MAX(W$2:W329)</f>
        <v>0</v>
      </c>
      <c r="Y329" t="b">
        <f t="shared" ca="1" si="76"/>
        <v>0</v>
      </c>
    </row>
    <row r="330" spans="1:25" x14ac:dyDescent="0.15">
      <c r="A330" s="1">
        <v>38859</v>
      </c>
      <c r="B330">
        <v>1366.32</v>
      </c>
      <c r="C330">
        <v>1387.57</v>
      </c>
      <c r="D330">
        <v>1360.35</v>
      </c>
      <c r="E330" s="2">
        <v>1373.67</v>
      </c>
      <c r="F330" s="19">
        <v>38198874112</v>
      </c>
      <c r="G330" s="3">
        <f t="shared" si="66"/>
        <v>5.5413220115658746E-3</v>
      </c>
      <c r="H330" s="3">
        <f>1-E330/MAX(E$2:E330)</f>
        <v>0</v>
      </c>
      <c r="I330" s="23">
        <f t="shared" si="67"/>
        <v>16.349999999999909</v>
      </c>
      <c r="J330" s="23">
        <f t="shared" si="68"/>
        <v>0</v>
      </c>
      <c r="K330" s="2">
        <f t="shared" si="69"/>
        <v>27.220000000000027</v>
      </c>
      <c r="L330" s="2">
        <f t="shared" si="70"/>
        <v>21.470000000000027</v>
      </c>
      <c r="M330" s="2">
        <f t="shared" si="71"/>
        <v>5.75</v>
      </c>
      <c r="N330" s="2">
        <f t="shared" si="72"/>
        <v>27.220000000000027</v>
      </c>
      <c r="O330" s="3">
        <f ca="1">IFERROR(SUM(OFFSET(I330,0,0,-计算结果!B$18,1))/SUM(OFFSET(N330,0,0,-计算结果!B$18,1)),SUM(OFFSET(I330,0,0,-ROW(),1))/SUM(OFFSET(N330,0,0,-ROW(),1)))</f>
        <v>0.52198661526151102</v>
      </c>
      <c r="P330" s="3">
        <f ca="1">IFERROR(SUM(OFFSET(J330,0,0,-计算结果!B$18,1))/SUM(OFFSET(N330,0,0,-计算结果!B$18,1)),SUM(OFFSET(J330,0,0,-ROW(),1))/SUM(OFFSET(N330,0,0,-ROW(),1)))</f>
        <v>6.3231977886084145E-2</v>
      </c>
      <c r="Q330" s="3">
        <f t="shared" ca="1" si="73"/>
        <v>0.78390304536979494</v>
      </c>
      <c r="R330" s="3">
        <f ca="1">IFERROR(AVERAGE(OFFSET(Q330,0,0,-计算结果!B$19,1)),AVERAGE(OFFSET(Q330,0,0,-ROW(),1)))</f>
        <v>0.74939580149190954</v>
      </c>
      <c r="S330" s="3">
        <f t="shared" ca="1" si="65"/>
        <v>0.74613328749895169</v>
      </c>
      <c r="T330" s="4" t="str">
        <f t="shared" ca="1" si="74"/>
        <v>买</v>
      </c>
      <c r="U330" s="4" t="str">
        <f t="shared" ca="1" si="77"/>
        <v/>
      </c>
      <c r="V330" s="3">
        <f ca="1">IF(T329="买",E330/E329-1,0)-IF(U330=1,计算结果!B$17,0)</f>
        <v>5.5413220115658746E-3</v>
      </c>
      <c r="W330" s="2">
        <f t="shared" ca="1" si="75"/>
        <v>1.4491017915945912</v>
      </c>
      <c r="X330" s="3">
        <f ca="1">1-W330/MAX(W$2:W330)</f>
        <v>0</v>
      </c>
      <c r="Y330" t="b">
        <f t="shared" ca="1" si="76"/>
        <v>0</v>
      </c>
    </row>
    <row r="331" spans="1:25" x14ac:dyDescent="0.15">
      <c r="A331" s="1">
        <v>38860</v>
      </c>
      <c r="B331">
        <v>1365.1</v>
      </c>
      <c r="C331">
        <v>1365.1</v>
      </c>
      <c r="D331">
        <v>1316.55</v>
      </c>
      <c r="E331" s="2">
        <v>1317.65</v>
      </c>
      <c r="F331" s="19">
        <v>32747751424</v>
      </c>
      <c r="G331" s="3">
        <f t="shared" si="66"/>
        <v>-4.0781264787030369E-2</v>
      </c>
      <c r="H331" s="3">
        <f>1-E331/MAX(E$2:E331)</f>
        <v>4.0781264787030369E-2</v>
      </c>
      <c r="I331" s="23">
        <f t="shared" si="67"/>
        <v>0</v>
      </c>
      <c r="J331" s="23">
        <f t="shared" si="68"/>
        <v>43.799999999999955</v>
      </c>
      <c r="K331" s="2">
        <f t="shared" si="69"/>
        <v>48.549999999999955</v>
      </c>
      <c r="L331" s="2">
        <f t="shared" si="70"/>
        <v>8.5700000000001637</v>
      </c>
      <c r="M331" s="2">
        <f t="shared" si="71"/>
        <v>57.120000000000118</v>
      </c>
      <c r="N331" s="2">
        <f t="shared" si="72"/>
        <v>57.120000000000118</v>
      </c>
      <c r="O331" s="3">
        <f ca="1">IFERROR(SUM(OFFSET(I331,0,0,-计算结果!B$18,1))/SUM(OFFSET(N331,0,0,-计算结果!B$18,1)),SUM(OFFSET(I331,0,0,-ROW(),1))/SUM(OFFSET(N331,0,0,-ROW(),1)))</f>
        <v>0.46778892845581027</v>
      </c>
      <c r="P331" s="3">
        <f ca="1">IFERROR(SUM(OFFSET(J331,0,0,-计算结果!B$18,1))/SUM(OFFSET(N331,0,0,-计算结果!B$18,1)),SUM(OFFSET(J331,0,0,-ROW(),1))/SUM(OFFSET(N331,0,0,-ROW(),1)))</f>
        <v>0.13387061048542337</v>
      </c>
      <c r="Q331" s="3">
        <f t="shared" ca="1" si="73"/>
        <v>0.55499546896239271</v>
      </c>
      <c r="R331" s="3">
        <f ca="1">IFERROR(AVERAGE(OFFSET(Q331,0,0,-计算结果!B$19,1)),AVERAGE(OFFSET(Q331,0,0,-ROW(),1)))</f>
        <v>0.7095220394186591</v>
      </c>
      <c r="S331" s="3">
        <f t="shared" ca="1" si="65"/>
        <v>0.72945892045528438</v>
      </c>
      <c r="T331" s="4" t="str">
        <f t="shared" ca="1" si="74"/>
        <v>买</v>
      </c>
      <c r="U331" s="4" t="str">
        <f t="shared" ca="1" si="77"/>
        <v/>
      </c>
      <c r="V331" s="3">
        <f ca="1">IF(T330="买",E331/E330-1,0)-IF(U331=1,计算结果!B$17,0)</f>
        <v>-4.0781264787030369E-2</v>
      </c>
      <c r="W331" s="2">
        <f t="shared" ca="1" si="75"/>
        <v>1.390005587728212</v>
      </c>
      <c r="X331" s="3">
        <f ca="1">1-W331/MAX(W$2:W331)</f>
        <v>4.0781264787030369E-2</v>
      </c>
      <c r="Y331" t="b">
        <f t="shared" ca="1" si="76"/>
        <v>0</v>
      </c>
    </row>
    <row r="332" spans="1:25" x14ac:dyDescent="0.15">
      <c r="A332" s="1">
        <v>38861</v>
      </c>
      <c r="B332">
        <v>1325.68</v>
      </c>
      <c r="C332">
        <v>1351.31</v>
      </c>
      <c r="D332">
        <v>1277.33</v>
      </c>
      <c r="E332" s="2">
        <v>1308.24</v>
      </c>
      <c r="F332" s="19">
        <v>31096815616</v>
      </c>
      <c r="G332" s="3">
        <f t="shared" si="66"/>
        <v>-7.1415019162904825E-3</v>
      </c>
      <c r="H332" s="3">
        <f>1-E332/MAX(E$2:E332)</f>
        <v>4.763152722269548E-2</v>
      </c>
      <c r="I332" s="23">
        <f t="shared" si="67"/>
        <v>0</v>
      </c>
      <c r="J332" s="23">
        <f t="shared" si="68"/>
        <v>39.220000000000027</v>
      </c>
      <c r="K332" s="2">
        <f t="shared" si="69"/>
        <v>73.980000000000018</v>
      </c>
      <c r="L332" s="2">
        <f t="shared" si="70"/>
        <v>33.659999999999854</v>
      </c>
      <c r="M332" s="2">
        <f t="shared" si="71"/>
        <v>40.320000000000164</v>
      </c>
      <c r="N332" s="2">
        <f t="shared" si="72"/>
        <v>73.980000000000018</v>
      </c>
      <c r="O332" s="3">
        <f ca="1">IFERROR(SUM(OFFSET(I332,0,0,-计算结果!B$18,1))/SUM(OFFSET(N332,0,0,-计算结果!B$18,1)),SUM(OFFSET(I332,0,0,-ROW(),1))/SUM(OFFSET(N332,0,0,-ROW(),1)))</f>
        <v>0.4248355899419724</v>
      </c>
      <c r="P332" s="3">
        <f ca="1">IFERROR(SUM(OFFSET(J332,0,0,-计算结果!B$18,1))/SUM(OFFSET(N332,0,0,-计算结果!B$18,1)),SUM(OFFSET(J332,0,0,-ROW(),1))/SUM(OFFSET(N332,0,0,-ROW(),1)))</f>
        <v>0.18226692456479665</v>
      </c>
      <c r="Q332" s="3">
        <f t="shared" ca="1" si="73"/>
        <v>0.39955140949176743</v>
      </c>
      <c r="R332" s="3">
        <f ca="1">IFERROR(AVERAGE(OFFSET(Q332,0,0,-计算结果!B$19,1)),AVERAGE(OFFSET(Q332,0,0,-ROW(),1)))</f>
        <v>0.64014688579017842</v>
      </c>
      <c r="S332" s="3">
        <f t="shared" ca="1" si="65"/>
        <v>0.67483446260441871</v>
      </c>
      <c r="T332" s="4" t="str">
        <f t="shared" ca="1" si="74"/>
        <v>买</v>
      </c>
      <c r="U332" s="4" t="str">
        <f t="shared" ca="1" si="77"/>
        <v/>
      </c>
      <c r="V332" s="3">
        <f ca="1">IF(T331="买",E332/E331-1,0)-IF(U332=1,计算结果!B$17,0)</f>
        <v>-7.1415019162904825E-3</v>
      </c>
      <c r="W332" s="2">
        <f t="shared" ca="1" si="75"/>
        <v>1.3800788601597966</v>
      </c>
      <c r="X332" s="3">
        <f ca="1">1-W332/MAX(W$2:W332)</f>
        <v>4.763152722269548E-2</v>
      </c>
      <c r="Y332" t="b">
        <f t="shared" ca="1" si="76"/>
        <v>0</v>
      </c>
    </row>
    <row r="333" spans="1:25" x14ac:dyDescent="0.15">
      <c r="A333" s="1">
        <v>38862</v>
      </c>
      <c r="B333">
        <v>1304.69</v>
      </c>
      <c r="C333">
        <v>1316.47</v>
      </c>
      <c r="D333">
        <v>1285.73</v>
      </c>
      <c r="E333" s="2">
        <v>1307.7</v>
      </c>
      <c r="F333" s="19">
        <v>20482555904</v>
      </c>
      <c r="G333" s="3">
        <f t="shared" si="66"/>
        <v>-4.12768299394628E-4</v>
      </c>
      <c r="H333" s="3">
        <f>1-E333/MAX(E$2:E333)</f>
        <v>4.8024634737600769E-2</v>
      </c>
      <c r="I333" s="23">
        <f t="shared" si="67"/>
        <v>0</v>
      </c>
      <c r="J333" s="23">
        <f t="shared" si="68"/>
        <v>0</v>
      </c>
      <c r="K333" s="2">
        <f t="shared" si="69"/>
        <v>30.740000000000009</v>
      </c>
      <c r="L333" s="2">
        <f t="shared" si="70"/>
        <v>8.2300000000000182</v>
      </c>
      <c r="M333" s="2">
        <f t="shared" si="71"/>
        <v>22.509999999999991</v>
      </c>
      <c r="N333" s="2">
        <f t="shared" si="72"/>
        <v>30.740000000000009</v>
      </c>
      <c r="O333" s="3">
        <f ca="1">IFERROR(SUM(OFFSET(I333,0,0,-计算结果!B$18,1))/SUM(OFFSET(N333,0,0,-计算结果!B$18,1)),SUM(OFFSET(I333,0,0,-ROW(),1))/SUM(OFFSET(N333,0,0,-ROW(),1)))</f>
        <v>0.40950809366650898</v>
      </c>
      <c r="P333" s="3">
        <f ca="1">IFERROR(SUM(OFFSET(J333,0,0,-计算结果!B$18,1))/SUM(OFFSET(N333,0,0,-计算结果!B$18,1)),SUM(OFFSET(J333,0,0,-ROW(),1))/SUM(OFFSET(N333,0,0,-ROW(),1)))</f>
        <v>0.16614804337576602</v>
      </c>
      <c r="Q333" s="3">
        <f t="shared" ca="1" si="73"/>
        <v>0.42275246389472798</v>
      </c>
      <c r="R333" s="3">
        <f ca="1">IFERROR(AVERAGE(OFFSET(Q333,0,0,-计算结果!B$19,1)),AVERAGE(OFFSET(Q333,0,0,-ROW(),1)))</f>
        <v>0.59027727953237685</v>
      </c>
      <c r="S333" s="3">
        <f t="shared" ca="1" si="65"/>
        <v>0.61521208266127769</v>
      </c>
      <c r="T333" s="4" t="str">
        <f t="shared" ca="1" si="74"/>
        <v>买</v>
      </c>
      <c r="U333" s="4" t="str">
        <f t="shared" ca="1" si="77"/>
        <v/>
      </c>
      <c r="V333" s="3">
        <f ca="1">IF(T332="买",E333/E332-1,0)-IF(U333=1,计算结果!B$17,0)</f>
        <v>-4.12768299394628E-4</v>
      </c>
      <c r="W333" s="2">
        <f t="shared" ca="1" si="75"/>
        <v>1.3795092073556581</v>
      </c>
      <c r="X333" s="3">
        <f ca="1">1-W333/MAX(W$2:W333)</f>
        <v>4.8024634737600769E-2</v>
      </c>
      <c r="Y333" t="b">
        <f t="shared" ca="1" si="76"/>
        <v>0</v>
      </c>
    </row>
    <row r="334" spans="1:25" x14ac:dyDescent="0.15">
      <c r="A334" s="1">
        <v>38863</v>
      </c>
      <c r="B334">
        <v>1312.24</v>
      </c>
      <c r="C334">
        <v>1331.45</v>
      </c>
      <c r="D334">
        <v>1309.46</v>
      </c>
      <c r="E334" s="2">
        <v>1331.02</v>
      </c>
      <c r="F334" s="19">
        <v>21741991936</v>
      </c>
      <c r="G334" s="3">
        <f t="shared" si="66"/>
        <v>1.7832836277433595E-2</v>
      </c>
      <c r="H334" s="3">
        <f>1-E334/MAX(E$2:E334)</f>
        <v>3.1048213908726363E-2</v>
      </c>
      <c r="I334" s="23">
        <f t="shared" si="67"/>
        <v>14.980000000000018</v>
      </c>
      <c r="J334" s="23">
        <f t="shared" si="68"/>
        <v>0</v>
      </c>
      <c r="K334" s="2">
        <f t="shared" si="69"/>
        <v>21.990000000000009</v>
      </c>
      <c r="L334" s="2">
        <f t="shared" si="70"/>
        <v>23.75</v>
      </c>
      <c r="M334" s="2">
        <f t="shared" si="71"/>
        <v>1.7599999999999909</v>
      </c>
      <c r="N334" s="2">
        <f t="shared" si="72"/>
        <v>23.75</v>
      </c>
      <c r="O334" s="3">
        <f ca="1">IFERROR(SUM(OFFSET(I334,0,0,-计算结果!B$18,1))/SUM(OFFSET(N334,0,0,-计算结果!B$18,1)),SUM(OFFSET(I334,0,0,-ROW(),1))/SUM(OFFSET(N334,0,0,-ROW(),1)))</f>
        <v>0.37580271864915071</v>
      </c>
      <c r="P334" s="3">
        <f ca="1">IFERROR(SUM(OFFSET(J334,0,0,-计算结果!B$18,1))/SUM(OFFSET(N334,0,0,-计算结果!B$18,1)),SUM(OFFSET(J334,0,0,-ROW(),1))/SUM(OFFSET(N334,0,0,-ROW(),1)))</f>
        <v>0.17231150373243784</v>
      </c>
      <c r="Q334" s="3">
        <f t="shared" ca="1" si="73"/>
        <v>0.37125695084599625</v>
      </c>
      <c r="R334" s="3">
        <f ca="1">IFERROR(AVERAGE(OFFSET(Q334,0,0,-计算结果!B$19,1)),AVERAGE(OFFSET(Q334,0,0,-ROW(),1)))</f>
        <v>0.53905235020298881</v>
      </c>
      <c r="S334" s="3">
        <f t="shared" ca="1" si="65"/>
        <v>0.56466481486768283</v>
      </c>
      <c r="T334" s="4" t="str">
        <f t="shared" ca="1" si="74"/>
        <v>买</v>
      </c>
      <c r="U334" s="4" t="str">
        <f t="shared" ca="1" si="77"/>
        <v/>
      </c>
      <c r="V334" s="3">
        <f ca="1">IF(T333="买",E334/E333-1,0)-IF(U334=1,计算结果!B$17,0)</f>
        <v>1.7832836277433595E-2</v>
      </c>
      <c r="W334" s="2">
        <f t="shared" ca="1" si="75"/>
        <v>1.4041097691936437</v>
      </c>
      <c r="X334" s="3">
        <f ca="1">1-W334/MAX(W$2:W334)</f>
        <v>3.1048213908726363E-2</v>
      </c>
      <c r="Y334" t="b">
        <f t="shared" ca="1" si="76"/>
        <v>0</v>
      </c>
    </row>
    <row r="335" spans="1:25" x14ac:dyDescent="0.15">
      <c r="A335" s="1">
        <v>38866</v>
      </c>
      <c r="B335">
        <v>1339.9</v>
      </c>
      <c r="C335">
        <v>1366.84</v>
      </c>
      <c r="D335">
        <v>1330.63</v>
      </c>
      <c r="E335" s="2">
        <v>1366.29</v>
      </c>
      <c r="F335" s="19">
        <v>27100626944</v>
      </c>
      <c r="G335" s="3">
        <f t="shared" si="66"/>
        <v>2.6498474853871468E-2</v>
      </c>
      <c r="H335" s="3">
        <f>1-E335/MAX(E$2:E335)</f>
        <v>5.3724693703728343E-3</v>
      </c>
      <c r="I335" s="23">
        <f t="shared" si="67"/>
        <v>35.389999999999873</v>
      </c>
      <c r="J335" s="23">
        <f t="shared" si="68"/>
        <v>0</v>
      </c>
      <c r="K335" s="2">
        <f t="shared" si="69"/>
        <v>36.209999999999809</v>
      </c>
      <c r="L335" s="2">
        <f t="shared" si="70"/>
        <v>35.819999999999936</v>
      </c>
      <c r="M335" s="2">
        <f t="shared" si="71"/>
        <v>0.38999999999987267</v>
      </c>
      <c r="N335" s="2">
        <f t="shared" si="72"/>
        <v>36.209999999999809</v>
      </c>
      <c r="O335" s="3">
        <f ca="1">IFERROR(SUM(OFFSET(I335,0,0,-计算结果!B$18,1))/SUM(OFFSET(N335,0,0,-计算结果!B$18,1)),SUM(OFFSET(I335,0,0,-ROW(),1))/SUM(OFFSET(N335,0,0,-ROW(),1)))</f>
        <v>0.37706969111028021</v>
      </c>
      <c r="P335" s="3">
        <f ca="1">IFERROR(SUM(OFFSET(J335,0,0,-计算结果!B$18,1))/SUM(OFFSET(N335,0,0,-计算结果!B$18,1)),SUM(OFFSET(J335,0,0,-ROW(),1))/SUM(OFFSET(N335,0,0,-ROW(),1)))</f>
        <v>0.17178233105308474</v>
      </c>
      <c r="Q335" s="3">
        <f t="shared" ca="1" si="73"/>
        <v>0.37403043401030234</v>
      </c>
      <c r="R335" s="3">
        <f ca="1">IFERROR(AVERAGE(OFFSET(Q335,0,0,-计算结果!B$19,1)),AVERAGE(OFFSET(Q335,0,0,-ROW(),1)))</f>
        <v>0.48441496209583029</v>
      </c>
      <c r="S335" s="3">
        <f t="shared" ca="1" si="65"/>
        <v>0.51173365614940958</v>
      </c>
      <c r="T335" s="4" t="str">
        <f t="shared" ca="1" si="74"/>
        <v>买</v>
      </c>
      <c r="U335" s="4" t="str">
        <f t="shared" ca="1" si="77"/>
        <v/>
      </c>
      <c r="V335" s="3">
        <f ca="1">IF(T334="买",E335/E334-1,0)-IF(U335=1,计算结果!B$17,0)</f>
        <v>2.6498474853871468E-2</v>
      </c>
      <c r="W335" s="2">
        <f t="shared" ca="1" si="75"/>
        <v>1.4413165366046967</v>
      </c>
      <c r="X335" s="3">
        <f ca="1">1-W335/MAX(W$2:W335)</f>
        <v>5.3724693703729454E-3</v>
      </c>
      <c r="Y335" t="b">
        <f t="shared" ca="1" si="76"/>
        <v>0</v>
      </c>
    </row>
    <row r="336" spans="1:25" x14ac:dyDescent="0.15">
      <c r="A336" s="1">
        <v>38867</v>
      </c>
      <c r="B336">
        <v>1375.3</v>
      </c>
      <c r="C336">
        <v>1384.68</v>
      </c>
      <c r="D336">
        <v>1360.55</v>
      </c>
      <c r="E336" s="2">
        <v>1378.76</v>
      </c>
      <c r="F336" s="19">
        <v>28992430080</v>
      </c>
      <c r="G336" s="3">
        <f t="shared" si="66"/>
        <v>9.1269057081586613E-3</v>
      </c>
      <c r="H336" s="3">
        <f>1-E336/MAX(E$2:E336)</f>
        <v>0</v>
      </c>
      <c r="I336" s="23">
        <f t="shared" si="67"/>
        <v>17.840000000000146</v>
      </c>
      <c r="J336" s="23">
        <f t="shared" si="68"/>
        <v>0</v>
      </c>
      <c r="K336" s="2">
        <f t="shared" si="69"/>
        <v>24.130000000000109</v>
      </c>
      <c r="L336" s="2">
        <f t="shared" si="70"/>
        <v>18.3900000000001</v>
      </c>
      <c r="M336" s="2">
        <f t="shared" si="71"/>
        <v>5.7400000000000091</v>
      </c>
      <c r="N336" s="2">
        <f t="shared" si="72"/>
        <v>24.130000000000109</v>
      </c>
      <c r="O336" s="3">
        <f ca="1">IFERROR(SUM(OFFSET(I336,0,0,-计算结果!B$18,1))/SUM(OFFSET(N336,0,0,-计算结果!B$18,1)),SUM(OFFSET(I336,0,0,-ROW(),1))/SUM(OFFSET(N336,0,0,-ROW(),1)))</f>
        <v>0.37577746779355015</v>
      </c>
      <c r="P336" s="3">
        <f ca="1">IFERROR(SUM(OFFSET(J336,0,0,-计算结果!B$18,1))/SUM(OFFSET(N336,0,0,-计算结果!B$18,1)),SUM(OFFSET(J336,0,0,-ROW(),1))/SUM(OFFSET(N336,0,0,-ROW(),1)))</f>
        <v>0.17349634856814627</v>
      </c>
      <c r="Q336" s="3">
        <f t="shared" ca="1" si="73"/>
        <v>0.36827009262025684</v>
      </c>
      <c r="R336" s="3">
        <f ca="1">IFERROR(AVERAGE(OFFSET(Q336,0,0,-计算结果!B$19,1)),AVERAGE(OFFSET(Q336,0,0,-ROW(),1)))</f>
        <v>0.41514280330424058</v>
      </c>
      <c r="S336" s="3">
        <f t="shared" ca="1" si="65"/>
        <v>0.44977888270003541</v>
      </c>
      <c r="T336" s="4" t="str">
        <f t="shared" ca="1" si="74"/>
        <v>买</v>
      </c>
      <c r="U336" s="4" t="str">
        <f t="shared" ca="1" si="77"/>
        <v/>
      </c>
      <c r="V336" s="3">
        <f ca="1">IF(T335="买",E336/E335-1,0)-IF(U336=1,计算结果!B$17,0)</f>
        <v>9.1269057081586613E-3</v>
      </c>
      <c r="W336" s="2">
        <f t="shared" ca="1" si="75"/>
        <v>1.4544712967298976</v>
      </c>
      <c r="X336" s="3">
        <f ca="1">1-W336/MAX(W$2:W336)</f>
        <v>0</v>
      </c>
      <c r="Y336" t="b">
        <f t="shared" ca="1" si="76"/>
        <v>0</v>
      </c>
    </row>
    <row r="337" spans="1:25" x14ac:dyDescent="0.15">
      <c r="A337" s="1">
        <v>38868</v>
      </c>
      <c r="B337">
        <v>1377.45</v>
      </c>
      <c r="C337">
        <v>1386.94</v>
      </c>
      <c r="D337">
        <v>1355.01</v>
      </c>
      <c r="E337" s="2">
        <v>1365.45</v>
      </c>
      <c r="F337" s="19">
        <v>29359691776</v>
      </c>
      <c r="G337" s="3">
        <f t="shared" si="66"/>
        <v>-9.6536017871130531E-3</v>
      </c>
      <c r="H337" s="3">
        <f>1-E337/MAX(E$2:E337)</f>
        <v>9.6536017871130531E-3</v>
      </c>
      <c r="I337" s="23">
        <f t="shared" si="67"/>
        <v>2.2599999999999909</v>
      </c>
      <c r="J337" s="23">
        <f t="shared" si="68"/>
        <v>5.5399999999999636</v>
      </c>
      <c r="K337" s="2">
        <f t="shared" si="69"/>
        <v>31.930000000000064</v>
      </c>
      <c r="L337" s="2">
        <f t="shared" si="70"/>
        <v>8.1800000000000637</v>
      </c>
      <c r="M337" s="2">
        <f t="shared" si="71"/>
        <v>23.75</v>
      </c>
      <c r="N337" s="2">
        <f t="shared" si="72"/>
        <v>31.930000000000064</v>
      </c>
      <c r="O337" s="3">
        <f ca="1">IFERROR(SUM(OFFSET(I337,0,0,-计算结果!B$18,1))/SUM(OFFSET(N337,0,0,-计算结果!B$18,1)),SUM(OFFSET(I337,0,0,-ROW(),1))/SUM(OFFSET(N337,0,0,-ROW(),1)))</f>
        <v>0.3496404554231306</v>
      </c>
      <c r="P337" s="3">
        <f ca="1">IFERROR(SUM(OFFSET(J337,0,0,-计算结果!B$18,1))/SUM(OFFSET(N337,0,0,-计算结果!B$18,1)),SUM(OFFSET(J337,0,0,-ROW(),1))/SUM(OFFSET(N337,0,0,-ROW(),1)))</f>
        <v>0.18519874825221364</v>
      </c>
      <c r="Q337" s="3">
        <f t="shared" ca="1" si="73"/>
        <v>0.30746008527590224</v>
      </c>
      <c r="R337" s="3">
        <f ca="1">IFERROR(AVERAGE(OFFSET(Q337,0,0,-计算结果!B$19,1)),AVERAGE(OFFSET(Q337,0,0,-ROW(),1)))</f>
        <v>0.37388690602315888</v>
      </c>
      <c r="S337" s="3">
        <f t="shared" ca="1" si="65"/>
        <v>0.39451485466369973</v>
      </c>
      <c r="T337" s="4" t="str">
        <f t="shared" ca="1" si="74"/>
        <v>买</v>
      </c>
      <c r="U337" s="4" t="str">
        <f t="shared" ca="1" si="77"/>
        <v/>
      </c>
      <c r="V337" s="3">
        <f ca="1">IF(T336="买",E337/E336-1,0)-IF(U337=1,计算结果!B$17,0)</f>
        <v>-9.6536017871130531E-3</v>
      </c>
      <c r="W337" s="2">
        <f t="shared" ca="1" si="75"/>
        <v>1.4404304100204812</v>
      </c>
      <c r="X337" s="3">
        <f ca="1">1-W337/MAX(W$2:W337)</f>
        <v>9.6536017871130531E-3</v>
      </c>
      <c r="Y337" t="b">
        <f t="shared" ca="1" si="76"/>
        <v>0</v>
      </c>
    </row>
    <row r="338" spans="1:25" x14ac:dyDescent="0.15">
      <c r="A338" s="1">
        <v>38869</v>
      </c>
      <c r="B338">
        <v>1364.18</v>
      </c>
      <c r="C338">
        <v>1403.27</v>
      </c>
      <c r="D338">
        <v>1362.94</v>
      </c>
      <c r="E338" s="2">
        <v>1402.88</v>
      </c>
      <c r="F338" s="19">
        <v>31383492608</v>
      </c>
      <c r="G338" s="3">
        <f t="shared" si="66"/>
        <v>2.7412208429455465E-2</v>
      </c>
      <c r="H338" s="3">
        <f>1-E338/MAX(E$2:E338)</f>
        <v>0</v>
      </c>
      <c r="I338" s="23">
        <f t="shared" si="67"/>
        <v>16.329999999999927</v>
      </c>
      <c r="J338" s="23">
        <f t="shared" si="68"/>
        <v>0</v>
      </c>
      <c r="K338" s="2">
        <f t="shared" si="69"/>
        <v>40.329999999999927</v>
      </c>
      <c r="L338" s="2">
        <f t="shared" si="70"/>
        <v>37.819999999999936</v>
      </c>
      <c r="M338" s="2">
        <f t="shared" si="71"/>
        <v>2.5099999999999909</v>
      </c>
      <c r="N338" s="2">
        <f t="shared" si="72"/>
        <v>40.329999999999927</v>
      </c>
      <c r="O338" s="3">
        <f ca="1">IFERROR(SUM(OFFSET(I338,0,0,-计算结果!B$18,1))/SUM(OFFSET(N338,0,0,-计算结果!B$18,1)),SUM(OFFSET(I338,0,0,-ROW(),1))/SUM(OFFSET(N338,0,0,-ROW(),1)))</f>
        <v>0.37642076365523308</v>
      </c>
      <c r="P338" s="3">
        <f ca="1">IFERROR(SUM(OFFSET(J338,0,0,-计算结果!B$18,1))/SUM(OFFSET(N338,0,0,-计算结果!B$18,1)),SUM(OFFSET(J338,0,0,-ROW(),1))/SUM(OFFSET(N338,0,0,-ROW(),1)))</f>
        <v>0.18344799879475726</v>
      </c>
      <c r="Q338" s="3">
        <f t="shared" ca="1" si="73"/>
        <v>0.34467499850505218</v>
      </c>
      <c r="R338" s="3">
        <f ca="1">IFERROR(AVERAGE(OFFSET(Q338,0,0,-计算结果!B$19,1)),AVERAGE(OFFSET(Q338,0,0,-ROW(),1)))</f>
        <v>0.36474083752537295</v>
      </c>
      <c r="S338" s="3">
        <f t="shared" ca="1" si="65"/>
        <v>0.36931387177426589</v>
      </c>
      <c r="T338" s="4" t="str">
        <f t="shared" ca="1" si="74"/>
        <v>买</v>
      </c>
      <c r="U338" s="4" t="str">
        <f t="shared" ca="1" si="77"/>
        <v/>
      </c>
      <c r="V338" s="3">
        <f ca="1">IF(T337="买",E338/E337-1,0)-IF(U338=1,计算结果!B$17,0)</f>
        <v>2.7412208429455465E-2</v>
      </c>
      <c r="W338" s="2">
        <f t="shared" ca="1" si="75"/>
        <v>1.4799157886480887</v>
      </c>
      <c r="X338" s="3">
        <f ca="1">1-W338/MAX(W$2:W338)</f>
        <v>0</v>
      </c>
      <c r="Y338" t="b">
        <f t="shared" ca="1" si="76"/>
        <v>0</v>
      </c>
    </row>
    <row r="339" spans="1:25" x14ac:dyDescent="0.15">
      <c r="A339" s="1">
        <v>38870</v>
      </c>
      <c r="B339">
        <v>1406.62</v>
      </c>
      <c r="C339">
        <v>1411.78</v>
      </c>
      <c r="D339">
        <v>1382</v>
      </c>
      <c r="E339" s="2">
        <v>1390.12</v>
      </c>
      <c r="F339" s="19">
        <v>37407322112</v>
      </c>
      <c r="G339" s="3">
        <f t="shared" si="66"/>
        <v>-9.095574817518437E-3</v>
      </c>
      <c r="H339" s="3">
        <f>1-E339/MAX(E$2:E339)</f>
        <v>9.095574817518437E-3</v>
      </c>
      <c r="I339" s="23">
        <f t="shared" si="67"/>
        <v>8.5099999999999909</v>
      </c>
      <c r="J339" s="23">
        <f t="shared" si="68"/>
        <v>0</v>
      </c>
      <c r="K339" s="2">
        <f t="shared" si="69"/>
        <v>29.779999999999973</v>
      </c>
      <c r="L339" s="2">
        <f t="shared" si="70"/>
        <v>8.8999999999998636</v>
      </c>
      <c r="M339" s="2">
        <f t="shared" si="71"/>
        <v>20.880000000000109</v>
      </c>
      <c r="N339" s="2">
        <f t="shared" si="72"/>
        <v>29.779999999999973</v>
      </c>
      <c r="O339" s="3">
        <f ca="1">IFERROR(SUM(OFFSET(I339,0,0,-计算结果!B$18,1))/SUM(OFFSET(N339,0,0,-计算结果!B$18,1)),SUM(OFFSET(I339,0,0,-ROW(),1))/SUM(OFFSET(N339,0,0,-ROW(),1)))</f>
        <v>0.31058456796609535</v>
      </c>
      <c r="P339" s="3">
        <f ca="1">IFERROR(SUM(OFFSET(J339,0,0,-计算结果!B$18,1))/SUM(OFFSET(N339,0,0,-计算结果!B$18,1)),SUM(OFFSET(J339,0,0,-ROW(),1))/SUM(OFFSET(N339,0,0,-ROW(),1)))</f>
        <v>0.19191972260166029</v>
      </c>
      <c r="Q339" s="3">
        <f t="shared" ca="1" si="73"/>
        <v>0.23614692967170747</v>
      </c>
      <c r="R339" s="3">
        <f ca="1">IFERROR(AVERAGE(OFFSET(Q339,0,0,-计算结果!B$19,1)),AVERAGE(OFFSET(Q339,0,0,-ROW(),1)))</f>
        <v>0.33363991515486952</v>
      </c>
      <c r="S339" s="3">
        <f t="shared" ca="1" si="65"/>
        <v>0.34919037634012123</v>
      </c>
      <c r="T339" s="4" t="str">
        <f t="shared" ca="1" si="74"/>
        <v>买</v>
      </c>
      <c r="U339" s="4" t="str">
        <f t="shared" ca="1" si="77"/>
        <v/>
      </c>
      <c r="V339" s="3">
        <f ca="1">IF(T338="买",E339/E338-1,0)-IF(U339=1,计算结果!B$17,0)</f>
        <v>-9.095574817518437E-3</v>
      </c>
      <c r="W339" s="2">
        <f t="shared" ca="1" si="75"/>
        <v>1.4664551038688132</v>
      </c>
      <c r="X339" s="3">
        <f ca="1">1-W339/MAX(W$2:W339)</f>
        <v>9.095574817518437E-3</v>
      </c>
      <c r="Y339" t="b">
        <f t="shared" ca="1" si="76"/>
        <v>0</v>
      </c>
    </row>
    <row r="340" spans="1:25" x14ac:dyDescent="0.15">
      <c r="A340" s="1">
        <v>38873</v>
      </c>
      <c r="B340">
        <v>1391.46</v>
      </c>
      <c r="C340">
        <v>1403.3</v>
      </c>
      <c r="D340">
        <v>1362.72</v>
      </c>
      <c r="E340" s="2">
        <v>1403.16</v>
      </c>
      <c r="F340" s="19">
        <v>29784741888</v>
      </c>
      <c r="G340" s="3">
        <f t="shared" si="66"/>
        <v>9.3804851379737375E-3</v>
      </c>
      <c r="H340" s="3">
        <f>1-E340/MAX(E$2:E340)</f>
        <v>0</v>
      </c>
      <c r="I340" s="23">
        <f t="shared" si="67"/>
        <v>0</v>
      </c>
      <c r="J340" s="23">
        <f t="shared" si="68"/>
        <v>19.279999999999973</v>
      </c>
      <c r="K340" s="2">
        <f t="shared" si="69"/>
        <v>40.579999999999927</v>
      </c>
      <c r="L340" s="2">
        <f t="shared" si="70"/>
        <v>13.180000000000064</v>
      </c>
      <c r="M340" s="2">
        <f t="shared" si="71"/>
        <v>27.399999999999864</v>
      </c>
      <c r="N340" s="2">
        <f t="shared" si="72"/>
        <v>40.579999999999927</v>
      </c>
      <c r="O340" s="3">
        <f ca="1">IFERROR(SUM(OFFSET(I340,0,0,-计算结果!B$18,1))/SUM(OFFSET(N340,0,0,-计算结果!B$18,1)),SUM(OFFSET(I340,0,0,-ROW(),1))/SUM(OFFSET(N340,0,0,-ROW(),1)))</f>
        <v>0.26057034081341252</v>
      </c>
      <c r="P340" s="3">
        <f ca="1">IFERROR(SUM(OFFSET(J340,0,0,-计算结果!B$18,1))/SUM(OFFSET(N340,0,0,-计算结果!B$18,1)),SUM(OFFSET(J340,0,0,-ROW(),1))/SUM(OFFSET(N340,0,0,-ROW(),1)))</f>
        <v>0.23587875681809867</v>
      </c>
      <c r="Q340" s="3">
        <f t="shared" ca="1" si="73"/>
        <v>4.973638609298299E-2</v>
      </c>
      <c r="R340" s="3">
        <f ca="1">IFERROR(AVERAGE(OFFSET(Q340,0,0,-计算结果!B$19,1)),AVERAGE(OFFSET(Q340,0,0,-ROW(),1)))</f>
        <v>0.28005315436270062</v>
      </c>
      <c r="S340" s="3">
        <f t="shared" ca="1" si="65"/>
        <v>0.30684653475878509</v>
      </c>
      <c r="T340" s="4" t="str">
        <f t="shared" ca="1" si="74"/>
        <v>买</v>
      </c>
      <c r="U340" s="4" t="str">
        <f t="shared" ca="1" si="77"/>
        <v/>
      </c>
      <c r="V340" s="3">
        <f ca="1">IF(T339="买",E340/E339-1,0)-IF(U340=1,计算结果!B$17,0)</f>
        <v>9.3804851379737375E-3</v>
      </c>
      <c r="W340" s="2">
        <f t="shared" ca="1" si="75"/>
        <v>1.4802111641761604</v>
      </c>
      <c r="X340" s="3">
        <f ca="1">1-W340/MAX(W$2:W340)</f>
        <v>0</v>
      </c>
      <c r="Y340" t="b">
        <f t="shared" ca="1" si="76"/>
        <v>0</v>
      </c>
    </row>
    <row r="341" spans="1:25" x14ac:dyDescent="0.15">
      <c r="A341" s="1">
        <v>38874</v>
      </c>
      <c r="B341">
        <v>1400.27</v>
      </c>
      <c r="C341">
        <v>1413.11</v>
      </c>
      <c r="D341">
        <v>1391.9</v>
      </c>
      <c r="E341" s="2">
        <v>1399.14</v>
      </c>
      <c r="F341" s="19">
        <v>26497855488</v>
      </c>
      <c r="G341" s="3">
        <f t="shared" si="66"/>
        <v>-2.8649619430428652E-3</v>
      </c>
      <c r="H341" s="3">
        <f>1-E341/MAX(E$2:E341)</f>
        <v>2.8649619430428652E-3</v>
      </c>
      <c r="I341" s="23">
        <f t="shared" si="67"/>
        <v>9.8099999999999454</v>
      </c>
      <c r="J341" s="23">
        <f t="shared" si="68"/>
        <v>0</v>
      </c>
      <c r="K341" s="2">
        <f t="shared" si="69"/>
        <v>21.209999999999809</v>
      </c>
      <c r="L341" s="2">
        <f t="shared" si="70"/>
        <v>9.9499999999998181</v>
      </c>
      <c r="M341" s="2">
        <f t="shared" si="71"/>
        <v>11.259999999999991</v>
      </c>
      <c r="N341" s="2">
        <f t="shared" si="72"/>
        <v>21.209999999999809</v>
      </c>
      <c r="O341" s="3">
        <f ca="1">IFERROR(SUM(OFFSET(I341,0,0,-计算结果!B$18,1))/SUM(OFFSET(N341,0,0,-计算结果!B$18,1)),SUM(OFFSET(I341,0,0,-ROW(),1))/SUM(OFFSET(N341,0,0,-ROW(),1)))</f>
        <v>0.29360010804761782</v>
      </c>
      <c r="P341" s="3">
        <f ca="1">IFERROR(SUM(OFFSET(J341,0,0,-计算结果!B$18,1))/SUM(OFFSET(N341,0,0,-计算结果!B$18,1)),SUM(OFFSET(J341,0,0,-ROW(),1))/SUM(OFFSET(N341,0,0,-ROW(),1)))</f>
        <v>0.21918231106137476</v>
      </c>
      <c r="Q341" s="3">
        <f t="shared" ca="1" si="73"/>
        <v>0.14512548444143414</v>
      </c>
      <c r="R341" s="3">
        <f ca="1">IFERROR(AVERAGE(OFFSET(Q341,0,0,-计算结果!B$19,1)),AVERAGE(OFFSET(Q341,0,0,-ROW(),1)))</f>
        <v>0.24190232943455592</v>
      </c>
      <c r="S341" s="3">
        <f t="shared" ca="1" si="65"/>
        <v>0.26097774189862827</v>
      </c>
      <c r="T341" s="4" t="str">
        <f t="shared" ca="1" si="74"/>
        <v>买</v>
      </c>
      <c r="U341" s="4" t="str">
        <f t="shared" ca="1" si="77"/>
        <v/>
      </c>
      <c r="V341" s="3">
        <f ca="1">IF(T340="买",E341/E340-1,0)-IF(U341=1,计算结果!B$17,0)</f>
        <v>-2.8649619430428652E-3</v>
      </c>
      <c r="W341" s="2">
        <f t="shared" ca="1" si="75"/>
        <v>1.4759704155231286</v>
      </c>
      <c r="X341" s="3">
        <f ca="1">1-W341/MAX(W$2:W341)</f>
        <v>2.8649619430428652E-3</v>
      </c>
      <c r="Y341" t="b">
        <f t="shared" ca="1" si="76"/>
        <v>0</v>
      </c>
    </row>
    <row r="342" spans="1:25" x14ac:dyDescent="0.15">
      <c r="A342" s="1">
        <v>38875</v>
      </c>
      <c r="B342">
        <v>1398.18</v>
      </c>
      <c r="C342">
        <v>1398.18</v>
      </c>
      <c r="D342">
        <v>1319.7</v>
      </c>
      <c r="E342" s="2">
        <v>1320.23</v>
      </c>
      <c r="F342" s="19">
        <v>31076290560</v>
      </c>
      <c r="G342" s="3">
        <f t="shared" si="66"/>
        <v>-5.6398930771759836E-2</v>
      </c>
      <c r="H342" s="3">
        <f>1-E342/MAX(E$2:E342)</f>
        <v>5.9102311924513318E-2</v>
      </c>
      <c r="I342" s="23">
        <f t="shared" si="67"/>
        <v>0</v>
      </c>
      <c r="J342" s="23">
        <f t="shared" si="68"/>
        <v>72.200000000000045</v>
      </c>
      <c r="K342" s="2">
        <f t="shared" si="69"/>
        <v>78.480000000000018</v>
      </c>
      <c r="L342" s="2">
        <f t="shared" si="70"/>
        <v>0.96000000000003638</v>
      </c>
      <c r="M342" s="2">
        <f t="shared" si="71"/>
        <v>79.440000000000055</v>
      </c>
      <c r="N342" s="2">
        <f t="shared" si="72"/>
        <v>79.440000000000055</v>
      </c>
      <c r="O342" s="3">
        <f ca="1">IFERROR(SUM(OFFSET(I342,0,0,-计算结果!B$18,1))/SUM(OFFSET(N342,0,0,-计算结果!B$18,1)),SUM(OFFSET(I342,0,0,-ROW(),1))/SUM(OFFSET(N342,0,0,-ROW(),1)))</f>
        <v>0.27254979223384412</v>
      </c>
      <c r="P342" s="3">
        <f ca="1">IFERROR(SUM(OFFSET(J342,0,0,-计算结果!B$18,1))/SUM(OFFSET(N342,0,0,-计算结果!B$18,1)),SUM(OFFSET(J342,0,0,-ROW(),1))/SUM(OFFSET(N342,0,0,-ROW(),1)))</f>
        <v>0.32246740220661985</v>
      </c>
      <c r="Q342" s="3">
        <f t="shared" ca="1" si="73"/>
        <v>-8.3892718461214752E-2</v>
      </c>
      <c r="R342" s="3">
        <f ca="1">IFERROR(AVERAGE(OFFSET(Q342,0,0,-计算结果!B$19,1)),AVERAGE(OFFSET(Q342,0,0,-ROW(),1)))</f>
        <v>0.16654186092097739</v>
      </c>
      <c r="S342" s="3">
        <f t="shared" ca="1" si="65"/>
        <v>0.20422209517776665</v>
      </c>
      <c r="T342" s="4" t="str">
        <f t="shared" ca="1" si="74"/>
        <v>买</v>
      </c>
      <c r="U342" s="4" t="str">
        <f t="shared" ca="1" si="77"/>
        <v/>
      </c>
      <c r="V342" s="3">
        <f ca="1">IF(T341="买",E342/E341-1,0)-IF(U342=1,计算结果!B$17,0)</f>
        <v>-5.6398930771759836E-2</v>
      </c>
      <c r="W342" s="2">
        <f t="shared" ca="1" si="75"/>
        <v>1.392727262236874</v>
      </c>
      <c r="X342" s="3">
        <f ca="1">1-W342/MAX(W$2:W342)</f>
        <v>5.9102311924513318E-2</v>
      </c>
      <c r="Y342" t="b">
        <f t="shared" ca="1" si="76"/>
        <v>0</v>
      </c>
    </row>
    <row r="343" spans="1:25" x14ac:dyDescent="0.15">
      <c r="A343" s="1">
        <v>38876</v>
      </c>
      <c r="B343">
        <v>1309.07</v>
      </c>
      <c r="C343">
        <v>1331.89</v>
      </c>
      <c r="D343">
        <v>1286.9000000000001</v>
      </c>
      <c r="E343" s="2">
        <v>1325.98</v>
      </c>
      <c r="F343" s="19">
        <v>26462586880</v>
      </c>
      <c r="G343" s="3">
        <f t="shared" si="66"/>
        <v>4.3553017277293549E-3</v>
      </c>
      <c r="H343" s="3">
        <f>1-E343/MAX(E$2:E343)</f>
        <v>5.5004418598021632E-2</v>
      </c>
      <c r="I343" s="23">
        <f t="shared" si="67"/>
        <v>0</v>
      </c>
      <c r="J343" s="23">
        <f t="shared" si="68"/>
        <v>32.799999999999955</v>
      </c>
      <c r="K343" s="2">
        <f t="shared" si="69"/>
        <v>44.990000000000009</v>
      </c>
      <c r="L343" s="2">
        <f t="shared" si="70"/>
        <v>11.660000000000082</v>
      </c>
      <c r="M343" s="2">
        <f t="shared" si="71"/>
        <v>33.329999999999927</v>
      </c>
      <c r="N343" s="2">
        <f t="shared" si="72"/>
        <v>44.990000000000009</v>
      </c>
      <c r="O343" s="3">
        <f ca="1">IFERROR(SUM(OFFSET(I343,0,0,-计算结果!B$18,1))/SUM(OFFSET(N343,0,0,-计算结果!B$18,1)),SUM(OFFSET(I343,0,0,-ROW(),1))/SUM(OFFSET(N343,0,0,-ROW(),1)))</f>
        <v>0.21636593576886737</v>
      </c>
      <c r="P343" s="3">
        <f ca="1">IFERROR(SUM(OFFSET(J343,0,0,-计算结果!B$18,1))/SUM(OFFSET(N343,0,0,-计算结果!B$18,1)),SUM(OFFSET(J343,0,0,-ROW(),1))/SUM(OFFSET(N343,0,0,-ROW(),1)))</f>
        <v>0.37911686646123149</v>
      </c>
      <c r="Q343" s="3">
        <f t="shared" ca="1" si="73"/>
        <v>-0.27330920403218628</v>
      </c>
      <c r="R343" s="3">
        <f ca="1">IFERROR(AVERAGE(OFFSET(Q343,0,0,-计算结果!B$19,1)),AVERAGE(OFFSET(Q343,0,0,-ROW(),1)))</f>
        <v>6.9746979369629314E-2</v>
      </c>
      <c r="S343" s="3">
        <f t="shared" ca="1" si="65"/>
        <v>0.11814442014530335</v>
      </c>
      <c r="T343" s="4" t="str">
        <f t="shared" ca="1" si="74"/>
        <v>买</v>
      </c>
      <c r="U343" s="4" t="str">
        <f t="shared" ca="1" si="77"/>
        <v/>
      </c>
      <c r="V343" s="3">
        <f ca="1">IF(T342="买",E343/E342-1,0)-IF(U343=1,计算结果!B$17,0)</f>
        <v>4.3553017277293549E-3</v>
      </c>
      <c r="W343" s="2">
        <f t="shared" ca="1" si="75"/>
        <v>1.3987930096883501</v>
      </c>
      <c r="X343" s="3">
        <f ca="1">1-W343/MAX(W$2:W343)</f>
        <v>5.5004418598021521E-2</v>
      </c>
      <c r="Y343" t="b">
        <f t="shared" ca="1" si="76"/>
        <v>0</v>
      </c>
    </row>
    <row r="344" spans="1:25" x14ac:dyDescent="0.15">
      <c r="A344" s="1">
        <v>38877</v>
      </c>
      <c r="B344">
        <v>1320.81</v>
      </c>
      <c r="C344">
        <v>1329.83</v>
      </c>
      <c r="D344">
        <v>1293.05</v>
      </c>
      <c r="E344" s="2">
        <v>1294.19</v>
      </c>
      <c r="F344" s="19">
        <v>21631041536</v>
      </c>
      <c r="G344" s="3">
        <f t="shared" si="66"/>
        <v>-2.3974720584020837E-2</v>
      </c>
      <c r="H344" s="3">
        <f>1-E344/MAX(E$2:E344)</f>
        <v>7.766042361526837E-2</v>
      </c>
      <c r="I344" s="23">
        <f t="shared" si="67"/>
        <v>0</v>
      </c>
      <c r="J344" s="23">
        <f t="shared" si="68"/>
        <v>0</v>
      </c>
      <c r="K344" s="2">
        <f t="shared" si="69"/>
        <v>36.779999999999973</v>
      </c>
      <c r="L344" s="2">
        <f t="shared" si="70"/>
        <v>3.8499999999999091</v>
      </c>
      <c r="M344" s="2">
        <f t="shared" si="71"/>
        <v>32.930000000000064</v>
      </c>
      <c r="N344" s="2">
        <f t="shared" si="72"/>
        <v>36.779999999999973</v>
      </c>
      <c r="O344" s="3">
        <f ca="1">IFERROR(SUM(OFFSET(I344,0,0,-计算结果!B$18,1))/SUM(OFFSET(N344,0,0,-计算结果!B$18,1)),SUM(OFFSET(I344,0,0,-ROW(),1))/SUM(OFFSET(N344,0,0,-ROW(),1)))</f>
        <v>0.18410774646653927</v>
      </c>
      <c r="P344" s="3">
        <f ca="1">IFERROR(SUM(OFFSET(J344,0,0,-计算结果!B$18,1))/SUM(OFFSET(N344,0,0,-计算结果!B$18,1)),SUM(OFFSET(J344,0,0,-ROW(),1))/SUM(OFFSET(N344,0,0,-ROW(),1)))</f>
        <v>0.37276914724066063</v>
      </c>
      <c r="Q344" s="3">
        <f t="shared" ca="1" si="73"/>
        <v>-0.33878475279909448</v>
      </c>
      <c r="R344" s="3">
        <f ca="1">IFERROR(AVERAGE(OFFSET(Q344,0,0,-计算结果!B$19,1)),AVERAGE(OFFSET(Q344,0,0,-ROW(),1)))</f>
        <v>-4.4162979181061823E-2</v>
      </c>
      <c r="S344" s="3">
        <f t="shared" ca="1" si="65"/>
        <v>1.2792000094283745E-2</v>
      </c>
      <c r="T344" s="4" t="str">
        <f t="shared" ca="1" si="74"/>
        <v>买</v>
      </c>
      <c r="U344" s="4" t="str">
        <f t="shared" ca="1" si="77"/>
        <v/>
      </c>
      <c r="V344" s="3">
        <f ca="1">IF(T343="买",E344/E343-1,0)-IF(U344=1,计算结果!B$17,0)</f>
        <v>-2.3974720584020837E-2</v>
      </c>
      <c r="W344" s="2">
        <f t="shared" ca="1" si="75"/>
        <v>1.3652573381261903</v>
      </c>
      <c r="X344" s="3">
        <f ca="1">1-W344/MAX(W$2:W344)</f>
        <v>7.7660423615268259E-2</v>
      </c>
      <c r="Y344" t="b">
        <f t="shared" ca="1" si="76"/>
        <v>0</v>
      </c>
    </row>
    <row r="345" spans="1:25" x14ac:dyDescent="0.15">
      <c r="A345" s="1">
        <v>38880</v>
      </c>
      <c r="B345">
        <v>1283.83</v>
      </c>
      <c r="C345">
        <v>1308.1199999999999</v>
      </c>
      <c r="D345">
        <v>1275.4000000000001</v>
      </c>
      <c r="E345" s="2">
        <v>1297.67</v>
      </c>
      <c r="F345" s="19">
        <v>15025359872</v>
      </c>
      <c r="G345" s="3">
        <f t="shared" si="66"/>
        <v>2.6889405728680593E-3</v>
      </c>
      <c r="H345" s="3">
        <f>1-E345/MAX(E$2:E345)</f>
        <v>7.5180307306365601E-2</v>
      </c>
      <c r="I345" s="23">
        <f t="shared" si="67"/>
        <v>0</v>
      </c>
      <c r="J345" s="23">
        <f t="shared" si="68"/>
        <v>17.649999999999864</v>
      </c>
      <c r="K345" s="2">
        <f t="shared" si="69"/>
        <v>32.7199999999998</v>
      </c>
      <c r="L345" s="2">
        <f t="shared" si="70"/>
        <v>13.929999999999836</v>
      </c>
      <c r="M345" s="2">
        <f t="shared" si="71"/>
        <v>18.789999999999964</v>
      </c>
      <c r="N345" s="2">
        <f t="shared" si="72"/>
        <v>32.7199999999998</v>
      </c>
      <c r="O345" s="3">
        <f ca="1">IFERROR(SUM(OFFSET(I345,0,0,-计算结果!B$18,1))/SUM(OFFSET(N345,0,0,-计算结果!B$18,1)),SUM(OFFSET(I345,0,0,-ROW(),1))/SUM(OFFSET(N345,0,0,-ROW(),1)))</f>
        <v>0.19232669191503374</v>
      </c>
      <c r="P345" s="3">
        <f ca="1">IFERROR(SUM(OFFSET(J345,0,0,-计算结果!B$18,1))/SUM(OFFSET(N345,0,0,-计算结果!B$18,1)),SUM(OFFSET(J345,0,0,-ROW(),1))/SUM(OFFSET(N345,0,0,-ROW(),1)))</f>
        <v>0.34156649651462762</v>
      </c>
      <c r="Q345" s="3">
        <f t="shared" ca="1" si="73"/>
        <v>-0.27953120180939661</v>
      </c>
      <c r="R345" s="3">
        <f ca="1">IFERROR(AVERAGE(OFFSET(Q345,0,0,-计算结果!B$19,1)),AVERAGE(OFFSET(Q345,0,0,-ROW(),1)))</f>
        <v>-0.1301093344279125</v>
      </c>
      <c r="S345" s="3">
        <f t="shared" ca="1" si="65"/>
        <v>-8.7136156804487164E-2</v>
      </c>
      <c r="T345" s="4" t="str">
        <f t="shared" ca="1" si="74"/>
        <v>买</v>
      </c>
      <c r="U345" s="4" t="str">
        <f t="shared" ca="1" si="77"/>
        <v/>
      </c>
      <c r="V345" s="3">
        <f ca="1">IF(T344="买",E345/E344-1,0)-IF(U345=1,计算结果!B$17,0)</f>
        <v>2.6889405728680593E-3</v>
      </c>
      <c r="W345" s="2">
        <f t="shared" ca="1" si="75"/>
        <v>1.3689284339750838</v>
      </c>
      <c r="X345" s="3">
        <f ca="1">1-W345/MAX(W$2:W345)</f>
        <v>7.5180307306365379E-2</v>
      </c>
      <c r="Y345" t="b">
        <f t="shared" ca="1" si="76"/>
        <v>0</v>
      </c>
    </row>
    <row r="346" spans="1:25" x14ac:dyDescent="0.15">
      <c r="A346" s="1">
        <v>38881</v>
      </c>
      <c r="B346">
        <v>1296.4100000000001</v>
      </c>
      <c r="C346">
        <v>1312.13</v>
      </c>
      <c r="D346">
        <v>1284.6199999999999</v>
      </c>
      <c r="E346" s="2">
        <v>1298.28</v>
      </c>
      <c r="F346" s="19">
        <v>16716170240</v>
      </c>
      <c r="G346" s="3">
        <f t="shared" si="66"/>
        <v>4.7007328519566016E-4</v>
      </c>
      <c r="H346" s="3">
        <f>1-E346/MAX(E$2:E346)</f>
        <v>7.4745574275207449E-2</v>
      </c>
      <c r="I346" s="23">
        <f t="shared" si="67"/>
        <v>4.0100000000002183</v>
      </c>
      <c r="J346" s="23">
        <f t="shared" si="68"/>
        <v>0</v>
      </c>
      <c r="K346" s="2">
        <f t="shared" si="69"/>
        <v>27.510000000000218</v>
      </c>
      <c r="L346" s="2">
        <f t="shared" si="70"/>
        <v>14.460000000000036</v>
      </c>
      <c r="M346" s="2">
        <f t="shared" si="71"/>
        <v>13.050000000000182</v>
      </c>
      <c r="N346" s="2">
        <f t="shared" si="72"/>
        <v>27.510000000000218</v>
      </c>
      <c r="O346" s="3">
        <f ca="1">IFERROR(SUM(OFFSET(I346,0,0,-计算结果!B$18,1))/SUM(OFFSET(N346,0,0,-计算结果!B$18,1)),SUM(OFFSET(I346,0,0,-ROW(),1))/SUM(OFFSET(N346,0,0,-ROW(),1)))</f>
        <v>0.21821635672865464</v>
      </c>
      <c r="P346" s="3">
        <f ca="1">IFERROR(SUM(OFFSET(J346,0,0,-计算结果!B$18,1))/SUM(OFFSET(N346,0,0,-计算结果!B$18,1)),SUM(OFFSET(J346,0,0,-ROW(),1))/SUM(OFFSET(N346,0,0,-ROW(),1)))</f>
        <v>0.29488102379524073</v>
      </c>
      <c r="Q346" s="3">
        <f t="shared" ca="1" si="73"/>
        <v>-0.14941543257988968</v>
      </c>
      <c r="R346" s="3">
        <f ca="1">IFERROR(AVERAGE(OFFSET(Q346,0,0,-计算结果!B$19,1)),AVERAGE(OFFSET(Q346,0,0,-ROW(),1)))</f>
        <v>-0.16330130420672462</v>
      </c>
      <c r="S346" s="3">
        <f t="shared" ca="1" si="65"/>
        <v>-0.14670531931731856</v>
      </c>
      <c r="T346" s="4" t="str">
        <f t="shared" ca="1" si="74"/>
        <v>买</v>
      </c>
      <c r="U346" s="4" t="str">
        <f t="shared" ca="1" si="77"/>
        <v/>
      </c>
      <c r="V346" s="3">
        <f ca="1">IF(T345="买",E346/E345-1,0)-IF(U346=1,计算结果!B$17,0)</f>
        <v>4.7007328519566016E-4</v>
      </c>
      <c r="W346" s="2">
        <f t="shared" ca="1" si="75"/>
        <v>1.3695719306612402</v>
      </c>
      <c r="X346" s="3">
        <f ca="1">1-W346/MAX(W$2:W346)</f>
        <v>7.4745574275207227E-2</v>
      </c>
      <c r="Y346" t="b">
        <f t="shared" ca="1" si="76"/>
        <v>0</v>
      </c>
    </row>
    <row r="347" spans="1:25" x14ac:dyDescent="0.15">
      <c r="A347" s="1">
        <v>38882</v>
      </c>
      <c r="B347">
        <v>1291.69</v>
      </c>
      <c r="C347">
        <v>1291.69</v>
      </c>
      <c r="D347">
        <v>1269.52</v>
      </c>
      <c r="E347" s="2">
        <v>1283.8800000000001</v>
      </c>
      <c r="F347" s="19">
        <v>15982326784</v>
      </c>
      <c r="G347" s="3">
        <f t="shared" si="66"/>
        <v>-1.1091598114428169E-2</v>
      </c>
      <c r="H347" s="3">
        <f>1-E347/MAX(E$2:E347)</f>
        <v>8.5008124518942907E-2</v>
      </c>
      <c r="I347" s="23">
        <f t="shared" si="67"/>
        <v>0</v>
      </c>
      <c r="J347" s="23">
        <f t="shared" si="68"/>
        <v>15.099999999999909</v>
      </c>
      <c r="K347" s="2">
        <f t="shared" si="69"/>
        <v>22.170000000000073</v>
      </c>
      <c r="L347" s="2">
        <f t="shared" si="70"/>
        <v>6.5899999999999181</v>
      </c>
      <c r="M347" s="2">
        <f t="shared" si="71"/>
        <v>28.759999999999991</v>
      </c>
      <c r="N347" s="2">
        <f t="shared" si="72"/>
        <v>28.759999999999991</v>
      </c>
      <c r="O347" s="3">
        <f ca="1">IFERROR(SUM(OFFSET(I347,0,0,-计算结果!B$18,1))/SUM(OFFSET(N347,0,0,-计算结果!B$18,1)),SUM(OFFSET(I347,0,0,-ROW(),1))/SUM(OFFSET(N347,0,0,-ROW(),1)))</f>
        <v>0.21908375491849391</v>
      </c>
      <c r="P347" s="3">
        <f ca="1">IFERROR(SUM(OFFSET(J347,0,0,-计算结果!B$18,1))/SUM(OFFSET(N347,0,0,-计算结果!B$18,1)),SUM(OFFSET(J347,0,0,-ROW(),1))/SUM(OFFSET(N347,0,0,-ROW(),1)))</f>
        <v>0.32636714044808446</v>
      </c>
      <c r="Q347" s="3">
        <f t="shared" ca="1" si="73"/>
        <v>-0.19668752300331113</v>
      </c>
      <c r="R347" s="3">
        <f ca="1">IFERROR(AVERAGE(OFFSET(Q347,0,0,-计算结果!B$19,1)),AVERAGE(OFFSET(Q347,0,0,-ROW(),1)))</f>
        <v>-0.22027013878084881</v>
      </c>
      <c r="S347" s="3">
        <f t="shared" ca="1" si="65"/>
        <v>-0.1917857214937867</v>
      </c>
      <c r="T347" s="4" t="str">
        <f t="shared" ca="1" si="74"/>
        <v>买</v>
      </c>
      <c r="U347" s="4" t="str">
        <f t="shared" ca="1" si="77"/>
        <v/>
      </c>
      <c r="V347" s="3">
        <f ca="1">IF(T346="买",E347/E346-1,0)-IF(U347=1,计算结果!B$17,0)</f>
        <v>-1.1091598114428169E-2</v>
      </c>
      <c r="W347" s="2">
        <f t="shared" ca="1" si="75"/>
        <v>1.3543811892175441</v>
      </c>
      <c r="X347" s="3">
        <f ca="1">1-W347/MAX(W$2:W347)</f>
        <v>8.5008124518942796E-2</v>
      </c>
      <c r="Y347" t="b">
        <f t="shared" ca="1" si="76"/>
        <v>0</v>
      </c>
    </row>
    <row r="348" spans="1:25" x14ac:dyDescent="0.15">
      <c r="A348" s="1">
        <v>38883</v>
      </c>
      <c r="B348">
        <v>1283.72</v>
      </c>
      <c r="C348">
        <v>1300.1099999999999</v>
      </c>
      <c r="D348">
        <v>1280.5</v>
      </c>
      <c r="E348" s="2">
        <v>1285.3900000000001</v>
      </c>
      <c r="F348" s="19">
        <v>12947893248</v>
      </c>
      <c r="G348" s="3">
        <f t="shared" si="66"/>
        <v>1.1761223790385245E-3</v>
      </c>
      <c r="H348" s="3">
        <f>1-E348/MAX(E$2:E348)</f>
        <v>8.3931982097551261E-2</v>
      </c>
      <c r="I348" s="23">
        <f t="shared" si="67"/>
        <v>8.4199999999998454</v>
      </c>
      <c r="J348" s="23">
        <f t="shared" si="68"/>
        <v>0</v>
      </c>
      <c r="K348" s="2">
        <f t="shared" si="69"/>
        <v>19.6099999999999</v>
      </c>
      <c r="L348" s="2">
        <f t="shared" si="70"/>
        <v>16.229999999999791</v>
      </c>
      <c r="M348" s="2">
        <f t="shared" si="71"/>
        <v>3.3800000000001091</v>
      </c>
      <c r="N348" s="2">
        <f t="shared" si="72"/>
        <v>19.6099999999999</v>
      </c>
      <c r="O348" s="3">
        <f ca="1">IFERROR(SUM(OFFSET(I348,0,0,-计算结果!B$18,1))/SUM(OFFSET(N348,0,0,-计算结果!B$18,1)),SUM(OFFSET(I348,0,0,-ROW(),1))/SUM(OFFSET(N348,0,0,-ROW(),1)))</f>
        <v>0.20763998542451118</v>
      </c>
      <c r="P348" s="3">
        <f ca="1">IFERROR(SUM(OFFSET(J348,0,0,-计算结果!B$18,1))/SUM(OFFSET(N348,0,0,-计算结果!B$18,1)),SUM(OFFSET(J348,0,0,-ROW(),1))/SUM(OFFSET(N348,0,0,-ROW(),1)))</f>
        <v>0.32910239280942516</v>
      </c>
      <c r="Q348" s="3">
        <f t="shared" ca="1" si="73"/>
        <v>-0.22629554197782242</v>
      </c>
      <c r="R348" s="3">
        <f ca="1">IFERROR(AVERAGE(OFFSET(Q348,0,0,-计算结果!B$19,1)),AVERAGE(OFFSET(Q348,0,0,-ROW(),1)))</f>
        <v>-0.24400394270028344</v>
      </c>
      <c r="S348" s="3">
        <f t="shared" ca="1" si="65"/>
        <v>-0.23213704074056613</v>
      </c>
      <c r="T348" s="4" t="str">
        <f t="shared" ca="1" si="74"/>
        <v>买</v>
      </c>
      <c r="U348" s="4" t="str">
        <f t="shared" ca="1" si="77"/>
        <v/>
      </c>
      <c r="V348" s="3">
        <f ca="1">IF(T347="买",E348/E347-1,0)-IF(U348=1,计算结果!B$17,0)</f>
        <v>1.1761223790385245E-3</v>
      </c>
      <c r="W348" s="2">
        <f t="shared" ca="1" si="75"/>
        <v>1.3559741072439317</v>
      </c>
      <c r="X348" s="3">
        <f ca="1">1-W348/MAX(W$2:W348)</f>
        <v>8.3931982097551039E-2</v>
      </c>
      <c r="Y348" t="b">
        <f t="shared" ca="1" si="76"/>
        <v>0</v>
      </c>
    </row>
    <row r="349" spans="1:25" x14ac:dyDescent="0.15">
      <c r="A349" s="1">
        <v>38884</v>
      </c>
      <c r="B349">
        <v>1290</v>
      </c>
      <c r="C349">
        <v>1318.02</v>
      </c>
      <c r="D349">
        <v>1290</v>
      </c>
      <c r="E349" s="2">
        <v>1318.01</v>
      </c>
      <c r="F349" s="19">
        <v>16152374272</v>
      </c>
      <c r="G349" s="3">
        <f t="shared" si="66"/>
        <v>2.5377511883552861E-2</v>
      </c>
      <c r="H349" s="3">
        <f>1-E349/MAX(E$2:E349)</f>
        <v>6.0684455087089195E-2</v>
      </c>
      <c r="I349" s="23">
        <f t="shared" si="67"/>
        <v>17.910000000000082</v>
      </c>
      <c r="J349" s="23">
        <f t="shared" si="68"/>
        <v>0</v>
      </c>
      <c r="K349" s="2">
        <f t="shared" si="69"/>
        <v>28.019999999999982</v>
      </c>
      <c r="L349" s="2">
        <f t="shared" si="70"/>
        <v>32.629999999999882</v>
      </c>
      <c r="M349" s="2">
        <f t="shared" si="71"/>
        <v>4.6099999999999</v>
      </c>
      <c r="N349" s="2">
        <f t="shared" si="72"/>
        <v>32.629999999999882</v>
      </c>
      <c r="O349" s="3">
        <f ca="1">IFERROR(SUM(OFFSET(I349,0,0,-计算结果!B$18,1))/SUM(OFFSET(N349,0,0,-计算结果!B$18,1)),SUM(OFFSET(I349,0,0,-ROW(),1))/SUM(OFFSET(N349,0,0,-ROW(),1)))</f>
        <v>0.1735114192495926</v>
      </c>
      <c r="P349" s="3">
        <f ca="1">IFERROR(SUM(OFFSET(J349,0,0,-计算结果!B$18,1))/SUM(OFFSET(N349,0,0,-计算结果!B$18,1)),SUM(OFFSET(J349,0,0,-ROW(),1))/SUM(OFFSET(N349,0,0,-ROW(),1)))</f>
        <v>0.33150489396411059</v>
      </c>
      <c r="Q349" s="3">
        <f t="shared" ca="1" si="73"/>
        <v>-0.31284825971089236</v>
      </c>
      <c r="R349" s="3">
        <f ca="1">IFERROR(AVERAGE(OFFSET(Q349,0,0,-计算结果!B$19,1)),AVERAGE(OFFSET(Q349,0,0,-ROW(),1)))</f>
        <v>-0.2505937853134011</v>
      </c>
      <c r="S349" s="3">
        <f t="shared" ref="S349:S412" ca="1" si="78">(R349+R348)/2</f>
        <v>-0.24729886400684226</v>
      </c>
      <c r="T349" s="4" t="str">
        <f t="shared" ca="1" si="74"/>
        <v>买</v>
      </c>
      <c r="U349" s="4" t="str">
        <f t="shared" ca="1" si="77"/>
        <v/>
      </c>
      <c r="V349" s="3">
        <f ca="1">IF(T348="买",E349/E348-1,0)-IF(U349=1,计算结果!B$17,0)</f>
        <v>2.5377511883552861E-2</v>
      </c>
      <c r="W349" s="2">
        <f t="shared" ca="1" si="75"/>
        <v>1.3903853562643047</v>
      </c>
      <c r="X349" s="3">
        <f ca="1">1-W349/MAX(W$2:W349)</f>
        <v>6.0684455087088862E-2</v>
      </c>
      <c r="Y349" t="b">
        <f t="shared" ca="1" si="76"/>
        <v>0</v>
      </c>
    </row>
    <row r="350" spans="1:25" x14ac:dyDescent="0.15">
      <c r="A350" s="1">
        <v>38887</v>
      </c>
      <c r="B350">
        <v>1306.26</v>
      </c>
      <c r="C350">
        <v>1341.99</v>
      </c>
      <c r="D350">
        <v>1294.9000000000001</v>
      </c>
      <c r="E350" s="2">
        <v>1334.89</v>
      </c>
      <c r="F350" s="19">
        <v>18672646144</v>
      </c>
      <c r="G350" s="3">
        <f t="shared" si="66"/>
        <v>1.2807186591907493E-2</v>
      </c>
      <c r="H350" s="3">
        <f>1-E350/MAX(E$2:E350)</f>
        <v>4.8654465634710209E-2</v>
      </c>
      <c r="I350" s="23">
        <f t="shared" si="67"/>
        <v>23.970000000000027</v>
      </c>
      <c r="J350" s="23">
        <f t="shared" si="68"/>
        <v>0</v>
      </c>
      <c r="K350" s="2">
        <f t="shared" si="69"/>
        <v>47.089999999999918</v>
      </c>
      <c r="L350" s="2">
        <f t="shared" si="70"/>
        <v>23.980000000000018</v>
      </c>
      <c r="M350" s="2">
        <f t="shared" si="71"/>
        <v>23.1099999999999</v>
      </c>
      <c r="N350" s="2">
        <f t="shared" si="72"/>
        <v>47.089999999999918</v>
      </c>
      <c r="O350" s="3">
        <f ca="1">IFERROR(SUM(OFFSET(I350,0,0,-计算结果!B$18,1))/SUM(OFFSET(N350,0,0,-计算结果!B$18,1)),SUM(OFFSET(I350,0,0,-ROW(),1))/SUM(OFFSET(N350,0,0,-ROW(),1)))</f>
        <v>0.17769206794452261</v>
      </c>
      <c r="P350" s="3">
        <f ca="1">IFERROR(SUM(OFFSET(J350,0,0,-计算结果!B$18,1))/SUM(OFFSET(N350,0,0,-计算结果!B$18,1)),SUM(OFFSET(J350,0,0,-ROW(),1))/SUM(OFFSET(N350,0,0,-ROW(),1)))</f>
        <v>0.31667835437120129</v>
      </c>
      <c r="Q350" s="3">
        <f t="shared" ca="1" si="73"/>
        <v>-0.28113794869774128</v>
      </c>
      <c r="R350" s="3">
        <f ca="1">IFERROR(AVERAGE(OFFSET(Q350,0,0,-计算结果!B$19,1)),AVERAGE(OFFSET(Q350,0,0,-ROW(),1)))</f>
        <v>-0.24098598462984222</v>
      </c>
      <c r="S350" s="3">
        <f t="shared" ca="1" si="78"/>
        <v>-0.24578988497162166</v>
      </c>
      <c r="T350" s="4" t="str">
        <f t="shared" ca="1" si="74"/>
        <v>买</v>
      </c>
      <c r="U350" s="4" t="str">
        <f t="shared" ca="1" si="77"/>
        <v/>
      </c>
      <c r="V350" s="3">
        <f ca="1">IF(T349="买",E350/E349-1,0)-IF(U350=1,计算结果!B$17,0)</f>
        <v>1.2807186591907493E-2</v>
      </c>
      <c r="W350" s="2">
        <f t="shared" ca="1" si="75"/>
        <v>1.4081922809566374</v>
      </c>
      <c r="X350" s="3">
        <f ca="1">1-W350/MAX(W$2:W350)</f>
        <v>4.8654465634709987E-2</v>
      </c>
      <c r="Y350" t="b">
        <f t="shared" ca="1" si="76"/>
        <v>0</v>
      </c>
    </row>
    <row r="351" spans="1:25" x14ac:dyDescent="0.15">
      <c r="A351" s="1">
        <v>38888</v>
      </c>
      <c r="B351">
        <v>1333.62</v>
      </c>
      <c r="C351">
        <v>1341.24</v>
      </c>
      <c r="D351">
        <v>1323.78</v>
      </c>
      <c r="E351" s="2">
        <v>1338.22</v>
      </c>
      <c r="F351" s="19">
        <v>16416714752</v>
      </c>
      <c r="G351" s="3">
        <f t="shared" si="66"/>
        <v>2.494587569013218E-3</v>
      </c>
      <c r="H351" s="3">
        <f>1-E351/MAX(E$2:E351)</f>
        <v>4.6281250890846448E-2</v>
      </c>
      <c r="I351" s="23">
        <f t="shared" si="67"/>
        <v>0</v>
      </c>
      <c r="J351" s="23">
        <f t="shared" si="68"/>
        <v>0</v>
      </c>
      <c r="K351" s="2">
        <f t="shared" si="69"/>
        <v>17.460000000000036</v>
      </c>
      <c r="L351" s="2">
        <f t="shared" si="70"/>
        <v>6.3499999999999091</v>
      </c>
      <c r="M351" s="2">
        <f t="shared" si="71"/>
        <v>11.110000000000127</v>
      </c>
      <c r="N351" s="2">
        <f t="shared" si="72"/>
        <v>17.460000000000036</v>
      </c>
      <c r="O351" s="3">
        <f ca="1">IFERROR(SUM(OFFSET(I351,0,0,-计算结果!B$18,1))/SUM(OFFSET(N351,0,0,-计算结果!B$18,1)),SUM(OFFSET(I351,0,0,-ROW(),1))/SUM(OFFSET(N351,0,0,-ROW(),1)))</f>
        <v>0.17831586121189066</v>
      </c>
      <c r="P351" s="3">
        <f ca="1">IFERROR(SUM(OFFSET(J351,0,0,-计算结果!B$18,1))/SUM(OFFSET(N351,0,0,-计算结果!B$18,1)),SUM(OFFSET(J351,0,0,-ROW(),1))/SUM(OFFSET(N351,0,0,-ROW(),1)))</f>
        <v>0.31475876445709461</v>
      </c>
      <c r="Q351" s="3">
        <f t="shared" ca="1" si="73"/>
        <v>-0.27671856579535664</v>
      </c>
      <c r="R351" s="3">
        <f ca="1">IFERROR(AVERAGE(OFFSET(Q351,0,0,-计算结果!B$19,1)),AVERAGE(OFFSET(Q351,0,0,-ROW(),1)))</f>
        <v>-0.24051721196083556</v>
      </c>
      <c r="S351" s="3">
        <f t="shared" ca="1" si="78"/>
        <v>-0.24075159829533888</v>
      </c>
      <c r="T351" s="4" t="str">
        <f t="shared" ca="1" si="74"/>
        <v>买</v>
      </c>
      <c r="U351" s="4" t="str">
        <f t="shared" ca="1" si="77"/>
        <v/>
      </c>
      <c r="V351" s="3">
        <f ca="1">IF(T350="买",E351/E350-1,0)-IF(U351=1,计算结果!B$17,0)</f>
        <v>2.494587569013218E-3</v>
      </c>
      <c r="W351" s="2">
        <f t="shared" ca="1" si="75"/>
        <v>1.4117051399154923</v>
      </c>
      <c r="X351" s="3">
        <f ca="1">1-W351/MAX(W$2:W351)</f>
        <v>4.6281250890846004E-2</v>
      </c>
      <c r="Y351" t="b">
        <f t="shared" ca="1" si="76"/>
        <v>0</v>
      </c>
    </row>
    <row r="352" spans="1:25" x14ac:dyDescent="0.15">
      <c r="A352" s="1">
        <v>38889</v>
      </c>
      <c r="B352">
        <v>1336.84</v>
      </c>
      <c r="C352">
        <v>1347</v>
      </c>
      <c r="D352">
        <v>1320.41</v>
      </c>
      <c r="E352" s="2">
        <v>1333.53</v>
      </c>
      <c r="F352" s="19">
        <v>18271592448</v>
      </c>
      <c r="G352" s="3">
        <f t="shared" si="66"/>
        <v>-3.5046554378204142E-3</v>
      </c>
      <c r="H352" s="3">
        <f>1-E352/MAX(E$2:E352)</f>
        <v>4.9623706491063069E-2</v>
      </c>
      <c r="I352" s="23">
        <f t="shared" si="67"/>
        <v>5.7599999999999909</v>
      </c>
      <c r="J352" s="23">
        <f t="shared" si="68"/>
        <v>3.3699999999998909</v>
      </c>
      <c r="K352" s="2">
        <f t="shared" si="69"/>
        <v>26.589999999999918</v>
      </c>
      <c r="L352" s="2">
        <f t="shared" si="70"/>
        <v>8.7799999999999727</v>
      </c>
      <c r="M352" s="2">
        <f t="shared" si="71"/>
        <v>17.809999999999945</v>
      </c>
      <c r="N352" s="2">
        <f t="shared" si="72"/>
        <v>26.589999999999918</v>
      </c>
      <c r="O352" s="3">
        <f ca="1">IFERROR(SUM(OFFSET(I352,0,0,-计算结果!B$18,1))/SUM(OFFSET(N352,0,0,-计算结果!B$18,1)),SUM(OFFSET(I352,0,0,-ROW(),1))/SUM(OFFSET(N352,0,0,-ROW(),1)))</f>
        <v>0.16157889312583779</v>
      </c>
      <c r="P352" s="3">
        <f ca="1">IFERROR(SUM(OFFSET(J352,0,0,-计算结果!B$18,1))/SUM(OFFSET(N352,0,0,-计算结果!B$18,1)),SUM(OFFSET(J352,0,0,-ROW(),1))/SUM(OFFSET(N352,0,0,-ROW(),1)))</f>
        <v>0.33061939606307295</v>
      </c>
      <c r="Q352" s="3">
        <f t="shared" ca="1" si="73"/>
        <v>-0.34343984253946824</v>
      </c>
      <c r="R352" s="3">
        <f ca="1">IFERROR(AVERAGE(OFFSET(Q352,0,0,-计算结果!B$19,1)),AVERAGE(OFFSET(Q352,0,0,-ROW(),1)))</f>
        <v>-0.27285461362076535</v>
      </c>
      <c r="S352" s="3">
        <f t="shared" ca="1" si="78"/>
        <v>-0.25668591279080044</v>
      </c>
      <c r="T352" s="4" t="str">
        <f t="shared" ca="1" si="74"/>
        <v>买</v>
      </c>
      <c r="U352" s="4" t="str">
        <f t="shared" ca="1" si="77"/>
        <v/>
      </c>
      <c r="V352" s="3">
        <f ca="1">IF(T351="买",E352/E351-1,0)-IF(U352=1,计算结果!B$17,0)</f>
        <v>-3.5046554378204142E-3</v>
      </c>
      <c r="W352" s="2">
        <f t="shared" ca="1" si="75"/>
        <v>1.4067575998202884</v>
      </c>
      <c r="X352" s="3">
        <f ca="1">1-W352/MAX(W$2:W352)</f>
        <v>4.9623706491062736E-2</v>
      </c>
      <c r="Y352" t="b">
        <f t="shared" ca="1" si="76"/>
        <v>0</v>
      </c>
    </row>
    <row r="353" spans="1:25" x14ac:dyDescent="0.15">
      <c r="A353" s="1">
        <v>38890</v>
      </c>
      <c r="B353">
        <v>1331.93</v>
      </c>
      <c r="C353">
        <v>1341.73</v>
      </c>
      <c r="D353">
        <v>1326.15</v>
      </c>
      <c r="E353" s="2">
        <v>1331.55</v>
      </c>
      <c r="F353" s="19">
        <v>14642393088</v>
      </c>
      <c r="G353" s="3">
        <f t="shared" si="66"/>
        <v>-1.4847809948033142E-3</v>
      </c>
      <c r="H353" s="3">
        <f>1-E353/MAX(E$2:E353)</f>
        <v>5.1034807149576755E-2</v>
      </c>
      <c r="I353" s="23">
        <f t="shared" si="67"/>
        <v>0</v>
      </c>
      <c r="J353" s="23">
        <f t="shared" si="68"/>
        <v>0</v>
      </c>
      <c r="K353" s="2">
        <f t="shared" si="69"/>
        <v>15.579999999999927</v>
      </c>
      <c r="L353" s="2">
        <f t="shared" si="70"/>
        <v>8.2000000000000455</v>
      </c>
      <c r="M353" s="2">
        <f t="shared" si="71"/>
        <v>7.3799999999998818</v>
      </c>
      <c r="N353" s="2">
        <f t="shared" si="72"/>
        <v>15.579999999999927</v>
      </c>
      <c r="O353" s="3">
        <f ca="1">IFERROR(SUM(OFFSET(I353,0,0,-计算结果!B$18,1))/SUM(OFFSET(N353,0,0,-计算结果!B$18,1)),SUM(OFFSET(I353,0,0,-ROW(),1))/SUM(OFFSET(N353,0,0,-ROW(),1)))</f>
        <v>0.14838093215840367</v>
      </c>
      <c r="P353" s="3">
        <f ca="1">IFERROR(SUM(OFFSET(J353,0,0,-计算结果!B$18,1))/SUM(OFFSET(N353,0,0,-计算结果!B$18,1)),SUM(OFFSET(J353,0,0,-ROW(),1))/SUM(OFFSET(N353,0,0,-ROW(),1)))</f>
        <v>0.34058817284212728</v>
      </c>
      <c r="Q353" s="3">
        <f t="shared" ca="1" si="73"/>
        <v>-0.39308667708875983</v>
      </c>
      <c r="R353" s="3">
        <f ca="1">IFERROR(AVERAGE(OFFSET(Q353,0,0,-计算结果!B$19,1)),AVERAGE(OFFSET(Q353,0,0,-ROW(),1)))</f>
        <v>-0.30558780596834012</v>
      </c>
      <c r="S353" s="3">
        <f t="shared" ca="1" si="78"/>
        <v>-0.28922120979455274</v>
      </c>
      <c r="T353" s="4" t="str">
        <f t="shared" ca="1" si="74"/>
        <v>买</v>
      </c>
      <c r="U353" s="4" t="str">
        <f t="shared" ca="1" si="77"/>
        <v/>
      </c>
      <c r="V353" s="3">
        <f ca="1">IF(T352="买",E353/E352-1,0)-IF(U353=1,计算结果!B$17,0)</f>
        <v>-1.4847809948033142E-3</v>
      </c>
      <c r="W353" s="2">
        <f t="shared" ca="1" si="75"/>
        <v>1.40466887287178</v>
      </c>
      <c r="X353" s="3">
        <f ca="1">1-W353/MAX(W$2:W353)</f>
        <v>5.1034807149576422E-2</v>
      </c>
      <c r="Y353" t="b">
        <f t="shared" ca="1" si="76"/>
        <v>0</v>
      </c>
    </row>
    <row r="354" spans="1:25" x14ac:dyDescent="0.15">
      <c r="A354" s="1">
        <v>38891</v>
      </c>
      <c r="B354">
        <v>1329.11</v>
      </c>
      <c r="C354">
        <v>1340.27</v>
      </c>
      <c r="D354">
        <v>1319.51</v>
      </c>
      <c r="E354" s="2">
        <v>1339.45</v>
      </c>
      <c r="F354" s="19">
        <v>15125536768</v>
      </c>
      <c r="G354" s="3">
        <f t="shared" si="66"/>
        <v>5.9329353009651697E-3</v>
      </c>
      <c r="H354" s="3">
        <f>1-E354/MAX(E$2:E354)</f>
        <v>4.5404658057527358E-2</v>
      </c>
      <c r="I354" s="23">
        <f t="shared" si="67"/>
        <v>0</v>
      </c>
      <c r="J354" s="23">
        <f t="shared" si="68"/>
        <v>6.6400000000001</v>
      </c>
      <c r="K354" s="2">
        <f t="shared" si="69"/>
        <v>20.759999999999991</v>
      </c>
      <c r="L354" s="2">
        <f t="shared" si="70"/>
        <v>8.7200000000000273</v>
      </c>
      <c r="M354" s="2">
        <f t="shared" si="71"/>
        <v>12.039999999999964</v>
      </c>
      <c r="N354" s="2">
        <f t="shared" si="72"/>
        <v>20.759999999999991</v>
      </c>
      <c r="O354" s="3">
        <f ca="1">IFERROR(SUM(OFFSET(I354,0,0,-计算结果!B$18,1))/SUM(OFFSET(N354,0,0,-计算结果!B$18,1)),SUM(OFFSET(I354,0,0,-ROW(),1))/SUM(OFFSET(N354,0,0,-ROW(),1)))</f>
        <v>0.15489991798373018</v>
      </c>
      <c r="P354" s="3">
        <f ca="1">IFERROR(SUM(OFFSET(J354,0,0,-计算结果!B$18,1))/SUM(OFFSET(N354,0,0,-计算结果!B$18,1)),SUM(OFFSET(J354,0,0,-ROW(),1))/SUM(OFFSET(N354,0,0,-ROW(),1)))</f>
        <v>0.32753308359009586</v>
      </c>
      <c r="Q354" s="3">
        <f t="shared" ca="1" si="73"/>
        <v>-0.35783863260429927</v>
      </c>
      <c r="R354" s="3">
        <f ca="1">IFERROR(AVERAGE(OFFSET(Q354,0,0,-计算结果!B$19,1)),AVERAGE(OFFSET(Q354,0,0,-ROW(),1)))</f>
        <v>-0.32751165440608626</v>
      </c>
      <c r="S354" s="3">
        <f t="shared" ca="1" si="78"/>
        <v>-0.31654973018721322</v>
      </c>
      <c r="T354" s="4" t="str">
        <f t="shared" ca="1" si="74"/>
        <v>买</v>
      </c>
      <c r="U354" s="4" t="str">
        <f t="shared" ca="1" si="77"/>
        <v/>
      </c>
      <c r="V354" s="3">
        <f ca="1">IF(T353="买",E354/E353-1,0)-IF(U354=1,计算结果!B$17,0)</f>
        <v>5.9329353009651697E-3</v>
      </c>
      <c r="W354" s="2">
        <f t="shared" ca="1" si="75"/>
        <v>1.413002682413808</v>
      </c>
      <c r="X354" s="3">
        <f ca="1">1-W354/MAX(W$2:W354)</f>
        <v>4.5404658057526914E-2</v>
      </c>
      <c r="Y354" t="b">
        <f t="shared" ca="1" si="76"/>
        <v>0</v>
      </c>
    </row>
    <row r="355" spans="1:25" x14ac:dyDescent="0.15">
      <c r="A355" s="1">
        <v>38894</v>
      </c>
      <c r="B355">
        <v>1341.61</v>
      </c>
      <c r="C355">
        <v>1363.57</v>
      </c>
      <c r="D355">
        <v>1341.61</v>
      </c>
      <c r="E355" s="2">
        <v>1363.41</v>
      </c>
      <c r="F355" s="19">
        <v>18564767744</v>
      </c>
      <c r="G355" s="3">
        <f t="shared" si="66"/>
        <v>1.7887939079472837E-2</v>
      </c>
      <c r="H355" s="3">
        <f>1-E355/MAX(E$2:E355)</f>
        <v>2.8328914735311739E-2</v>
      </c>
      <c r="I355" s="23">
        <f t="shared" si="67"/>
        <v>23.299999999999955</v>
      </c>
      <c r="J355" s="23">
        <f t="shared" si="68"/>
        <v>0</v>
      </c>
      <c r="K355" s="2">
        <f t="shared" si="69"/>
        <v>21.960000000000036</v>
      </c>
      <c r="L355" s="2">
        <f t="shared" si="70"/>
        <v>24.119999999999891</v>
      </c>
      <c r="M355" s="2">
        <f t="shared" si="71"/>
        <v>2.1599999999998545</v>
      </c>
      <c r="N355" s="2">
        <f t="shared" si="72"/>
        <v>24.119999999999891</v>
      </c>
      <c r="O355" s="3">
        <f ca="1">IFERROR(SUM(OFFSET(I355,0,0,-计算结果!B$18,1))/SUM(OFFSET(N355,0,0,-计算结果!B$18,1)),SUM(OFFSET(I355,0,0,-ROW(),1))/SUM(OFFSET(N355,0,0,-ROW(),1)))</f>
        <v>0.18361818341996347</v>
      </c>
      <c r="P355" s="3">
        <f ca="1">IFERROR(SUM(OFFSET(J355,0,0,-计算结果!B$18,1))/SUM(OFFSET(N355,0,0,-计算结果!B$18,1)),SUM(OFFSET(J355,0,0,-ROW(),1))/SUM(OFFSET(N355,0,0,-ROW(),1)))</f>
        <v>0.32543388247731458</v>
      </c>
      <c r="Q355" s="3">
        <f t="shared" ca="1" si="73"/>
        <v>-0.27858780772725161</v>
      </c>
      <c r="R355" s="3">
        <f ca="1">IFERROR(AVERAGE(OFFSET(Q355,0,0,-计算结果!B$19,1)),AVERAGE(OFFSET(Q355,0,0,-ROW(),1)))</f>
        <v>-0.32180157907547952</v>
      </c>
      <c r="S355" s="3">
        <f t="shared" ca="1" si="78"/>
        <v>-0.32465661674078289</v>
      </c>
      <c r="T355" s="4" t="str">
        <f t="shared" ca="1" si="74"/>
        <v>买</v>
      </c>
      <c r="U355" s="4" t="str">
        <f t="shared" ca="1" si="77"/>
        <v/>
      </c>
      <c r="V355" s="3">
        <f ca="1">IF(T354="买",E355/E354-1,0)-IF(U355=1,计算结果!B$17,0)</f>
        <v>1.7887939079472837E-2</v>
      </c>
      <c r="W355" s="2">
        <f t="shared" ca="1" si="75"/>
        <v>1.438278388315958</v>
      </c>
      <c r="X355" s="3">
        <f ca="1">1-W355/MAX(W$2:W355)</f>
        <v>2.8328914735311295E-2</v>
      </c>
      <c r="Y355" t="b">
        <f t="shared" ca="1" si="76"/>
        <v>0</v>
      </c>
    </row>
    <row r="356" spans="1:25" x14ac:dyDescent="0.15">
      <c r="A356" s="1">
        <v>38895</v>
      </c>
      <c r="B356">
        <v>1365.04</v>
      </c>
      <c r="C356">
        <v>1368.41</v>
      </c>
      <c r="D356">
        <v>1354.09</v>
      </c>
      <c r="E356" s="2">
        <v>1363.9</v>
      </c>
      <c r="F356" s="19">
        <v>16022197248</v>
      </c>
      <c r="G356" s="3">
        <f t="shared" si="66"/>
        <v>3.5939299257004009E-4</v>
      </c>
      <c r="H356" s="3">
        <f>1-E356/MAX(E$2:E356)</f>
        <v>2.7979702956184571E-2</v>
      </c>
      <c r="I356" s="23">
        <f t="shared" si="67"/>
        <v>4.8400000000001455</v>
      </c>
      <c r="J356" s="23">
        <f t="shared" si="68"/>
        <v>0</v>
      </c>
      <c r="K356" s="2">
        <f t="shared" si="69"/>
        <v>14.320000000000164</v>
      </c>
      <c r="L356" s="2">
        <f t="shared" si="70"/>
        <v>5</v>
      </c>
      <c r="M356" s="2">
        <f t="shared" si="71"/>
        <v>9.3200000000001637</v>
      </c>
      <c r="N356" s="2">
        <f t="shared" si="72"/>
        <v>14.320000000000164</v>
      </c>
      <c r="O356" s="3">
        <f ca="1">IFERROR(SUM(OFFSET(I356,0,0,-计算结果!B$18,1))/SUM(OFFSET(N356,0,0,-计算结果!B$18,1)),SUM(OFFSET(I356,0,0,-ROW(),1))/SUM(OFFSET(N356,0,0,-ROW(),1)))</f>
        <v>0.22680756968014076</v>
      </c>
      <c r="P356" s="3">
        <f ca="1">IFERROR(SUM(OFFSET(J356,0,0,-计算结果!B$18,1))/SUM(OFFSET(N356,0,0,-计算结果!B$18,1)),SUM(OFFSET(J356,0,0,-ROW(),1))/SUM(OFFSET(N356,0,0,-ROW(),1)))</f>
        <v>0.19428160032911598</v>
      </c>
      <c r="Q356" s="3">
        <f t="shared" ca="1" si="73"/>
        <v>7.7242474201627581E-2</v>
      </c>
      <c r="R356" s="3">
        <f ca="1">IFERROR(AVERAGE(OFFSET(Q356,0,0,-计算结果!B$19,1)),AVERAGE(OFFSET(Q356,0,0,-ROW(),1)))</f>
        <v>-0.26207150859225131</v>
      </c>
      <c r="S356" s="3">
        <f t="shared" ca="1" si="78"/>
        <v>-0.29193654383386541</v>
      </c>
      <c r="T356" s="4" t="str">
        <f t="shared" ca="1" si="74"/>
        <v>买</v>
      </c>
      <c r="U356" s="4" t="str">
        <f t="shared" ca="1" si="77"/>
        <v/>
      </c>
      <c r="V356" s="3">
        <f ca="1">IF(T355="买",E356/E355-1,0)-IF(U356=1,计算结果!B$17,0)</f>
        <v>3.5939299257004009E-4</v>
      </c>
      <c r="W356" s="2">
        <f t="shared" ca="1" si="75"/>
        <v>1.4387952954900838</v>
      </c>
      <c r="X356" s="3">
        <f ca="1">1-W356/MAX(W$2:W356)</f>
        <v>2.7979702956184238E-2</v>
      </c>
      <c r="Y356" t="b">
        <f t="shared" ca="1" si="76"/>
        <v>0</v>
      </c>
    </row>
    <row r="357" spans="1:25" x14ac:dyDescent="0.15">
      <c r="A357" s="1">
        <v>38896</v>
      </c>
      <c r="B357">
        <v>1361.79</v>
      </c>
      <c r="C357">
        <v>1366.34</v>
      </c>
      <c r="D357">
        <v>1353.63</v>
      </c>
      <c r="E357" s="2">
        <v>1362.89</v>
      </c>
      <c r="F357" s="19">
        <v>14836163584</v>
      </c>
      <c r="G357" s="3">
        <f t="shared" si="66"/>
        <v>-7.4052349879027979E-4</v>
      </c>
      <c r="H357" s="3">
        <f>1-E357/MAX(E$2:E357)</f>
        <v>2.8699506827446597E-2</v>
      </c>
      <c r="I357" s="23">
        <f t="shared" si="67"/>
        <v>0</v>
      </c>
      <c r="J357" s="23">
        <f t="shared" si="68"/>
        <v>0.45999999999980901</v>
      </c>
      <c r="K357" s="2">
        <f t="shared" si="69"/>
        <v>12.709999999999809</v>
      </c>
      <c r="L357" s="2">
        <f t="shared" si="70"/>
        <v>2.4399999999998272</v>
      </c>
      <c r="M357" s="2">
        <f t="shared" si="71"/>
        <v>10.269999999999982</v>
      </c>
      <c r="N357" s="2">
        <f t="shared" si="72"/>
        <v>12.709999999999809</v>
      </c>
      <c r="O357" s="3">
        <f ca="1">IFERROR(SUM(OFFSET(I357,0,0,-计算结果!B$18,1))/SUM(OFFSET(N357,0,0,-计算结果!B$18,1)),SUM(OFFSET(I357,0,0,-ROW(),1))/SUM(OFFSET(N357,0,0,-ROW(),1)))</f>
        <v>0.24733624943921156</v>
      </c>
      <c r="P357" s="3">
        <f ca="1">IFERROR(SUM(OFFSET(J357,0,0,-计算结果!B$18,1))/SUM(OFFSET(N357,0,0,-计算结果!B$18,1)),SUM(OFFSET(J357,0,0,-ROW(),1))/SUM(OFFSET(N357,0,0,-ROW(),1)))</f>
        <v>0.12118663077613179</v>
      </c>
      <c r="Q357" s="3">
        <f t="shared" ca="1" si="73"/>
        <v>0.34231149661417298</v>
      </c>
      <c r="R357" s="3">
        <f ca="1">IFERROR(AVERAGE(OFFSET(Q357,0,0,-计算结果!B$19,1)),AVERAGE(OFFSET(Q357,0,0,-ROW(),1)))</f>
        <v>-0.15889983152399642</v>
      </c>
      <c r="S357" s="3">
        <f t="shared" ca="1" si="78"/>
        <v>-0.21048567005812385</v>
      </c>
      <c r="T357" s="4" t="str">
        <f t="shared" ca="1" si="74"/>
        <v>买</v>
      </c>
      <c r="U357" s="4" t="str">
        <f t="shared" ca="1" si="77"/>
        <v/>
      </c>
      <c r="V357" s="3">
        <f ca="1">IF(T356="买",E357/E356-1,0)-IF(U357=1,计算结果!B$17,0)</f>
        <v>-7.4052349879027979E-4</v>
      </c>
      <c r="W357" s="2">
        <f t="shared" ca="1" si="75"/>
        <v>1.4377298337638245</v>
      </c>
      <c r="X357" s="3">
        <f ca="1">1-W357/MAX(W$2:W357)</f>
        <v>2.8699506827446264E-2</v>
      </c>
      <c r="Y357" t="b">
        <f t="shared" ca="1" si="76"/>
        <v>0</v>
      </c>
    </row>
    <row r="358" spans="1:25" x14ac:dyDescent="0.15">
      <c r="A358" s="1">
        <v>38897</v>
      </c>
      <c r="B358">
        <v>1365.25</v>
      </c>
      <c r="C358">
        <v>1395.24</v>
      </c>
      <c r="D358">
        <v>1365.25</v>
      </c>
      <c r="E358" s="2">
        <v>1395.12</v>
      </c>
      <c r="F358" s="19">
        <v>24225652736</v>
      </c>
      <c r="G358" s="3">
        <f t="shared" si="66"/>
        <v>2.3648276823514669E-2</v>
      </c>
      <c r="H358" s="3">
        <f>1-E358/MAX(E$2:E358)</f>
        <v>5.7299238860858415E-3</v>
      </c>
      <c r="I358" s="23">
        <f t="shared" si="67"/>
        <v>28.900000000000091</v>
      </c>
      <c r="J358" s="23">
        <f t="shared" si="68"/>
        <v>0</v>
      </c>
      <c r="K358" s="2">
        <f t="shared" si="69"/>
        <v>29.990000000000009</v>
      </c>
      <c r="L358" s="2">
        <f t="shared" si="70"/>
        <v>32.349999999999909</v>
      </c>
      <c r="M358" s="2">
        <f t="shared" si="71"/>
        <v>2.3599999999999</v>
      </c>
      <c r="N358" s="2">
        <f t="shared" si="72"/>
        <v>32.349999999999909</v>
      </c>
      <c r="O358" s="3">
        <f ca="1">IFERROR(SUM(OFFSET(I358,0,0,-计算结果!B$18,1))/SUM(OFFSET(N358,0,0,-计算结果!B$18,1)),SUM(OFFSET(I358,0,0,-ROW(),1))/SUM(OFFSET(N358,0,0,-ROW(),1)))</f>
        <v>0.33250049686266875</v>
      </c>
      <c r="P358" s="3">
        <f ca="1">IFERROR(SUM(OFFSET(J358,0,0,-计算结果!B$18,1))/SUM(OFFSET(N358,0,0,-计算结果!B$18,1)),SUM(OFFSET(J358,0,0,-ROW(),1))/SUM(OFFSET(N358,0,0,-ROW(),1)))</f>
        <v>0.12271088271201741</v>
      </c>
      <c r="Q358" s="3">
        <f t="shared" ca="1" si="73"/>
        <v>0.4608619721823789</v>
      </c>
      <c r="R358" s="3">
        <f ca="1">IFERROR(AVERAGE(OFFSET(Q358,0,0,-计算结果!B$19,1)),AVERAGE(OFFSET(Q358,0,0,-ROW(),1)))</f>
        <v>-2.484952907035522E-2</v>
      </c>
      <c r="S358" s="3">
        <f t="shared" ca="1" si="78"/>
        <v>-9.1874680297175826E-2</v>
      </c>
      <c r="T358" s="4" t="str">
        <f t="shared" ca="1" si="74"/>
        <v>买</v>
      </c>
      <c r="U358" s="4" t="str">
        <f t="shared" ca="1" si="77"/>
        <v/>
      </c>
      <c r="V358" s="3">
        <f ca="1">IF(T357="买",E358/E357-1,0)-IF(U358=1,计算结果!B$17,0)</f>
        <v>2.3648276823514669E-2</v>
      </c>
      <c r="W358" s="2">
        <f t="shared" ca="1" si="75"/>
        <v>1.4717296668700972</v>
      </c>
      <c r="X358" s="3">
        <f ca="1">1-W358/MAX(W$2:W358)</f>
        <v>5.7299238860853974E-3</v>
      </c>
      <c r="Y358" t="b">
        <f t="shared" ca="1" si="76"/>
        <v>0</v>
      </c>
    </row>
    <row r="359" spans="1:25" x14ac:dyDescent="0.15">
      <c r="A359" s="1">
        <v>38898</v>
      </c>
      <c r="B359">
        <v>1402.59</v>
      </c>
      <c r="C359">
        <v>1408.79</v>
      </c>
      <c r="D359">
        <v>1384.99</v>
      </c>
      <c r="E359" s="2">
        <v>1393.96</v>
      </c>
      <c r="F359" s="19">
        <v>22942443520</v>
      </c>
      <c r="G359" s="3">
        <f t="shared" si="66"/>
        <v>-8.3146969436309615E-4</v>
      </c>
      <c r="H359" s="3">
        <f>1-E359/MAX(E$2:E359)</f>
        <v>6.5566293223866534E-3</v>
      </c>
      <c r="I359" s="23">
        <f t="shared" si="67"/>
        <v>13.549999999999955</v>
      </c>
      <c r="J359" s="23">
        <f t="shared" si="68"/>
        <v>0</v>
      </c>
      <c r="K359" s="2">
        <f t="shared" si="69"/>
        <v>23.799999999999955</v>
      </c>
      <c r="L359" s="2">
        <f t="shared" si="70"/>
        <v>13.670000000000073</v>
      </c>
      <c r="M359" s="2">
        <f t="shared" si="71"/>
        <v>10.129999999999882</v>
      </c>
      <c r="N359" s="2">
        <f t="shared" si="72"/>
        <v>23.799999999999955</v>
      </c>
      <c r="O359" s="3">
        <f ca="1">IFERROR(SUM(OFFSET(I359,0,0,-计算结果!B$18,1))/SUM(OFFSET(N359,0,0,-计算结果!B$18,1)),SUM(OFFSET(I359,0,0,-ROW(),1))/SUM(OFFSET(N359,0,0,-ROW(),1)))</f>
        <v>0.38061114509598443</v>
      </c>
      <c r="P359" s="3">
        <f ca="1">IFERROR(SUM(OFFSET(J359,0,0,-计算结果!B$18,1))/SUM(OFFSET(N359,0,0,-计算结果!B$18,1)),SUM(OFFSET(J359,0,0,-ROW(),1))/SUM(OFFSET(N359,0,0,-ROW(),1)))</f>
        <v>7.4485129191062205E-2</v>
      </c>
      <c r="Q359" s="3">
        <f t="shared" ca="1" si="73"/>
        <v>0.67266210074889965</v>
      </c>
      <c r="R359" s="3">
        <f ca="1">IFERROR(AVERAGE(OFFSET(Q359,0,0,-计算结果!B$19,1)),AVERAGE(OFFSET(Q359,0,0,-ROW(),1)))</f>
        <v>0.15277526723592136</v>
      </c>
      <c r="S359" s="3">
        <f t="shared" ca="1" si="78"/>
        <v>6.3962869082783064E-2</v>
      </c>
      <c r="T359" s="4" t="str">
        <f t="shared" ca="1" si="74"/>
        <v>买</v>
      </c>
      <c r="U359" s="4" t="str">
        <f t="shared" ca="1" si="77"/>
        <v/>
      </c>
      <c r="V359" s="3">
        <f ca="1">IF(T358="买",E359/E358-1,0)-IF(U359=1,计算结果!B$17,0)</f>
        <v>-8.3146969436309615E-4</v>
      </c>
      <c r="W359" s="2">
        <f t="shared" ca="1" si="75"/>
        <v>1.4705059682537995</v>
      </c>
      <c r="X359" s="3">
        <f ca="1">1-W359/MAX(W$2:W359)</f>
        <v>6.5566293223862093E-3</v>
      </c>
      <c r="Y359" t="b">
        <f t="shared" ca="1" si="76"/>
        <v>0</v>
      </c>
    </row>
    <row r="360" spans="1:25" x14ac:dyDescent="0.15">
      <c r="A360" s="1">
        <v>38901</v>
      </c>
      <c r="B360">
        <v>1398.74</v>
      </c>
      <c r="C360">
        <v>1420.33</v>
      </c>
      <c r="D360">
        <v>1393.92</v>
      </c>
      <c r="E360" s="2">
        <v>1420.33</v>
      </c>
      <c r="F360" s="19">
        <v>24423131136</v>
      </c>
      <c r="G360" s="3">
        <f t="shared" si="66"/>
        <v>1.8917329048179221E-2</v>
      </c>
      <c r="H360" s="3">
        <f>1-E360/MAX(E$2:E360)</f>
        <v>0</v>
      </c>
      <c r="I360" s="23">
        <f t="shared" si="67"/>
        <v>11.539999999999964</v>
      </c>
      <c r="J360" s="23">
        <f t="shared" si="68"/>
        <v>0</v>
      </c>
      <c r="K360" s="2">
        <f t="shared" si="69"/>
        <v>26.409999999999854</v>
      </c>
      <c r="L360" s="2">
        <f t="shared" si="70"/>
        <v>26.369999999999891</v>
      </c>
      <c r="M360" s="2">
        <f t="shared" si="71"/>
        <v>3.999999999996362E-2</v>
      </c>
      <c r="N360" s="2">
        <f t="shared" si="72"/>
        <v>26.409999999999854</v>
      </c>
      <c r="O360" s="3">
        <f ca="1">IFERROR(SUM(OFFSET(I360,0,0,-计算结果!B$18,1))/SUM(OFFSET(N360,0,0,-计算结果!B$18,1)),SUM(OFFSET(I360,0,0,-ROW(),1))/SUM(OFFSET(N360,0,0,-ROW(),1)))</f>
        <v>0.4038399719454116</v>
      </c>
      <c r="P360" s="3">
        <f ca="1">IFERROR(SUM(OFFSET(J360,0,0,-计算结果!B$18,1))/SUM(OFFSET(N360,0,0,-计算结果!B$18,1)),SUM(OFFSET(J360,0,0,-ROW(),1))/SUM(OFFSET(N360,0,0,-ROW(),1)))</f>
        <v>7.4724568222331963E-2</v>
      </c>
      <c r="Q360" s="3">
        <f t="shared" ca="1" si="73"/>
        <v>0.68771372740596293</v>
      </c>
      <c r="R360" s="3">
        <f ca="1">IFERROR(AVERAGE(OFFSET(Q360,0,0,-计算结果!B$19,1)),AVERAGE(OFFSET(Q360,0,0,-ROW(),1)))</f>
        <v>0.32703399390429838</v>
      </c>
      <c r="S360" s="3">
        <f t="shared" ca="1" si="78"/>
        <v>0.23990463057010986</v>
      </c>
      <c r="T360" s="4" t="str">
        <f t="shared" ca="1" si="74"/>
        <v>买</v>
      </c>
      <c r="U360" s="4" t="str">
        <f t="shared" ca="1" si="77"/>
        <v/>
      </c>
      <c r="V360" s="3">
        <f ca="1">IF(T359="买",E360/E359-1,0)-IF(U360=1,计算结果!B$17,0)</f>
        <v>1.8917329048179221E-2</v>
      </c>
      <c r="W360" s="2">
        <f t="shared" ca="1" si="75"/>
        <v>1.4983240135225679</v>
      </c>
      <c r="X360" s="3">
        <f ca="1">1-W360/MAX(W$2:W360)</f>
        <v>0</v>
      </c>
      <c r="Y360" t="b">
        <f t="shared" ca="1" si="76"/>
        <v>0</v>
      </c>
    </row>
    <row r="361" spans="1:25" x14ac:dyDescent="0.15">
      <c r="A361" s="1">
        <v>38902</v>
      </c>
      <c r="B361">
        <v>1423.08</v>
      </c>
      <c r="C361">
        <v>1426.1</v>
      </c>
      <c r="D361">
        <v>1401.15</v>
      </c>
      <c r="E361" s="2">
        <v>1411.01</v>
      </c>
      <c r="F361" s="19">
        <v>28116074496</v>
      </c>
      <c r="G361" s="3">
        <f t="shared" si="66"/>
        <v>-6.5618553434764193E-3</v>
      </c>
      <c r="H361" s="3">
        <f>1-E361/MAX(E$2:E361)</f>
        <v>6.5618553434764193E-3</v>
      </c>
      <c r="I361" s="23">
        <f t="shared" si="67"/>
        <v>5.7699999999999818</v>
      </c>
      <c r="J361" s="23">
        <f t="shared" si="68"/>
        <v>0</v>
      </c>
      <c r="K361" s="2">
        <f t="shared" si="69"/>
        <v>24.949999999999818</v>
      </c>
      <c r="L361" s="2">
        <f t="shared" si="70"/>
        <v>5.7699999999999818</v>
      </c>
      <c r="M361" s="2">
        <f t="shared" si="71"/>
        <v>19.179999999999836</v>
      </c>
      <c r="N361" s="2">
        <f t="shared" si="72"/>
        <v>24.949999999999818</v>
      </c>
      <c r="O361" s="3">
        <f ca="1">IFERROR(SUM(OFFSET(I361,0,0,-计算结果!B$18,1))/SUM(OFFSET(N361,0,0,-计算结果!B$18,1)),SUM(OFFSET(I361,0,0,-ROW(),1))/SUM(OFFSET(N361,0,0,-ROW(),1)))</f>
        <v>0.42543885572433499</v>
      </c>
      <c r="P361" s="3">
        <f ca="1">IFERROR(SUM(OFFSET(J361,0,0,-计算结果!B$18,1))/SUM(OFFSET(N361,0,0,-计算结果!B$18,1)),SUM(OFFSET(J361,0,0,-ROW(),1))/SUM(OFFSET(N361,0,0,-ROW(),1)))</f>
        <v>3.094154500856975E-2</v>
      </c>
      <c r="Q361" s="3">
        <f t="shared" ca="1" si="73"/>
        <v>0.86440458460143987</v>
      </c>
      <c r="R361" s="3">
        <f ca="1">IFERROR(AVERAGE(OFFSET(Q361,0,0,-计算结果!B$19,1)),AVERAGE(OFFSET(Q361,0,0,-ROW(),1)))</f>
        <v>0.5175327259590804</v>
      </c>
      <c r="S361" s="3">
        <f t="shared" ca="1" si="78"/>
        <v>0.42228335993168942</v>
      </c>
      <c r="T361" s="4" t="str">
        <f t="shared" ca="1" si="74"/>
        <v>买</v>
      </c>
      <c r="U361" s="4" t="str">
        <f t="shared" ca="1" si="77"/>
        <v/>
      </c>
      <c r="V361" s="3">
        <f ca="1">IF(T360="买",E361/E360-1,0)-IF(U361=1,计算结果!B$17,0)</f>
        <v>-6.5618553434764193E-3</v>
      </c>
      <c r="W361" s="2">
        <f t="shared" ca="1" si="75"/>
        <v>1.4884922280881758</v>
      </c>
      <c r="X361" s="3">
        <f ca="1">1-W361/MAX(W$2:W361)</f>
        <v>6.5618553434764193E-3</v>
      </c>
      <c r="Y361" t="b">
        <f t="shared" ca="1" si="76"/>
        <v>0</v>
      </c>
    </row>
    <row r="362" spans="1:25" x14ac:dyDescent="0.15">
      <c r="A362" s="1">
        <v>38903</v>
      </c>
      <c r="B362">
        <v>1409.9</v>
      </c>
      <c r="C362">
        <v>1409.9</v>
      </c>
      <c r="D362">
        <v>1377.22</v>
      </c>
      <c r="E362" s="2">
        <v>1393.01</v>
      </c>
      <c r="F362" s="19">
        <v>21154127872</v>
      </c>
      <c r="G362" s="3">
        <f t="shared" si="66"/>
        <v>-1.2756819583135459E-2</v>
      </c>
      <c r="H362" s="3">
        <f>1-E362/MAX(E$2:E362)</f>
        <v>1.9234966521864627E-2</v>
      </c>
      <c r="I362" s="23">
        <f t="shared" si="67"/>
        <v>0</v>
      </c>
      <c r="J362" s="23">
        <f t="shared" si="68"/>
        <v>23.930000000000064</v>
      </c>
      <c r="K362" s="2">
        <f t="shared" si="69"/>
        <v>32.680000000000064</v>
      </c>
      <c r="L362" s="2">
        <f t="shared" si="70"/>
        <v>1.1099999999999</v>
      </c>
      <c r="M362" s="2">
        <f t="shared" si="71"/>
        <v>33.789999999999964</v>
      </c>
      <c r="N362" s="2">
        <f t="shared" si="72"/>
        <v>33.789999999999964</v>
      </c>
      <c r="O362" s="3">
        <f ca="1">IFERROR(SUM(OFFSET(I362,0,0,-计算结果!B$18,1))/SUM(OFFSET(N362,0,0,-计算结果!B$18,1)),SUM(OFFSET(I362,0,0,-ROW(),1))/SUM(OFFSET(N362,0,0,-ROW(),1)))</f>
        <v>0.38444520081688383</v>
      </c>
      <c r="P362" s="3">
        <f ca="1">IFERROR(SUM(OFFSET(J362,0,0,-计算结果!B$18,1))/SUM(OFFSET(N362,0,0,-计算结果!B$18,1)),SUM(OFFSET(J362,0,0,-ROW(),1))/SUM(OFFSET(N362,0,0,-ROW(),1)))</f>
        <v>9.7572044474699221E-2</v>
      </c>
      <c r="Q362" s="3">
        <f t="shared" ca="1" si="73"/>
        <v>0.59515122984582958</v>
      </c>
      <c r="R362" s="3">
        <f ca="1">IFERROR(AVERAGE(OFFSET(Q362,0,0,-计算结果!B$19,1)),AVERAGE(OFFSET(Q362,0,0,-ROW(),1)))</f>
        <v>0.60385085189978072</v>
      </c>
      <c r="S362" s="3">
        <f t="shared" ca="1" si="78"/>
        <v>0.5606917889294305</v>
      </c>
      <c r="T362" s="4" t="str">
        <f t="shared" ca="1" si="74"/>
        <v>买</v>
      </c>
      <c r="U362" s="4" t="str">
        <f t="shared" ca="1" si="77"/>
        <v/>
      </c>
      <c r="V362" s="3">
        <f ca="1">IF(T361="买",E362/E361-1,0)-IF(U362=1,计算结果!B$17,0)</f>
        <v>-1.2756819583135459E-2</v>
      </c>
      <c r="W362" s="2">
        <f t="shared" ca="1" si="75"/>
        <v>1.4695038012835557</v>
      </c>
      <c r="X362" s="3">
        <f ca="1">1-W362/MAX(W$2:W362)</f>
        <v>1.9234966521864516E-2</v>
      </c>
      <c r="Y362" t="b">
        <f t="shared" ca="1" si="76"/>
        <v>0</v>
      </c>
    </row>
    <row r="363" spans="1:25" x14ac:dyDescent="0.15">
      <c r="A363" s="1">
        <v>38904</v>
      </c>
      <c r="B363">
        <v>1391.64</v>
      </c>
      <c r="C363">
        <v>1418.76</v>
      </c>
      <c r="D363">
        <v>1390.19</v>
      </c>
      <c r="E363" s="2">
        <v>1418.68</v>
      </c>
      <c r="F363" s="19">
        <v>21637517312</v>
      </c>
      <c r="G363" s="3">
        <f t="shared" si="66"/>
        <v>1.8427721265461106E-2</v>
      </c>
      <c r="H363" s="3">
        <f>1-E363/MAX(E$2:E363)</f>
        <v>1.1617018580187821E-3</v>
      </c>
      <c r="I363" s="23">
        <f t="shared" si="67"/>
        <v>8.8599999999999</v>
      </c>
      <c r="J363" s="23">
        <f t="shared" si="68"/>
        <v>0</v>
      </c>
      <c r="K363" s="2">
        <f t="shared" si="69"/>
        <v>28.569999999999936</v>
      </c>
      <c r="L363" s="2">
        <f t="shared" si="70"/>
        <v>25.75</v>
      </c>
      <c r="M363" s="2">
        <f t="shared" si="71"/>
        <v>2.8199999999999363</v>
      </c>
      <c r="N363" s="2">
        <f t="shared" si="72"/>
        <v>28.569999999999936</v>
      </c>
      <c r="O363" s="3">
        <f ca="1">IFERROR(SUM(OFFSET(I363,0,0,-计算结果!B$18,1))/SUM(OFFSET(N363,0,0,-计算结果!B$18,1)),SUM(OFFSET(I363,0,0,-ROW(),1))/SUM(OFFSET(N363,0,0,-ROW(),1)))</f>
        <v>0.36295552367288475</v>
      </c>
      <c r="P363" s="3">
        <f ca="1">IFERROR(SUM(OFFSET(J363,0,0,-计算结果!B$18,1))/SUM(OFFSET(N363,0,0,-计算结果!B$18,1)),SUM(OFFSET(J363,0,0,-ROW(),1))/SUM(OFFSET(N363,0,0,-ROW(),1)))</f>
        <v>9.8708751793400148E-2</v>
      </c>
      <c r="Q363" s="3">
        <f t="shared" ca="1" si="73"/>
        <v>0.5723786437938978</v>
      </c>
      <c r="R363" s="3">
        <f ca="1">IFERROR(AVERAGE(OFFSET(Q363,0,0,-计算结果!B$19,1)),AVERAGE(OFFSET(Q363,0,0,-ROW(),1)))</f>
        <v>0.64219537642973479</v>
      </c>
      <c r="S363" s="3">
        <f t="shared" ca="1" si="78"/>
        <v>0.62302311416475775</v>
      </c>
      <c r="T363" s="4" t="str">
        <f t="shared" ca="1" si="74"/>
        <v>买</v>
      </c>
      <c r="U363" s="4" t="str">
        <f t="shared" ca="1" si="77"/>
        <v/>
      </c>
      <c r="V363" s="3">
        <f ca="1">IF(T362="买",E363/E362-1,0)-IF(U363=1,计算结果!B$17,0)</f>
        <v>1.8427721265461106E-2</v>
      </c>
      <c r="W363" s="2">
        <f t="shared" ca="1" si="75"/>
        <v>1.4965834077321447</v>
      </c>
      <c r="X363" s="3">
        <f ca="1">1-W363/MAX(W$2:W363)</f>
        <v>1.1617018580186711E-3</v>
      </c>
      <c r="Y363" t="b">
        <f t="shared" ca="1" si="76"/>
        <v>0</v>
      </c>
    </row>
    <row r="364" spans="1:25" x14ac:dyDescent="0.15">
      <c r="A364" s="1">
        <v>38905</v>
      </c>
      <c r="B364">
        <v>1423.72</v>
      </c>
      <c r="C364">
        <v>1426.4</v>
      </c>
      <c r="D364">
        <v>1405.99</v>
      </c>
      <c r="E364" s="2">
        <v>1410.43</v>
      </c>
      <c r="F364" s="19">
        <v>22529570816</v>
      </c>
      <c r="G364" s="3">
        <f t="shared" si="66"/>
        <v>-5.8152648941269813E-3</v>
      </c>
      <c r="H364" s="3">
        <f>1-E364/MAX(E$2:E364)</f>
        <v>6.9702111481133588E-3</v>
      </c>
      <c r="I364" s="23">
        <f t="shared" si="67"/>
        <v>7.6400000000001</v>
      </c>
      <c r="J364" s="23">
        <f t="shared" si="68"/>
        <v>0</v>
      </c>
      <c r="K364" s="2">
        <f t="shared" si="69"/>
        <v>20.410000000000082</v>
      </c>
      <c r="L364" s="2">
        <f t="shared" si="70"/>
        <v>7.7200000000000273</v>
      </c>
      <c r="M364" s="2">
        <f t="shared" si="71"/>
        <v>12.690000000000055</v>
      </c>
      <c r="N364" s="2">
        <f t="shared" si="72"/>
        <v>20.410000000000082</v>
      </c>
      <c r="O364" s="3">
        <f ca="1">IFERROR(SUM(OFFSET(I364,0,0,-计算结果!B$18,1))/SUM(OFFSET(N364,0,0,-计算结果!B$18,1)),SUM(OFFSET(I364,0,0,-ROW(),1))/SUM(OFFSET(N364,0,0,-ROW(),1)))</f>
        <v>0.3423031508296574</v>
      </c>
      <c r="P364" s="3">
        <f ca="1">IFERROR(SUM(OFFSET(J364,0,0,-计算结果!B$18,1))/SUM(OFFSET(N364,0,0,-计算结果!B$18,1)),SUM(OFFSET(J364,0,0,-ROW(),1))/SUM(OFFSET(N364,0,0,-ROW(),1)))</f>
        <v>0.10689205145733623</v>
      </c>
      <c r="Q364" s="3">
        <f t="shared" ca="1" si="73"/>
        <v>0.5240730492529071</v>
      </c>
      <c r="R364" s="3">
        <f ca="1">IFERROR(AVERAGE(OFFSET(Q364,0,0,-计算结果!B$19,1)),AVERAGE(OFFSET(Q364,0,0,-ROW(),1)))</f>
        <v>0.65273055594148943</v>
      </c>
      <c r="S364" s="3">
        <f t="shared" ca="1" si="78"/>
        <v>0.64746296618561217</v>
      </c>
      <c r="T364" s="4" t="str">
        <f t="shared" ca="1" si="74"/>
        <v>买</v>
      </c>
      <c r="U364" s="4" t="str">
        <f t="shared" ca="1" si="77"/>
        <v/>
      </c>
      <c r="V364" s="3">
        <f ca="1">IF(T363="买",E364/E363-1,0)-IF(U364=1,计算结果!B$17,0)</f>
        <v>-5.8152648941269813E-3</v>
      </c>
      <c r="W364" s="2">
        <f t="shared" ca="1" si="75"/>
        <v>1.487880378780027</v>
      </c>
      <c r="X364" s="3">
        <f ca="1">1-W364/MAX(W$2:W364)</f>
        <v>6.9702111481133588E-3</v>
      </c>
      <c r="Y364" t="b">
        <f t="shared" ca="1" si="76"/>
        <v>0</v>
      </c>
    </row>
    <row r="365" spans="1:25" x14ac:dyDescent="0.15">
      <c r="A365" s="1">
        <v>38908</v>
      </c>
      <c r="B365">
        <v>1410.5</v>
      </c>
      <c r="C365">
        <v>1413.58</v>
      </c>
      <c r="D365">
        <v>1397.44</v>
      </c>
      <c r="E365" s="2">
        <v>1412.12</v>
      </c>
      <c r="F365" s="19">
        <v>18616784896</v>
      </c>
      <c r="G365" s="3">
        <f t="shared" si="66"/>
        <v>1.1982161468486741E-3</v>
      </c>
      <c r="H365" s="3">
        <f>1-E365/MAX(E$2:E365)</f>
        <v>5.7803468208093012E-3</v>
      </c>
      <c r="I365" s="23">
        <f t="shared" si="67"/>
        <v>0</v>
      </c>
      <c r="J365" s="23">
        <f t="shared" si="68"/>
        <v>8.5499999999999545</v>
      </c>
      <c r="K365" s="2">
        <f t="shared" si="69"/>
        <v>16.139999999999873</v>
      </c>
      <c r="L365" s="2">
        <f t="shared" si="70"/>
        <v>3.1499999999998636</v>
      </c>
      <c r="M365" s="2">
        <f t="shared" si="71"/>
        <v>12.990000000000009</v>
      </c>
      <c r="N365" s="2">
        <f t="shared" si="72"/>
        <v>16.139999999999873</v>
      </c>
      <c r="O365" s="3">
        <f ca="1">IFERROR(SUM(OFFSET(I365,0,0,-计算结果!B$18,1))/SUM(OFFSET(N365,0,0,-计算结果!B$18,1)),SUM(OFFSET(I365,0,0,-ROW(),1))/SUM(OFFSET(N365,0,0,-ROW(),1)))</f>
        <v>0.34371294851794193</v>
      </c>
      <c r="P365" s="3">
        <f ca="1">IFERROR(SUM(OFFSET(J365,0,0,-计算结果!B$18,1))/SUM(OFFSET(N365,0,0,-计算结果!B$18,1)),SUM(OFFSET(J365,0,0,-ROW(),1))/SUM(OFFSET(N365,0,0,-ROW(),1)))</f>
        <v>0.1340093603744148</v>
      </c>
      <c r="Q365" s="3">
        <f t="shared" ca="1" si="73"/>
        <v>0.43896544967670498</v>
      </c>
      <c r="R365" s="3">
        <f ca="1">IFERROR(AVERAGE(OFFSET(Q365,0,0,-计算结果!B$19,1)),AVERAGE(OFFSET(Q365,0,0,-ROW(),1)))</f>
        <v>0.61378111409612368</v>
      </c>
      <c r="S365" s="3">
        <f t="shared" ca="1" si="78"/>
        <v>0.63325583501880656</v>
      </c>
      <c r="T365" s="4" t="str">
        <f t="shared" ca="1" si="74"/>
        <v>买</v>
      </c>
      <c r="U365" s="4" t="str">
        <f t="shared" ca="1" si="77"/>
        <v/>
      </c>
      <c r="V365" s="3">
        <f ca="1">IF(T364="买",E365/E364-1,0)-IF(U365=1,计算结果!B$17,0)</f>
        <v>1.1982161468486741E-3</v>
      </c>
      <c r="W365" s="2">
        <f t="shared" ca="1" si="75"/>
        <v>1.4896631810744605</v>
      </c>
      <c r="X365" s="3">
        <f ca="1">1-W365/MAX(W$2:W365)</f>
        <v>5.7803468208093012E-3</v>
      </c>
      <c r="Y365" t="b">
        <f t="shared" ca="1" si="76"/>
        <v>0</v>
      </c>
    </row>
    <row r="366" spans="1:25" x14ac:dyDescent="0.15">
      <c r="A366" s="1">
        <v>38909</v>
      </c>
      <c r="B366">
        <v>1414.14</v>
      </c>
      <c r="C366">
        <v>1418.82</v>
      </c>
      <c r="D366">
        <v>1406.5</v>
      </c>
      <c r="E366" s="2">
        <v>1418.57</v>
      </c>
      <c r="F366" s="19">
        <v>18958952448</v>
      </c>
      <c r="G366" s="3">
        <f t="shared" si="66"/>
        <v>4.5676004872108322E-3</v>
      </c>
      <c r="H366" s="3">
        <f>1-E366/MAX(E$2:E366)</f>
        <v>1.2391486485534564E-3</v>
      </c>
      <c r="I366" s="23">
        <f t="shared" si="67"/>
        <v>5.2400000000000091</v>
      </c>
      <c r="J366" s="23">
        <f t="shared" si="68"/>
        <v>0</v>
      </c>
      <c r="K366" s="2">
        <f t="shared" si="69"/>
        <v>12.319999999999936</v>
      </c>
      <c r="L366" s="2">
        <f t="shared" si="70"/>
        <v>6.7000000000000455</v>
      </c>
      <c r="M366" s="2">
        <f t="shared" si="71"/>
        <v>5.6199999999998909</v>
      </c>
      <c r="N366" s="2">
        <f t="shared" si="72"/>
        <v>12.319999999999936</v>
      </c>
      <c r="O366" s="3">
        <f ca="1">IFERROR(SUM(OFFSET(I366,0,0,-计算结果!B$18,1))/SUM(OFFSET(N366,0,0,-计算结果!B$18,1)),SUM(OFFSET(I366,0,0,-ROW(),1))/SUM(OFFSET(N366,0,0,-ROW(),1)))</f>
        <v>0.35803154491722045</v>
      </c>
      <c r="P366" s="3">
        <f ca="1">IFERROR(SUM(OFFSET(J366,0,0,-计算结果!B$18,1))/SUM(OFFSET(N366,0,0,-计算结果!B$18,1)),SUM(OFFSET(J366,0,0,-ROW(),1))/SUM(OFFSET(N366,0,0,-ROW(),1)))</f>
        <v>0.12924925709434099</v>
      </c>
      <c r="Q366" s="3">
        <f t="shared" ca="1" si="73"/>
        <v>0.46950810883259725</v>
      </c>
      <c r="R366" s="3">
        <f ca="1">IFERROR(AVERAGE(OFFSET(Q366,0,0,-计算结果!B$19,1)),AVERAGE(OFFSET(Q366,0,0,-ROW(),1)))</f>
        <v>0.57741351100056282</v>
      </c>
      <c r="S366" s="3">
        <f t="shared" ca="1" si="78"/>
        <v>0.59559731254834325</v>
      </c>
      <c r="T366" s="4" t="str">
        <f t="shared" ca="1" si="74"/>
        <v>买</v>
      </c>
      <c r="U366" s="4" t="str">
        <f t="shared" ca="1" si="77"/>
        <v/>
      </c>
      <c r="V366" s="3">
        <f ca="1">IF(T365="买",E366/E365-1,0)-IF(U366=1,计算结果!B$17,0)</f>
        <v>4.5676004872108322E-3</v>
      </c>
      <c r="W366" s="2">
        <f t="shared" ca="1" si="75"/>
        <v>1.4964673673461162</v>
      </c>
      <c r="X366" s="3">
        <f ca="1">1-W366/MAX(W$2:W366)</f>
        <v>1.2391486485534564E-3</v>
      </c>
      <c r="Y366" t="b">
        <f t="shared" ca="1" si="76"/>
        <v>0</v>
      </c>
    </row>
    <row r="367" spans="1:25" x14ac:dyDescent="0.15">
      <c r="A367" s="1">
        <v>38910</v>
      </c>
      <c r="B367">
        <v>1419.07</v>
      </c>
      <c r="C367">
        <v>1430.94</v>
      </c>
      <c r="D367">
        <v>1416.74</v>
      </c>
      <c r="E367" s="2">
        <v>1419.2</v>
      </c>
      <c r="F367" s="19">
        <v>24831172608</v>
      </c>
      <c r="G367" s="3">
        <f t="shared" si="66"/>
        <v>4.4410920856918779E-4</v>
      </c>
      <c r="H367" s="3">
        <f>1-E367/MAX(E$2:E367)</f>
        <v>7.9558975730986692E-4</v>
      </c>
      <c r="I367" s="23">
        <f t="shared" si="67"/>
        <v>12.120000000000118</v>
      </c>
      <c r="J367" s="23">
        <f t="shared" si="68"/>
        <v>0</v>
      </c>
      <c r="K367" s="2">
        <f t="shared" si="69"/>
        <v>14.200000000000045</v>
      </c>
      <c r="L367" s="2">
        <f t="shared" si="70"/>
        <v>12.370000000000118</v>
      </c>
      <c r="M367" s="2">
        <f t="shared" si="71"/>
        <v>1.8299999999999272</v>
      </c>
      <c r="N367" s="2">
        <f t="shared" si="72"/>
        <v>14.200000000000045</v>
      </c>
      <c r="O367" s="3">
        <f ca="1">IFERROR(SUM(OFFSET(I367,0,0,-计算结果!B$18,1))/SUM(OFFSET(N367,0,0,-计算结果!B$18,1)),SUM(OFFSET(I367,0,0,-ROW(),1))/SUM(OFFSET(N367,0,0,-ROW(),1)))</f>
        <v>0.39940954567820414</v>
      </c>
      <c r="P367" s="3">
        <f ca="1">IFERROR(SUM(OFFSET(J367,0,0,-计算结果!B$18,1))/SUM(OFFSET(N367,0,0,-计算结果!B$18,1)),SUM(OFFSET(J367,0,0,-ROW(),1))/SUM(OFFSET(N367,0,0,-ROW(),1)))</f>
        <v>0.12983434475971797</v>
      </c>
      <c r="Q367" s="3">
        <f t="shared" ca="1" si="73"/>
        <v>0.50935911739184481</v>
      </c>
      <c r="R367" s="3">
        <f ca="1">IFERROR(AVERAGE(OFFSET(Q367,0,0,-计算结果!B$19,1)),AVERAGE(OFFSET(Q367,0,0,-ROW(),1)))</f>
        <v>0.51823926646563023</v>
      </c>
      <c r="S367" s="3">
        <f t="shared" ca="1" si="78"/>
        <v>0.54782638873309653</v>
      </c>
      <c r="T367" s="4" t="str">
        <f t="shared" ca="1" si="74"/>
        <v>买</v>
      </c>
      <c r="U367" s="4" t="str">
        <f t="shared" ca="1" si="77"/>
        <v/>
      </c>
      <c r="V367" s="3">
        <f ca="1">IF(T366="买",E367/E366-1,0)-IF(U367=1,计算结果!B$17,0)</f>
        <v>4.4410920856918779E-4</v>
      </c>
      <c r="W367" s="2">
        <f t="shared" ca="1" si="75"/>
        <v>1.4971319622842778</v>
      </c>
      <c r="X367" s="3">
        <f ca="1">1-W367/MAX(W$2:W367)</f>
        <v>7.9558975730997794E-4</v>
      </c>
      <c r="Y367" t="b">
        <f t="shared" ca="1" si="76"/>
        <v>0</v>
      </c>
    </row>
    <row r="368" spans="1:25" x14ac:dyDescent="0.15">
      <c r="A368" s="1">
        <v>38911</v>
      </c>
      <c r="B368">
        <v>1415.88</v>
      </c>
      <c r="C368">
        <v>1418.14</v>
      </c>
      <c r="D368">
        <v>1344.16</v>
      </c>
      <c r="E368" s="2">
        <v>1346.09</v>
      </c>
      <c r="F368" s="19">
        <v>31700086784</v>
      </c>
      <c r="G368" s="3">
        <f t="shared" si="66"/>
        <v>-5.1514937993235699E-2</v>
      </c>
      <c r="H368" s="3">
        <f>1-E368/MAX(E$2:E368)</f>
        <v>5.2269542993529705E-2</v>
      </c>
      <c r="I368" s="23">
        <f t="shared" si="67"/>
        <v>0</v>
      </c>
      <c r="J368" s="23">
        <f t="shared" si="68"/>
        <v>72.579999999999927</v>
      </c>
      <c r="K368" s="2">
        <f t="shared" si="69"/>
        <v>73.980000000000018</v>
      </c>
      <c r="L368" s="2">
        <f t="shared" si="70"/>
        <v>1.0599999999999454</v>
      </c>
      <c r="M368" s="2">
        <f t="shared" si="71"/>
        <v>75.039999999999964</v>
      </c>
      <c r="N368" s="2">
        <f t="shared" si="72"/>
        <v>75.039999999999964</v>
      </c>
      <c r="O368" s="3">
        <f ca="1">IFERROR(SUM(OFFSET(I368,0,0,-计算结果!B$18,1))/SUM(OFFSET(N368,0,0,-计算结果!B$18,1)),SUM(OFFSET(I368,0,0,-ROW(),1))/SUM(OFFSET(N368,0,0,-ROW(),1)))</f>
        <v>0.3390415726895567</v>
      </c>
      <c r="P368" s="3">
        <f ca="1">IFERROR(SUM(OFFSET(J368,0,0,-计算结果!B$18,1))/SUM(OFFSET(N368,0,0,-计算结果!B$18,1)),SUM(OFFSET(J368,0,0,-ROW(),1))/SUM(OFFSET(N368,0,0,-ROW(),1)))</f>
        <v>0.29382117896026505</v>
      </c>
      <c r="Q368" s="3">
        <f t="shared" ca="1" si="73"/>
        <v>7.1453713481170703E-2</v>
      </c>
      <c r="R368" s="3">
        <f ca="1">IFERROR(AVERAGE(OFFSET(Q368,0,0,-计算结果!B$19,1)),AVERAGE(OFFSET(Q368,0,0,-ROW(),1)))</f>
        <v>0.43095634707152047</v>
      </c>
      <c r="S368" s="3">
        <f t="shared" ca="1" si="78"/>
        <v>0.47459780676857533</v>
      </c>
      <c r="T368" s="4" t="str">
        <f t="shared" ca="1" si="74"/>
        <v>买</v>
      </c>
      <c r="U368" s="4" t="str">
        <f t="shared" ca="1" si="77"/>
        <v/>
      </c>
      <c r="V368" s="3">
        <f ca="1">IF(T367="买",E368/E367-1,0)-IF(U368=1,计算结果!B$17,0)</f>
        <v>-5.1514937993235699E-2</v>
      </c>
      <c r="W368" s="2">
        <f t="shared" ca="1" si="75"/>
        <v>1.4200073020795119</v>
      </c>
      <c r="X368" s="3">
        <f ca="1">1-W368/MAX(W$2:W368)</f>
        <v>5.2269542993529816E-2</v>
      </c>
      <c r="Y368" t="b">
        <f t="shared" ca="1" si="76"/>
        <v>0</v>
      </c>
    </row>
    <row r="369" spans="1:25" x14ac:dyDescent="0.15">
      <c r="A369" s="1">
        <v>38912</v>
      </c>
      <c r="B369">
        <v>1333.74</v>
      </c>
      <c r="C369">
        <v>1367.74</v>
      </c>
      <c r="D369">
        <v>1327.59</v>
      </c>
      <c r="E369" s="2">
        <v>1357.13</v>
      </c>
      <c r="F369" s="19">
        <v>21065093120</v>
      </c>
      <c r="G369" s="3">
        <f t="shared" si="66"/>
        <v>8.2015318440817886E-3</v>
      </c>
      <c r="H369" s="3">
        <f>1-E369/MAX(E$2:E369)</f>
        <v>4.4496701470784883E-2</v>
      </c>
      <c r="I369" s="23">
        <f t="shared" si="67"/>
        <v>0</v>
      </c>
      <c r="J369" s="23">
        <f t="shared" si="68"/>
        <v>16.570000000000164</v>
      </c>
      <c r="K369" s="2">
        <f t="shared" si="69"/>
        <v>40.150000000000091</v>
      </c>
      <c r="L369" s="2">
        <f t="shared" si="70"/>
        <v>21.650000000000091</v>
      </c>
      <c r="M369" s="2">
        <f t="shared" si="71"/>
        <v>18.5</v>
      </c>
      <c r="N369" s="2">
        <f t="shared" si="72"/>
        <v>40.150000000000091</v>
      </c>
      <c r="O369" s="3">
        <f ca="1">IFERROR(SUM(OFFSET(I369,0,0,-计算结果!B$18,1))/SUM(OFFSET(N369,0,0,-计算结果!B$18,1)),SUM(OFFSET(I369,0,0,-ROW(),1))/SUM(OFFSET(N369,0,0,-ROW(),1)))</f>
        <v>0.26244802217720553</v>
      </c>
      <c r="P369" s="3">
        <f ca="1">IFERROR(SUM(OFFSET(J369,0,0,-计算结果!B$18,1))/SUM(OFFSET(N369,0,0,-计算结果!B$18,1)),SUM(OFFSET(J369,0,0,-ROW(),1))/SUM(OFFSET(N369,0,0,-ROW(),1)))</f>
        <v>0.32543448128798408</v>
      </c>
      <c r="Q369" s="3">
        <f t="shared" ca="1" si="73"/>
        <v>-0.10714123781455283</v>
      </c>
      <c r="R369" s="3">
        <f ca="1">IFERROR(AVERAGE(OFFSET(Q369,0,0,-计算结果!B$19,1)),AVERAGE(OFFSET(Q369,0,0,-ROW(),1)))</f>
        <v>0.31770303347011203</v>
      </c>
      <c r="S369" s="3">
        <f t="shared" ca="1" si="78"/>
        <v>0.37432969027081625</v>
      </c>
      <c r="T369" s="4" t="str">
        <f t="shared" ca="1" si="74"/>
        <v>卖</v>
      </c>
      <c r="U369" s="4">
        <f t="shared" ca="1" si="77"/>
        <v>1</v>
      </c>
      <c r="V369" s="3">
        <f ca="1">IF(T368="买",E369/E368-1,0)-IF(U369=1,计算结果!B$17,0)</f>
        <v>8.2015318440817886E-3</v>
      </c>
      <c r="W369" s="2">
        <f t="shared" ca="1" si="75"/>
        <v>1.4316535371863457</v>
      </c>
      <c r="X369" s="3">
        <f ca="1">1-W369/MAX(W$2:W369)</f>
        <v>4.4496701470785105E-2</v>
      </c>
      <c r="Y369" t="b">
        <f t="shared" ca="1" si="76"/>
        <v>1</v>
      </c>
    </row>
    <row r="370" spans="1:25" x14ac:dyDescent="0.15">
      <c r="A370" s="1">
        <v>38915</v>
      </c>
      <c r="B370">
        <v>1354.14</v>
      </c>
      <c r="C370">
        <v>1372.25</v>
      </c>
      <c r="D370">
        <v>1348.43</v>
      </c>
      <c r="E370" s="2">
        <v>1372.25</v>
      </c>
      <c r="F370" s="19">
        <v>16046823424</v>
      </c>
      <c r="G370" s="3">
        <f t="shared" si="66"/>
        <v>1.1141158179393207E-2</v>
      </c>
      <c r="H370" s="3">
        <f>1-E370/MAX(E$2:E370)</f>
        <v>3.3851288080938846E-2</v>
      </c>
      <c r="I370" s="23">
        <f t="shared" si="67"/>
        <v>4.5099999999999909</v>
      </c>
      <c r="J370" s="23">
        <f t="shared" si="68"/>
        <v>0</v>
      </c>
      <c r="K370" s="2">
        <f t="shared" si="69"/>
        <v>23.819999999999936</v>
      </c>
      <c r="L370" s="2">
        <f t="shared" si="70"/>
        <v>15.119999999999891</v>
      </c>
      <c r="M370" s="2">
        <f t="shared" si="71"/>
        <v>8.7000000000000455</v>
      </c>
      <c r="N370" s="2">
        <f t="shared" si="72"/>
        <v>23.819999999999936</v>
      </c>
      <c r="O370" s="3">
        <f ca="1">IFERROR(SUM(OFFSET(I370,0,0,-计算结果!B$18,1))/SUM(OFFSET(N370,0,0,-计算结果!B$18,1)),SUM(OFFSET(I370,0,0,-ROW(),1))/SUM(OFFSET(N370,0,0,-ROW(),1)))</f>
        <v>0.25510840742473956</v>
      </c>
      <c r="P370" s="3">
        <f ca="1">IFERROR(SUM(OFFSET(J370,0,0,-计算结果!B$18,1))/SUM(OFFSET(N370,0,0,-计算结果!B$18,1)),SUM(OFFSET(J370,0,0,-ROW(),1))/SUM(OFFSET(N370,0,0,-ROW(),1)))</f>
        <v>0.31739718192689698</v>
      </c>
      <c r="Q370" s="3">
        <f t="shared" ca="1" si="73"/>
        <v>-0.1088002906184716</v>
      </c>
      <c r="R370" s="3">
        <f ca="1">IFERROR(AVERAGE(OFFSET(Q370,0,0,-计算结果!B$19,1)),AVERAGE(OFFSET(Q370,0,0,-ROW(),1)))</f>
        <v>0.21222414349154892</v>
      </c>
      <c r="S370" s="3">
        <f t="shared" ca="1" si="78"/>
        <v>0.26496358848083046</v>
      </c>
      <c r="T370" s="4" t="str">
        <f t="shared" ca="1" si="74"/>
        <v>卖</v>
      </c>
      <c r="U370" s="4" t="str">
        <f t="shared" ca="1" si="77"/>
        <v/>
      </c>
      <c r="V370" s="3">
        <f ca="1">IF(T369="买",E370/E369-1,0)-IF(U370=1,计算结果!B$17,0)</f>
        <v>0</v>
      </c>
      <c r="W370" s="2">
        <f t="shared" ca="1" si="75"/>
        <v>1.4316535371863457</v>
      </c>
      <c r="X370" s="3">
        <f ca="1">1-W370/MAX(W$2:W370)</f>
        <v>4.4496701470785105E-2</v>
      </c>
      <c r="Y370" t="b">
        <f t="shared" ca="1" si="76"/>
        <v>0</v>
      </c>
    </row>
    <row r="371" spans="1:25" x14ac:dyDescent="0.15">
      <c r="A371" s="1">
        <v>38916</v>
      </c>
      <c r="B371">
        <v>1370.9</v>
      </c>
      <c r="C371">
        <v>1373.59</v>
      </c>
      <c r="D371">
        <v>1359.91</v>
      </c>
      <c r="E371" s="2">
        <v>1373.42</v>
      </c>
      <c r="F371" s="19">
        <v>14797115392</v>
      </c>
      <c r="G371" s="3">
        <f t="shared" si="66"/>
        <v>8.52614319548195E-4</v>
      </c>
      <c r="H371" s="3">
        <f>1-E371/MAX(E$2:E371)</f>
        <v>3.3027535854343593E-2</v>
      </c>
      <c r="I371" s="23">
        <f t="shared" si="67"/>
        <v>1.3399999999999181</v>
      </c>
      <c r="J371" s="23">
        <f t="shared" si="68"/>
        <v>0</v>
      </c>
      <c r="K371" s="2">
        <f t="shared" si="69"/>
        <v>13.679999999999836</v>
      </c>
      <c r="L371" s="2">
        <f t="shared" si="70"/>
        <v>1.3399999999999181</v>
      </c>
      <c r="M371" s="2">
        <f t="shared" si="71"/>
        <v>12.339999999999918</v>
      </c>
      <c r="N371" s="2">
        <f t="shared" si="72"/>
        <v>13.679999999999836</v>
      </c>
      <c r="O371" s="3">
        <f ca="1">IFERROR(SUM(OFFSET(I371,0,0,-计算结果!B$18,1))/SUM(OFFSET(N371,0,0,-计算结果!B$18,1)),SUM(OFFSET(I371,0,0,-ROW(),1))/SUM(OFFSET(N371,0,0,-ROW(),1)))</f>
        <v>0.25794155019059783</v>
      </c>
      <c r="P371" s="3">
        <f ca="1">IFERROR(SUM(OFFSET(J371,0,0,-计算结果!B$18,1))/SUM(OFFSET(N371,0,0,-计算结果!B$18,1)),SUM(OFFSET(J371,0,0,-ROW(),1))/SUM(OFFSET(N371,0,0,-ROW(),1)))</f>
        <v>0.31540595907994806</v>
      </c>
      <c r="Q371" s="3">
        <f t="shared" ca="1" si="73"/>
        <v>-0.10022614201718709</v>
      </c>
      <c r="R371" s="3">
        <f ca="1">IFERROR(AVERAGE(OFFSET(Q371,0,0,-计算结果!B$19,1)),AVERAGE(OFFSET(Q371,0,0,-ROW(),1)))</f>
        <v>0.12235887820923354</v>
      </c>
      <c r="S371" s="3">
        <f t="shared" ca="1" si="78"/>
        <v>0.16729151085039123</v>
      </c>
      <c r="T371" s="4" t="str">
        <f t="shared" ca="1" si="74"/>
        <v>卖</v>
      </c>
      <c r="U371" s="4" t="str">
        <f t="shared" ca="1" si="77"/>
        <v/>
      </c>
      <c r="V371" s="3">
        <f ca="1">IF(T370="买",E371/E370-1,0)-IF(U371=1,计算结果!B$17,0)</f>
        <v>0</v>
      </c>
      <c r="W371" s="2">
        <f t="shared" ca="1" si="75"/>
        <v>1.4316535371863457</v>
      </c>
      <c r="X371" s="3">
        <f ca="1">1-W371/MAX(W$2:W371)</f>
        <v>4.4496701470785105E-2</v>
      </c>
      <c r="Y371" t="b">
        <f t="shared" ca="1" si="76"/>
        <v>0</v>
      </c>
    </row>
    <row r="372" spans="1:25" x14ac:dyDescent="0.15">
      <c r="A372" s="1">
        <v>38917</v>
      </c>
      <c r="B372">
        <v>1370.29</v>
      </c>
      <c r="C372">
        <v>1370.29</v>
      </c>
      <c r="D372">
        <v>1330.28</v>
      </c>
      <c r="E372" s="2">
        <v>1336.64</v>
      </c>
      <c r="F372" s="19">
        <v>15923620864</v>
      </c>
      <c r="G372" s="3">
        <f t="shared" si="66"/>
        <v>-2.677986340667815E-2</v>
      </c>
      <c r="H372" s="3">
        <f>1-E372/MAX(E$2:E372)</f>
        <v>5.8922926362183325E-2</v>
      </c>
      <c r="I372" s="23">
        <f t="shared" si="67"/>
        <v>0</v>
      </c>
      <c r="J372" s="23">
        <f t="shared" si="68"/>
        <v>29.630000000000109</v>
      </c>
      <c r="K372" s="2">
        <f t="shared" si="69"/>
        <v>40.009999999999991</v>
      </c>
      <c r="L372" s="2">
        <f t="shared" si="70"/>
        <v>3.1300000000001091</v>
      </c>
      <c r="M372" s="2">
        <f t="shared" si="71"/>
        <v>43.1400000000001</v>
      </c>
      <c r="N372" s="2">
        <f t="shared" si="72"/>
        <v>43.1400000000001</v>
      </c>
      <c r="O372" s="3">
        <f ca="1">IFERROR(SUM(OFFSET(I372,0,0,-计算结果!B$18,1))/SUM(OFFSET(N372,0,0,-计算结果!B$18,1)),SUM(OFFSET(I372,0,0,-ROW(),1))/SUM(OFFSET(N372,0,0,-ROW(),1)))</f>
        <v>0.17801826345794874</v>
      </c>
      <c r="P372" s="3">
        <f ca="1">IFERROR(SUM(OFFSET(J372,0,0,-计算结果!B$18,1))/SUM(OFFSET(N372,0,0,-计算结果!B$18,1)),SUM(OFFSET(J372,0,0,-ROW(),1))/SUM(OFFSET(N372,0,0,-ROW(),1)))</f>
        <v>0.38156500681095923</v>
      </c>
      <c r="Q372" s="3">
        <f t="shared" ca="1" si="73"/>
        <v>-0.36374701347879113</v>
      </c>
      <c r="R372" s="3">
        <f ca="1">IFERROR(AVERAGE(OFFSET(Q372,0,0,-计算结果!B$19,1)),AVERAGE(OFFSET(Q372,0,0,-ROW(),1)))</f>
        <v>-1.6516975509331188E-2</v>
      </c>
      <c r="S372" s="3">
        <f t="shared" ca="1" si="78"/>
        <v>5.2920951349951173E-2</v>
      </c>
      <c r="T372" s="4" t="str">
        <f t="shared" ca="1" si="74"/>
        <v>卖</v>
      </c>
      <c r="U372" s="4" t="str">
        <f t="shared" ca="1" si="77"/>
        <v/>
      </c>
      <c r="V372" s="3">
        <f ca="1">IF(T371="买",E372/E371-1,0)-IF(U372=1,计算结果!B$17,0)</f>
        <v>0</v>
      </c>
      <c r="W372" s="2">
        <f t="shared" ca="1" si="75"/>
        <v>1.4316535371863457</v>
      </c>
      <c r="X372" s="3">
        <f ca="1">1-W372/MAX(W$2:W372)</f>
        <v>4.4496701470785105E-2</v>
      </c>
      <c r="Y372" t="b">
        <f t="shared" ca="1" si="76"/>
        <v>0</v>
      </c>
    </row>
    <row r="373" spans="1:25" x14ac:dyDescent="0.15">
      <c r="A373" s="1">
        <v>38918</v>
      </c>
      <c r="B373">
        <v>1335.41</v>
      </c>
      <c r="C373">
        <v>1346.85</v>
      </c>
      <c r="D373">
        <v>1329.18</v>
      </c>
      <c r="E373" s="2">
        <v>1345.19</v>
      </c>
      <c r="F373" s="19">
        <v>11505538048</v>
      </c>
      <c r="G373" s="3">
        <f t="shared" si="66"/>
        <v>6.3966363418721528E-3</v>
      </c>
      <c r="H373" s="3">
        <f>1-E373/MAX(E$2:E373)</f>
        <v>5.290319855244896E-2</v>
      </c>
      <c r="I373" s="23">
        <f t="shared" si="67"/>
        <v>0</v>
      </c>
      <c r="J373" s="23">
        <f t="shared" si="68"/>
        <v>1.0999999999999091</v>
      </c>
      <c r="K373" s="2">
        <f t="shared" si="69"/>
        <v>17.669999999999845</v>
      </c>
      <c r="L373" s="2">
        <f t="shared" si="70"/>
        <v>10.209999999999809</v>
      </c>
      <c r="M373" s="2">
        <f t="shared" si="71"/>
        <v>7.4600000000000364</v>
      </c>
      <c r="N373" s="2">
        <f t="shared" si="72"/>
        <v>17.669999999999845</v>
      </c>
      <c r="O373" s="3">
        <f ca="1">IFERROR(SUM(OFFSET(I373,0,0,-计算结果!B$18,1))/SUM(OFFSET(N373,0,0,-计算结果!B$18,1)),SUM(OFFSET(I373,0,0,-ROW(),1))/SUM(OFFSET(N373,0,0,-ROW(),1)))</f>
        <v>0.14609649235184116</v>
      </c>
      <c r="P373" s="3">
        <f ca="1">IFERROR(SUM(OFFSET(J373,0,0,-计算结果!B$18,1))/SUM(OFFSET(N373,0,0,-计算结果!B$18,1)),SUM(OFFSET(J373,0,0,-ROW(),1))/SUM(OFFSET(N373,0,0,-ROW(),1)))</f>
        <v>0.39037638678931158</v>
      </c>
      <c r="Q373" s="3">
        <f t="shared" ca="1" si="73"/>
        <v>-0.45534434998567247</v>
      </c>
      <c r="R373" s="3">
        <f ca="1">IFERROR(AVERAGE(OFFSET(Q373,0,0,-计算结果!B$19,1)),AVERAGE(OFFSET(Q373,0,0,-ROW(),1)))</f>
        <v>-0.17730088673891739</v>
      </c>
      <c r="S373" s="3">
        <f t="shared" ca="1" si="78"/>
        <v>-9.6908931124124284E-2</v>
      </c>
      <c r="T373" s="4" t="str">
        <f t="shared" ca="1" si="74"/>
        <v>卖</v>
      </c>
      <c r="U373" s="4" t="str">
        <f t="shared" ca="1" si="77"/>
        <v/>
      </c>
      <c r="V373" s="3">
        <f ca="1">IF(T372="买",E373/E372-1,0)-IF(U373=1,计算结果!B$17,0)</f>
        <v>0</v>
      </c>
      <c r="W373" s="2">
        <f t="shared" ca="1" si="75"/>
        <v>1.4316535371863457</v>
      </c>
      <c r="X373" s="3">
        <f ca="1">1-W373/MAX(W$2:W373)</f>
        <v>4.4496701470785105E-2</v>
      </c>
      <c r="Y373" t="b">
        <f t="shared" ca="1" si="76"/>
        <v>0</v>
      </c>
    </row>
    <row r="374" spans="1:25" x14ac:dyDescent="0.15">
      <c r="A374" s="1">
        <v>38919</v>
      </c>
      <c r="B374">
        <v>1344.6</v>
      </c>
      <c r="C374">
        <v>1357.34</v>
      </c>
      <c r="D374">
        <v>1344.57</v>
      </c>
      <c r="E374" s="2">
        <v>1356.03</v>
      </c>
      <c r="F374" s="19">
        <v>12442432512</v>
      </c>
      <c r="G374" s="3">
        <f t="shared" si="66"/>
        <v>8.058341200871233E-3</v>
      </c>
      <c r="H374" s="3">
        <f>1-E374/MAX(E$2:E374)</f>
        <v>4.5271169376130849E-2</v>
      </c>
      <c r="I374" s="23">
        <f t="shared" si="67"/>
        <v>10.490000000000009</v>
      </c>
      <c r="J374" s="23">
        <f t="shared" si="68"/>
        <v>0</v>
      </c>
      <c r="K374" s="2">
        <f t="shared" si="69"/>
        <v>12.769999999999982</v>
      </c>
      <c r="L374" s="2">
        <f t="shared" si="70"/>
        <v>12.149999999999864</v>
      </c>
      <c r="M374" s="2">
        <f t="shared" si="71"/>
        <v>0.62000000000011823</v>
      </c>
      <c r="N374" s="2">
        <f t="shared" si="72"/>
        <v>12.769999999999982</v>
      </c>
      <c r="O374" s="3">
        <f ca="1">IFERROR(SUM(OFFSET(I374,0,0,-计算结果!B$18,1))/SUM(OFFSET(N374,0,0,-计算结果!B$18,1)),SUM(OFFSET(I374,0,0,-ROW(),1))/SUM(OFFSET(N374,0,0,-ROW(),1)))</f>
        <v>0.14859949555290089</v>
      </c>
      <c r="P374" s="3">
        <f ca="1">IFERROR(SUM(OFFSET(J374,0,0,-计算结果!B$18,1))/SUM(OFFSET(N374,0,0,-计算结果!B$18,1)),SUM(OFFSET(J374,0,0,-ROW(),1))/SUM(OFFSET(N374,0,0,-ROW(),1)))</f>
        <v>0.40451347404752519</v>
      </c>
      <c r="Q374" s="3">
        <f t="shared" ca="1" si="73"/>
        <v>-0.46267940287044595</v>
      </c>
      <c r="R374" s="3">
        <f ca="1">IFERROR(AVERAGE(OFFSET(Q374,0,0,-计算结果!B$19,1)),AVERAGE(OFFSET(Q374,0,0,-ROW(),1)))</f>
        <v>-0.26632307279752016</v>
      </c>
      <c r="S374" s="3">
        <f t="shared" ca="1" si="78"/>
        <v>-0.22181197976821876</v>
      </c>
      <c r="T374" s="4" t="str">
        <f t="shared" ca="1" si="74"/>
        <v>卖</v>
      </c>
      <c r="U374" s="4" t="str">
        <f t="shared" ca="1" si="77"/>
        <v/>
      </c>
      <c r="V374" s="3">
        <f ca="1">IF(T373="买",E374/E373-1,0)-IF(U374=1,计算结果!B$17,0)</f>
        <v>0</v>
      </c>
      <c r="W374" s="2">
        <f t="shared" ca="1" si="75"/>
        <v>1.4316535371863457</v>
      </c>
      <c r="X374" s="3">
        <f ca="1">1-W374/MAX(W$2:W374)</f>
        <v>4.4496701470785105E-2</v>
      </c>
      <c r="Y374" t="b">
        <f t="shared" ca="1" si="76"/>
        <v>0</v>
      </c>
    </row>
    <row r="375" spans="1:25" x14ac:dyDescent="0.15">
      <c r="A375" s="1">
        <v>38922</v>
      </c>
      <c r="B375">
        <v>1340.28</v>
      </c>
      <c r="C375">
        <v>1359.56</v>
      </c>
      <c r="D375">
        <v>1327.9</v>
      </c>
      <c r="E375" s="2">
        <v>1358.12</v>
      </c>
      <c r="F375" s="19">
        <v>12517729280</v>
      </c>
      <c r="G375" s="3">
        <f t="shared" si="66"/>
        <v>1.5412638363456743E-3</v>
      </c>
      <c r="H375" s="3">
        <f>1-E375/MAX(E$2:E375)</f>
        <v>4.3799680355973591E-2</v>
      </c>
      <c r="I375" s="23">
        <f t="shared" si="67"/>
        <v>2.2200000000000273</v>
      </c>
      <c r="J375" s="23">
        <f t="shared" si="68"/>
        <v>16.669999999999845</v>
      </c>
      <c r="K375" s="2">
        <f t="shared" si="69"/>
        <v>31.659999999999854</v>
      </c>
      <c r="L375" s="2">
        <f t="shared" si="70"/>
        <v>3.5299999999999727</v>
      </c>
      <c r="M375" s="2">
        <f t="shared" si="71"/>
        <v>28.129999999999882</v>
      </c>
      <c r="N375" s="2">
        <f t="shared" si="72"/>
        <v>31.659999999999854</v>
      </c>
      <c r="O375" s="3">
        <f ca="1">IFERROR(SUM(OFFSET(I375,0,0,-计算结果!B$18,1))/SUM(OFFSET(N375,0,0,-计算结果!B$18,1)),SUM(OFFSET(I375,0,0,-ROW(),1))/SUM(OFFSET(N375,0,0,-ROW(),1)))</f>
        <v>0.13673831385642776</v>
      </c>
      <c r="P375" s="3">
        <f ca="1">IFERROR(SUM(OFFSET(J375,0,0,-计算结果!B$18,1))/SUM(OFFSET(N375,0,0,-计算结果!B$18,1)),SUM(OFFSET(J375,0,0,-ROW(),1))/SUM(OFFSET(N375,0,0,-ROW(),1)))</f>
        <v>0.4409171535893161</v>
      </c>
      <c r="Q375" s="3">
        <f t="shared" ca="1" si="73"/>
        <v>-0.52657484759539341</v>
      </c>
      <c r="R375" s="3">
        <f ca="1">IFERROR(AVERAGE(OFFSET(Q375,0,0,-计算结果!B$19,1)),AVERAGE(OFFSET(Q375,0,0,-ROW(),1)))</f>
        <v>-0.3362286744276603</v>
      </c>
      <c r="S375" s="3">
        <f t="shared" ca="1" si="78"/>
        <v>-0.30127587361259023</v>
      </c>
      <c r="T375" s="4" t="str">
        <f t="shared" ca="1" si="74"/>
        <v>卖</v>
      </c>
      <c r="U375" s="4" t="str">
        <f t="shared" ca="1" si="77"/>
        <v/>
      </c>
      <c r="V375" s="3">
        <f ca="1">IF(T374="买",E375/E374-1,0)-IF(U375=1,计算结果!B$17,0)</f>
        <v>0</v>
      </c>
      <c r="W375" s="2">
        <f t="shared" ca="1" si="75"/>
        <v>1.4316535371863457</v>
      </c>
      <c r="X375" s="3">
        <f ca="1">1-W375/MAX(W$2:W375)</f>
        <v>4.4496701470785105E-2</v>
      </c>
      <c r="Y375" t="b">
        <f t="shared" ca="1" si="76"/>
        <v>0</v>
      </c>
    </row>
    <row r="376" spans="1:25" x14ac:dyDescent="0.15">
      <c r="A376" s="1">
        <v>38923</v>
      </c>
      <c r="B376">
        <v>1359.32</v>
      </c>
      <c r="C376">
        <v>1378.84</v>
      </c>
      <c r="D376">
        <v>1359.32</v>
      </c>
      <c r="E376" s="2">
        <v>1374.17</v>
      </c>
      <c r="F376" s="19">
        <v>14089738240</v>
      </c>
      <c r="G376" s="3">
        <f t="shared" si="66"/>
        <v>1.1817806968456468E-2</v>
      </c>
      <c r="H376" s="3">
        <f>1-E376/MAX(E$2:E376)</f>
        <v>3.2499489555244065E-2</v>
      </c>
      <c r="I376" s="23">
        <f t="shared" si="67"/>
        <v>19.279999999999973</v>
      </c>
      <c r="J376" s="23">
        <f t="shared" si="68"/>
        <v>0</v>
      </c>
      <c r="K376" s="2">
        <f t="shared" si="69"/>
        <v>19.519999999999982</v>
      </c>
      <c r="L376" s="2">
        <f t="shared" si="70"/>
        <v>20.720000000000027</v>
      </c>
      <c r="M376" s="2">
        <f t="shared" si="71"/>
        <v>1.2000000000000455</v>
      </c>
      <c r="N376" s="2">
        <f t="shared" si="72"/>
        <v>20.720000000000027</v>
      </c>
      <c r="O376" s="3">
        <f ca="1">IFERROR(SUM(OFFSET(I376,0,0,-计算结果!B$18,1))/SUM(OFFSET(N376,0,0,-计算结果!B$18,1)),SUM(OFFSET(I376,0,0,-ROW(),1))/SUM(OFFSET(N376,0,0,-ROW(),1)))</f>
        <v>0.19363201814793848</v>
      </c>
      <c r="P376" s="3">
        <f ca="1">IFERROR(SUM(OFFSET(J376,0,0,-计算结果!B$18,1))/SUM(OFFSET(N376,0,0,-计算结果!B$18,1)),SUM(OFFSET(J376,0,0,-ROW(),1))/SUM(OFFSET(N376,0,0,-ROW(),1)))</f>
        <v>0.39185503254206189</v>
      </c>
      <c r="Q376" s="3">
        <f t="shared" ca="1" si="73"/>
        <v>-0.3385608856088555</v>
      </c>
      <c r="R376" s="3">
        <f ca="1">IFERROR(AVERAGE(OFFSET(Q376,0,0,-计算结果!B$19,1)),AVERAGE(OFFSET(Q376,0,0,-ROW(),1)))</f>
        <v>-0.37452210692605759</v>
      </c>
      <c r="S376" s="3">
        <f t="shared" ca="1" si="78"/>
        <v>-0.35537539067685897</v>
      </c>
      <c r="T376" s="4" t="str">
        <f t="shared" ca="1" si="74"/>
        <v>卖</v>
      </c>
      <c r="U376" s="4" t="str">
        <f t="shared" ca="1" si="77"/>
        <v/>
      </c>
      <c r="V376" s="3">
        <f ca="1">IF(T375="买",E376/E375-1,0)-IF(U376=1,计算结果!B$17,0)</f>
        <v>0</v>
      </c>
      <c r="W376" s="2">
        <f t="shared" ca="1" si="75"/>
        <v>1.4316535371863457</v>
      </c>
      <c r="X376" s="3">
        <f ca="1">1-W376/MAX(W$2:W376)</f>
        <v>4.4496701470785105E-2</v>
      </c>
      <c r="Y376" t="b">
        <f t="shared" ca="1" si="76"/>
        <v>0</v>
      </c>
    </row>
    <row r="377" spans="1:25" x14ac:dyDescent="0.15">
      <c r="A377" s="1">
        <v>38924</v>
      </c>
      <c r="B377">
        <v>1377.78</v>
      </c>
      <c r="C377">
        <v>1380.8</v>
      </c>
      <c r="D377">
        <v>1367.05</v>
      </c>
      <c r="E377" s="2">
        <v>1371.3</v>
      </c>
      <c r="F377" s="19">
        <v>12059952128</v>
      </c>
      <c r="G377" s="3">
        <f t="shared" si="66"/>
        <v>-2.0885334420051027E-3</v>
      </c>
      <c r="H377" s="3">
        <f>1-E377/MAX(E$2:E377)</f>
        <v>3.4520146726464973E-2</v>
      </c>
      <c r="I377" s="23">
        <f t="shared" si="67"/>
        <v>1.9600000000000364</v>
      </c>
      <c r="J377" s="23">
        <f t="shared" si="68"/>
        <v>0</v>
      </c>
      <c r="K377" s="2">
        <f t="shared" si="69"/>
        <v>13.75</v>
      </c>
      <c r="L377" s="2">
        <f t="shared" si="70"/>
        <v>6.6299999999998818</v>
      </c>
      <c r="M377" s="2">
        <f t="shared" si="71"/>
        <v>7.1200000000001182</v>
      </c>
      <c r="N377" s="2">
        <f t="shared" si="72"/>
        <v>13.75</v>
      </c>
      <c r="O377" s="3">
        <f ca="1">IFERROR(SUM(OFFSET(I377,0,0,-计算结果!B$18,1))/SUM(OFFSET(N377,0,0,-计算结果!B$18,1)),SUM(OFFSET(I377,0,0,-ROW(),1))/SUM(OFFSET(N377,0,0,-ROW(),1)))</f>
        <v>0.18229386446113668</v>
      </c>
      <c r="P377" s="3">
        <f ca="1">IFERROR(SUM(OFFSET(J377,0,0,-计算结果!B$18,1))/SUM(OFFSET(N377,0,0,-计算结果!B$18,1)),SUM(OFFSET(J377,0,0,-ROW(),1))/SUM(OFFSET(N377,0,0,-ROW(),1)))</f>
        <v>0.40819197119306855</v>
      </c>
      <c r="Q377" s="3">
        <f t="shared" ca="1" si="73"/>
        <v>-0.38256312529775938</v>
      </c>
      <c r="R377" s="3">
        <f ca="1">IFERROR(AVERAGE(OFFSET(Q377,0,0,-计算结果!B$19,1)),AVERAGE(OFFSET(Q377,0,0,-ROW(),1)))</f>
        <v>-0.42157827080615301</v>
      </c>
      <c r="S377" s="3">
        <f t="shared" ca="1" si="78"/>
        <v>-0.39805018886610533</v>
      </c>
      <c r="T377" s="4" t="str">
        <f t="shared" ca="1" si="74"/>
        <v>卖</v>
      </c>
      <c r="U377" s="4" t="str">
        <f t="shared" ca="1" si="77"/>
        <v/>
      </c>
      <c r="V377" s="3">
        <f ca="1">IF(T376="买",E377/E376-1,0)-IF(U377=1,计算结果!B$17,0)</f>
        <v>0</v>
      </c>
      <c r="W377" s="2">
        <f t="shared" ca="1" si="75"/>
        <v>1.4316535371863457</v>
      </c>
      <c r="X377" s="3">
        <f ca="1">1-W377/MAX(W$2:W377)</f>
        <v>4.4496701470785105E-2</v>
      </c>
      <c r="Y377" t="b">
        <f t="shared" ca="1" si="76"/>
        <v>0</v>
      </c>
    </row>
    <row r="378" spans="1:25" x14ac:dyDescent="0.15">
      <c r="A378" s="1">
        <v>38925</v>
      </c>
      <c r="B378">
        <v>1370.75</v>
      </c>
      <c r="C378">
        <v>1379.25</v>
      </c>
      <c r="D378">
        <v>1347.29</v>
      </c>
      <c r="E378" s="2">
        <v>1355.55</v>
      </c>
      <c r="F378" s="19">
        <v>14751695872</v>
      </c>
      <c r="G378" s="3">
        <f t="shared" si="66"/>
        <v>-1.1485451761102605E-2</v>
      </c>
      <c r="H378" s="3">
        <f>1-E378/MAX(E$2:E378)</f>
        <v>4.5609119007554599E-2</v>
      </c>
      <c r="I378" s="23">
        <f t="shared" si="67"/>
        <v>0</v>
      </c>
      <c r="J378" s="23">
        <f t="shared" si="68"/>
        <v>19.759999999999991</v>
      </c>
      <c r="K378" s="2">
        <f t="shared" si="69"/>
        <v>31.960000000000036</v>
      </c>
      <c r="L378" s="2">
        <f t="shared" si="70"/>
        <v>7.9500000000000455</v>
      </c>
      <c r="M378" s="2">
        <f t="shared" si="71"/>
        <v>24.009999999999991</v>
      </c>
      <c r="N378" s="2">
        <f t="shared" si="72"/>
        <v>31.960000000000036</v>
      </c>
      <c r="O378" s="3">
        <f ca="1">IFERROR(SUM(OFFSET(I378,0,0,-计算结果!B$18,1))/SUM(OFFSET(N378,0,0,-计算结果!B$18,1)),SUM(OFFSET(I378,0,0,-ROW(),1))/SUM(OFFSET(N378,0,0,-ROW(),1)))</f>
        <v>0.15574083156231311</v>
      </c>
      <c r="P378" s="3">
        <f ca="1">IFERROR(SUM(OFFSET(J378,0,0,-计算结果!B$18,1))/SUM(OFFSET(N378,0,0,-计算结果!B$18,1)),SUM(OFFSET(J378,0,0,-ROW(),1))/SUM(OFFSET(N378,0,0,-ROW(),1)))</f>
        <v>0.44918533049970061</v>
      </c>
      <c r="Q378" s="3">
        <f t="shared" ca="1" si="73"/>
        <v>-0.48509143320421511</v>
      </c>
      <c r="R378" s="3">
        <f ca="1">IFERROR(AVERAGE(OFFSET(Q378,0,0,-计算结果!B$19,1)),AVERAGE(OFFSET(Q378,0,0,-ROW(),1)))</f>
        <v>-0.44180234076039032</v>
      </c>
      <c r="S378" s="3">
        <f t="shared" ca="1" si="78"/>
        <v>-0.43169030578327167</v>
      </c>
      <c r="T378" s="4" t="str">
        <f t="shared" ca="1" si="74"/>
        <v>卖</v>
      </c>
      <c r="U378" s="4" t="str">
        <f t="shared" ca="1" si="77"/>
        <v/>
      </c>
      <c r="V378" s="3">
        <f ca="1">IF(T377="买",E378/E377-1,0)-IF(U378=1,计算结果!B$17,0)</f>
        <v>0</v>
      </c>
      <c r="W378" s="2">
        <f t="shared" ca="1" si="75"/>
        <v>1.4316535371863457</v>
      </c>
      <c r="X378" s="3">
        <f ca="1">1-W378/MAX(W$2:W378)</f>
        <v>4.4496701470785105E-2</v>
      </c>
      <c r="Y378" t="b">
        <f t="shared" ca="1" si="76"/>
        <v>0</v>
      </c>
    </row>
    <row r="379" spans="1:25" x14ac:dyDescent="0.15">
      <c r="A379" s="1">
        <v>38926</v>
      </c>
      <c r="B379">
        <v>1354.92</v>
      </c>
      <c r="C379">
        <v>1359.74</v>
      </c>
      <c r="D379">
        <v>1327.66</v>
      </c>
      <c r="E379" s="2">
        <v>1341.39</v>
      </c>
      <c r="F379" s="19">
        <v>13809393664</v>
      </c>
      <c r="G379" s="3">
        <f t="shared" si="66"/>
        <v>-1.0445944450591882E-2</v>
      </c>
      <c r="H379" s="3">
        <f>1-E379/MAX(E$2:E379)</f>
        <v>5.5578633134553135E-2</v>
      </c>
      <c r="I379" s="23">
        <f t="shared" si="67"/>
        <v>0</v>
      </c>
      <c r="J379" s="23">
        <f t="shared" si="68"/>
        <v>19.629999999999882</v>
      </c>
      <c r="K379" s="2">
        <f t="shared" si="69"/>
        <v>32.079999999999927</v>
      </c>
      <c r="L379" s="2">
        <f t="shared" si="70"/>
        <v>4.1900000000000546</v>
      </c>
      <c r="M379" s="2">
        <f t="shared" si="71"/>
        <v>27.889999999999873</v>
      </c>
      <c r="N379" s="2">
        <f t="shared" si="72"/>
        <v>32.079999999999927</v>
      </c>
      <c r="O379" s="3">
        <f ca="1">IFERROR(SUM(OFFSET(I379,0,0,-计算结果!B$18,1))/SUM(OFFSET(N379,0,0,-计算结果!B$18,1)),SUM(OFFSET(I379,0,0,-ROW(),1))/SUM(OFFSET(N379,0,0,-ROW(),1)))</f>
        <v>0.14925840818884517</v>
      </c>
      <c r="P379" s="3">
        <f ca="1">IFERROR(SUM(OFFSET(J379,0,0,-计算结果!B$18,1))/SUM(OFFSET(N379,0,0,-计算结果!B$18,1)),SUM(OFFSET(J379,0,0,-ROW(),1))/SUM(OFFSET(N379,0,0,-ROW(),1)))</f>
        <v>0.45942134948819724</v>
      </c>
      <c r="Q379" s="3">
        <f t="shared" ca="1" si="73"/>
        <v>-0.50956670956670869</v>
      </c>
      <c r="R379" s="3">
        <f ca="1">IFERROR(AVERAGE(OFFSET(Q379,0,0,-计算结果!B$19,1)),AVERAGE(OFFSET(Q379,0,0,-ROW(),1)))</f>
        <v>-0.450839400690563</v>
      </c>
      <c r="S379" s="3">
        <f t="shared" ca="1" si="78"/>
        <v>-0.44632087072547666</v>
      </c>
      <c r="T379" s="4" t="str">
        <f t="shared" ca="1" si="74"/>
        <v>卖</v>
      </c>
      <c r="U379" s="4" t="str">
        <f t="shared" ca="1" si="77"/>
        <v/>
      </c>
      <c r="V379" s="3">
        <f ca="1">IF(T378="买",E379/E378-1,0)-IF(U379=1,计算结果!B$17,0)</f>
        <v>0</v>
      </c>
      <c r="W379" s="2">
        <f t="shared" ca="1" si="75"/>
        <v>1.4316535371863457</v>
      </c>
      <c r="X379" s="3">
        <f ca="1">1-W379/MAX(W$2:W379)</f>
        <v>4.4496701470785105E-2</v>
      </c>
      <c r="Y379" t="b">
        <f t="shared" ca="1" si="76"/>
        <v>0</v>
      </c>
    </row>
    <row r="380" spans="1:25" x14ac:dyDescent="0.15">
      <c r="A380" s="1">
        <v>38929</v>
      </c>
      <c r="B380">
        <v>1338.04</v>
      </c>
      <c r="C380">
        <v>1338.04</v>
      </c>
      <c r="D380">
        <v>1293.53</v>
      </c>
      <c r="E380" s="2">
        <v>1294.33</v>
      </c>
      <c r="F380" s="19">
        <v>13115401216</v>
      </c>
      <c r="G380" s="3">
        <f t="shared" si="66"/>
        <v>-3.5083010906597045E-2</v>
      </c>
      <c r="H380" s="3">
        <f>1-E380/MAX(E$2:E380)</f>
        <v>8.8711778248716899E-2</v>
      </c>
      <c r="I380" s="23">
        <f t="shared" si="67"/>
        <v>0</v>
      </c>
      <c r="J380" s="23">
        <f t="shared" si="68"/>
        <v>34.130000000000109</v>
      </c>
      <c r="K380" s="2">
        <f t="shared" si="69"/>
        <v>44.509999999999991</v>
      </c>
      <c r="L380" s="2">
        <f t="shared" si="70"/>
        <v>3.3500000000001364</v>
      </c>
      <c r="M380" s="2">
        <f t="shared" si="71"/>
        <v>47.860000000000127</v>
      </c>
      <c r="N380" s="2">
        <f t="shared" si="72"/>
        <v>47.860000000000127</v>
      </c>
      <c r="O380" s="3">
        <f ca="1">IFERROR(SUM(OFFSET(I380,0,0,-计算结果!B$18,1))/SUM(OFFSET(N380,0,0,-计算结果!B$18,1)),SUM(OFFSET(I380,0,0,-ROW(),1))/SUM(OFFSET(N380,0,0,-ROW(),1)))</f>
        <v>0.12406212664277204</v>
      </c>
      <c r="P380" s="3">
        <f ca="1">IFERROR(SUM(OFFSET(J380,0,0,-计算结果!B$18,1))/SUM(OFFSET(N380,0,0,-计算结果!B$18,1)),SUM(OFFSET(J380,0,0,-ROW(),1))/SUM(OFFSET(N380,0,0,-ROW(),1)))</f>
        <v>0.50195937873357244</v>
      </c>
      <c r="Q380" s="3">
        <f t="shared" ca="1" si="73"/>
        <v>-0.60364899423642071</v>
      </c>
      <c r="R380" s="3">
        <f ca="1">IFERROR(AVERAGE(OFFSET(Q380,0,0,-计算结果!B$19,1)),AVERAGE(OFFSET(Q380,0,0,-ROW(),1)))</f>
        <v>-0.47433433258489216</v>
      </c>
      <c r="S380" s="3">
        <f t="shared" ca="1" si="78"/>
        <v>-0.46258686663772758</v>
      </c>
      <c r="T380" s="4" t="str">
        <f t="shared" ca="1" si="74"/>
        <v>卖</v>
      </c>
      <c r="U380" s="4" t="str">
        <f t="shared" ca="1" si="77"/>
        <v/>
      </c>
      <c r="V380" s="3">
        <f ca="1">IF(T379="买",E380/E379-1,0)-IF(U380=1,计算结果!B$17,0)</f>
        <v>0</v>
      </c>
      <c r="W380" s="2">
        <f t="shared" ca="1" si="75"/>
        <v>1.4316535371863457</v>
      </c>
      <c r="X380" s="3">
        <f ca="1">1-W380/MAX(W$2:W380)</f>
        <v>4.4496701470785105E-2</v>
      </c>
      <c r="Y380" t="b">
        <f t="shared" ca="1" si="76"/>
        <v>0</v>
      </c>
    </row>
    <row r="381" spans="1:25" x14ac:dyDescent="0.15">
      <c r="A381" s="1">
        <v>38930</v>
      </c>
      <c r="B381">
        <v>1292.71</v>
      </c>
      <c r="C381">
        <v>1302.8900000000001</v>
      </c>
      <c r="D381">
        <v>1278.54</v>
      </c>
      <c r="E381" s="2">
        <v>1282.06</v>
      </c>
      <c r="F381" s="19">
        <v>10137959424</v>
      </c>
      <c r="G381" s="3">
        <f t="shared" si="66"/>
        <v>-9.4798080860367673E-3</v>
      </c>
      <c r="H381" s="3">
        <f>1-E381/MAX(E$2:E381)</f>
        <v>9.7350615701984777E-2</v>
      </c>
      <c r="I381" s="23">
        <f t="shared" si="67"/>
        <v>0</v>
      </c>
      <c r="J381" s="23">
        <f t="shared" si="68"/>
        <v>14.990000000000009</v>
      </c>
      <c r="K381" s="2">
        <f t="shared" si="69"/>
        <v>24.350000000000136</v>
      </c>
      <c r="L381" s="2">
        <f t="shared" si="70"/>
        <v>8.5600000000001728</v>
      </c>
      <c r="M381" s="2">
        <f t="shared" si="71"/>
        <v>15.789999999999964</v>
      </c>
      <c r="N381" s="2">
        <f t="shared" si="72"/>
        <v>24.350000000000136</v>
      </c>
      <c r="O381" s="3">
        <f ca="1">IFERROR(SUM(OFFSET(I381,0,0,-计算结果!B$18,1))/SUM(OFFSET(N381,0,0,-计算结果!B$18,1)),SUM(OFFSET(I381,0,0,-ROW(),1))/SUM(OFFSET(N381,0,0,-ROW(),1)))</f>
        <v>9.2849644231890738E-2</v>
      </c>
      <c r="P381" s="3">
        <f ca="1">IFERROR(SUM(OFFSET(J381,0,0,-计算结果!B$18,1))/SUM(OFFSET(N381,0,0,-计算结果!B$18,1)),SUM(OFFSET(J381,0,0,-ROW(),1))/SUM(OFFSET(N381,0,0,-ROW(),1)))</f>
        <v>0.52504374198063697</v>
      </c>
      <c r="Q381" s="3">
        <f t="shared" ca="1" si="73"/>
        <v>-0.69946386770369273</v>
      </c>
      <c r="R381" s="3">
        <f ca="1">IFERROR(AVERAGE(OFFSET(Q381,0,0,-计算结果!B$19,1)),AVERAGE(OFFSET(Q381,0,0,-ROW(),1)))</f>
        <v>-0.50314916926960862</v>
      </c>
      <c r="S381" s="3">
        <f t="shared" ca="1" si="78"/>
        <v>-0.48874175092725036</v>
      </c>
      <c r="T381" s="4" t="str">
        <f t="shared" ca="1" si="74"/>
        <v>卖</v>
      </c>
      <c r="U381" s="4" t="str">
        <f t="shared" ca="1" si="77"/>
        <v/>
      </c>
      <c r="V381" s="3">
        <f ca="1">IF(T380="买",E381/E380-1,0)-IF(U381=1,计算结果!B$17,0)</f>
        <v>0</v>
      </c>
      <c r="W381" s="2">
        <f t="shared" ca="1" si="75"/>
        <v>1.4316535371863457</v>
      </c>
      <c r="X381" s="3">
        <f ca="1">1-W381/MAX(W$2:W381)</f>
        <v>4.4496701470785105E-2</v>
      </c>
      <c r="Y381" t="b">
        <f t="shared" ca="1" si="76"/>
        <v>0</v>
      </c>
    </row>
    <row r="382" spans="1:25" x14ac:dyDescent="0.15">
      <c r="A382" s="1">
        <v>38931</v>
      </c>
      <c r="B382">
        <v>1281.8900000000001</v>
      </c>
      <c r="C382">
        <v>1288.6099999999999</v>
      </c>
      <c r="D382">
        <v>1258.01</v>
      </c>
      <c r="E382" s="2">
        <v>1275.0899999999999</v>
      </c>
      <c r="F382" s="19">
        <v>10180840448</v>
      </c>
      <c r="G382" s="3">
        <f t="shared" si="66"/>
        <v>-5.4365630313714108E-3</v>
      </c>
      <c r="H382" s="3">
        <f>1-E382/MAX(E$2:E382)</f>
        <v>0.10225792597494954</v>
      </c>
      <c r="I382" s="23">
        <f t="shared" si="67"/>
        <v>0</v>
      </c>
      <c r="J382" s="23">
        <f t="shared" si="68"/>
        <v>20.529999999999973</v>
      </c>
      <c r="K382" s="2">
        <f t="shared" si="69"/>
        <v>30.599999999999909</v>
      </c>
      <c r="L382" s="2">
        <f t="shared" si="70"/>
        <v>6.5499999999999545</v>
      </c>
      <c r="M382" s="2">
        <f t="shared" si="71"/>
        <v>24.049999999999955</v>
      </c>
      <c r="N382" s="2">
        <f t="shared" si="72"/>
        <v>30.599999999999909</v>
      </c>
      <c r="O382" s="3">
        <f ca="1">IFERROR(SUM(OFFSET(I382,0,0,-计算结果!B$18,1))/SUM(OFFSET(N382,0,0,-计算结果!B$18,1)),SUM(OFFSET(I382,0,0,-ROW(),1))/SUM(OFFSET(N382,0,0,-ROW(),1)))</f>
        <v>0.10358918299888076</v>
      </c>
      <c r="P382" s="3">
        <f ca="1">IFERROR(SUM(OFFSET(J382,0,0,-计算结果!B$18,1))/SUM(OFFSET(N382,0,0,-计算结果!B$18,1)),SUM(OFFSET(J382,0,0,-ROW(),1))/SUM(OFFSET(N382,0,0,-ROW(),1)))</f>
        <v>0.45030061685016026</v>
      </c>
      <c r="Q382" s="3">
        <f t="shared" ca="1" si="73"/>
        <v>-0.62595742681264999</v>
      </c>
      <c r="R382" s="3">
        <f ca="1">IFERROR(AVERAGE(OFFSET(Q382,0,0,-计算结果!B$19,1)),AVERAGE(OFFSET(Q382,0,0,-ROW(),1)))</f>
        <v>-0.55104859280357443</v>
      </c>
      <c r="S382" s="3">
        <f t="shared" ca="1" si="78"/>
        <v>-0.52709888103659153</v>
      </c>
      <c r="T382" s="4" t="str">
        <f t="shared" ca="1" si="74"/>
        <v>卖</v>
      </c>
      <c r="U382" s="4" t="str">
        <f t="shared" ca="1" si="77"/>
        <v/>
      </c>
      <c r="V382" s="3">
        <f ca="1">IF(T381="买",E382/E381-1,0)-IF(U382=1,计算结果!B$17,0)</f>
        <v>0</v>
      </c>
      <c r="W382" s="2">
        <f t="shared" ca="1" si="75"/>
        <v>1.4316535371863457</v>
      </c>
      <c r="X382" s="3">
        <f ca="1">1-W382/MAX(W$2:W382)</f>
        <v>4.4496701470785105E-2</v>
      </c>
      <c r="Y382" t="b">
        <f t="shared" ca="1" si="76"/>
        <v>0</v>
      </c>
    </row>
    <row r="383" spans="1:25" x14ac:dyDescent="0.15">
      <c r="A383" s="1">
        <v>38932</v>
      </c>
      <c r="B383">
        <v>1277.6300000000001</v>
      </c>
      <c r="C383">
        <v>1281.79</v>
      </c>
      <c r="D383">
        <v>1261.69</v>
      </c>
      <c r="E383" s="2">
        <v>1271.74</v>
      </c>
      <c r="F383" s="19">
        <v>8115992064</v>
      </c>
      <c r="G383" s="3">
        <f t="shared" si="66"/>
        <v>-2.6272655263549494E-3</v>
      </c>
      <c r="H383" s="3">
        <f>1-E383/MAX(E$2:E383)</f>
        <v>0.10461653277759386</v>
      </c>
      <c r="I383" s="23">
        <f t="shared" si="67"/>
        <v>0</v>
      </c>
      <c r="J383" s="23">
        <f t="shared" si="68"/>
        <v>0</v>
      </c>
      <c r="K383" s="2">
        <f t="shared" si="69"/>
        <v>20.099999999999909</v>
      </c>
      <c r="L383" s="2">
        <f t="shared" si="70"/>
        <v>6.7000000000000455</v>
      </c>
      <c r="M383" s="2">
        <f t="shared" si="71"/>
        <v>13.399999999999864</v>
      </c>
      <c r="N383" s="2">
        <f t="shared" si="72"/>
        <v>20.099999999999909</v>
      </c>
      <c r="O383" s="3">
        <f ca="1">IFERROR(SUM(OFFSET(I383,0,0,-计算结果!B$18,1))/SUM(OFFSET(N383,0,0,-计算结果!B$18,1)),SUM(OFFSET(I383,0,0,-ROW(),1))/SUM(OFFSET(N383,0,0,-ROW(),1)))</f>
        <v>0.10929261862917397</v>
      </c>
      <c r="P383" s="3">
        <f ca="1">IFERROR(SUM(OFFSET(J383,0,0,-计算结果!B$18,1))/SUM(OFFSET(N383,0,0,-计算结果!B$18,1)),SUM(OFFSET(J383,0,0,-ROW(),1))/SUM(OFFSET(N383,0,0,-ROW(),1)))</f>
        <v>0.42959138840070293</v>
      </c>
      <c r="Q383" s="3">
        <f t="shared" ca="1" si="73"/>
        <v>-0.59437423562984093</v>
      </c>
      <c r="R383" s="3">
        <f ca="1">IFERROR(AVERAGE(OFFSET(Q383,0,0,-计算结果!B$19,1)),AVERAGE(OFFSET(Q383,0,0,-ROW(),1)))</f>
        <v>-0.58635044452558815</v>
      </c>
      <c r="S383" s="3">
        <f t="shared" ca="1" si="78"/>
        <v>-0.56869951866458135</v>
      </c>
      <c r="T383" s="4" t="str">
        <f t="shared" ca="1" si="74"/>
        <v>卖</v>
      </c>
      <c r="U383" s="4" t="str">
        <f t="shared" ca="1" si="77"/>
        <v/>
      </c>
      <c r="V383" s="3">
        <f ca="1">IF(T382="买",E383/E382-1,0)-IF(U383=1,计算结果!B$17,0)</f>
        <v>0</v>
      </c>
      <c r="W383" s="2">
        <f t="shared" ca="1" si="75"/>
        <v>1.4316535371863457</v>
      </c>
      <c r="X383" s="3">
        <f ca="1">1-W383/MAX(W$2:W383)</f>
        <v>4.4496701470785105E-2</v>
      </c>
      <c r="Y383" t="b">
        <f t="shared" ca="1" si="76"/>
        <v>0</v>
      </c>
    </row>
    <row r="384" spans="1:25" x14ac:dyDescent="0.15">
      <c r="A384" s="1">
        <v>38933</v>
      </c>
      <c r="B384">
        <v>1272.3599999999999</v>
      </c>
      <c r="C384">
        <v>1278.25</v>
      </c>
      <c r="D384">
        <v>1239.3800000000001</v>
      </c>
      <c r="E384" s="2">
        <v>1241.9100000000001</v>
      </c>
      <c r="F384" s="19">
        <v>9762333696</v>
      </c>
      <c r="G384" s="3">
        <f t="shared" si="66"/>
        <v>-2.3456052337741951E-2</v>
      </c>
      <c r="H384" s="3">
        <f>1-E384/MAX(E$2:E384)</f>
        <v>0.12561869424711147</v>
      </c>
      <c r="I384" s="23">
        <f t="shared" si="67"/>
        <v>0</v>
      </c>
      <c r="J384" s="23">
        <f t="shared" si="68"/>
        <v>22.309999999999945</v>
      </c>
      <c r="K384" s="2">
        <f t="shared" si="69"/>
        <v>38.869999999999891</v>
      </c>
      <c r="L384" s="2">
        <f t="shared" si="70"/>
        <v>6.5099999999999909</v>
      </c>
      <c r="M384" s="2">
        <f t="shared" si="71"/>
        <v>32.3599999999999</v>
      </c>
      <c r="N384" s="2">
        <f t="shared" si="72"/>
        <v>38.869999999999891</v>
      </c>
      <c r="O384" s="3">
        <f ca="1">IFERROR(SUM(OFFSET(I384,0,0,-计算结果!B$18,1))/SUM(OFFSET(N384,0,0,-计算结果!B$18,1)),SUM(OFFSET(I384,0,0,-ROW(),1))/SUM(OFFSET(N384,0,0,-ROW(),1)))</f>
        <v>9.306189182774717E-2</v>
      </c>
      <c r="P384" s="3">
        <f ca="1">IFERROR(SUM(OFFSET(J384,0,0,-计算结果!B$18,1))/SUM(OFFSET(N384,0,0,-计算结果!B$18,1)),SUM(OFFSET(J384,0,0,-ROW(),1))/SUM(OFFSET(N384,0,0,-ROW(),1)))</f>
        <v>0.47137470003428172</v>
      </c>
      <c r="Q384" s="3">
        <f t="shared" ca="1" si="73"/>
        <v>-0.67024855167258457</v>
      </c>
      <c r="R384" s="3">
        <f ca="1">IFERROR(AVERAGE(OFFSET(Q384,0,0,-计算结果!B$19,1)),AVERAGE(OFFSET(Q384,0,0,-ROW(),1)))</f>
        <v>-0.61720996427031627</v>
      </c>
      <c r="S384" s="3">
        <f t="shared" ca="1" si="78"/>
        <v>-0.60178020439795221</v>
      </c>
      <c r="T384" s="4" t="str">
        <f t="shared" ca="1" si="74"/>
        <v>卖</v>
      </c>
      <c r="U384" s="4" t="str">
        <f t="shared" ca="1" si="77"/>
        <v/>
      </c>
      <c r="V384" s="3">
        <f ca="1">IF(T383="买",E384/E383-1,0)-IF(U384=1,计算结果!B$17,0)</f>
        <v>0</v>
      </c>
      <c r="W384" s="2">
        <f t="shared" ca="1" si="75"/>
        <v>1.4316535371863457</v>
      </c>
      <c r="X384" s="3">
        <f ca="1">1-W384/MAX(W$2:W384)</f>
        <v>4.4496701470785105E-2</v>
      </c>
      <c r="Y384" t="b">
        <f t="shared" ca="1" si="76"/>
        <v>0</v>
      </c>
    </row>
    <row r="385" spans="1:25" x14ac:dyDescent="0.15">
      <c r="A385" s="1">
        <v>38936</v>
      </c>
      <c r="B385">
        <v>1233.49</v>
      </c>
      <c r="C385">
        <v>1241.8499999999999</v>
      </c>
      <c r="D385">
        <v>1221.99</v>
      </c>
      <c r="E385" s="2">
        <v>1224.0999999999999</v>
      </c>
      <c r="F385" s="19">
        <v>8515702784</v>
      </c>
      <c r="G385" s="3">
        <f t="shared" si="66"/>
        <v>-1.4340813746567926E-2</v>
      </c>
      <c r="H385" s="3">
        <f>1-E385/MAX(E$2:E385)</f>
        <v>0.13815803369639457</v>
      </c>
      <c r="I385" s="23">
        <f t="shared" si="67"/>
        <v>0</v>
      </c>
      <c r="J385" s="23">
        <f t="shared" si="68"/>
        <v>17.3900000000001</v>
      </c>
      <c r="K385" s="2">
        <f t="shared" si="69"/>
        <v>19.8599999999999</v>
      </c>
      <c r="L385" s="2">
        <f t="shared" si="70"/>
        <v>6.0000000000172804E-2</v>
      </c>
      <c r="M385" s="2">
        <f t="shared" si="71"/>
        <v>19.920000000000073</v>
      </c>
      <c r="N385" s="2">
        <f t="shared" si="72"/>
        <v>19.920000000000073</v>
      </c>
      <c r="O385" s="3">
        <f ca="1">IFERROR(SUM(OFFSET(I385,0,0,-计算结果!B$18,1))/SUM(OFFSET(N385,0,0,-计算结果!B$18,1)),SUM(OFFSET(I385,0,0,-ROW(),1))/SUM(OFFSET(N385,0,0,-ROW(),1)))</f>
        <v>8.8078868854585712E-2</v>
      </c>
      <c r="P385" s="3">
        <f ca="1">IFERROR(SUM(OFFSET(J385,0,0,-计算结果!B$18,1))/SUM(OFFSET(N385,0,0,-计算结果!B$18,1)),SUM(OFFSET(J385,0,0,-ROW(),1))/SUM(OFFSET(N385,0,0,-ROW(),1)))</f>
        <v>0.50885977428979101</v>
      </c>
      <c r="Q385" s="3">
        <f t="shared" ca="1" si="73"/>
        <v>-0.7048980833586852</v>
      </c>
      <c r="R385" s="3">
        <f ca="1">IFERROR(AVERAGE(OFFSET(Q385,0,0,-计算结果!B$19,1)),AVERAGE(OFFSET(Q385,0,0,-ROW(),1)))</f>
        <v>-0.64976519323564574</v>
      </c>
      <c r="S385" s="3">
        <f t="shared" ca="1" si="78"/>
        <v>-0.63348757875298101</v>
      </c>
      <c r="T385" s="4" t="str">
        <f t="shared" ca="1" si="74"/>
        <v>卖</v>
      </c>
      <c r="U385" s="4" t="str">
        <f t="shared" ca="1" si="77"/>
        <v/>
      </c>
      <c r="V385" s="3">
        <f ca="1">IF(T384="买",E385/E384-1,0)-IF(U385=1,计算结果!B$17,0)</f>
        <v>0</v>
      </c>
      <c r="W385" s="2">
        <f t="shared" ca="1" si="75"/>
        <v>1.4316535371863457</v>
      </c>
      <c r="X385" s="3">
        <f ca="1">1-W385/MAX(W$2:W385)</f>
        <v>4.4496701470785105E-2</v>
      </c>
      <c r="Y385" t="b">
        <f t="shared" ca="1" si="76"/>
        <v>0</v>
      </c>
    </row>
    <row r="386" spans="1:25" x14ac:dyDescent="0.15">
      <c r="A386" s="1">
        <v>38937</v>
      </c>
      <c r="B386">
        <v>1225.04</v>
      </c>
      <c r="C386">
        <v>1252.3900000000001</v>
      </c>
      <c r="D386">
        <v>1225.04</v>
      </c>
      <c r="E386" s="2">
        <v>1252.3900000000001</v>
      </c>
      <c r="F386" s="19">
        <v>8387431424</v>
      </c>
      <c r="G386" s="3">
        <f t="shared" si="66"/>
        <v>2.3110856956131132E-2</v>
      </c>
      <c r="H386" s="3">
        <f>1-E386/MAX(E$2:E386)</f>
        <v>0.11824012729436106</v>
      </c>
      <c r="I386" s="23">
        <f t="shared" si="67"/>
        <v>10.540000000000191</v>
      </c>
      <c r="J386" s="23">
        <f t="shared" si="68"/>
        <v>0</v>
      </c>
      <c r="K386" s="2">
        <f t="shared" si="69"/>
        <v>27.350000000000136</v>
      </c>
      <c r="L386" s="2">
        <f t="shared" si="70"/>
        <v>28.290000000000191</v>
      </c>
      <c r="M386" s="2">
        <f t="shared" si="71"/>
        <v>0.94000000000005457</v>
      </c>
      <c r="N386" s="2">
        <f t="shared" si="72"/>
        <v>28.290000000000191</v>
      </c>
      <c r="O386" s="3">
        <f ca="1">IFERROR(SUM(OFFSET(I386,0,0,-计算结果!B$18,1))/SUM(OFFSET(N386,0,0,-计算结果!B$18,1)),SUM(OFFSET(I386,0,0,-ROW(),1))/SUM(OFFSET(N386,0,0,-ROW(),1)))</f>
        <v>0.12004856988667094</v>
      </c>
      <c r="P386" s="3">
        <f ca="1">IFERROR(SUM(OFFSET(J386,0,0,-计算结果!B$18,1))/SUM(OFFSET(N386,0,0,-计算结果!B$18,1)),SUM(OFFSET(J386,0,0,-ROW(),1))/SUM(OFFSET(N386,0,0,-ROW(),1)))</f>
        <v>0.44929843497031785</v>
      </c>
      <c r="Q386" s="3">
        <f t="shared" ca="1" si="73"/>
        <v>-0.57829383886255703</v>
      </c>
      <c r="R386" s="3">
        <f ca="1">IFERROR(AVERAGE(OFFSET(Q386,0,0,-计算结果!B$19,1)),AVERAGE(OFFSET(Q386,0,0,-ROW(),1)))</f>
        <v>-0.64553933400666852</v>
      </c>
      <c r="S386" s="3">
        <f t="shared" ca="1" si="78"/>
        <v>-0.64765226362115713</v>
      </c>
      <c r="T386" s="4" t="str">
        <f t="shared" ca="1" si="74"/>
        <v>卖</v>
      </c>
      <c r="U386" s="4" t="str">
        <f t="shared" ca="1" si="77"/>
        <v/>
      </c>
      <c r="V386" s="3">
        <f ca="1">IF(T385="买",E386/E385-1,0)-IF(U386=1,计算结果!B$17,0)</f>
        <v>0</v>
      </c>
      <c r="W386" s="2">
        <f t="shared" ca="1" si="75"/>
        <v>1.4316535371863457</v>
      </c>
      <c r="X386" s="3">
        <f ca="1">1-W386/MAX(W$2:W386)</f>
        <v>4.4496701470785105E-2</v>
      </c>
      <c r="Y386" t="b">
        <f t="shared" ca="1" si="76"/>
        <v>0</v>
      </c>
    </row>
    <row r="387" spans="1:25" x14ac:dyDescent="0.15">
      <c r="A387" s="1">
        <v>38938</v>
      </c>
      <c r="B387">
        <v>1254.3699999999999</v>
      </c>
      <c r="C387">
        <v>1258.21</v>
      </c>
      <c r="D387">
        <v>1245.3900000000001</v>
      </c>
      <c r="E387" s="2">
        <v>1251.3</v>
      </c>
      <c r="F387" s="19">
        <v>7485120512</v>
      </c>
      <c r="G387" s="3">
        <f t="shared" ref="G387:G450" si="79">E387/E386-1</f>
        <v>-8.7033591772545105E-4</v>
      </c>
      <c r="H387" s="3">
        <f>1-E387/MAX(E$2:E387)</f>
        <v>0.11900755458238577</v>
      </c>
      <c r="I387" s="23">
        <f t="shared" si="67"/>
        <v>5.8199999999999363</v>
      </c>
      <c r="J387" s="23">
        <f t="shared" si="68"/>
        <v>0</v>
      </c>
      <c r="K387" s="2">
        <f t="shared" si="69"/>
        <v>12.819999999999936</v>
      </c>
      <c r="L387" s="2">
        <f t="shared" si="70"/>
        <v>5.8199999999999363</v>
      </c>
      <c r="M387" s="2">
        <f t="shared" si="71"/>
        <v>7</v>
      </c>
      <c r="N387" s="2">
        <f t="shared" si="72"/>
        <v>12.819999999999936</v>
      </c>
      <c r="O387" s="3">
        <f ca="1">IFERROR(SUM(OFFSET(I387,0,0,-计算结果!B$18,1))/SUM(OFFSET(N387,0,0,-计算结果!B$18,1)),SUM(OFFSET(I387,0,0,-ROW(),1))/SUM(OFFSET(N387,0,0,-ROW(),1)))</f>
        <v>0.13755297334244751</v>
      </c>
      <c r="P387" s="3">
        <f ca="1">IFERROR(SUM(OFFSET(J387,0,0,-计算结果!B$18,1))/SUM(OFFSET(N387,0,0,-计算结果!B$18,1)),SUM(OFFSET(J387,0,0,-ROW(),1))/SUM(OFFSET(N387,0,0,-ROW(),1)))</f>
        <v>0.45224880382775079</v>
      </c>
      <c r="Q387" s="3">
        <f t="shared" ca="1" si="73"/>
        <v>-0.53356202484702231</v>
      </c>
      <c r="R387" s="3">
        <f ca="1">IFERROR(AVERAGE(OFFSET(Q387,0,0,-计算结果!B$19,1)),AVERAGE(OFFSET(Q387,0,0,-ROW(),1)))</f>
        <v>-0.61788902686389002</v>
      </c>
      <c r="S387" s="3">
        <f t="shared" ca="1" si="78"/>
        <v>-0.63171418043527927</v>
      </c>
      <c r="T387" s="4" t="str">
        <f t="shared" ca="1" si="74"/>
        <v>卖</v>
      </c>
      <c r="U387" s="4" t="str">
        <f t="shared" ca="1" si="77"/>
        <v/>
      </c>
      <c r="V387" s="3">
        <f ca="1">IF(T386="买",E387/E386-1,0)-IF(U387=1,计算结果!B$17,0)</f>
        <v>0</v>
      </c>
      <c r="W387" s="2">
        <f t="shared" ca="1" si="75"/>
        <v>1.4316535371863457</v>
      </c>
      <c r="X387" s="3">
        <f ca="1">1-W387/MAX(W$2:W387)</f>
        <v>4.4496701470785105E-2</v>
      </c>
      <c r="Y387" t="b">
        <f t="shared" ca="1" si="76"/>
        <v>0</v>
      </c>
    </row>
    <row r="388" spans="1:25" x14ac:dyDescent="0.15">
      <c r="A388" s="1">
        <v>38939</v>
      </c>
      <c r="B388">
        <v>1251.1600000000001</v>
      </c>
      <c r="C388">
        <v>1271.47</v>
      </c>
      <c r="D388">
        <v>1251.08</v>
      </c>
      <c r="E388" s="2">
        <v>1271.47</v>
      </c>
      <c r="F388" s="19">
        <v>10020038656</v>
      </c>
      <c r="G388" s="3">
        <f t="shared" si="79"/>
        <v>1.6119235994565662E-2</v>
      </c>
      <c r="H388" s="3">
        <f>1-E388/MAX(E$2:E388)</f>
        <v>0.10480662944526975</v>
      </c>
      <c r="I388" s="23">
        <f t="shared" ref="I388:I451" si="80">IF(C388-C387&gt;0,C388-C387,0)</f>
        <v>13.259999999999991</v>
      </c>
      <c r="J388" s="23">
        <f t="shared" ref="J388:J451" si="81">IF(D387-D388&gt;0,D387-D388,0)</f>
        <v>0</v>
      </c>
      <c r="K388" s="2">
        <f t="shared" ref="K388:K451" si="82">ABS(C388-D388)</f>
        <v>20.3900000000001</v>
      </c>
      <c r="L388" s="2">
        <f t="shared" ref="L388:L451" si="83">ABS(C388-E387)</f>
        <v>20.170000000000073</v>
      </c>
      <c r="M388" s="2">
        <f t="shared" ref="M388:M451" si="84">ABS(D388-E387)</f>
        <v>0.22000000000002728</v>
      </c>
      <c r="N388" s="2">
        <f t="shared" ref="N388:N451" si="85">MAX(K388:M388)</f>
        <v>20.3900000000001</v>
      </c>
      <c r="O388" s="3">
        <f ca="1">IFERROR(SUM(OFFSET(I388,0,0,-计算结果!B$18,1))/SUM(OFFSET(N388,0,0,-计算结果!B$18,1)),SUM(OFFSET(I388,0,0,-ROW(),1))/SUM(OFFSET(N388,0,0,-ROW(),1)))</f>
        <v>0.1421646088330614</v>
      </c>
      <c r="P388" s="3">
        <f ca="1">IFERROR(SUM(OFFSET(J388,0,0,-计算结果!B$18,1))/SUM(OFFSET(N388,0,0,-计算结果!B$18,1)),SUM(OFFSET(J388,0,0,-ROW(),1))/SUM(OFFSET(N388,0,0,-ROW(),1)))</f>
        <v>0.44301898920641669</v>
      </c>
      <c r="Q388" s="3">
        <f t="shared" ref="Q388:Q451" ca="1" si="86">(O388-P388)/(O388+P388)</f>
        <v>-0.51411963934276039</v>
      </c>
      <c r="R388" s="3">
        <f ca="1">IFERROR(AVERAGE(OFFSET(Q388,0,0,-计算结果!B$19,1)),AVERAGE(OFFSET(Q388,0,0,-ROW(),1)))</f>
        <v>-0.59924939561890844</v>
      </c>
      <c r="S388" s="3">
        <f t="shared" ca="1" si="78"/>
        <v>-0.60856921124139918</v>
      </c>
      <c r="T388" s="4" t="str">
        <f t="shared" ref="T388:T451" ca="1" si="87">IF(AND(O388&gt;P388,O388&gt;R388,O388&gt;S388),"买",IF(AND(O388&lt;P388,O388&lt;R388,O388&lt;S388),"卖",T387))</f>
        <v>卖</v>
      </c>
      <c r="U388" s="4" t="str">
        <f t="shared" ca="1" si="77"/>
        <v/>
      </c>
      <c r="V388" s="3">
        <f ca="1">IF(T387="买",E388/E387-1,0)-IF(U388=1,计算结果!B$17,0)</f>
        <v>0</v>
      </c>
      <c r="W388" s="2">
        <f t="shared" ref="W388:W451" ca="1" si="88">IFERROR(W387*(1+V388),W387)</f>
        <v>1.4316535371863457</v>
      </c>
      <c r="X388" s="3">
        <f ca="1">1-W388/MAX(W$2:W388)</f>
        <v>4.4496701470785105E-2</v>
      </c>
      <c r="Y388" t="b">
        <f t="shared" ref="Y388:Y451" ca="1" si="89">AND(O388&lt;P388,O388&lt;R388,O388&lt;S388)</f>
        <v>0</v>
      </c>
    </row>
    <row r="389" spans="1:25" x14ac:dyDescent="0.15">
      <c r="A389" s="1">
        <v>38940</v>
      </c>
      <c r="B389">
        <v>1273.27</v>
      </c>
      <c r="C389">
        <v>1277.97</v>
      </c>
      <c r="D389">
        <v>1265.52</v>
      </c>
      <c r="E389" s="2">
        <v>1275.6500000000001</v>
      </c>
      <c r="F389" s="19">
        <v>9033367552</v>
      </c>
      <c r="G389" s="3">
        <f t="shared" si="79"/>
        <v>3.2875333275657059E-3</v>
      </c>
      <c r="H389" s="3">
        <f>1-E389/MAX(E$2:E389)</f>
        <v>0.10186365140495512</v>
      </c>
      <c r="I389" s="23">
        <f t="shared" si="80"/>
        <v>6.5</v>
      </c>
      <c r="J389" s="23">
        <f t="shared" si="81"/>
        <v>0</v>
      </c>
      <c r="K389" s="2">
        <f t="shared" si="82"/>
        <v>12.450000000000045</v>
      </c>
      <c r="L389" s="2">
        <f t="shared" si="83"/>
        <v>6.5</v>
      </c>
      <c r="M389" s="2">
        <f t="shared" si="84"/>
        <v>5.9500000000000455</v>
      </c>
      <c r="N389" s="2">
        <f t="shared" si="85"/>
        <v>12.450000000000045</v>
      </c>
      <c r="O389" s="3">
        <f ca="1">IFERROR(SUM(OFFSET(I389,0,0,-计算结果!B$18,1))/SUM(OFFSET(N389,0,0,-计算结果!B$18,1)),SUM(OFFSET(I389,0,0,-ROW(),1))/SUM(OFFSET(N389,0,0,-ROW(),1)))</f>
        <v>0.1619606957307434</v>
      </c>
      <c r="P389" s="3">
        <f ca="1">IFERROR(SUM(OFFSET(J389,0,0,-计算结果!B$18,1))/SUM(OFFSET(N389,0,0,-计算结果!B$18,1)),SUM(OFFSET(J389,0,0,-ROW(),1))/SUM(OFFSET(N389,0,0,-ROW(),1)))</f>
        <v>0.41997967020555649</v>
      </c>
      <c r="Q389" s="3">
        <f t="shared" ca="1" si="86"/>
        <v>-0.44337700145560321</v>
      </c>
      <c r="R389" s="3">
        <f ca="1">IFERROR(AVERAGE(OFFSET(Q389,0,0,-计算结果!B$19,1)),AVERAGE(OFFSET(Q389,0,0,-ROW(),1)))</f>
        <v>-0.57408318992320206</v>
      </c>
      <c r="S389" s="3">
        <f t="shared" ca="1" si="78"/>
        <v>-0.58666629277105531</v>
      </c>
      <c r="T389" s="4" t="str">
        <f t="shared" ca="1" si="87"/>
        <v>卖</v>
      </c>
      <c r="U389" s="4" t="str">
        <f t="shared" ref="U389:U452" ca="1" si="90">IF(T388&lt;&gt;T389,1,"")</f>
        <v/>
      </c>
      <c r="V389" s="3">
        <f ca="1">IF(T388="买",E389/E388-1,0)-IF(U389=1,计算结果!B$17,0)</f>
        <v>0</v>
      </c>
      <c r="W389" s="2">
        <f t="shared" ca="1" si="88"/>
        <v>1.4316535371863457</v>
      </c>
      <c r="X389" s="3">
        <f ca="1">1-W389/MAX(W$2:W389)</f>
        <v>4.4496701470785105E-2</v>
      </c>
      <c r="Y389" t="b">
        <f t="shared" ca="1" si="89"/>
        <v>0</v>
      </c>
    </row>
    <row r="390" spans="1:25" x14ac:dyDescent="0.15">
      <c r="A390" s="1">
        <v>38943</v>
      </c>
      <c r="B390">
        <v>1275.1400000000001</v>
      </c>
      <c r="C390">
        <v>1279.31</v>
      </c>
      <c r="D390">
        <v>1241.95</v>
      </c>
      <c r="E390" s="2">
        <v>1245.72</v>
      </c>
      <c r="F390" s="19">
        <v>9870530560</v>
      </c>
      <c r="G390" s="3">
        <f t="shared" si="79"/>
        <v>-2.3462548504683989E-2</v>
      </c>
      <c r="H390" s="3">
        <f>1-E390/MAX(E$2:E390)</f>
        <v>0.12293621904768604</v>
      </c>
      <c r="I390" s="23">
        <f t="shared" si="80"/>
        <v>1.3399999999999181</v>
      </c>
      <c r="J390" s="23">
        <f t="shared" si="81"/>
        <v>23.569999999999936</v>
      </c>
      <c r="K390" s="2">
        <f t="shared" si="82"/>
        <v>37.3599999999999</v>
      </c>
      <c r="L390" s="2">
        <f t="shared" si="83"/>
        <v>3.6599999999998545</v>
      </c>
      <c r="M390" s="2">
        <f t="shared" si="84"/>
        <v>33.700000000000045</v>
      </c>
      <c r="N390" s="2">
        <f t="shared" si="85"/>
        <v>37.3599999999999</v>
      </c>
      <c r="O390" s="3">
        <f ca="1">IFERROR(SUM(OFFSET(I390,0,0,-计算结果!B$18,1))/SUM(OFFSET(N390,0,0,-计算结果!B$18,1)),SUM(OFFSET(I390,0,0,-ROW(),1))/SUM(OFFSET(N390,0,0,-ROW(),1)))</f>
        <v>0.10631067961165062</v>
      </c>
      <c r="P390" s="3">
        <f ca="1">IFERROR(SUM(OFFSET(J390,0,0,-计算结果!B$18,1))/SUM(OFFSET(N390,0,0,-计算结果!B$18,1)),SUM(OFFSET(J390,0,0,-ROW(),1))/SUM(OFFSET(N390,0,0,-ROW(),1)))</f>
        <v>0.46469795037756167</v>
      </c>
      <c r="Q390" s="3">
        <f t="shared" ca="1" si="86"/>
        <v>-0.62763897416520975</v>
      </c>
      <c r="R390" s="3">
        <f ca="1">IFERROR(AVERAGE(OFFSET(Q390,0,0,-计算结果!B$19,1)),AVERAGE(OFFSET(Q390,0,0,-ROW(),1)))</f>
        <v>-0.56698159367197298</v>
      </c>
      <c r="S390" s="3">
        <f t="shared" ca="1" si="78"/>
        <v>-0.57053239179758752</v>
      </c>
      <c r="T390" s="4" t="str">
        <f t="shared" ca="1" si="87"/>
        <v>卖</v>
      </c>
      <c r="U390" s="4" t="str">
        <f t="shared" ca="1" si="90"/>
        <v/>
      </c>
      <c r="V390" s="3">
        <f ca="1">IF(T389="买",E390/E389-1,0)-IF(U390=1,计算结果!B$17,0)</f>
        <v>0</v>
      </c>
      <c r="W390" s="2">
        <f t="shared" ca="1" si="88"/>
        <v>1.4316535371863457</v>
      </c>
      <c r="X390" s="3">
        <f ca="1">1-W390/MAX(W$2:W390)</f>
        <v>4.4496701470785105E-2</v>
      </c>
      <c r="Y390" t="b">
        <f t="shared" ca="1" si="89"/>
        <v>0</v>
      </c>
    </row>
    <row r="391" spans="1:25" x14ac:dyDescent="0.15">
      <c r="A391" s="1">
        <v>38944</v>
      </c>
      <c r="B391">
        <v>1243.1600000000001</v>
      </c>
      <c r="C391">
        <v>1265.8599999999999</v>
      </c>
      <c r="D391">
        <v>1239.9100000000001</v>
      </c>
      <c r="E391" s="2">
        <v>1265.8599999999999</v>
      </c>
      <c r="F391" s="19">
        <v>8592503808</v>
      </c>
      <c r="G391" s="3">
        <f t="shared" si="79"/>
        <v>1.616735703047234E-2</v>
      </c>
      <c r="H391" s="3">
        <f>1-E391/MAX(E$2:E391)</f>
        <v>0.10875641576253403</v>
      </c>
      <c r="I391" s="23">
        <f t="shared" si="80"/>
        <v>0</v>
      </c>
      <c r="J391" s="23">
        <f t="shared" si="81"/>
        <v>2.0399999999999636</v>
      </c>
      <c r="K391" s="2">
        <f t="shared" si="82"/>
        <v>25.949999999999818</v>
      </c>
      <c r="L391" s="2">
        <f t="shared" si="83"/>
        <v>20.139999999999873</v>
      </c>
      <c r="M391" s="2">
        <f t="shared" si="84"/>
        <v>5.8099999999999454</v>
      </c>
      <c r="N391" s="2">
        <f t="shared" si="85"/>
        <v>25.949999999999818</v>
      </c>
      <c r="O391" s="3">
        <f ca="1">IFERROR(SUM(OFFSET(I391,0,0,-计算结果!B$18,1))/SUM(OFFSET(N391,0,0,-计算结果!B$18,1)),SUM(OFFSET(I391,0,0,-ROW(),1))/SUM(OFFSET(N391,0,0,-ROW(),1)))</f>
        <v>9.780678851174944E-2</v>
      </c>
      <c r="P391" s="3">
        <f ca="1">IFERROR(SUM(OFFSET(J391,0,0,-计算结果!B$18,1))/SUM(OFFSET(N391,0,0,-计算结果!B$18,1)),SUM(OFFSET(J391,0,0,-ROW(),1))/SUM(OFFSET(N391,0,0,-ROW(),1)))</f>
        <v>0.45522193211488227</v>
      </c>
      <c r="Q391" s="3">
        <f t="shared" ca="1" si="86"/>
        <v>-0.64628676644162175</v>
      </c>
      <c r="R391" s="3">
        <f ca="1">IFERROR(AVERAGE(OFFSET(Q391,0,0,-计算结果!B$19,1)),AVERAGE(OFFSET(Q391,0,0,-ROW(),1)))</f>
        <v>-0.55721304085246237</v>
      </c>
      <c r="S391" s="3">
        <f t="shared" ca="1" si="78"/>
        <v>-0.56209731726221768</v>
      </c>
      <c r="T391" s="4" t="str">
        <f t="shared" ca="1" si="87"/>
        <v>卖</v>
      </c>
      <c r="U391" s="4" t="str">
        <f t="shared" ca="1" si="90"/>
        <v/>
      </c>
      <c r="V391" s="3">
        <f ca="1">IF(T390="买",E391/E390-1,0)-IF(U391=1,计算结果!B$17,0)</f>
        <v>0</v>
      </c>
      <c r="W391" s="2">
        <f t="shared" ca="1" si="88"/>
        <v>1.4316535371863457</v>
      </c>
      <c r="X391" s="3">
        <f ca="1">1-W391/MAX(W$2:W391)</f>
        <v>4.4496701470785105E-2</v>
      </c>
      <c r="Y391" t="b">
        <f t="shared" ca="1" si="89"/>
        <v>0</v>
      </c>
    </row>
    <row r="392" spans="1:25" x14ac:dyDescent="0.15">
      <c r="A392" s="1">
        <v>38945</v>
      </c>
      <c r="B392">
        <v>1266.82</v>
      </c>
      <c r="C392">
        <v>1283.57</v>
      </c>
      <c r="D392">
        <v>1262.54</v>
      </c>
      <c r="E392" s="2">
        <v>1283.57</v>
      </c>
      <c r="F392" s="19">
        <v>12267020288</v>
      </c>
      <c r="G392" s="3">
        <f t="shared" si="79"/>
        <v>1.3990488679632929E-2</v>
      </c>
      <c r="H392" s="3">
        <f>1-E392/MAX(E$2:E392)</f>
        <v>9.628748248646446E-2</v>
      </c>
      <c r="I392" s="23">
        <f t="shared" si="80"/>
        <v>17.710000000000036</v>
      </c>
      <c r="J392" s="23">
        <f t="shared" si="81"/>
        <v>0</v>
      </c>
      <c r="K392" s="2">
        <f t="shared" si="82"/>
        <v>21.029999999999973</v>
      </c>
      <c r="L392" s="2">
        <f t="shared" si="83"/>
        <v>17.710000000000036</v>
      </c>
      <c r="M392" s="2">
        <f t="shared" si="84"/>
        <v>3.3199999999999363</v>
      </c>
      <c r="N392" s="2">
        <f t="shared" si="85"/>
        <v>21.029999999999973</v>
      </c>
      <c r="O392" s="3">
        <f ca="1">IFERROR(SUM(OFFSET(I392,0,0,-计算结果!B$18,1))/SUM(OFFSET(N392,0,0,-计算结果!B$18,1)),SUM(OFFSET(I392,0,0,-ROW(),1))/SUM(OFFSET(N392,0,0,-ROW(),1)))</f>
        <v>0.14827854973526508</v>
      </c>
      <c r="P392" s="3">
        <f ca="1">IFERROR(SUM(OFFSET(J392,0,0,-计算结果!B$18,1))/SUM(OFFSET(N392,0,0,-计算结果!B$18,1)),SUM(OFFSET(J392,0,0,-ROW(),1))/SUM(OFFSET(N392,0,0,-ROW(),1)))</f>
        <v>0.41548633321686762</v>
      </c>
      <c r="Q392" s="3">
        <f t="shared" ca="1" si="86"/>
        <v>-0.47397025171624652</v>
      </c>
      <c r="R392" s="3">
        <f ca="1">IFERROR(AVERAGE(OFFSET(Q392,0,0,-计算结果!B$19,1)),AVERAGE(OFFSET(Q392,0,0,-ROW(),1)))</f>
        <v>-0.53982577632807727</v>
      </c>
      <c r="S392" s="3">
        <f t="shared" ca="1" si="78"/>
        <v>-0.54851940859026982</v>
      </c>
      <c r="T392" s="4" t="str">
        <f t="shared" ca="1" si="87"/>
        <v>卖</v>
      </c>
      <c r="U392" s="4" t="str">
        <f t="shared" ca="1" si="90"/>
        <v/>
      </c>
      <c r="V392" s="3">
        <f ca="1">IF(T391="买",E392/E391-1,0)-IF(U392=1,计算结果!B$17,0)</f>
        <v>0</v>
      </c>
      <c r="W392" s="2">
        <f t="shared" ca="1" si="88"/>
        <v>1.4316535371863457</v>
      </c>
      <c r="X392" s="3">
        <f ca="1">1-W392/MAX(W$2:W392)</f>
        <v>4.4496701470785105E-2</v>
      </c>
      <c r="Y392" t="b">
        <f t="shared" ca="1" si="89"/>
        <v>0</v>
      </c>
    </row>
    <row r="393" spans="1:25" x14ac:dyDescent="0.15">
      <c r="A393" s="1">
        <v>38946</v>
      </c>
      <c r="B393">
        <v>1280.28</v>
      </c>
      <c r="C393">
        <v>1280.28</v>
      </c>
      <c r="D393">
        <v>1263.93</v>
      </c>
      <c r="E393" s="2">
        <v>1271.6300000000001</v>
      </c>
      <c r="F393" s="19">
        <v>8843866112</v>
      </c>
      <c r="G393" s="3">
        <f t="shared" si="79"/>
        <v>-9.3021806368175364E-3</v>
      </c>
      <c r="H393" s="3">
        <f>1-E393/MAX(E$2:E393)</f>
        <v>0.10469397956812843</v>
      </c>
      <c r="I393" s="23">
        <f t="shared" si="80"/>
        <v>0</v>
      </c>
      <c r="J393" s="23">
        <f t="shared" si="81"/>
        <v>0</v>
      </c>
      <c r="K393" s="2">
        <f t="shared" si="82"/>
        <v>16.349999999999909</v>
      </c>
      <c r="L393" s="2">
        <f t="shared" si="83"/>
        <v>3.2899999999999636</v>
      </c>
      <c r="M393" s="2">
        <f t="shared" si="84"/>
        <v>19.639999999999873</v>
      </c>
      <c r="N393" s="2">
        <f t="shared" si="85"/>
        <v>19.639999999999873</v>
      </c>
      <c r="O393" s="3">
        <f ca="1">IFERROR(SUM(OFFSET(I393,0,0,-计算结果!B$18,1))/SUM(OFFSET(N393,0,0,-计算结果!B$18,1)),SUM(OFFSET(I393,0,0,-ROW(),1))/SUM(OFFSET(N393,0,0,-ROW(),1)))</f>
        <v>0.15340766899313207</v>
      </c>
      <c r="P393" s="3">
        <f ca="1">IFERROR(SUM(OFFSET(J393,0,0,-计算结果!B$18,1))/SUM(OFFSET(N393,0,0,-计算结果!B$18,1)),SUM(OFFSET(J393,0,0,-ROW(),1))/SUM(OFFSET(N393,0,0,-ROW(),1)))</f>
        <v>0.37527458777076461</v>
      </c>
      <c r="Q393" s="3">
        <f t="shared" ca="1" si="86"/>
        <v>-0.41966023247251838</v>
      </c>
      <c r="R393" s="3">
        <f ca="1">IFERROR(AVERAGE(OFFSET(Q393,0,0,-计算结果!B$19,1)),AVERAGE(OFFSET(Q393,0,0,-ROW(),1)))</f>
        <v>-0.52084214426566</v>
      </c>
      <c r="S393" s="3">
        <f t="shared" ca="1" si="78"/>
        <v>-0.53033396029686863</v>
      </c>
      <c r="T393" s="4" t="str">
        <f t="shared" ca="1" si="87"/>
        <v>卖</v>
      </c>
      <c r="U393" s="4" t="str">
        <f t="shared" ca="1" si="90"/>
        <v/>
      </c>
      <c r="V393" s="3">
        <f ca="1">IF(T392="买",E393/E392-1,0)-IF(U393=1,计算结果!B$17,0)</f>
        <v>0</v>
      </c>
      <c r="W393" s="2">
        <f t="shared" ca="1" si="88"/>
        <v>1.4316535371863457</v>
      </c>
      <c r="X393" s="3">
        <f ca="1">1-W393/MAX(W$2:W393)</f>
        <v>4.4496701470785105E-2</v>
      </c>
      <c r="Y393" t="b">
        <f t="shared" ca="1" si="89"/>
        <v>0</v>
      </c>
    </row>
    <row r="394" spans="1:25" x14ac:dyDescent="0.15">
      <c r="A394" s="1">
        <v>38947</v>
      </c>
      <c r="B394">
        <v>1270.22</v>
      </c>
      <c r="C394">
        <v>1280.83</v>
      </c>
      <c r="D394">
        <v>1265.82</v>
      </c>
      <c r="E394" s="2">
        <v>1267.8699999999999</v>
      </c>
      <c r="F394" s="19">
        <v>7951341056</v>
      </c>
      <c r="G394" s="3">
        <f t="shared" si="79"/>
        <v>-2.9568349283991546E-3</v>
      </c>
      <c r="H394" s="3">
        <f>1-E394/MAX(E$2:E394)</f>
        <v>0.10734125168094744</v>
      </c>
      <c r="I394" s="23">
        <f t="shared" si="80"/>
        <v>0.54999999999995453</v>
      </c>
      <c r="J394" s="23">
        <f t="shared" si="81"/>
        <v>0</v>
      </c>
      <c r="K394" s="2">
        <f t="shared" si="82"/>
        <v>15.009999999999991</v>
      </c>
      <c r="L394" s="2">
        <f t="shared" si="83"/>
        <v>9.1999999999998181</v>
      </c>
      <c r="M394" s="2">
        <f t="shared" si="84"/>
        <v>5.8100000000001728</v>
      </c>
      <c r="N394" s="2">
        <f t="shared" si="85"/>
        <v>15.009999999999991</v>
      </c>
      <c r="O394" s="3">
        <f ca="1">IFERROR(SUM(OFFSET(I394,0,0,-计算结果!B$18,1))/SUM(OFFSET(N394,0,0,-计算结果!B$18,1)),SUM(OFFSET(I394,0,0,-ROW(),1))/SUM(OFFSET(N394,0,0,-ROW(),1)))</f>
        <v>0.17051227125283086</v>
      </c>
      <c r="P394" s="3">
        <f ca="1">IFERROR(SUM(OFFSET(J394,0,0,-计算结果!B$18,1))/SUM(OFFSET(N394,0,0,-计算结果!B$18,1)),SUM(OFFSET(J394,0,0,-ROW(),1))/SUM(OFFSET(N394,0,0,-ROW(),1)))</f>
        <v>0.30855621519064819</v>
      </c>
      <c r="Q394" s="3">
        <f t="shared" ca="1" si="86"/>
        <v>-0.28815075055892636</v>
      </c>
      <c r="R394" s="3">
        <f ca="1">IFERROR(AVERAGE(OFFSET(Q394,0,0,-计算结果!B$19,1)),AVERAGE(OFFSET(Q394,0,0,-ROW(),1)))</f>
        <v>-0.4831806628016877</v>
      </c>
      <c r="S394" s="3">
        <f t="shared" ca="1" si="78"/>
        <v>-0.50201140353367379</v>
      </c>
      <c r="T394" s="4" t="str">
        <f t="shared" ca="1" si="87"/>
        <v>卖</v>
      </c>
      <c r="U394" s="4" t="str">
        <f t="shared" ca="1" si="90"/>
        <v/>
      </c>
      <c r="V394" s="3">
        <f ca="1">IF(T393="买",E394/E393-1,0)-IF(U394=1,计算结果!B$17,0)</f>
        <v>0</v>
      </c>
      <c r="W394" s="2">
        <f t="shared" ca="1" si="88"/>
        <v>1.4316535371863457</v>
      </c>
      <c r="X394" s="3">
        <f ca="1">1-W394/MAX(W$2:W394)</f>
        <v>4.4496701470785105E-2</v>
      </c>
      <c r="Y394" t="b">
        <f t="shared" ca="1" si="89"/>
        <v>0</v>
      </c>
    </row>
    <row r="395" spans="1:25" x14ac:dyDescent="0.15">
      <c r="A395" s="1">
        <v>38950</v>
      </c>
      <c r="B395">
        <v>1235.43</v>
      </c>
      <c r="C395">
        <v>1270.67</v>
      </c>
      <c r="D395">
        <v>1229.17</v>
      </c>
      <c r="E395" s="2">
        <v>1270.56</v>
      </c>
      <c r="F395" s="19">
        <v>8661630976</v>
      </c>
      <c r="G395" s="3">
        <f t="shared" si="79"/>
        <v>2.1216686253322514E-3</v>
      </c>
      <c r="H395" s="3">
        <f>1-E395/MAX(E$2:E395)</f>
        <v>0.10544732562151049</v>
      </c>
      <c r="I395" s="23">
        <f t="shared" si="80"/>
        <v>0</v>
      </c>
      <c r="J395" s="23">
        <f t="shared" si="81"/>
        <v>36.649999999999864</v>
      </c>
      <c r="K395" s="2">
        <f t="shared" si="82"/>
        <v>41.5</v>
      </c>
      <c r="L395" s="2">
        <f t="shared" si="83"/>
        <v>2.8000000000001819</v>
      </c>
      <c r="M395" s="2">
        <f t="shared" si="84"/>
        <v>38.699999999999818</v>
      </c>
      <c r="N395" s="2">
        <f t="shared" si="85"/>
        <v>41.5</v>
      </c>
      <c r="O395" s="3">
        <f ca="1">IFERROR(SUM(OFFSET(I395,0,0,-计算结果!B$18,1))/SUM(OFFSET(N395,0,0,-计算结果!B$18,1)),SUM(OFFSET(I395,0,0,-ROW(),1))/SUM(OFFSET(N395,0,0,-ROW(),1)))</f>
        <v>0.16200971127845809</v>
      </c>
      <c r="P395" s="3">
        <f ca="1">IFERROR(SUM(OFFSET(J395,0,0,-计算结果!B$18,1))/SUM(OFFSET(N395,0,0,-计算结果!B$18,1)),SUM(OFFSET(J395,0,0,-ROW(),1))/SUM(OFFSET(N395,0,0,-ROW(),1)))</f>
        <v>0.35614805338295563</v>
      </c>
      <c r="Q395" s="3">
        <f t="shared" ca="1" si="86"/>
        <v>-0.3746703327534921</v>
      </c>
      <c r="R395" s="3">
        <f ca="1">IFERROR(AVERAGE(OFFSET(Q395,0,0,-计算结果!B$19,1)),AVERAGE(OFFSET(Q395,0,0,-ROW(),1)))</f>
        <v>-0.47172955135133582</v>
      </c>
      <c r="S395" s="3">
        <f t="shared" ca="1" si="78"/>
        <v>-0.47745510707651173</v>
      </c>
      <c r="T395" s="4" t="str">
        <f t="shared" ca="1" si="87"/>
        <v>卖</v>
      </c>
      <c r="U395" s="4" t="str">
        <f t="shared" ca="1" si="90"/>
        <v/>
      </c>
      <c r="V395" s="3">
        <f ca="1">IF(T394="买",E395/E394-1,0)-IF(U395=1,计算结果!B$17,0)</f>
        <v>0</v>
      </c>
      <c r="W395" s="2">
        <f t="shared" ca="1" si="88"/>
        <v>1.4316535371863457</v>
      </c>
      <c r="X395" s="3">
        <f ca="1">1-W395/MAX(W$2:W395)</f>
        <v>4.4496701470785105E-2</v>
      </c>
      <c r="Y395" t="b">
        <f t="shared" ca="1" si="89"/>
        <v>0</v>
      </c>
    </row>
    <row r="396" spans="1:25" x14ac:dyDescent="0.15">
      <c r="A396" s="1">
        <v>38951</v>
      </c>
      <c r="B396">
        <v>1270.0999999999999</v>
      </c>
      <c r="C396">
        <v>1289.02</v>
      </c>
      <c r="D396">
        <v>1269.0999999999999</v>
      </c>
      <c r="E396" s="2">
        <v>1285.27</v>
      </c>
      <c r="F396" s="19">
        <v>11224121344</v>
      </c>
      <c r="G396" s="3">
        <f t="shared" si="79"/>
        <v>1.1577572094194633E-2</v>
      </c>
      <c r="H396" s="3">
        <f>1-E396/MAX(E$2:E396)</f>
        <v>9.5090577541838806E-2</v>
      </c>
      <c r="I396" s="23">
        <f t="shared" si="80"/>
        <v>18.349999999999909</v>
      </c>
      <c r="J396" s="23">
        <f t="shared" si="81"/>
        <v>0</v>
      </c>
      <c r="K396" s="2">
        <f t="shared" si="82"/>
        <v>19.920000000000073</v>
      </c>
      <c r="L396" s="2">
        <f t="shared" si="83"/>
        <v>18.460000000000036</v>
      </c>
      <c r="M396" s="2">
        <f t="shared" si="84"/>
        <v>1.4600000000000364</v>
      </c>
      <c r="N396" s="2">
        <f t="shared" si="85"/>
        <v>19.920000000000073</v>
      </c>
      <c r="O396" s="3">
        <f ca="1">IFERROR(SUM(OFFSET(I396,0,0,-计算结果!B$18,1))/SUM(OFFSET(N396,0,0,-计算结果!B$18,1)),SUM(OFFSET(I396,0,0,-ROW(),1))/SUM(OFFSET(N396,0,0,-ROW(),1)))</f>
        <v>0.22226556639159786</v>
      </c>
      <c r="P396" s="3">
        <f ca="1">IFERROR(SUM(OFFSET(J396,0,0,-计算结果!B$18,1))/SUM(OFFSET(N396,0,0,-计算结果!B$18,1)),SUM(OFFSET(J396,0,0,-ROW(),1))/SUM(OFFSET(N396,0,0,-ROW(),1)))</f>
        <v>0.30595648912228018</v>
      </c>
      <c r="Q396" s="3">
        <f t="shared" ca="1" si="86"/>
        <v>-0.15843890245980746</v>
      </c>
      <c r="R396" s="3">
        <f ca="1">IFERROR(AVERAGE(OFFSET(Q396,0,0,-计算结果!B$19,1)),AVERAGE(OFFSET(Q396,0,0,-ROW(),1)))</f>
        <v>-0.39352953940043545</v>
      </c>
      <c r="S396" s="3">
        <f t="shared" ca="1" si="78"/>
        <v>-0.4326295453758856</v>
      </c>
      <c r="T396" s="4" t="str">
        <f t="shared" ca="1" si="87"/>
        <v>卖</v>
      </c>
      <c r="U396" s="4" t="str">
        <f t="shared" ca="1" si="90"/>
        <v/>
      </c>
      <c r="V396" s="3">
        <f ca="1">IF(T395="买",E396/E395-1,0)-IF(U396=1,计算结果!B$17,0)</f>
        <v>0</v>
      </c>
      <c r="W396" s="2">
        <f t="shared" ca="1" si="88"/>
        <v>1.4316535371863457</v>
      </c>
      <c r="X396" s="3">
        <f ca="1">1-W396/MAX(W$2:W396)</f>
        <v>4.4496701470785105E-2</v>
      </c>
      <c r="Y396" t="b">
        <f t="shared" ca="1" si="89"/>
        <v>0</v>
      </c>
    </row>
    <row r="397" spans="1:25" x14ac:dyDescent="0.15">
      <c r="A397" s="1">
        <v>38952</v>
      </c>
      <c r="B397">
        <v>1284.82</v>
      </c>
      <c r="C397">
        <v>1294.82</v>
      </c>
      <c r="D397">
        <v>1282.8399999999999</v>
      </c>
      <c r="E397" s="2">
        <v>1285.68</v>
      </c>
      <c r="F397" s="19">
        <v>12215590912</v>
      </c>
      <c r="G397" s="3">
        <f t="shared" si="79"/>
        <v>3.1899912080746162E-4</v>
      </c>
      <c r="H397" s="3">
        <f>1-E397/MAX(E$2:E397)</f>
        <v>9.4801912231664343E-2</v>
      </c>
      <c r="I397" s="23">
        <f t="shared" si="80"/>
        <v>5.7999999999999545</v>
      </c>
      <c r="J397" s="23">
        <f t="shared" si="81"/>
        <v>0</v>
      </c>
      <c r="K397" s="2">
        <f t="shared" si="82"/>
        <v>11.980000000000018</v>
      </c>
      <c r="L397" s="2">
        <f t="shared" si="83"/>
        <v>9.5499999999999545</v>
      </c>
      <c r="M397" s="2">
        <f t="shared" si="84"/>
        <v>2.4300000000000637</v>
      </c>
      <c r="N397" s="2">
        <f t="shared" si="85"/>
        <v>11.980000000000018</v>
      </c>
      <c r="O397" s="3">
        <f ca="1">IFERROR(SUM(OFFSET(I397,0,0,-计算结果!B$18,1))/SUM(OFFSET(N397,0,0,-计算结果!B$18,1)),SUM(OFFSET(I397,0,0,-ROW(),1))/SUM(OFFSET(N397,0,0,-ROW(),1)))</f>
        <v>0.24565558392027781</v>
      </c>
      <c r="P397" s="3">
        <f ca="1">IFERROR(SUM(OFFSET(J397,0,0,-计算结果!B$18,1))/SUM(OFFSET(N397,0,0,-计算结果!B$18,1)),SUM(OFFSET(J397,0,0,-ROW(),1))/SUM(OFFSET(N397,0,0,-ROW(),1)))</f>
        <v>0.31359763786792927</v>
      </c>
      <c r="Q397" s="3">
        <f t="shared" ca="1" si="86"/>
        <v>-0.12148710333828271</v>
      </c>
      <c r="R397" s="3">
        <f ca="1">IFERROR(AVERAGE(OFFSET(Q397,0,0,-计算结果!B$19,1)),AVERAGE(OFFSET(Q397,0,0,-ROW(),1)))</f>
        <v>-0.30606292888321224</v>
      </c>
      <c r="S397" s="3">
        <f t="shared" ca="1" si="78"/>
        <v>-0.34979623414182381</v>
      </c>
      <c r="T397" s="4" t="str">
        <f t="shared" ca="1" si="87"/>
        <v>卖</v>
      </c>
      <c r="U397" s="4" t="str">
        <f t="shared" ca="1" si="90"/>
        <v/>
      </c>
      <c r="V397" s="3">
        <f ca="1">IF(T396="买",E397/E396-1,0)-IF(U397=1,计算结果!B$17,0)</f>
        <v>0</v>
      </c>
      <c r="W397" s="2">
        <f t="shared" ca="1" si="88"/>
        <v>1.4316535371863457</v>
      </c>
      <c r="X397" s="3">
        <f ca="1">1-W397/MAX(W$2:W397)</f>
        <v>4.4496701470785105E-2</v>
      </c>
      <c r="Y397" t="b">
        <f t="shared" ca="1" si="89"/>
        <v>0</v>
      </c>
    </row>
    <row r="398" spans="1:25" x14ac:dyDescent="0.15">
      <c r="A398" s="1">
        <v>38953</v>
      </c>
      <c r="B398">
        <v>1284.83</v>
      </c>
      <c r="C398">
        <v>1292.4000000000001</v>
      </c>
      <c r="D398">
        <v>1274.56</v>
      </c>
      <c r="E398" s="2">
        <v>1292.4000000000001</v>
      </c>
      <c r="F398" s="19">
        <v>9416605696</v>
      </c>
      <c r="G398" s="3">
        <f t="shared" si="79"/>
        <v>5.226806048161281E-3</v>
      </c>
      <c r="H398" s="3">
        <f>1-E398/MAX(E$2:E398)</f>
        <v>9.0070617391732832E-2</v>
      </c>
      <c r="I398" s="23">
        <f t="shared" si="80"/>
        <v>0</v>
      </c>
      <c r="J398" s="23">
        <f t="shared" si="81"/>
        <v>8.2799999999999727</v>
      </c>
      <c r="K398" s="2">
        <f t="shared" si="82"/>
        <v>17.840000000000146</v>
      </c>
      <c r="L398" s="2">
        <f t="shared" si="83"/>
        <v>6.7200000000000273</v>
      </c>
      <c r="M398" s="2">
        <f t="shared" si="84"/>
        <v>11.120000000000118</v>
      </c>
      <c r="N398" s="2">
        <f t="shared" si="85"/>
        <v>17.840000000000146</v>
      </c>
      <c r="O398" s="3">
        <f ca="1">IFERROR(SUM(OFFSET(I398,0,0,-计算结果!B$18,1))/SUM(OFFSET(N398,0,0,-计算结果!B$18,1)),SUM(OFFSET(I398,0,0,-ROW(),1))/SUM(OFFSET(N398,0,0,-ROW(),1)))</f>
        <v>0.26264386714896371</v>
      </c>
      <c r="P398" s="3">
        <f ca="1">IFERROR(SUM(OFFSET(J398,0,0,-计算结果!B$18,1))/SUM(OFFSET(N398,0,0,-计算结果!B$18,1)),SUM(OFFSET(J398,0,0,-ROW(),1))/SUM(OFFSET(N398,0,0,-ROW(),1)))</f>
        <v>0.2891483064781315</v>
      </c>
      <c r="Q398" s="3">
        <f t="shared" ca="1" si="86"/>
        <v>-4.8033373063170105E-2</v>
      </c>
      <c r="R398" s="3">
        <f ca="1">IFERROR(AVERAGE(OFFSET(Q398,0,0,-计算结果!B$19,1)),AVERAGE(OFFSET(Q398,0,0,-ROW(),1)))</f>
        <v>-0.23507344910769953</v>
      </c>
      <c r="S398" s="3">
        <f t="shared" ca="1" si="78"/>
        <v>-0.27056818899545587</v>
      </c>
      <c r="T398" s="4" t="str">
        <f t="shared" ca="1" si="87"/>
        <v>卖</v>
      </c>
      <c r="U398" s="4" t="str">
        <f t="shared" ca="1" si="90"/>
        <v/>
      </c>
      <c r="V398" s="3">
        <f ca="1">IF(T397="买",E398/E397-1,0)-IF(U398=1,计算结果!B$17,0)</f>
        <v>0</v>
      </c>
      <c r="W398" s="2">
        <f t="shared" ca="1" si="88"/>
        <v>1.4316535371863457</v>
      </c>
      <c r="X398" s="3">
        <f ca="1">1-W398/MAX(W$2:W398)</f>
        <v>4.4496701470785105E-2</v>
      </c>
      <c r="Y398" t="b">
        <f t="shared" ca="1" si="89"/>
        <v>0</v>
      </c>
    </row>
    <row r="399" spans="1:25" x14ac:dyDescent="0.15">
      <c r="A399" s="1">
        <v>38954</v>
      </c>
      <c r="B399">
        <v>1293.5</v>
      </c>
      <c r="C399">
        <v>1301.75</v>
      </c>
      <c r="D399">
        <v>1292.45</v>
      </c>
      <c r="E399" s="2">
        <v>1295.44</v>
      </c>
      <c r="F399" s="19">
        <v>11586280448</v>
      </c>
      <c r="G399" s="3">
        <f t="shared" si="79"/>
        <v>2.3522129371711387E-3</v>
      </c>
      <c r="H399" s="3">
        <f>1-E399/MAX(E$2:E399)</f>
        <v>8.7930269726049448E-2</v>
      </c>
      <c r="I399" s="23">
        <f t="shared" si="80"/>
        <v>9.3499999999999091</v>
      </c>
      <c r="J399" s="23">
        <f t="shared" si="81"/>
        <v>0</v>
      </c>
      <c r="K399" s="2">
        <f t="shared" si="82"/>
        <v>9.2999999999999545</v>
      </c>
      <c r="L399" s="2">
        <f t="shared" si="83"/>
        <v>9.3499999999999091</v>
      </c>
      <c r="M399" s="2">
        <f t="shared" si="84"/>
        <v>4.9999999999954525E-2</v>
      </c>
      <c r="N399" s="2">
        <f t="shared" si="85"/>
        <v>9.3499999999999091</v>
      </c>
      <c r="O399" s="3">
        <f ca="1">IFERROR(SUM(OFFSET(I399,0,0,-计算结果!B$18,1))/SUM(OFFSET(N399,0,0,-计算结果!B$18,1)),SUM(OFFSET(I399,0,0,-ROW(),1))/SUM(OFFSET(N399,0,0,-ROW(),1)))</f>
        <v>0.30395530269478355</v>
      </c>
      <c r="P399" s="3">
        <f ca="1">IFERROR(SUM(OFFSET(J399,0,0,-计算结果!B$18,1))/SUM(OFFSET(N399,0,0,-计算结果!B$18,1)),SUM(OFFSET(J399,0,0,-ROW(),1))/SUM(OFFSET(N399,0,0,-ROW(),1)))</f>
        <v>0.24031615167103787</v>
      </c>
      <c r="Q399" s="3">
        <f t="shared" ca="1" si="86"/>
        <v>0.11692538808212395</v>
      </c>
      <c r="R399" s="3">
        <f ca="1">IFERROR(AVERAGE(OFFSET(Q399,0,0,-计算结果!B$19,1)),AVERAGE(OFFSET(Q399,0,0,-ROW(),1)))</f>
        <v>-0.14564251234859246</v>
      </c>
      <c r="S399" s="3">
        <f t="shared" ca="1" si="78"/>
        <v>-0.190357980728146</v>
      </c>
      <c r="T399" s="4" t="str">
        <f t="shared" ca="1" si="87"/>
        <v>买</v>
      </c>
      <c r="U399" s="4">
        <f t="shared" ca="1" si="90"/>
        <v>1</v>
      </c>
      <c r="V399" s="3">
        <f ca="1">IF(T398="买",E399/E398-1,0)-IF(U399=1,计算结果!B$17,0)</f>
        <v>0</v>
      </c>
      <c r="W399" s="2">
        <f t="shared" ca="1" si="88"/>
        <v>1.4316535371863457</v>
      </c>
      <c r="X399" s="3">
        <f ca="1">1-W399/MAX(W$2:W399)</f>
        <v>4.4496701470785105E-2</v>
      </c>
      <c r="Y399" t="b">
        <f t="shared" ca="1" si="89"/>
        <v>0</v>
      </c>
    </row>
    <row r="400" spans="1:25" x14ac:dyDescent="0.15">
      <c r="A400" s="1">
        <v>38957</v>
      </c>
      <c r="B400">
        <v>1298.46</v>
      </c>
      <c r="C400">
        <v>1325.89</v>
      </c>
      <c r="D400">
        <v>1298.3599999999999</v>
      </c>
      <c r="E400" s="2">
        <v>1325.89</v>
      </c>
      <c r="F400" s="19">
        <v>16640986112</v>
      </c>
      <c r="G400" s="3">
        <f t="shared" si="79"/>
        <v>2.3505527079602295E-2</v>
      </c>
      <c r="H400" s="3">
        <f>1-E400/MAX(E$2:E400)</f>
        <v>6.6491589982609511E-2</v>
      </c>
      <c r="I400" s="23">
        <f t="shared" si="80"/>
        <v>24.1400000000001</v>
      </c>
      <c r="J400" s="23">
        <f t="shared" si="81"/>
        <v>0</v>
      </c>
      <c r="K400" s="2">
        <f t="shared" si="82"/>
        <v>27.5300000000002</v>
      </c>
      <c r="L400" s="2">
        <f t="shared" si="83"/>
        <v>30.450000000000045</v>
      </c>
      <c r="M400" s="2">
        <f t="shared" si="84"/>
        <v>2.9199999999998454</v>
      </c>
      <c r="N400" s="2">
        <f t="shared" si="85"/>
        <v>30.450000000000045</v>
      </c>
      <c r="O400" s="3">
        <f ca="1">IFERROR(SUM(OFFSET(I400,0,0,-计算结果!B$18,1))/SUM(OFFSET(N400,0,0,-计算结果!B$18,1)),SUM(OFFSET(I400,0,0,-ROW(),1))/SUM(OFFSET(N400,0,0,-ROW(),1)))</f>
        <v>0.34772904054922305</v>
      </c>
      <c r="P400" s="3">
        <f ca="1">IFERROR(SUM(OFFSET(J400,0,0,-计算结果!B$18,1))/SUM(OFFSET(N400,0,0,-计算结果!B$18,1)),SUM(OFFSET(J400,0,0,-ROW(),1))/SUM(OFFSET(N400,0,0,-ROW(),1)))</f>
        <v>0.23856065473976049</v>
      </c>
      <c r="Q400" s="3">
        <f t="shared" ca="1" si="86"/>
        <v>0.1862021227503465</v>
      </c>
      <c r="R400" s="3">
        <f ca="1">IFERROR(AVERAGE(OFFSET(Q400,0,0,-计算结果!B$19,1)),AVERAGE(OFFSET(Q400,0,0,-ROW(),1)))</f>
        <v>-6.6583700130380327E-2</v>
      </c>
      <c r="S400" s="3">
        <f t="shared" ca="1" si="78"/>
        <v>-0.10611310623948639</v>
      </c>
      <c r="T400" s="4" t="str">
        <f t="shared" ca="1" si="87"/>
        <v>买</v>
      </c>
      <c r="U400" s="4" t="str">
        <f t="shared" ca="1" si="90"/>
        <v/>
      </c>
      <c r="V400" s="3">
        <f ca="1">IF(T399="买",E400/E399-1,0)-IF(U400=1,计算结果!B$17,0)</f>
        <v>2.3505527079602295E-2</v>
      </c>
      <c r="W400" s="2">
        <f t="shared" ca="1" si="88"/>
        <v>1.4653053081732879</v>
      </c>
      <c r="X400" s="3">
        <f ca="1">1-W400/MAX(W$2:W400)</f>
        <v>2.203709281255728E-2</v>
      </c>
      <c r="Y400" t="b">
        <f t="shared" ca="1" si="89"/>
        <v>0</v>
      </c>
    </row>
    <row r="401" spans="1:25" x14ac:dyDescent="0.15">
      <c r="A401" s="1">
        <v>38958</v>
      </c>
      <c r="B401">
        <v>1328.61</v>
      </c>
      <c r="C401">
        <v>1349.2</v>
      </c>
      <c r="D401">
        <v>1327</v>
      </c>
      <c r="E401" s="2">
        <v>1330.16</v>
      </c>
      <c r="F401" s="19">
        <v>20558598144</v>
      </c>
      <c r="G401" s="3">
        <f t="shared" si="79"/>
        <v>3.2204783202225418E-3</v>
      </c>
      <c r="H401" s="3">
        <f>1-E401/MAX(E$2:E401)</f>
        <v>6.3485246386403071E-2</v>
      </c>
      <c r="I401" s="23">
        <f t="shared" si="80"/>
        <v>23.309999999999945</v>
      </c>
      <c r="J401" s="23">
        <f t="shared" si="81"/>
        <v>0</v>
      </c>
      <c r="K401" s="2">
        <f t="shared" si="82"/>
        <v>22.200000000000045</v>
      </c>
      <c r="L401" s="2">
        <f t="shared" si="83"/>
        <v>23.309999999999945</v>
      </c>
      <c r="M401" s="2">
        <f t="shared" si="84"/>
        <v>1.1099999999999</v>
      </c>
      <c r="N401" s="2">
        <f t="shared" si="85"/>
        <v>23.309999999999945</v>
      </c>
      <c r="O401" s="3">
        <f ca="1">IFERROR(SUM(OFFSET(I401,0,0,-计算结果!B$18,1))/SUM(OFFSET(N401,0,0,-计算结果!B$18,1)),SUM(OFFSET(I401,0,0,-ROW(),1))/SUM(OFFSET(N401,0,0,-ROW(),1)))</f>
        <v>0.39293879417336136</v>
      </c>
      <c r="P401" s="3">
        <f ca="1">IFERROR(SUM(OFFSET(J401,0,0,-计算结果!B$18,1))/SUM(OFFSET(N401,0,0,-计算结果!B$18,1)),SUM(OFFSET(J401,0,0,-ROW(),1))/SUM(OFFSET(N401,0,0,-ROW(),1)))</f>
        <v>0.23038735384414322</v>
      </c>
      <c r="Q401" s="3">
        <f t="shared" ca="1" si="86"/>
        <v>0.26078071784123724</v>
      </c>
      <c r="R401" s="3">
        <f ca="1">IFERROR(AVERAGE(OFFSET(Q401,0,0,-计算结果!B$19,1)),AVERAGE(OFFSET(Q401,0,0,-ROW(),1)))</f>
        <v>3.9324808302074563E-2</v>
      </c>
      <c r="S401" s="3">
        <f t="shared" ca="1" si="78"/>
        <v>-1.3629445914152882E-2</v>
      </c>
      <c r="T401" s="4" t="str">
        <f t="shared" ca="1" si="87"/>
        <v>买</v>
      </c>
      <c r="U401" s="4" t="str">
        <f t="shared" ca="1" si="90"/>
        <v/>
      </c>
      <c r="V401" s="3">
        <f ca="1">IF(T400="买",E401/E400-1,0)-IF(U401=1,计算结果!B$17,0)</f>
        <v>3.2204783202225418E-3</v>
      </c>
      <c r="W401" s="2">
        <f t="shared" ca="1" si="88"/>
        <v>1.4700242921507669</v>
      </c>
      <c r="X401" s="3">
        <f ca="1">1-W401/MAX(W$2:W401)</f>
        <v>1.8887584471978247E-2</v>
      </c>
      <c r="Y401" t="b">
        <f t="shared" ca="1" si="89"/>
        <v>0</v>
      </c>
    </row>
    <row r="402" spans="1:25" x14ac:dyDescent="0.15">
      <c r="A402" s="1">
        <v>38959</v>
      </c>
      <c r="B402">
        <v>1328.37</v>
      </c>
      <c r="C402">
        <v>1336.39</v>
      </c>
      <c r="D402">
        <v>1319.82</v>
      </c>
      <c r="E402" s="2">
        <v>1334.67</v>
      </c>
      <c r="F402" s="19">
        <v>12994582528</v>
      </c>
      <c r="G402" s="3">
        <f t="shared" si="79"/>
        <v>3.3905695555422888E-3</v>
      </c>
      <c r="H402" s="3">
        <f>1-E402/MAX(E$2:E402)</f>
        <v>6.0309927974484756E-2</v>
      </c>
      <c r="I402" s="23">
        <f t="shared" si="80"/>
        <v>0</v>
      </c>
      <c r="J402" s="23">
        <f t="shared" si="81"/>
        <v>7.1800000000000637</v>
      </c>
      <c r="K402" s="2">
        <f t="shared" si="82"/>
        <v>16.570000000000164</v>
      </c>
      <c r="L402" s="2">
        <f t="shared" si="83"/>
        <v>6.2300000000000182</v>
      </c>
      <c r="M402" s="2">
        <f t="shared" si="84"/>
        <v>10.340000000000146</v>
      </c>
      <c r="N402" s="2">
        <f t="shared" si="85"/>
        <v>16.570000000000164</v>
      </c>
      <c r="O402" s="3">
        <f ca="1">IFERROR(SUM(OFFSET(I402,0,0,-计算结果!B$18,1))/SUM(OFFSET(N402,0,0,-计算结果!B$18,1)),SUM(OFFSET(I402,0,0,-ROW(),1))/SUM(OFFSET(N402,0,0,-ROW(),1)))</f>
        <v>0.35404815451779259</v>
      </c>
      <c r="P402" s="3">
        <f ca="1">IFERROR(SUM(OFFSET(J402,0,0,-计算结果!B$18,1))/SUM(OFFSET(N402,0,0,-计算结果!B$18,1)),SUM(OFFSET(J402,0,0,-ROW(),1))/SUM(OFFSET(N402,0,0,-ROW(),1)))</f>
        <v>0.25704458261674767</v>
      </c>
      <c r="Q402" s="3">
        <f t="shared" ca="1" si="86"/>
        <v>0.15873789035016511</v>
      </c>
      <c r="R402" s="3">
        <f ca="1">IFERROR(AVERAGE(OFFSET(Q402,0,0,-计算结果!B$19,1)),AVERAGE(OFFSET(Q402,0,0,-ROW(),1)))</f>
        <v>9.2187607103736677E-2</v>
      </c>
      <c r="S402" s="3">
        <f t="shared" ca="1" si="78"/>
        <v>6.575620770290562E-2</v>
      </c>
      <c r="T402" s="4" t="str">
        <f t="shared" ca="1" si="87"/>
        <v>买</v>
      </c>
      <c r="U402" s="4" t="str">
        <f t="shared" ca="1" si="90"/>
        <v/>
      </c>
      <c r="V402" s="3">
        <f ca="1">IF(T401="买",E402/E401-1,0)-IF(U402=1,计算结果!B$17,0)</f>
        <v>3.3905695555422888E-3</v>
      </c>
      <c r="W402" s="2">
        <f t="shared" ca="1" si="88"/>
        <v>1.4750085117616409</v>
      </c>
      <c r="X402" s="3">
        <f ca="1">1-W402/MAX(W$2:W402)</f>
        <v>1.5561054585324419E-2</v>
      </c>
      <c r="Y402" t="b">
        <f t="shared" ca="1" si="89"/>
        <v>0</v>
      </c>
    </row>
    <row r="403" spans="1:25" x14ac:dyDescent="0.15">
      <c r="A403" s="1">
        <v>38960</v>
      </c>
      <c r="B403">
        <v>1335.59</v>
      </c>
      <c r="C403">
        <v>1342.79</v>
      </c>
      <c r="D403">
        <v>1331.29</v>
      </c>
      <c r="E403" s="2">
        <v>1338.69</v>
      </c>
      <c r="F403" s="19">
        <v>13932001280</v>
      </c>
      <c r="G403" s="3">
        <f t="shared" si="79"/>
        <v>3.0119804895591962E-3</v>
      </c>
      <c r="H403" s="3">
        <f>1-E403/MAX(E$2:E403)</f>
        <v>5.7479599811311344E-2</v>
      </c>
      <c r="I403" s="23">
        <f t="shared" si="80"/>
        <v>6.3999999999998636</v>
      </c>
      <c r="J403" s="23">
        <f t="shared" si="81"/>
        <v>0</v>
      </c>
      <c r="K403" s="2">
        <f t="shared" si="82"/>
        <v>11.5</v>
      </c>
      <c r="L403" s="2">
        <f t="shared" si="83"/>
        <v>8.1199999999998909</v>
      </c>
      <c r="M403" s="2">
        <f t="shared" si="84"/>
        <v>3.3800000000001091</v>
      </c>
      <c r="N403" s="2">
        <f t="shared" si="85"/>
        <v>11.5</v>
      </c>
      <c r="O403" s="3">
        <f ca="1">IFERROR(SUM(OFFSET(I403,0,0,-计算结果!B$18,1))/SUM(OFFSET(N403,0,0,-计算结果!B$18,1)),SUM(OFFSET(I403,0,0,-ROW(),1))/SUM(OFFSET(N403,0,0,-ROW(),1)))</f>
        <v>0.35483228824524615</v>
      </c>
      <c r="P403" s="3">
        <f ca="1">IFERROR(SUM(OFFSET(J403,0,0,-计算结果!B$18,1))/SUM(OFFSET(N403,0,0,-计算结果!B$18,1)),SUM(OFFSET(J403,0,0,-ROW(),1))/SUM(OFFSET(N403,0,0,-ROW(),1)))</f>
        <v>0.25785474934474584</v>
      </c>
      <c r="Q403" s="3">
        <f t="shared" ca="1" si="86"/>
        <v>0.15828234147397996</v>
      </c>
      <c r="R403" s="3">
        <f ca="1">IFERROR(AVERAGE(OFFSET(Q403,0,0,-计算结果!B$19,1)),AVERAGE(OFFSET(Q403,0,0,-ROW(),1)))</f>
        <v>0.13881584790578047</v>
      </c>
      <c r="S403" s="3">
        <f t="shared" ca="1" si="78"/>
        <v>0.11550172750475857</v>
      </c>
      <c r="T403" s="4" t="str">
        <f t="shared" ca="1" si="87"/>
        <v>买</v>
      </c>
      <c r="U403" s="4" t="str">
        <f t="shared" ca="1" si="90"/>
        <v/>
      </c>
      <c r="V403" s="3">
        <f ca="1">IF(T402="买",E403/E402-1,0)-IF(U403=1,计算结果!B$17,0)</f>
        <v>3.0119804895591962E-3</v>
      </c>
      <c r="W403" s="2">
        <f t="shared" ca="1" si="88"/>
        <v>1.4794512086210008</v>
      </c>
      <c r="X403" s="3">
        <f ca="1">1-W403/MAX(W$2:W403)</f>
        <v>1.2595943688573197E-2</v>
      </c>
      <c r="Y403" t="b">
        <f t="shared" ca="1" si="89"/>
        <v>0</v>
      </c>
    </row>
    <row r="404" spans="1:25" x14ac:dyDescent="0.15">
      <c r="A404" s="1">
        <v>38961</v>
      </c>
      <c r="B404">
        <v>1339.31</v>
      </c>
      <c r="C404">
        <v>1340.13</v>
      </c>
      <c r="D404">
        <v>1314.57</v>
      </c>
      <c r="E404" s="2">
        <v>1318.1</v>
      </c>
      <c r="F404" s="19">
        <v>14832251904</v>
      </c>
      <c r="G404" s="3">
        <f t="shared" si="79"/>
        <v>-1.5380708005587662E-2</v>
      </c>
      <c r="H404" s="3">
        <f>1-E404/MAX(E$2:E404)</f>
        <v>7.1976230875923197E-2</v>
      </c>
      <c r="I404" s="23">
        <f t="shared" si="80"/>
        <v>0</v>
      </c>
      <c r="J404" s="23">
        <f t="shared" si="81"/>
        <v>16.720000000000027</v>
      </c>
      <c r="K404" s="2">
        <f t="shared" si="82"/>
        <v>25.560000000000173</v>
      </c>
      <c r="L404" s="2">
        <f t="shared" si="83"/>
        <v>1.4400000000000546</v>
      </c>
      <c r="M404" s="2">
        <f t="shared" si="84"/>
        <v>24.120000000000118</v>
      </c>
      <c r="N404" s="2">
        <f t="shared" si="85"/>
        <v>25.560000000000173</v>
      </c>
      <c r="O404" s="3">
        <f ca="1">IFERROR(SUM(OFFSET(I404,0,0,-计算结果!B$18,1))/SUM(OFFSET(N404,0,0,-计算结果!B$18,1)),SUM(OFFSET(I404,0,0,-ROW(),1))/SUM(OFFSET(N404,0,0,-ROW(),1)))</f>
        <v>0.36466282241635173</v>
      </c>
      <c r="P404" s="3">
        <f ca="1">IFERROR(SUM(OFFSET(J404,0,0,-计算结果!B$18,1))/SUM(OFFSET(N404,0,0,-计算结果!B$18,1)),SUM(OFFSET(J404,0,0,-ROW(),1))/SUM(OFFSET(N404,0,0,-ROW(),1)))</f>
        <v>0.24470840095300528</v>
      </c>
      <c r="Q404" s="3">
        <f t="shared" ca="1" si="86"/>
        <v>0.19684950135992671</v>
      </c>
      <c r="R404" s="3">
        <f ca="1">IFERROR(AVERAGE(OFFSET(Q404,0,0,-计算结果!B$19,1)),AVERAGE(OFFSET(Q404,0,0,-ROW(),1)))</f>
        <v>0.17962966030962993</v>
      </c>
      <c r="S404" s="3">
        <f t="shared" ca="1" si="78"/>
        <v>0.1592227541077052</v>
      </c>
      <c r="T404" s="4" t="str">
        <f t="shared" ca="1" si="87"/>
        <v>买</v>
      </c>
      <c r="U404" s="4" t="str">
        <f t="shared" ca="1" si="90"/>
        <v/>
      </c>
      <c r="V404" s="3">
        <f ca="1">IF(T403="买",E404/E403-1,0)-IF(U404=1,计算结果!B$17,0)</f>
        <v>-1.5380708005587662E-2</v>
      </c>
      <c r="W404" s="2">
        <f t="shared" ca="1" si="88"/>
        <v>1.4566962015726874</v>
      </c>
      <c r="X404" s="3">
        <f ca="1">1-W404/MAX(W$2:W404)</f>
        <v>2.7782917162232024E-2</v>
      </c>
      <c r="Y404" t="b">
        <f t="shared" ca="1" si="89"/>
        <v>0</v>
      </c>
    </row>
    <row r="405" spans="1:25" x14ac:dyDescent="0.15">
      <c r="A405" s="1">
        <v>38964</v>
      </c>
      <c r="B405">
        <v>1315.71</v>
      </c>
      <c r="C405">
        <v>1337.24</v>
      </c>
      <c r="D405">
        <v>1315.61</v>
      </c>
      <c r="E405" s="2">
        <v>1337.24</v>
      </c>
      <c r="F405" s="19">
        <v>12470373376</v>
      </c>
      <c r="G405" s="3">
        <f t="shared" si="79"/>
        <v>1.4520901297321975E-2</v>
      </c>
      <c r="H405" s="3">
        <f>1-E405/MAX(E$2:E405)</f>
        <v>5.8500489322903748E-2</v>
      </c>
      <c r="I405" s="23">
        <f t="shared" si="80"/>
        <v>0</v>
      </c>
      <c r="J405" s="23">
        <f t="shared" si="81"/>
        <v>0</v>
      </c>
      <c r="K405" s="2">
        <f t="shared" si="82"/>
        <v>21.630000000000109</v>
      </c>
      <c r="L405" s="2">
        <f t="shared" si="83"/>
        <v>19.1400000000001</v>
      </c>
      <c r="M405" s="2">
        <f t="shared" si="84"/>
        <v>2.4900000000000091</v>
      </c>
      <c r="N405" s="2">
        <f t="shared" si="85"/>
        <v>21.630000000000109</v>
      </c>
      <c r="O405" s="3">
        <f ca="1">IFERROR(SUM(OFFSET(I405,0,0,-计算结果!B$18,1))/SUM(OFFSET(N405,0,0,-计算结果!B$18,1)),SUM(OFFSET(I405,0,0,-ROW(),1))/SUM(OFFSET(N405,0,0,-ROW(),1)))</f>
        <v>0.37018472431560701</v>
      </c>
      <c r="P405" s="3">
        <f ca="1">IFERROR(SUM(OFFSET(J405,0,0,-计算结果!B$18,1))/SUM(OFFSET(N405,0,0,-计算结果!B$18,1)),SUM(OFFSET(J405,0,0,-ROW(),1))/SUM(OFFSET(N405,0,0,-ROW(),1)))</f>
        <v>0.24126327596480712</v>
      </c>
      <c r="Q405" s="3">
        <f t="shared" ca="1" si="86"/>
        <v>0.21084613620729098</v>
      </c>
      <c r="R405" s="3">
        <f ca="1">IFERROR(AVERAGE(OFFSET(Q405,0,0,-计算结果!B$19,1)),AVERAGE(OFFSET(Q405,0,0,-ROW(),1)))</f>
        <v>0.19528311833049114</v>
      </c>
      <c r="S405" s="3">
        <f t="shared" ca="1" si="78"/>
        <v>0.18745638932006053</v>
      </c>
      <c r="T405" s="4" t="str">
        <f t="shared" ca="1" si="87"/>
        <v>买</v>
      </c>
      <c r="U405" s="4" t="str">
        <f t="shared" ca="1" si="90"/>
        <v/>
      </c>
      <c r="V405" s="3">
        <f ca="1">IF(T404="买",E405/E404-1,0)-IF(U405=1,计算结果!B$17,0)</f>
        <v>1.4520901297321975E-2</v>
      </c>
      <c r="W405" s="2">
        <f t="shared" ca="1" si="88"/>
        <v>1.4778487433359082</v>
      </c>
      <c r="X405" s="3">
        <f ca="1">1-W405/MAX(W$2:W405)</f>
        <v>1.3665448862774543E-2</v>
      </c>
      <c r="Y405" t="b">
        <f t="shared" ca="1" si="89"/>
        <v>0</v>
      </c>
    </row>
    <row r="406" spans="1:25" x14ac:dyDescent="0.15">
      <c r="A406" s="1">
        <v>38965</v>
      </c>
      <c r="B406">
        <v>1339.59</v>
      </c>
      <c r="C406">
        <v>1345.71</v>
      </c>
      <c r="D406">
        <v>1334.72</v>
      </c>
      <c r="E406" s="2">
        <v>1340.68</v>
      </c>
      <c r="F406" s="19">
        <v>15959669760</v>
      </c>
      <c r="G406" s="3">
        <f t="shared" si="79"/>
        <v>2.5724626843348641E-3</v>
      </c>
      <c r="H406" s="3">
        <f>1-E406/MAX(E$2:E406)</f>
        <v>5.6078516964367386E-2</v>
      </c>
      <c r="I406" s="23">
        <f t="shared" si="80"/>
        <v>8.4700000000000273</v>
      </c>
      <c r="J406" s="23">
        <f t="shared" si="81"/>
        <v>0</v>
      </c>
      <c r="K406" s="2">
        <f t="shared" si="82"/>
        <v>10.990000000000009</v>
      </c>
      <c r="L406" s="2">
        <f t="shared" si="83"/>
        <v>8.4700000000000273</v>
      </c>
      <c r="M406" s="2">
        <f t="shared" si="84"/>
        <v>2.5199999999999818</v>
      </c>
      <c r="N406" s="2">
        <f t="shared" si="85"/>
        <v>10.990000000000009</v>
      </c>
      <c r="O406" s="3">
        <f ca="1">IFERROR(SUM(OFFSET(I406,0,0,-计算结果!B$18,1))/SUM(OFFSET(N406,0,0,-计算结果!B$18,1)),SUM(OFFSET(I406,0,0,-ROW(),1))/SUM(OFFSET(N406,0,0,-ROW(),1)))</f>
        <v>0.35011807447774568</v>
      </c>
      <c r="P406" s="3">
        <f ca="1">IFERROR(SUM(OFFSET(J406,0,0,-计算结果!B$18,1))/SUM(OFFSET(N406,0,0,-计算结果!B$18,1)),SUM(OFFSET(J406,0,0,-ROW(),1))/SUM(OFFSET(N406,0,0,-ROW(),1)))</f>
        <v>0.25006357856494027</v>
      </c>
      <c r="Q406" s="3">
        <f t="shared" ca="1" si="86"/>
        <v>0.16670702179176636</v>
      </c>
      <c r="R406" s="3">
        <f ca="1">IFERROR(AVERAGE(OFFSET(Q406,0,0,-计算结果!B$19,1)),AVERAGE(OFFSET(Q406,0,0,-ROW(),1)))</f>
        <v>0.19203393483739439</v>
      </c>
      <c r="S406" s="3">
        <f t="shared" ca="1" si="78"/>
        <v>0.19365852658394278</v>
      </c>
      <c r="T406" s="4" t="str">
        <f t="shared" ca="1" si="87"/>
        <v>买</v>
      </c>
      <c r="U406" s="4" t="str">
        <f t="shared" ca="1" si="90"/>
        <v/>
      </c>
      <c r="V406" s="3">
        <f ca="1">IF(T405="买",E406/E405-1,0)-IF(U406=1,计算结果!B$17,0)</f>
        <v>2.5724626843348641E-3</v>
      </c>
      <c r="W406" s="2">
        <f t="shared" ca="1" si="88"/>
        <v>1.481650454081231</v>
      </c>
      <c r="X406" s="3">
        <f ca="1">1-W406/MAX(W$2:W406)</f>
        <v>1.1128140035703837E-2</v>
      </c>
      <c r="Y406" t="b">
        <f t="shared" ca="1" si="89"/>
        <v>0</v>
      </c>
    </row>
    <row r="407" spans="1:25" x14ac:dyDescent="0.15">
      <c r="A407" s="1">
        <v>38966</v>
      </c>
      <c r="B407">
        <v>1341.4</v>
      </c>
      <c r="C407">
        <v>1346.37</v>
      </c>
      <c r="D407">
        <v>1331.85</v>
      </c>
      <c r="E407" s="2">
        <v>1346.37</v>
      </c>
      <c r="F407" s="19">
        <v>13799604224</v>
      </c>
      <c r="G407" s="3">
        <f t="shared" si="79"/>
        <v>4.2441149267533618E-3</v>
      </c>
      <c r="H407" s="3">
        <f>1-E407/MAX(E$2:E407)</f>
        <v>5.2072405708532554E-2</v>
      </c>
      <c r="I407" s="23">
        <f t="shared" si="80"/>
        <v>0.65999999999985448</v>
      </c>
      <c r="J407" s="23">
        <f t="shared" si="81"/>
        <v>2.8700000000001182</v>
      </c>
      <c r="K407" s="2">
        <f t="shared" si="82"/>
        <v>14.519999999999982</v>
      </c>
      <c r="L407" s="2">
        <f t="shared" si="83"/>
        <v>5.6899999999998272</v>
      </c>
      <c r="M407" s="2">
        <f t="shared" si="84"/>
        <v>8.8300000000001546</v>
      </c>
      <c r="N407" s="2">
        <f t="shared" si="85"/>
        <v>14.519999999999982</v>
      </c>
      <c r="O407" s="3">
        <f ca="1">IFERROR(SUM(OFFSET(I407,0,0,-计算结果!B$18,1))/SUM(OFFSET(N407,0,0,-计算结果!B$18,1)),SUM(OFFSET(I407,0,0,-ROW(),1))/SUM(OFFSET(N407,0,0,-ROW(),1)))</f>
        <v>0.35919742346277467</v>
      </c>
      <c r="P407" s="3">
        <f ca="1">IFERROR(SUM(OFFSET(J407,0,0,-计算结果!B$18,1))/SUM(OFFSET(N407,0,0,-计算结果!B$18,1)),SUM(OFFSET(J407,0,0,-ROW(),1))/SUM(OFFSET(N407,0,0,-ROW(),1)))</f>
        <v>0.26542775700588567</v>
      </c>
      <c r="Q407" s="3">
        <f t="shared" ca="1" si="86"/>
        <v>0.15012149588099061</v>
      </c>
      <c r="R407" s="3">
        <f ca="1">IFERROR(AVERAGE(OFFSET(Q407,0,0,-计算结果!B$19,1)),AVERAGE(OFFSET(Q407,0,0,-ROW(),1)))</f>
        <v>0.17359073117735327</v>
      </c>
      <c r="S407" s="3">
        <f t="shared" ca="1" si="78"/>
        <v>0.18281233300737382</v>
      </c>
      <c r="T407" s="4" t="str">
        <f t="shared" ca="1" si="87"/>
        <v>买</v>
      </c>
      <c r="U407" s="4" t="str">
        <f t="shared" ca="1" si="90"/>
        <v/>
      </c>
      <c r="V407" s="3">
        <f ca="1">IF(T406="买",E407/E406-1,0)-IF(U407=1,计算结果!B$17,0)</f>
        <v>4.2441149267533618E-3</v>
      </c>
      <c r="W407" s="2">
        <f t="shared" ca="1" si="88"/>
        <v>1.4879387488896281</v>
      </c>
      <c r="X407" s="3">
        <f ca="1">1-W407/MAX(W$2:W407)</f>
        <v>6.931254214182947E-3</v>
      </c>
      <c r="Y407" t="b">
        <f t="shared" ca="1" si="89"/>
        <v>0</v>
      </c>
    </row>
    <row r="408" spans="1:25" x14ac:dyDescent="0.15">
      <c r="A408" s="1">
        <v>38967</v>
      </c>
      <c r="B408">
        <v>1348.17</v>
      </c>
      <c r="C408">
        <v>1348.28</v>
      </c>
      <c r="D408">
        <v>1323.98</v>
      </c>
      <c r="E408" s="2">
        <v>1328.38</v>
      </c>
      <c r="F408" s="19">
        <v>13054999552</v>
      </c>
      <c r="G408" s="3">
        <f t="shared" si="79"/>
        <v>-1.3361854467939582E-2</v>
      </c>
      <c r="H408" s="3">
        <f>1-E408/MAX(E$2:E408)</f>
        <v>6.4738476269599166E-2</v>
      </c>
      <c r="I408" s="23">
        <f t="shared" si="80"/>
        <v>1.9100000000000819</v>
      </c>
      <c r="J408" s="23">
        <f t="shared" si="81"/>
        <v>7.8699999999998909</v>
      </c>
      <c r="K408" s="2">
        <f t="shared" si="82"/>
        <v>24.299999999999955</v>
      </c>
      <c r="L408" s="2">
        <f t="shared" si="83"/>
        <v>1.9100000000000819</v>
      </c>
      <c r="M408" s="2">
        <f t="shared" si="84"/>
        <v>22.389999999999873</v>
      </c>
      <c r="N408" s="2">
        <f t="shared" si="85"/>
        <v>24.299999999999955</v>
      </c>
      <c r="O408" s="3">
        <f ca="1">IFERROR(SUM(OFFSET(I408,0,0,-计算结果!B$18,1))/SUM(OFFSET(N408,0,0,-计算结果!B$18,1)),SUM(OFFSET(I408,0,0,-ROW(),1))/SUM(OFFSET(N408,0,0,-ROW(),1)))</f>
        <v>0.35212225323884999</v>
      </c>
      <c r="P408" s="3">
        <f ca="1">IFERROR(SUM(OFFSET(J408,0,0,-计算结果!B$18,1))/SUM(OFFSET(N408,0,0,-计算结果!B$18,1)),SUM(OFFSET(J408,0,0,-ROW(),1))/SUM(OFFSET(N408,0,0,-ROW(),1)))</f>
        <v>0.28476844892992553</v>
      </c>
      <c r="Q408" s="3">
        <f t="shared" ca="1" si="86"/>
        <v>0.10575410204540206</v>
      </c>
      <c r="R408" s="3">
        <f ca="1">IFERROR(AVERAGE(OFFSET(Q408,0,0,-计算结果!B$19,1)),AVERAGE(OFFSET(Q408,0,0,-ROW(),1)))</f>
        <v>0.16476009979322612</v>
      </c>
      <c r="S408" s="3">
        <f t="shared" ca="1" si="78"/>
        <v>0.16917541548528969</v>
      </c>
      <c r="T408" s="4" t="str">
        <f t="shared" ca="1" si="87"/>
        <v>买</v>
      </c>
      <c r="U408" s="4" t="str">
        <f t="shared" ca="1" si="90"/>
        <v/>
      </c>
      <c r="V408" s="3">
        <f ca="1">IF(T407="买",E408/E407-1,0)-IF(U408=1,计算结果!B$17,0)</f>
        <v>-1.3361854467939582E-2</v>
      </c>
      <c r="W408" s="2">
        <f t="shared" ca="1" si="88"/>
        <v>1.4680571278697567</v>
      </c>
      <c r="X408" s="3">
        <f ca="1">1-W408/MAX(W$2:W408)</f>
        <v>2.020049427203241E-2</v>
      </c>
      <c r="Y408" t="b">
        <f t="shared" ca="1" si="89"/>
        <v>0</v>
      </c>
    </row>
    <row r="409" spans="1:25" x14ac:dyDescent="0.15">
      <c r="A409" s="1">
        <v>38968</v>
      </c>
      <c r="B409">
        <v>1327.56</v>
      </c>
      <c r="C409">
        <v>1334.73</v>
      </c>
      <c r="D409">
        <v>1326.25</v>
      </c>
      <c r="E409" s="2">
        <v>1332.15</v>
      </c>
      <c r="F409" s="19">
        <v>10157794304</v>
      </c>
      <c r="G409" s="3">
        <f t="shared" si="79"/>
        <v>2.8380433309744824E-3</v>
      </c>
      <c r="H409" s="3">
        <f>1-E409/MAX(E$2:E409)</f>
        <v>6.2084163539459003E-2</v>
      </c>
      <c r="I409" s="23">
        <f t="shared" si="80"/>
        <v>0</v>
      </c>
      <c r="J409" s="23">
        <f t="shared" si="81"/>
        <v>0</v>
      </c>
      <c r="K409" s="2">
        <f t="shared" si="82"/>
        <v>8.4800000000000182</v>
      </c>
      <c r="L409" s="2">
        <f t="shared" si="83"/>
        <v>6.3499999999999091</v>
      </c>
      <c r="M409" s="2">
        <f t="shared" si="84"/>
        <v>2.1300000000001091</v>
      </c>
      <c r="N409" s="2">
        <f t="shared" si="85"/>
        <v>8.4800000000000182</v>
      </c>
      <c r="O409" s="3">
        <f ca="1">IFERROR(SUM(OFFSET(I409,0,0,-计算结果!B$18,1))/SUM(OFFSET(N409,0,0,-计算结果!B$18,1)),SUM(OFFSET(I409,0,0,-ROW(),1))/SUM(OFFSET(N409,0,0,-ROW(),1)))</f>
        <v>0.3993100649350626</v>
      </c>
      <c r="P409" s="3">
        <f ca="1">IFERROR(SUM(OFFSET(J409,0,0,-计算结果!B$18,1))/SUM(OFFSET(N409,0,0,-计算结果!B$18,1)),SUM(OFFSET(J409,0,0,-ROW(),1))/SUM(OFFSET(N409,0,0,-ROW(),1)))</f>
        <v>0.17418831168831159</v>
      </c>
      <c r="Q409" s="3">
        <f t="shared" ca="1" si="86"/>
        <v>0.39254122142806369</v>
      </c>
      <c r="R409" s="3">
        <f ca="1">IFERROR(AVERAGE(OFFSET(Q409,0,0,-计算结果!B$19,1)),AVERAGE(OFFSET(Q409,0,0,-ROW(),1)))</f>
        <v>0.20380324645224004</v>
      </c>
      <c r="S409" s="3">
        <f t="shared" ca="1" si="78"/>
        <v>0.18428167312273308</v>
      </c>
      <c r="T409" s="4" t="str">
        <f t="shared" ca="1" si="87"/>
        <v>买</v>
      </c>
      <c r="U409" s="4" t="str">
        <f t="shared" ca="1" si="90"/>
        <v/>
      </c>
      <c r="V409" s="3">
        <f ca="1">IF(T408="买",E409/E408-1,0)-IF(U409=1,计算结果!B$17,0)</f>
        <v>2.8380433309744824E-3</v>
      </c>
      <c r="W409" s="2">
        <f t="shared" ca="1" si="88"/>
        <v>1.4722235376109971</v>
      </c>
      <c r="X409" s="3">
        <f ca="1">1-W409/MAX(W$2:W409)</f>
        <v>1.7419780819108999E-2</v>
      </c>
      <c r="Y409" t="b">
        <f t="shared" ca="1" si="89"/>
        <v>0</v>
      </c>
    </row>
    <row r="410" spans="1:25" x14ac:dyDescent="0.15">
      <c r="A410" s="1">
        <v>38971</v>
      </c>
      <c r="B410">
        <v>1331.89</v>
      </c>
      <c r="C410">
        <v>1338.76</v>
      </c>
      <c r="D410">
        <v>1319.21</v>
      </c>
      <c r="E410" s="2">
        <v>1338.76</v>
      </c>
      <c r="F410" s="19">
        <v>12839285760</v>
      </c>
      <c r="G410" s="3">
        <f t="shared" si="79"/>
        <v>4.9619036895243163E-3</v>
      </c>
      <c r="H410" s="3">
        <f>1-E410/MAX(E$2:E410)</f>
        <v>5.7430315490062167E-2</v>
      </c>
      <c r="I410" s="23">
        <f t="shared" si="80"/>
        <v>4.0299999999999727</v>
      </c>
      <c r="J410" s="23">
        <f t="shared" si="81"/>
        <v>7.0399999999999636</v>
      </c>
      <c r="K410" s="2">
        <f t="shared" si="82"/>
        <v>19.549999999999955</v>
      </c>
      <c r="L410" s="2">
        <f t="shared" si="83"/>
        <v>6.6099999999999</v>
      </c>
      <c r="M410" s="2">
        <f t="shared" si="84"/>
        <v>12.940000000000055</v>
      </c>
      <c r="N410" s="2">
        <f t="shared" si="85"/>
        <v>19.549999999999955</v>
      </c>
      <c r="O410" s="3">
        <f ca="1">IFERROR(SUM(OFFSET(I410,0,0,-计算结果!B$18,1))/SUM(OFFSET(N410,0,0,-计算结果!B$18,1)),SUM(OFFSET(I410,0,0,-ROW(),1))/SUM(OFFSET(N410,0,0,-ROW(),1)))</f>
        <v>0.34170629598016322</v>
      </c>
      <c r="P410" s="3">
        <f ca="1">IFERROR(SUM(OFFSET(J410,0,0,-计算结果!B$18,1))/SUM(OFFSET(N410,0,0,-计算结果!B$18,1)),SUM(OFFSET(J410,0,0,-ROW(),1))/SUM(OFFSET(N410,0,0,-ROW(),1)))</f>
        <v>0.20306466691053915</v>
      </c>
      <c r="Q410" s="3">
        <f t="shared" ca="1" si="86"/>
        <v>0.25449526225471714</v>
      </c>
      <c r="R410" s="3">
        <f ca="1">IFERROR(AVERAGE(OFFSET(Q410,0,0,-计算结果!B$19,1)),AVERAGE(OFFSET(Q410,0,0,-ROW(),1)))</f>
        <v>0.21341087326803845</v>
      </c>
      <c r="S410" s="3">
        <f t="shared" ca="1" si="78"/>
        <v>0.20860705986013925</v>
      </c>
      <c r="T410" s="4" t="str">
        <f t="shared" ca="1" si="87"/>
        <v>买</v>
      </c>
      <c r="U410" s="4" t="str">
        <f t="shared" ca="1" si="90"/>
        <v/>
      </c>
      <c r="V410" s="3">
        <f ca="1">IF(T409="买",E410/E409-1,0)-IF(U410=1,计算结果!B$17,0)</f>
        <v>4.9619036895243163E-3</v>
      </c>
      <c r="W410" s="2">
        <f t="shared" ca="1" si="88"/>
        <v>1.4795285690140736</v>
      </c>
      <c r="X410" s="3">
        <f ca="1">1-W410/MAX(W$2:W410)</f>
        <v>1.2544312404301761E-2</v>
      </c>
      <c r="Y410" t="b">
        <f t="shared" ca="1" si="89"/>
        <v>0</v>
      </c>
    </row>
    <row r="411" spans="1:25" x14ac:dyDescent="0.15">
      <c r="A411" s="1">
        <v>38972</v>
      </c>
      <c r="B411">
        <v>1338.81</v>
      </c>
      <c r="C411">
        <v>1350.53</v>
      </c>
      <c r="D411">
        <v>1337.3</v>
      </c>
      <c r="E411" s="2">
        <v>1347.64</v>
      </c>
      <c r="F411" s="19">
        <v>15787257856</v>
      </c>
      <c r="G411" s="3">
        <f t="shared" si="79"/>
        <v>6.6330036750426036E-3</v>
      </c>
      <c r="H411" s="3">
        <f>1-E411/MAX(E$2:E411)</f>
        <v>5.117824730872389E-2</v>
      </c>
      <c r="I411" s="23">
        <f t="shared" si="80"/>
        <v>11.769999999999982</v>
      </c>
      <c r="J411" s="23">
        <f t="shared" si="81"/>
        <v>0</v>
      </c>
      <c r="K411" s="2">
        <f t="shared" si="82"/>
        <v>13.230000000000018</v>
      </c>
      <c r="L411" s="2">
        <f t="shared" si="83"/>
        <v>11.769999999999982</v>
      </c>
      <c r="M411" s="2">
        <f t="shared" si="84"/>
        <v>1.4600000000000364</v>
      </c>
      <c r="N411" s="2">
        <f t="shared" si="85"/>
        <v>13.230000000000018</v>
      </c>
      <c r="O411" s="3">
        <f ca="1">IFERROR(SUM(OFFSET(I411,0,0,-计算结果!B$18,1))/SUM(OFFSET(N411,0,0,-计算结果!B$18,1)),SUM(OFFSET(I411,0,0,-ROW(),1))/SUM(OFFSET(N411,0,0,-ROW(),1)))</f>
        <v>0.3641216434810724</v>
      </c>
      <c r="P411" s="3">
        <f ca="1">IFERROR(SUM(OFFSET(J411,0,0,-计算结果!B$18,1))/SUM(OFFSET(N411,0,0,-计算结果!B$18,1)),SUM(OFFSET(J411,0,0,-ROW(),1))/SUM(OFFSET(N411,0,0,-ROW(),1)))</f>
        <v>0.20203817534778368</v>
      </c>
      <c r="Q411" s="3">
        <f t="shared" ca="1" si="86"/>
        <v>0.28628571428571259</v>
      </c>
      <c r="R411" s="3">
        <f ca="1">IFERROR(AVERAGE(OFFSET(Q411,0,0,-计算结果!B$19,1)),AVERAGE(OFFSET(Q411,0,0,-ROW(),1)))</f>
        <v>0.22598413628110872</v>
      </c>
      <c r="S411" s="3">
        <f t="shared" ca="1" si="78"/>
        <v>0.21969750477457359</v>
      </c>
      <c r="T411" s="4" t="str">
        <f t="shared" ca="1" si="87"/>
        <v>买</v>
      </c>
      <c r="U411" s="4" t="str">
        <f t="shared" ca="1" si="90"/>
        <v/>
      </c>
      <c r="V411" s="3">
        <f ca="1">IF(T410="买",E411/E410-1,0)-IF(U411=1,计算结果!B$17,0)</f>
        <v>6.6330036750426036E-3</v>
      </c>
      <c r="W411" s="2">
        <f t="shared" ca="1" si="88"/>
        <v>1.4893422874496745</v>
      </c>
      <c r="X411" s="3">
        <f ca="1">1-W411/MAX(W$2:W411)</f>
        <v>5.9945151995377532E-3</v>
      </c>
      <c r="Y411" t="b">
        <f t="shared" ca="1" si="89"/>
        <v>0</v>
      </c>
    </row>
    <row r="412" spans="1:25" x14ac:dyDescent="0.15">
      <c r="A412" s="1">
        <v>38973</v>
      </c>
      <c r="B412">
        <v>1348.85</v>
      </c>
      <c r="C412">
        <v>1356.86</v>
      </c>
      <c r="D412">
        <v>1337.46</v>
      </c>
      <c r="E412" s="2">
        <v>1338.39</v>
      </c>
      <c r="F412" s="19">
        <v>18701750272</v>
      </c>
      <c r="G412" s="3">
        <f t="shared" si="79"/>
        <v>-6.8638508800570319E-3</v>
      </c>
      <c r="H412" s="3">
        <f>1-E412/MAX(E$2:E412)</f>
        <v>5.7690818330951132E-2</v>
      </c>
      <c r="I412" s="23">
        <f t="shared" si="80"/>
        <v>6.3299999999999272</v>
      </c>
      <c r="J412" s="23">
        <f t="shared" si="81"/>
        <v>0</v>
      </c>
      <c r="K412" s="2">
        <f t="shared" si="82"/>
        <v>19.399999999999864</v>
      </c>
      <c r="L412" s="2">
        <f t="shared" si="83"/>
        <v>9.2199999999997999</v>
      </c>
      <c r="M412" s="2">
        <f t="shared" si="84"/>
        <v>10.180000000000064</v>
      </c>
      <c r="N412" s="2">
        <f t="shared" si="85"/>
        <v>19.399999999999864</v>
      </c>
      <c r="O412" s="3">
        <f ca="1">IFERROR(SUM(OFFSET(I412,0,0,-计算结果!B$18,1))/SUM(OFFSET(N412,0,0,-计算结果!B$18,1)),SUM(OFFSET(I412,0,0,-ROW(),1))/SUM(OFFSET(N412,0,0,-ROW(),1)))</f>
        <v>0.38727696511814663</v>
      </c>
      <c r="P412" s="3">
        <f ca="1">IFERROR(SUM(OFFSET(J412,0,0,-计算结果!B$18,1))/SUM(OFFSET(N412,0,0,-计算结果!B$18,1)),SUM(OFFSET(J412,0,0,-ROW(),1))/SUM(OFFSET(N412,0,0,-ROW(),1)))</f>
        <v>0.16749718694743626</v>
      </c>
      <c r="Q412" s="3">
        <f t="shared" ca="1" si="86"/>
        <v>0.39616081130025144</v>
      </c>
      <c r="R412" s="3">
        <f ca="1">IFERROR(AVERAGE(OFFSET(Q412,0,0,-计算结果!B$19,1)),AVERAGE(OFFSET(Q412,0,0,-ROW(),1)))</f>
        <v>0.26422643453252292</v>
      </c>
      <c r="S412" s="3">
        <f t="shared" ca="1" si="78"/>
        <v>0.24510528540681581</v>
      </c>
      <c r="T412" s="4" t="str">
        <f t="shared" ca="1" si="87"/>
        <v>买</v>
      </c>
      <c r="U412" s="4" t="str">
        <f t="shared" ca="1" si="90"/>
        <v/>
      </c>
      <c r="V412" s="3">
        <f ca="1">IF(T411="买",E412/E411-1,0)-IF(U412=1,计算结果!B$17,0)</f>
        <v>-6.8638508800570319E-3</v>
      </c>
      <c r="W412" s="2">
        <f t="shared" ca="1" si="88"/>
        <v>1.4791196640792568</v>
      </c>
      <c r="X412" s="3">
        <f ca="1">1-W412/MAX(W$2:W412)</f>
        <v>1.2817220621166969E-2</v>
      </c>
      <c r="Y412" t="b">
        <f t="shared" ca="1" si="89"/>
        <v>0</v>
      </c>
    </row>
    <row r="413" spans="1:25" x14ac:dyDescent="0.15">
      <c r="A413" s="1">
        <v>38974</v>
      </c>
      <c r="B413">
        <v>1338.35</v>
      </c>
      <c r="C413">
        <v>1345.59</v>
      </c>
      <c r="D413">
        <v>1323.8</v>
      </c>
      <c r="E413" s="2">
        <v>1338.28</v>
      </c>
      <c r="F413" s="19">
        <v>13679517696</v>
      </c>
      <c r="G413" s="3">
        <f t="shared" si="79"/>
        <v>-8.2188300869034947E-5</v>
      </c>
      <c r="H413" s="3">
        <f>1-E413/MAX(E$2:E413)</f>
        <v>5.7768265121485807E-2</v>
      </c>
      <c r="I413" s="23">
        <f t="shared" si="80"/>
        <v>0</v>
      </c>
      <c r="J413" s="23">
        <f t="shared" si="81"/>
        <v>13.660000000000082</v>
      </c>
      <c r="K413" s="2">
        <f t="shared" si="82"/>
        <v>21.789999999999964</v>
      </c>
      <c r="L413" s="2">
        <f t="shared" si="83"/>
        <v>7.1999999999998181</v>
      </c>
      <c r="M413" s="2">
        <f t="shared" si="84"/>
        <v>14.590000000000146</v>
      </c>
      <c r="N413" s="2">
        <f t="shared" si="85"/>
        <v>21.789999999999964</v>
      </c>
      <c r="O413" s="3">
        <f ca="1">IFERROR(SUM(OFFSET(I413,0,0,-计算结果!B$18,1))/SUM(OFFSET(N413,0,0,-计算结果!B$18,1)),SUM(OFFSET(I413,0,0,-ROW(),1))/SUM(OFFSET(N413,0,0,-ROW(),1)))</f>
        <v>0.33305266380893939</v>
      </c>
      <c r="P413" s="3">
        <f ca="1">IFERROR(SUM(OFFSET(J413,0,0,-计算结果!B$18,1))/SUM(OFFSET(N413,0,0,-计算结果!B$18,1)),SUM(OFFSET(J413,0,0,-ROW(),1))/SUM(OFFSET(N413,0,0,-ROW(),1)))</f>
        <v>0.21180342927128024</v>
      </c>
      <c r="Q413" s="3">
        <f t="shared" ca="1" si="86"/>
        <v>0.22253441978083471</v>
      </c>
      <c r="R413" s="3">
        <f ca="1">IFERROR(AVERAGE(OFFSET(Q413,0,0,-计算结果!B$19,1)),AVERAGE(OFFSET(Q413,0,0,-ROW(),1)))</f>
        <v>0.27629525518249698</v>
      </c>
      <c r="S413" s="3">
        <f t="shared" ref="S413:S476" ca="1" si="91">(R413+R412)/2</f>
        <v>0.27026084485750995</v>
      </c>
      <c r="T413" s="4" t="str">
        <f t="shared" ca="1" si="87"/>
        <v>买</v>
      </c>
      <c r="U413" s="4" t="str">
        <f t="shared" ca="1" si="90"/>
        <v/>
      </c>
      <c r="V413" s="3">
        <f ca="1">IF(T412="买",E413/E412-1,0)-IF(U413=1,计算结果!B$17,0)</f>
        <v>-8.2188300869034947E-5</v>
      </c>
      <c r="W413" s="2">
        <f t="shared" ca="1" si="88"/>
        <v>1.4789980977472841</v>
      </c>
      <c r="X413" s="3">
        <f ca="1">1-W413/MAX(W$2:W413)</f>
        <v>1.2898355496451352E-2</v>
      </c>
      <c r="Y413" t="b">
        <f t="shared" ca="1" si="89"/>
        <v>0</v>
      </c>
    </row>
    <row r="414" spans="1:25" x14ac:dyDescent="0.15">
      <c r="A414" s="1">
        <v>38975</v>
      </c>
      <c r="B414">
        <v>1338.41</v>
      </c>
      <c r="C414">
        <v>1362.4</v>
      </c>
      <c r="D414">
        <v>1338.14</v>
      </c>
      <c r="E414" s="2">
        <v>1362.32</v>
      </c>
      <c r="F414" s="19">
        <v>19594629120</v>
      </c>
      <c r="G414" s="3">
        <f t="shared" si="79"/>
        <v>1.7963355949427662E-2</v>
      </c>
      <c r="H414" s="3">
        <f>1-E414/MAX(E$2:E414)</f>
        <v>4.0842621081016328E-2</v>
      </c>
      <c r="I414" s="23">
        <f t="shared" si="80"/>
        <v>16.810000000000173</v>
      </c>
      <c r="J414" s="23">
        <f t="shared" si="81"/>
        <v>0</v>
      </c>
      <c r="K414" s="2">
        <f t="shared" si="82"/>
        <v>24.259999999999991</v>
      </c>
      <c r="L414" s="2">
        <f t="shared" si="83"/>
        <v>24.120000000000118</v>
      </c>
      <c r="M414" s="2">
        <f t="shared" si="84"/>
        <v>0.13999999999987267</v>
      </c>
      <c r="N414" s="2">
        <f t="shared" si="85"/>
        <v>24.259999999999991</v>
      </c>
      <c r="O414" s="3">
        <f ca="1">IFERROR(SUM(OFFSET(I414,0,0,-计算结果!B$18,1))/SUM(OFFSET(N414,0,0,-计算结果!B$18,1)),SUM(OFFSET(I414,0,0,-ROW(),1))/SUM(OFFSET(N414,0,0,-ROW(),1)))</f>
        <v>0.31239954525853536</v>
      </c>
      <c r="P414" s="3">
        <f ca="1">IFERROR(SUM(OFFSET(J414,0,0,-计算结果!B$18,1))/SUM(OFFSET(N414,0,0,-计算结果!B$18,1)),SUM(OFFSET(J414,0,0,-ROW(),1))/SUM(OFFSET(N414,0,0,-ROW(),1)))</f>
        <v>0.21694303971147483</v>
      </c>
      <c r="Q414" s="3">
        <f t="shared" ca="1" si="86"/>
        <v>0.18033029697104117</v>
      </c>
      <c r="R414" s="3">
        <f ca="1">IFERROR(AVERAGE(OFFSET(Q414,0,0,-计算结果!B$19,1)),AVERAGE(OFFSET(Q414,0,0,-ROW(),1)))</f>
        <v>0.28872462100343682</v>
      </c>
      <c r="S414" s="3">
        <f t="shared" ca="1" si="91"/>
        <v>0.28250993809296687</v>
      </c>
      <c r="T414" s="4" t="str">
        <f t="shared" ca="1" si="87"/>
        <v>买</v>
      </c>
      <c r="U414" s="4" t="str">
        <f t="shared" ca="1" si="90"/>
        <v/>
      </c>
      <c r="V414" s="3">
        <f ca="1">IF(T413="买",E414/E413-1,0)-IF(U414=1,计算结果!B$17,0)</f>
        <v>1.7963355949427662E-2</v>
      </c>
      <c r="W414" s="2">
        <f t="shared" ca="1" si="88"/>
        <v>1.5055658670256449</v>
      </c>
      <c r="X414" s="3">
        <f ca="1">1-W414/MAX(W$2:W414)</f>
        <v>0</v>
      </c>
      <c r="Y414" t="b">
        <f t="shared" ca="1" si="89"/>
        <v>0</v>
      </c>
    </row>
    <row r="415" spans="1:25" x14ac:dyDescent="0.15">
      <c r="A415" s="1">
        <v>38978</v>
      </c>
      <c r="B415">
        <v>1367.65</v>
      </c>
      <c r="C415">
        <v>1375.58</v>
      </c>
      <c r="D415">
        <v>1362.14</v>
      </c>
      <c r="E415" s="2">
        <v>1375.56</v>
      </c>
      <c r="F415" s="19">
        <v>18187622400</v>
      </c>
      <c r="G415" s="3">
        <f t="shared" si="79"/>
        <v>9.718715133008482E-3</v>
      </c>
      <c r="H415" s="3">
        <f>1-E415/MAX(E$2:E415)</f>
        <v>3.1520843747579796E-2</v>
      </c>
      <c r="I415" s="23">
        <f t="shared" si="80"/>
        <v>13.179999999999836</v>
      </c>
      <c r="J415" s="23">
        <f t="shared" si="81"/>
        <v>0</v>
      </c>
      <c r="K415" s="2">
        <f t="shared" si="82"/>
        <v>13.439999999999827</v>
      </c>
      <c r="L415" s="2">
        <f t="shared" si="83"/>
        <v>13.259999999999991</v>
      </c>
      <c r="M415" s="2">
        <f t="shared" si="84"/>
        <v>0.17999999999983629</v>
      </c>
      <c r="N415" s="2">
        <f t="shared" si="85"/>
        <v>13.439999999999827</v>
      </c>
      <c r="O415" s="3">
        <f ca="1">IFERROR(SUM(OFFSET(I415,0,0,-计算结果!B$18,1))/SUM(OFFSET(N415,0,0,-计算结果!B$18,1)),SUM(OFFSET(I415,0,0,-ROW(),1))/SUM(OFFSET(N415,0,0,-ROW(),1)))</f>
        <v>0.28366364896827223</v>
      </c>
      <c r="P415" s="3">
        <f ca="1">IFERROR(SUM(OFFSET(J415,0,0,-计算结果!B$18,1))/SUM(OFFSET(N415,0,0,-计算结果!B$18,1)),SUM(OFFSET(J415,0,0,-ROW(),1))/SUM(OFFSET(N415,0,0,-ROW(),1)))</f>
        <v>0.22567490416768674</v>
      </c>
      <c r="Q415" s="3">
        <f t="shared" ca="1" si="86"/>
        <v>0.11385108086468848</v>
      </c>
      <c r="R415" s="3">
        <f ca="1">IFERROR(AVERAGE(OFFSET(Q415,0,0,-计算结果!B$19,1)),AVERAGE(OFFSET(Q415,0,0,-ROW(),1)))</f>
        <v>0.24227626424287427</v>
      </c>
      <c r="S415" s="3">
        <f t="shared" ca="1" si="91"/>
        <v>0.26550044262315553</v>
      </c>
      <c r="T415" s="4" t="str">
        <f t="shared" ca="1" si="87"/>
        <v>买</v>
      </c>
      <c r="U415" s="4" t="str">
        <f t="shared" ca="1" si="90"/>
        <v/>
      </c>
      <c r="V415" s="3">
        <f ca="1">IF(T414="买",E415/E414-1,0)-IF(U415=1,计算结果!B$17,0)</f>
        <v>9.718715133008482E-3</v>
      </c>
      <c r="W415" s="2">
        <f t="shared" ca="1" si="88"/>
        <v>1.5201980328012481</v>
      </c>
      <c r="X415" s="3">
        <f ca="1">1-W415/MAX(W$2:W415)</f>
        <v>0</v>
      </c>
      <c r="Y415" t="b">
        <f t="shared" ca="1" si="89"/>
        <v>0</v>
      </c>
    </row>
    <row r="416" spans="1:25" x14ac:dyDescent="0.15">
      <c r="A416" s="1">
        <v>38979</v>
      </c>
      <c r="B416">
        <v>1377.72</v>
      </c>
      <c r="C416">
        <v>1385.62</v>
      </c>
      <c r="D416">
        <v>1371.43</v>
      </c>
      <c r="E416" s="2">
        <v>1378.31</v>
      </c>
      <c r="F416" s="19">
        <v>15942860800</v>
      </c>
      <c r="G416" s="3">
        <f t="shared" si="79"/>
        <v>1.9991857861525464E-3</v>
      </c>
      <c r="H416" s="3">
        <f>1-E416/MAX(E$2:E416)</f>
        <v>2.9584673984214938E-2</v>
      </c>
      <c r="I416" s="23">
        <f t="shared" si="80"/>
        <v>10.039999999999964</v>
      </c>
      <c r="J416" s="23">
        <f t="shared" si="81"/>
        <v>0</v>
      </c>
      <c r="K416" s="2">
        <f t="shared" si="82"/>
        <v>14.189999999999827</v>
      </c>
      <c r="L416" s="2">
        <f t="shared" si="83"/>
        <v>10.059999999999945</v>
      </c>
      <c r="M416" s="2">
        <f t="shared" si="84"/>
        <v>4.1299999999998818</v>
      </c>
      <c r="N416" s="2">
        <f t="shared" si="85"/>
        <v>14.189999999999827</v>
      </c>
      <c r="O416" s="3">
        <f ca="1">IFERROR(SUM(OFFSET(I416,0,0,-计算结果!B$18,1))/SUM(OFFSET(N416,0,0,-计算结果!B$18,1)),SUM(OFFSET(I416,0,0,-ROW(),1))/SUM(OFFSET(N416,0,0,-ROW(),1)))</f>
        <v>0.32778784384780013</v>
      </c>
      <c r="P416" s="3">
        <f ca="1">IFERROR(SUM(OFFSET(J416,0,0,-计算结果!B$18,1))/SUM(OFFSET(N416,0,0,-计算结果!B$18,1)),SUM(OFFSET(J416,0,0,-ROW(),1))/SUM(OFFSET(N416,0,0,-ROW(),1)))</f>
        <v>0.19831988140339377</v>
      </c>
      <c r="Q416" s="3">
        <f t="shared" ca="1" si="86"/>
        <v>0.24608641202253961</v>
      </c>
      <c r="R416" s="3">
        <f ca="1">IFERROR(AVERAGE(OFFSET(Q416,0,0,-计算结果!B$19,1)),AVERAGE(OFFSET(Q416,0,0,-ROW(),1)))</f>
        <v>0.24087478920417801</v>
      </c>
      <c r="S416" s="3">
        <f t="shared" ca="1" si="91"/>
        <v>0.24157552672352614</v>
      </c>
      <c r="T416" s="4" t="str">
        <f t="shared" ca="1" si="87"/>
        <v>买</v>
      </c>
      <c r="U416" s="4" t="str">
        <f t="shared" ca="1" si="90"/>
        <v/>
      </c>
      <c r="V416" s="3">
        <f ca="1">IF(T415="买",E416/E415-1,0)-IF(U416=1,计算结果!B$17,0)</f>
        <v>1.9991857861525464E-3</v>
      </c>
      <c r="W416" s="2">
        <f t="shared" ca="1" si="88"/>
        <v>1.5232371911005613</v>
      </c>
      <c r="X416" s="3">
        <f ca="1">1-W416/MAX(W$2:W416)</f>
        <v>0</v>
      </c>
      <c r="Y416" t="b">
        <f t="shared" ca="1" si="89"/>
        <v>0</v>
      </c>
    </row>
    <row r="417" spans="1:25" x14ac:dyDescent="0.15">
      <c r="A417" s="1">
        <v>38980</v>
      </c>
      <c r="B417">
        <v>1376.12</v>
      </c>
      <c r="C417">
        <v>1381.81</v>
      </c>
      <c r="D417">
        <v>1365.72</v>
      </c>
      <c r="E417" s="2">
        <v>1378.46</v>
      </c>
      <c r="F417" s="19">
        <v>14017240064</v>
      </c>
      <c r="G417" s="3">
        <f t="shared" si="79"/>
        <v>1.0882892818031564E-4</v>
      </c>
      <c r="H417" s="3">
        <f>1-E417/MAX(E$2:E417)</f>
        <v>2.9479064724394988E-2</v>
      </c>
      <c r="I417" s="23">
        <f t="shared" si="80"/>
        <v>0</v>
      </c>
      <c r="J417" s="23">
        <f t="shared" si="81"/>
        <v>5.7100000000000364</v>
      </c>
      <c r="K417" s="2">
        <f t="shared" si="82"/>
        <v>16.089999999999918</v>
      </c>
      <c r="L417" s="2">
        <f t="shared" si="83"/>
        <v>3.5</v>
      </c>
      <c r="M417" s="2">
        <f t="shared" si="84"/>
        <v>12.589999999999918</v>
      </c>
      <c r="N417" s="2">
        <f t="shared" si="85"/>
        <v>16.089999999999918</v>
      </c>
      <c r="O417" s="3">
        <f ca="1">IFERROR(SUM(OFFSET(I417,0,0,-计算结果!B$18,1))/SUM(OFFSET(N417,0,0,-计算结果!B$18,1)),SUM(OFFSET(I417,0,0,-ROW(),1))/SUM(OFFSET(N417,0,0,-ROW(),1)))</f>
        <v>0.29584124802974554</v>
      </c>
      <c r="P417" s="3">
        <f ca="1">IFERROR(SUM(OFFSET(J417,0,0,-计算结果!B$18,1))/SUM(OFFSET(N417,0,0,-计算结果!B$18,1)),SUM(OFFSET(J417,0,0,-ROW(),1))/SUM(OFFSET(N417,0,0,-ROW(),1)))</f>
        <v>0.21771814250495172</v>
      </c>
      <c r="Q417" s="3">
        <f t="shared" ca="1" si="86"/>
        <v>0.15212087825607706</v>
      </c>
      <c r="R417" s="3">
        <f ca="1">IFERROR(AVERAGE(OFFSET(Q417,0,0,-计算结果!B$19,1)),AVERAGE(OFFSET(Q417,0,0,-ROW(),1)))</f>
        <v>0.21851398319923876</v>
      </c>
      <c r="S417" s="3">
        <f t="shared" ca="1" si="91"/>
        <v>0.2296943862017084</v>
      </c>
      <c r="T417" s="4" t="str">
        <f t="shared" ca="1" si="87"/>
        <v>买</v>
      </c>
      <c r="U417" s="4" t="str">
        <f t="shared" ca="1" si="90"/>
        <v/>
      </c>
      <c r="V417" s="3">
        <f ca="1">IF(T416="买",E417/E416-1,0)-IF(U417=1,计算结果!B$17,0)</f>
        <v>1.0882892818031564E-4</v>
      </c>
      <c r="W417" s="2">
        <f t="shared" ca="1" si="88"/>
        <v>1.5234029633714332</v>
      </c>
      <c r="X417" s="3">
        <f ca="1">1-W417/MAX(W$2:W417)</f>
        <v>0</v>
      </c>
      <c r="Y417" t="b">
        <f t="shared" ca="1" si="89"/>
        <v>0</v>
      </c>
    </row>
    <row r="418" spans="1:25" x14ac:dyDescent="0.15">
      <c r="A418" s="1">
        <v>38981</v>
      </c>
      <c r="B418">
        <v>1378.46</v>
      </c>
      <c r="C418">
        <v>1390.62</v>
      </c>
      <c r="D418">
        <v>1378.46</v>
      </c>
      <c r="E418" s="2">
        <v>1387.37</v>
      </c>
      <c r="F418" s="19">
        <v>16026131456</v>
      </c>
      <c r="G418" s="3">
        <f t="shared" si="79"/>
        <v>6.4637348925611349E-3</v>
      </c>
      <c r="H418" s="3">
        <f>1-E418/MAX(E$2:E418)</f>
        <v>2.320587469109292E-2</v>
      </c>
      <c r="I418" s="23">
        <f t="shared" si="80"/>
        <v>8.8099999999999454</v>
      </c>
      <c r="J418" s="23">
        <f t="shared" si="81"/>
        <v>0</v>
      </c>
      <c r="K418" s="2">
        <f t="shared" si="82"/>
        <v>12.159999999999854</v>
      </c>
      <c r="L418" s="2">
        <f t="shared" si="83"/>
        <v>12.159999999999854</v>
      </c>
      <c r="M418" s="2">
        <f t="shared" si="84"/>
        <v>0</v>
      </c>
      <c r="N418" s="2">
        <f t="shared" si="85"/>
        <v>12.159999999999854</v>
      </c>
      <c r="O418" s="3">
        <f ca="1">IFERROR(SUM(OFFSET(I418,0,0,-计算结果!B$18,1))/SUM(OFFSET(N418,0,0,-计算结果!B$18,1)),SUM(OFFSET(I418,0,0,-ROW(),1))/SUM(OFFSET(N418,0,0,-ROW(),1)))</f>
        <v>0.35042515916762812</v>
      </c>
      <c r="P418" s="3">
        <f ca="1">IFERROR(SUM(OFFSET(J418,0,0,-计算结果!B$18,1))/SUM(OFFSET(N418,0,0,-计算结果!B$18,1)),SUM(OFFSET(J418,0,0,-ROW(),1))/SUM(OFFSET(N418,0,0,-ROW(),1)))</f>
        <v>0.15874033243601335</v>
      </c>
      <c r="Q418" s="3">
        <f t="shared" ca="1" si="86"/>
        <v>0.37646861362873218</v>
      </c>
      <c r="R418" s="3">
        <f ca="1">IFERROR(AVERAGE(OFFSET(Q418,0,0,-计算结果!B$19,1)),AVERAGE(OFFSET(Q418,0,0,-ROW(),1)))</f>
        <v>0.21523195025398553</v>
      </c>
      <c r="S418" s="3">
        <f t="shared" ca="1" si="91"/>
        <v>0.21687296672661216</v>
      </c>
      <c r="T418" s="4" t="str">
        <f t="shared" ca="1" si="87"/>
        <v>买</v>
      </c>
      <c r="U418" s="4" t="str">
        <f t="shared" ca="1" si="90"/>
        <v/>
      </c>
      <c r="V418" s="3">
        <f ca="1">IF(T417="买",E418/E417-1,0)-IF(U418=1,计算结果!B$17,0)</f>
        <v>6.4637348925611349E-3</v>
      </c>
      <c r="W418" s="2">
        <f t="shared" ca="1" si="88"/>
        <v>1.5332498362612081</v>
      </c>
      <c r="X418" s="3">
        <f ca="1">1-W418/MAX(W$2:W418)</f>
        <v>0</v>
      </c>
      <c r="Y418" t="b">
        <f t="shared" ca="1" si="89"/>
        <v>0</v>
      </c>
    </row>
    <row r="419" spans="1:25" x14ac:dyDescent="0.15">
      <c r="A419" s="1">
        <v>38982</v>
      </c>
      <c r="B419">
        <v>1389.87</v>
      </c>
      <c r="C419">
        <v>1393.53</v>
      </c>
      <c r="D419">
        <v>1373.94</v>
      </c>
      <c r="E419" s="2">
        <v>1374.85</v>
      </c>
      <c r="F419" s="19">
        <v>18173169664</v>
      </c>
      <c r="G419" s="3">
        <f t="shared" si="79"/>
        <v>-9.0242689405133358E-3</v>
      </c>
      <c r="H419" s="3">
        <f>1-E419/MAX(E$2:E419)</f>
        <v>3.2020727577394048E-2</v>
      </c>
      <c r="I419" s="23">
        <f t="shared" si="80"/>
        <v>2.9100000000000819</v>
      </c>
      <c r="J419" s="23">
        <f t="shared" si="81"/>
        <v>4.5199999999999818</v>
      </c>
      <c r="K419" s="2">
        <f t="shared" si="82"/>
        <v>19.589999999999918</v>
      </c>
      <c r="L419" s="2">
        <f t="shared" si="83"/>
        <v>6.1600000000000819</v>
      </c>
      <c r="M419" s="2">
        <f t="shared" si="84"/>
        <v>13.429999999999836</v>
      </c>
      <c r="N419" s="2">
        <f t="shared" si="85"/>
        <v>19.589999999999918</v>
      </c>
      <c r="O419" s="3">
        <f ca="1">IFERROR(SUM(OFFSET(I419,0,0,-计算结果!B$18,1))/SUM(OFFSET(N419,0,0,-计算结果!B$18,1)),SUM(OFFSET(I419,0,0,-ROW(),1))/SUM(OFFSET(N419,0,0,-ROW(),1)))</f>
        <v>0.36605026078710362</v>
      </c>
      <c r="P419" s="3">
        <f ca="1">IFERROR(SUM(OFFSET(J419,0,0,-计算结果!B$18,1))/SUM(OFFSET(N419,0,0,-计算结果!B$18,1)),SUM(OFFSET(J419,0,0,-ROW(),1))/SUM(OFFSET(N419,0,0,-ROW(),1)))</f>
        <v>0.17961981119875958</v>
      </c>
      <c r="Q419" s="3">
        <f t="shared" ca="1" si="86"/>
        <v>0.34165415909629354</v>
      </c>
      <c r="R419" s="3">
        <f ca="1">IFERROR(AVERAGE(OFFSET(Q419,0,0,-计算结果!B$19,1)),AVERAGE(OFFSET(Q419,0,0,-ROW(),1)))</f>
        <v>0.23508524013989537</v>
      </c>
      <c r="S419" s="3">
        <f t="shared" ca="1" si="91"/>
        <v>0.22515859519694045</v>
      </c>
      <c r="T419" s="4" t="str">
        <f t="shared" ca="1" si="87"/>
        <v>买</v>
      </c>
      <c r="U419" s="4" t="str">
        <f t="shared" ca="1" si="90"/>
        <v/>
      </c>
      <c r="V419" s="3">
        <f ca="1">IF(T418="买",E419/E418-1,0)-IF(U419=1,计算结果!B$17,0)</f>
        <v>-9.0242689405133358E-3</v>
      </c>
      <c r="W419" s="2">
        <f t="shared" ca="1" si="88"/>
        <v>1.519413377385789</v>
      </c>
      <c r="X419" s="3">
        <f ca="1">1-W419/MAX(W$2:W419)</f>
        <v>9.0242689405133358E-3</v>
      </c>
      <c r="Y419" t="b">
        <f t="shared" ca="1" si="89"/>
        <v>0</v>
      </c>
    </row>
    <row r="420" spans="1:25" x14ac:dyDescent="0.15">
      <c r="A420" s="1">
        <v>38985</v>
      </c>
      <c r="B420">
        <v>1372.81</v>
      </c>
      <c r="C420">
        <v>1383.77</v>
      </c>
      <c r="D420">
        <v>1361.61</v>
      </c>
      <c r="E420" s="2">
        <v>1372.4</v>
      </c>
      <c r="F420" s="19">
        <v>15493804032</v>
      </c>
      <c r="G420" s="3">
        <f t="shared" si="79"/>
        <v>-1.7820125831907729E-3</v>
      </c>
      <c r="H420" s="3">
        <f>1-E420/MAX(E$2:E420)</f>
        <v>3.3745678821118896E-2</v>
      </c>
      <c r="I420" s="23">
        <f t="shared" si="80"/>
        <v>0</v>
      </c>
      <c r="J420" s="23">
        <f t="shared" si="81"/>
        <v>12.330000000000155</v>
      </c>
      <c r="K420" s="2">
        <f t="shared" si="82"/>
        <v>22.160000000000082</v>
      </c>
      <c r="L420" s="2">
        <f t="shared" si="83"/>
        <v>8.9200000000000728</v>
      </c>
      <c r="M420" s="2">
        <f t="shared" si="84"/>
        <v>13.240000000000009</v>
      </c>
      <c r="N420" s="2">
        <f t="shared" si="85"/>
        <v>22.160000000000082</v>
      </c>
      <c r="O420" s="3">
        <f ca="1">IFERROR(SUM(OFFSET(I420,0,0,-计算结果!B$18,1))/SUM(OFFSET(N420,0,0,-计算结果!B$18,1)),SUM(OFFSET(I420,0,0,-ROW(),1))/SUM(OFFSET(N420,0,0,-ROW(),1)))</f>
        <v>0.31440203980917947</v>
      </c>
      <c r="P420" s="3">
        <f ca="1">IFERROR(SUM(OFFSET(J420,0,0,-计算结果!B$18,1))/SUM(OFFSET(N420,0,0,-计算结果!B$18,1)),SUM(OFFSET(J420,0,0,-ROW(),1))/SUM(OFFSET(N420,0,0,-ROW(),1)))</f>
        <v>0.22207599934199873</v>
      </c>
      <c r="Q420" s="3">
        <f t="shared" ca="1" si="86"/>
        <v>0.17209658873131148</v>
      </c>
      <c r="R420" s="3">
        <f ca="1">IFERROR(AVERAGE(OFFSET(Q420,0,0,-计算结果!B$19,1)),AVERAGE(OFFSET(Q420,0,0,-ROW(),1)))</f>
        <v>0.23371295543327372</v>
      </c>
      <c r="S420" s="3">
        <f t="shared" ca="1" si="91"/>
        <v>0.23439909778658455</v>
      </c>
      <c r="T420" s="4" t="str">
        <f t="shared" ca="1" si="87"/>
        <v>买</v>
      </c>
      <c r="U420" s="4" t="str">
        <f t="shared" ca="1" si="90"/>
        <v/>
      </c>
      <c r="V420" s="3">
        <f ca="1">IF(T419="买",E420/E419-1,0)-IF(U420=1,计算结果!B$17,0)</f>
        <v>-1.7820125831907729E-3</v>
      </c>
      <c r="W420" s="2">
        <f t="shared" ca="1" si="88"/>
        <v>1.5167057636282191</v>
      </c>
      <c r="X420" s="3">
        <f ca="1">1-W420/MAX(W$2:W420)</f>
        <v>1.0790200162898E-2</v>
      </c>
      <c r="Y420" t="b">
        <f t="shared" ca="1" si="89"/>
        <v>0</v>
      </c>
    </row>
    <row r="421" spans="1:25" x14ac:dyDescent="0.15">
      <c r="A421" s="1">
        <v>38986</v>
      </c>
      <c r="B421">
        <v>1370.86</v>
      </c>
      <c r="C421">
        <v>1371.58</v>
      </c>
      <c r="D421">
        <v>1351.18</v>
      </c>
      <c r="E421" s="2">
        <v>1357.65</v>
      </c>
      <c r="F421" s="19">
        <v>11953759232</v>
      </c>
      <c r="G421" s="3">
        <f t="shared" si="79"/>
        <v>-1.0747595453220682E-2</v>
      </c>
      <c r="H421" s="3">
        <f>1-E421/MAX(E$2:E421)</f>
        <v>4.4130589370075857E-2</v>
      </c>
      <c r="I421" s="23">
        <f t="shared" si="80"/>
        <v>0</v>
      </c>
      <c r="J421" s="23">
        <f t="shared" si="81"/>
        <v>10.429999999999836</v>
      </c>
      <c r="K421" s="2">
        <f t="shared" si="82"/>
        <v>20.399999999999864</v>
      </c>
      <c r="L421" s="2">
        <f t="shared" si="83"/>
        <v>0.82000000000016371</v>
      </c>
      <c r="M421" s="2">
        <f t="shared" si="84"/>
        <v>21.220000000000027</v>
      </c>
      <c r="N421" s="2">
        <f t="shared" si="85"/>
        <v>21.220000000000027</v>
      </c>
      <c r="O421" s="3">
        <f ca="1">IFERROR(SUM(OFFSET(I421,0,0,-计算结果!B$18,1))/SUM(OFFSET(N421,0,0,-计算结果!B$18,1)),SUM(OFFSET(I421,0,0,-ROW(),1))/SUM(OFFSET(N421,0,0,-ROW(),1)))</f>
        <v>0.30332986472424639</v>
      </c>
      <c r="P421" s="3">
        <f ca="1">IFERROR(SUM(OFFSET(J421,0,0,-计算结果!B$18,1))/SUM(OFFSET(N421,0,0,-计算结果!B$18,1)),SUM(OFFSET(J421,0,0,-ROW(),1))/SUM(OFFSET(N421,0,0,-ROW(),1)))</f>
        <v>0.24637797166413247</v>
      </c>
      <c r="Q421" s="3">
        <f t="shared" ca="1" si="86"/>
        <v>0.10360393156170389</v>
      </c>
      <c r="R421" s="3">
        <f ca="1">IFERROR(AVERAGE(OFFSET(Q421,0,0,-计算结果!B$19,1)),AVERAGE(OFFSET(Q421,0,0,-ROW(),1)))</f>
        <v>0.23200509721610962</v>
      </c>
      <c r="S421" s="3">
        <f t="shared" ca="1" si="91"/>
        <v>0.23285902632469169</v>
      </c>
      <c r="T421" s="4" t="str">
        <f t="shared" ca="1" si="87"/>
        <v>买</v>
      </c>
      <c r="U421" s="4" t="str">
        <f t="shared" ca="1" si="90"/>
        <v/>
      </c>
      <c r="V421" s="3">
        <f ca="1">IF(T420="买",E421/E420-1,0)-IF(U421=1,计算结果!B$17,0)</f>
        <v>-1.0747595453220682E-2</v>
      </c>
      <c r="W421" s="2">
        <f t="shared" ca="1" si="88"/>
        <v>1.5004048236591747</v>
      </c>
      <c r="X421" s="3">
        <f ca="1">1-W421/MAX(W$2:W421)</f>
        <v>2.1421826909908681E-2</v>
      </c>
      <c r="Y421" t="b">
        <f t="shared" ca="1" si="89"/>
        <v>0</v>
      </c>
    </row>
    <row r="422" spans="1:25" x14ac:dyDescent="0.15">
      <c r="A422" s="1">
        <v>38987</v>
      </c>
      <c r="B422">
        <v>1357.28</v>
      </c>
      <c r="C422">
        <v>1371.12</v>
      </c>
      <c r="D422">
        <v>1355.39</v>
      </c>
      <c r="E422" s="2">
        <v>1371.12</v>
      </c>
      <c r="F422" s="19">
        <v>10897805312</v>
      </c>
      <c r="G422" s="3">
        <f t="shared" si="79"/>
        <v>9.9215556292120421E-3</v>
      </c>
      <c r="H422" s="3">
        <f>1-E422/MAX(E$2:E422)</f>
        <v>3.4646877838248935E-2</v>
      </c>
      <c r="I422" s="23">
        <f t="shared" si="80"/>
        <v>0</v>
      </c>
      <c r="J422" s="23">
        <f t="shared" si="81"/>
        <v>0</v>
      </c>
      <c r="K422" s="2">
        <f t="shared" si="82"/>
        <v>15.729999999999791</v>
      </c>
      <c r="L422" s="2">
        <f t="shared" si="83"/>
        <v>13.4699999999998</v>
      </c>
      <c r="M422" s="2">
        <f t="shared" si="84"/>
        <v>2.2599999999999909</v>
      </c>
      <c r="N422" s="2">
        <f t="shared" si="85"/>
        <v>15.729999999999791</v>
      </c>
      <c r="O422" s="3">
        <f ca="1">IFERROR(SUM(OFFSET(I422,0,0,-计算结果!B$18,1))/SUM(OFFSET(N422,0,0,-计算结果!B$18,1)),SUM(OFFSET(I422,0,0,-ROW(),1))/SUM(OFFSET(N422,0,0,-ROW(),1)))</f>
        <v>0.30618757511707972</v>
      </c>
      <c r="P422" s="3">
        <f ca="1">IFERROR(SUM(OFFSET(J422,0,0,-计算结果!B$18,1))/SUM(OFFSET(N422,0,0,-计算结果!B$18,1)),SUM(OFFSET(J422,0,0,-ROW(),1))/SUM(OFFSET(N422,0,0,-ROW(),1)))</f>
        <v>0.222512329561939</v>
      </c>
      <c r="Q422" s="3">
        <f t="shared" ca="1" si="86"/>
        <v>0.15826605001175698</v>
      </c>
      <c r="R422" s="3">
        <f ca="1">IFERROR(AVERAGE(OFFSET(Q422,0,0,-计算结果!B$19,1)),AVERAGE(OFFSET(Q422,0,0,-ROW(),1)))</f>
        <v>0.21736837021431255</v>
      </c>
      <c r="S422" s="3">
        <f t="shared" ca="1" si="91"/>
        <v>0.22468673371521108</v>
      </c>
      <c r="T422" s="4" t="str">
        <f t="shared" ca="1" si="87"/>
        <v>买</v>
      </c>
      <c r="U422" s="4" t="str">
        <f t="shared" ca="1" si="90"/>
        <v/>
      </c>
      <c r="V422" s="3">
        <f ca="1">IF(T421="买",E422/E421-1,0)-IF(U422=1,计算结果!B$17,0)</f>
        <v>9.9215556292120421E-3</v>
      </c>
      <c r="W422" s="2">
        <f t="shared" ca="1" si="88"/>
        <v>1.5152911735834473</v>
      </c>
      <c r="X422" s="3">
        <f ca="1">1-W422/MAX(W$2:W422)</f>
        <v>1.1712809128062607E-2</v>
      </c>
      <c r="Y422" t="b">
        <f t="shared" ca="1" si="89"/>
        <v>0</v>
      </c>
    </row>
    <row r="423" spans="1:25" x14ac:dyDescent="0.15">
      <c r="A423" s="1">
        <v>38988</v>
      </c>
      <c r="B423">
        <v>1372.13</v>
      </c>
      <c r="C423">
        <v>1389.56</v>
      </c>
      <c r="D423">
        <v>1369.4</v>
      </c>
      <c r="E423" s="2">
        <v>1387</v>
      </c>
      <c r="F423" s="19">
        <v>14070853632</v>
      </c>
      <c r="G423" s="3">
        <f t="shared" si="79"/>
        <v>1.1581772565494086E-2</v>
      </c>
      <c r="H423" s="3">
        <f>1-E423/MAX(E$2:E423)</f>
        <v>2.3466377531981997E-2</v>
      </c>
      <c r="I423" s="23">
        <f t="shared" si="80"/>
        <v>18.440000000000055</v>
      </c>
      <c r="J423" s="23">
        <f t="shared" si="81"/>
        <v>0</v>
      </c>
      <c r="K423" s="2">
        <f t="shared" si="82"/>
        <v>20.159999999999854</v>
      </c>
      <c r="L423" s="2">
        <f t="shared" si="83"/>
        <v>18.440000000000055</v>
      </c>
      <c r="M423" s="2">
        <f t="shared" si="84"/>
        <v>1.7199999999997999</v>
      </c>
      <c r="N423" s="2">
        <f t="shared" si="85"/>
        <v>20.159999999999854</v>
      </c>
      <c r="O423" s="3">
        <f ca="1">IFERROR(SUM(OFFSET(I423,0,0,-计算结果!B$18,1))/SUM(OFFSET(N423,0,0,-计算结果!B$18,1)),SUM(OFFSET(I423,0,0,-ROW(),1))/SUM(OFFSET(N423,0,0,-ROW(),1)))</f>
        <v>0.364944459817371</v>
      </c>
      <c r="P423" s="3">
        <f ca="1">IFERROR(SUM(OFFSET(J423,0,0,-计算结果!B$18,1))/SUM(OFFSET(N423,0,0,-计算结果!B$18,1)),SUM(OFFSET(J423,0,0,-ROW(),1))/SUM(OFFSET(N423,0,0,-ROW(),1)))</f>
        <v>0.21223860536822664</v>
      </c>
      <c r="Q423" s="3">
        <f t="shared" ca="1" si="86"/>
        <v>0.2645709198000129</v>
      </c>
      <c r="R423" s="3">
        <f ca="1">IFERROR(AVERAGE(OFFSET(Q423,0,0,-计算结果!B$19,1)),AVERAGE(OFFSET(Q423,0,0,-ROW(),1)))</f>
        <v>0.2361100438049685</v>
      </c>
      <c r="S423" s="3">
        <f t="shared" ca="1" si="91"/>
        <v>0.22673920700964051</v>
      </c>
      <c r="T423" s="4" t="str">
        <f t="shared" ca="1" si="87"/>
        <v>买</v>
      </c>
      <c r="U423" s="4" t="str">
        <f t="shared" ca="1" si="90"/>
        <v/>
      </c>
      <c r="V423" s="3">
        <f ca="1">IF(T422="买",E423/E422-1,0)-IF(U423=1,计算结果!B$17,0)</f>
        <v>1.1581772565494086E-2</v>
      </c>
      <c r="W423" s="2">
        <f t="shared" ca="1" si="88"/>
        <v>1.5328409313263915</v>
      </c>
      <c r="X423" s="3">
        <f ca="1">1-W423/MAX(W$2:W423)</f>
        <v>2.6669165399273442E-4</v>
      </c>
      <c r="Y423" t="b">
        <f t="shared" ca="1" si="89"/>
        <v>0</v>
      </c>
    </row>
    <row r="424" spans="1:25" x14ac:dyDescent="0.15">
      <c r="A424" s="1">
        <v>38989</v>
      </c>
      <c r="B424">
        <v>1389.07</v>
      </c>
      <c r="C424">
        <v>1405.56</v>
      </c>
      <c r="D424">
        <v>1389.04</v>
      </c>
      <c r="E424" s="2">
        <v>1403.27</v>
      </c>
      <c r="F424" s="19">
        <v>17347639296</v>
      </c>
      <c r="G424" s="3">
        <f t="shared" si="79"/>
        <v>1.1730353280461348E-2</v>
      </c>
      <c r="H424" s="3">
        <f>1-E424/MAX(E$2:E424)</f>
        <v>1.2011293150183344E-2</v>
      </c>
      <c r="I424" s="23">
        <f t="shared" si="80"/>
        <v>16</v>
      </c>
      <c r="J424" s="23">
        <f t="shared" si="81"/>
        <v>0</v>
      </c>
      <c r="K424" s="2">
        <f t="shared" si="82"/>
        <v>16.519999999999982</v>
      </c>
      <c r="L424" s="2">
        <f t="shared" si="83"/>
        <v>18.559999999999945</v>
      </c>
      <c r="M424" s="2">
        <f t="shared" si="84"/>
        <v>2.0399999999999636</v>
      </c>
      <c r="N424" s="2">
        <f t="shared" si="85"/>
        <v>18.559999999999945</v>
      </c>
      <c r="O424" s="3">
        <f ca="1">IFERROR(SUM(OFFSET(I424,0,0,-计算结果!B$18,1))/SUM(OFFSET(N424,0,0,-计算结果!B$18,1)),SUM(OFFSET(I424,0,0,-ROW(),1))/SUM(OFFSET(N424,0,0,-ROW(),1)))</f>
        <v>0.41388205413128193</v>
      </c>
      <c r="P424" s="3">
        <f ca="1">IFERROR(SUM(OFFSET(J424,0,0,-计算结果!B$18,1))/SUM(OFFSET(N424,0,0,-计算结果!B$18,1)),SUM(OFFSET(J424,0,0,-ROW(),1))/SUM(OFFSET(N424,0,0,-ROW(),1)))</f>
        <v>0.1851337407730784</v>
      </c>
      <c r="Q424" s="3">
        <f t="shared" ca="1" si="86"/>
        <v>0.38187359215582256</v>
      </c>
      <c r="R424" s="3">
        <f ca="1">IFERROR(AVERAGE(OFFSET(Q424,0,0,-计算结果!B$19,1)),AVERAGE(OFFSET(Q424,0,0,-ROW(),1)))</f>
        <v>0.23701087355948355</v>
      </c>
      <c r="S424" s="3">
        <f t="shared" ca="1" si="91"/>
        <v>0.23656045868222603</v>
      </c>
      <c r="T424" s="4" t="str">
        <f t="shared" ca="1" si="87"/>
        <v>买</v>
      </c>
      <c r="U424" s="4" t="str">
        <f t="shared" ca="1" si="90"/>
        <v/>
      </c>
      <c r="V424" s="3">
        <f ca="1">IF(T423="买",E424/E423-1,0)-IF(U424=1,计算结果!B$17,0)</f>
        <v>1.1730353280461348E-2</v>
      </c>
      <c r="W424" s="2">
        <f t="shared" ca="1" si="88"/>
        <v>1.5508216969736015</v>
      </c>
      <c r="X424" s="3">
        <f ca="1">1-W424/MAX(W$2:W424)</f>
        <v>0</v>
      </c>
      <c r="Y424" t="b">
        <f t="shared" ca="1" si="89"/>
        <v>0</v>
      </c>
    </row>
    <row r="425" spans="1:25" x14ac:dyDescent="0.15">
      <c r="A425" s="1">
        <v>38999</v>
      </c>
      <c r="B425">
        <v>1420.36</v>
      </c>
      <c r="C425">
        <v>1436.07</v>
      </c>
      <c r="D425">
        <v>1418.21</v>
      </c>
      <c r="E425" s="2">
        <v>1436.07</v>
      </c>
      <c r="F425" s="19">
        <v>23762249728</v>
      </c>
      <c r="G425" s="3">
        <f t="shared" si="79"/>
        <v>2.3373976497751636E-2</v>
      </c>
      <c r="H425" s="3">
        <f>1-E425/MAX(E$2:E425)</f>
        <v>0</v>
      </c>
      <c r="I425" s="23">
        <f t="shared" si="80"/>
        <v>30.509999999999991</v>
      </c>
      <c r="J425" s="23">
        <f t="shared" si="81"/>
        <v>0</v>
      </c>
      <c r="K425" s="2">
        <f t="shared" si="82"/>
        <v>17.8599999999999</v>
      </c>
      <c r="L425" s="2">
        <f t="shared" si="83"/>
        <v>32.799999999999955</v>
      </c>
      <c r="M425" s="2">
        <f t="shared" si="84"/>
        <v>14.940000000000055</v>
      </c>
      <c r="N425" s="2">
        <f t="shared" si="85"/>
        <v>32.799999999999955</v>
      </c>
      <c r="O425" s="3">
        <f ca="1">IFERROR(SUM(OFFSET(I425,0,0,-计算结果!B$18,1))/SUM(OFFSET(N425,0,0,-计算结果!B$18,1)),SUM(OFFSET(I425,0,0,-ROW(),1))/SUM(OFFSET(N425,0,0,-ROW(),1)))</f>
        <v>0.45306573375069237</v>
      </c>
      <c r="P425" s="3">
        <f ca="1">IFERROR(SUM(OFFSET(J425,0,0,-计算结果!B$18,1))/SUM(OFFSET(N425,0,0,-计算结果!B$18,1)),SUM(OFFSET(J425,0,0,-ROW(),1))/SUM(OFFSET(N425,0,0,-ROW(),1)))</f>
        <v>0.17179156693058478</v>
      </c>
      <c r="Q425" s="3">
        <f t="shared" ca="1" si="86"/>
        <v>0.45014144271569922</v>
      </c>
      <c r="R425" s="3">
        <f ca="1">IFERROR(AVERAGE(OFFSET(Q425,0,0,-计算结果!B$19,1)),AVERAGE(OFFSET(Q425,0,0,-ROW(),1)))</f>
        <v>0.25509208749605117</v>
      </c>
      <c r="S425" s="3">
        <f t="shared" ca="1" si="91"/>
        <v>0.24605148052776737</v>
      </c>
      <c r="T425" s="4" t="str">
        <f t="shared" ca="1" si="87"/>
        <v>买</v>
      </c>
      <c r="U425" s="4" t="str">
        <f t="shared" ca="1" si="90"/>
        <v/>
      </c>
      <c r="V425" s="3">
        <f ca="1">IF(T424="买",E425/E424-1,0)-IF(U425=1,计算结果!B$17,0)</f>
        <v>2.3373976497751636E-2</v>
      </c>
      <c r="W425" s="2">
        <f t="shared" ca="1" si="88"/>
        <v>1.5870705668708658</v>
      </c>
      <c r="X425" s="3">
        <f ca="1">1-W425/MAX(W$2:W425)</f>
        <v>0</v>
      </c>
      <c r="Y425" t="b">
        <f t="shared" ca="1" si="89"/>
        <v>0</v>
      </c>
    </row>
    <row r="426" spans="1:25" x14ac:dyDescent="0.15">
      <c r="A426" s="1">
        <v>39000</v>
      </c>
      <c r="B426">
        <v>1437.69</v>
      </c>
      <c r="C426">
        <v>1443.5</v>
      </c>
      <c r="D426">
        <v>1426.97</v>
      </c>
      <c r="E426" s="2">
        <v>1437.24</v>
      </c>
      <c r="F426" s="19">
        <v>24024748032</v>
      </c>
      <c r="G426" s="3">
        <f t="shared" si="79"/>
        <v>8.1472351626321604E-4</v>
      </c>
      <c r="H426" s="3">
        <f>1-E426/MAX(E$2:E426)</f>
        <v>0</v>
      </c>
      <c r="I426" s="23">
        <f t="shared" si="80"/>
        <v>7.4300000000000637</v>
      </c>
      <c r="J426" s="23">
        <f t="shared" si="81"/>
        <v>0</v>
      </c>
      <c r="K426" s="2">
        <f t="shared" si="82"/>
        <v>16.529999999999973</v>
      </c>
      <c r="L426" s="2">
        <f t="shared" si="83"/>
        <v>7.4300000000000637</v>
      </c>
      <c r="M426" s="2">
        <f t="shared" si="84"/>
        <v>9.0999999999999091</v>
      </c>
      <c r="N426" s="2">
        <f t="shared" si="85"/>
        <v>16.529999999999973</v>
      </c>
      <c r="O426" s="3">
        <f ca="1">IFERROR(SUM(OFFSET(I426,0,0,-计算结果!B$18,1))/SUM(OFFSET(N426,0,0,-计算结果!B$18,1)),SUM(OFFSET(I426,0,0,-ROW(),1))/SUM(OFFSET(N426,0,0,-ROW(),1)))</f>
        <v>0.46199940449605703</v>
      </c>
      <c r="P426" s="3">
        <f ca="1">IFERROR(SUM(OFFSET(J426,0,0,-计算结果!B$18,1))/SUM(OFFSET(N426,0,0,-计算结果!B$18,1)),SUM(OFFSET(J426,0,0,-ROW(),1))/SUM(OFFSET(N426,0,0,-ROW(),1)))</f>
        <v>0.17362661902635207</v>
      </c>
      <c r="Q426" s="3">
        <f t="shared" ca="1" si="86"/>
        <v>0.45368310106569809</v>
      </c>
      <c r="R426" s="3">
        <f ca="1">IFERROR(AVERAGE(OFFSET(Q426,0,0,-计算结果!B$19,1)),AVERAGE(OFFSET(Q426,0,0,-ROW(),1)))</f>
        <v>0.3020231728851156</v>
      </c>
      <c r="S426" s="3">
        <f t="shared" ca="1" si="91"/>
        <v>0.27855763019058338</v>
      </c>
      <c r="T426" s="4" t="str">
        <f t="shared" ca="1" si="87"/>
        <v>买</v>
      </c>
      <c r="U426" s="4" t="str">
        <f t="shared" ca="1" si="90"/>
        <v/>
      </c>
      <c r="V426" s="3">
        <f ca="1">IF(T425="买",E426/E425-1,0)-IF(U426=1,计算结果!B$17,0)</f>
        <v>8.1472351626321604E-4</v>
      </c>
      <c r="W426" s="2">
        <f t="shared" ca="1" si="88"/>
        <v>1.5883635905836646</v>
      </c>
      <c r="X426" s="3">
        <f ca="1">1-W426/MAX(W$2:W426)</f>
        <v>0</v>
      </c>
      <c r="Y426" t="b">
        <f t="shared" ca="1" si="89"/>
        <v>0</v>
      </c>
    </row>
    <row r="427" spans="1:25" x14ac:dyDescent="0.15">
      <c r="A427" s="1">
        <v>39001</v>
      </c>
      <c r="B427">
        <v>1436.68</v>
      </c>
      <c r="C427">
        <v>1440.21</v>
      </c>
      <c r="D427">
        <v>1421.81</v>
      </c>
      <c r="E427" s="2">
        <v>1435.91</v>
      </c>
      <c r="F427" s="19">
        <v>18592012288</v>
      </c>
      <c r="G427" s="3">
        <f t="shared" si="79"/>
        <v>-9.2538476524439695E-4</v>
      </c>
      <c r="H427" s="3">
        <f>1-E427/MAX(E$2:E427)</f>
        <v>9.2538476524439695E-4</v>
      </c>
      <c r="I427" s="23">
        <f t="shared" si="80"/>
        <v>0</v>
      </c>
      <c r="J427" s="23">
        <f t="shared" si="81"/>
        <v>5.1600000000000819</v>
      </c>
      <c r="K427" s="2">
        <f t="shared" si="82"/>
        <v>18.400000000000091</v>
      </c>
      <c r="L427" s="2">
        <f t="shared" si="83"/>
        <v>2.9700000000000273</v>
      </c>
      <c r="M427" s="2">
        <f t="shared" si="84"/>
        <v>15.430000000000064</v>
      </c>
      <c r="N427" s="2">
        <f t="shared" si="85"/>
        <v>18.400000000000091</v>
      </c>
      <c r="O427" s="3">
        <f ca="1">IFERROR(SUM(OFFSET(I427,0,0,-计算结果!B$18,1))/SUM(OFFSET(N427,0,0,-计算结果!B$18,1)),SUM(OFFSET(I427,0,0,-ROW(),1))/SUM(OFFSET(N427,0,0,-ROW(),1)))</f>
        <v>0.4679030494930097</v>
      </c>
      <c r="P427" s="3">
        <f ca="1">IFERROR(SUM(OFFSET(J427,0,0,-计算结果!B$18,1))/SUM(OFFSET(N427,0,0,-计算结果!B$18,1)),SUM(OFFSET(J427,0,0,-ROW(),1))/SUM(OFFSET(N427,0,0,-ROW(),1)))</f>
        <v>0.14380489275886851</v>
      </c>
      <c r="Q427" s="3">
        <f t="shared" ca="1" si="86"/>
        <v>0.52982499383781068</v>
      </c>
      <c r="R427" s="3">
        <f ca="1">IFERROR(AVERAGE(OFFSET(Q427,0,0,-计算结果!B$19,1)),AVERAGE(OFFSET(Q427,0,0,-ROW(),1)))</f>
        <v>0.37306001659780003</v>
      </c>
      <c r="S427" s="3">
        <f t="shared" ca="1" si="91"/>
        <v>0.33754159474145784</v>
      </c>
      <c r="T427" s="4" t="str">
        <f t="shared" ca="1" si="87"/>
        <v>买</v>
      </c>
      <c r="U427" s="4" t="str">
        <f t="shared" ca="1" si="90"/>
        <v/>
      </c>
      <c r="V427" s="3">
        <f ca="1">IF(T426="买",E427/E426-1,0)-IF(U427=1,计算结果!B$17,0)</f>
        <v>-9.2538476524439695E-4</v>
      </c>
      <c r="W427" s="2">
        <f t="shared" ca="1" si="88"/>
        <v>1.5868937431152697</v>
      </c>
      <c r="X427" s="3">
        <f ca="1">1-W427/MAX(W$2:W427)</f>
        <v>9.2538476524439695E-4</v>
      </c>
      <c r="Y427" t="b">
        <f t="shared" ca="1" si="89"/>
        <v>0</v>
      </c>
    </row>
    <row r="428" spans="1:25" x14ac:dyDescent="0.15">
      <c r="A428" s="1">
        <v>39002</v>
      </c>
      <c r="B428">
        <v>1436.2</v>
      </c>
      <c r="C428">
        <v>1438.8</v>
      </c>
      <c r="D428">
        <v>1423.63</v>
      </c>
      <c r="E428" s="2">
        <v>1426.5</v>
      </c>
      <c r="F428" s="19">
        <v>21048270848</v>
      </c>
      <c r="G428" s="3">
        <f t="shared" si="79"/>
        <v>-6.5533355154571149E-3</v>
      </c>
      <c r="H428" s="3">
        <f>1-E428/MAX(E$2:E428)</f>
        <v>7.4726559238540435E-3</v>
      </c>
      <c r="I428" s="23">
        <f t="shared" si="80"/>
        <v>0</v>
      </c>
      <c r="J428" s="23">
        <f t="shared" si="81"/>
        <v>0</v>
      </c>
      <c r="K428" s="2">
        <f t="shared" si="82"/>
        <v>15.169999999999845</v>
      </c>
      <c r="L428" s="2">
        <f t="shared" si="83"/>
        <v>2.8899999999998727</v>
      </c>
      <c r="M428" s="2">
        <f t="shared" si="84"/>
        <v>12.279999999999973</v>
      </c>
      <c r="N428" s="2">
        <f t="shared" si="85"/>
        <v>15.169999999999845</v>
      </c>
      <c r="O428" s="3">
        <f ca="1">IFERROR(SUM(OFFSET(I428,0,0,-计算结果!B$18,1))/SUM(OFFSET(N428,0,0,-计算结果!B$18,1)),SUM(OFFSET(I428,0,0,-ROW(),1))/SUM(OFFSET(N428,0,0,-ROW(),1)))</f>
        <v>0.41889149102264012</v>
      </c>
      <c r="P428" s="3">
        <f ca="1">IFERROR(SUM(OFFSET(J428,0,0,-计算结果!B$18,1))/SUM(OFFSET(N428,0,0,-计算结果!B$18,1)),SUM(OFFSET(J428,0,0,-ROW(),1))/SUM(OFFSET(N428,0,0,-ROW(),1)))</f>
        <v>0.14890710382513761</v>
      </c>
      <c r="Q428" s="3">
        <f t="shared" ca="1" si="86"/>
        <v>0.47549322884443412</v>
      </c>
      <c r="R428" s="3">
        <f ca="1">IFERROR(AVERAGE(OFFSET(Q428,0,0,-计算结果!B$19,1)),AVERAGE(OFFSET(Q428,0,0,-ROW(),1)))</f>
        <v>0.42593121306991294</v>
      </c>
      <c r="S428" s="3">
        <f t="shared" ca="1" si="91"/>
        <v>0.39949561483385648</v>
      </c>
      <c r="T428" s="4" t="str">
        <f t="shared" ca="1" si="87"/>
        <v>买</v>
      </c>
      <c r="U428" s="4" t="str">
        <f t="shared" ca="1" si="90"/>
        <v/>
      </c>
      <c r="V428" s="3">
        <f ca="1">IF(T427="买",E428/E427-1,0)-IF(U428=1,计算结果!B$17,0)</f>
        <v>-6.5533355154571149E-3</v>
      </c>
      <c r="W428" s="2">
        <f t="shared" ca="1" si="88"/>
        <v>1.5764942959892556</v>
      </c>
      <c r="X428" s="3">
        <f ca="1">1-W428/MAX(W$2:W428)</f>
        <v>7.4726559238539325E-3</v>
      </c>
      <c r="Y428" t="b">
        <f t="shared" ca="1" si="89"/>
        <v>0</v>
      </c>
    </row>
    <row r="429" spans="1:25" x14ac:dyDescent="0.15">
      <c r="A429" s="1">
        <v>39003</v>
      </c>
      <c r="B429">
        <v>1424.3</v>
      </c>
      <c r="C429">
        <v>1436.1</v>
      </c>
      <c r="D429">
        <v>1420.96</v>
      </c>
      <c r="E429" s="2">
        <v>1430.88</v>
      </c>
      <c r="F429" s="19">
        <v>16770803712</v>
      </c>
      <c r="G429" s="3">
        <f t="shared" si="79"/>
        <v>3.0704521556257358E-3</v>
      </c>
      <c r="H429" s="3">
        <f>1-E429/MAX(E$2:E429)</f>
        <v>4.4251482007179321E-3</v>
      </c>
      <c r="I429" s="23">
        <f t="shared" si="80"/>
        <v>0</v>
      </c>
      <c r="J429" s="23">
        <f t="shared" si="81"/>
        <v>2.6700000000000728</v>
      </c>
      <c r="K429" s="2">
        <f t="shared" si="82"/>
        <v>15.139999999999873</v>
      </c>
      <c r="L429" s="2">
        <f t="shared" si="83"/>
        <v>9.5999999999999091</v>
      </c>
      <c r="M429" s="2">
        <f t="shared" si="84"/>
        <v>5.5399999999999636</v>
      </c>
      <c r="N429" s="2">
        <f t="shared" si="85"/>
        <v>15.139999999999873</v>
      </c>
      <c r="O429" s="3">
        <f ca="1">IFERROR(SUM(OFFSET(I429,0,0,-计算结果!B$18,1))/SUM(OFFSET(N429,0,0,-计算结果!B$18,1)),SUM(OFFSET(I429,0,0,-ROW(),1))/SUM(OFFSET(N429,0,0,-ROW(),1)))</f>
        <v>0.36502520356727602</v>
      </c>
      <c r="P429" s="3">
        <f ca="1">IFERROR(SUM(OFFSET(J429,0,0,-计算结果!B$18,1))/SUM(OFFSET(N429,0,0,-计算结果!B$18,1)),SUM(OFFSET(J429,0,0,-ROW(),1))/SUM(OFFSET(N429,0,0,-ROW(),1)))</f>
        <v>0.15827840248158329</v>
      </c>
      <c r="Q429" s="3">
        <f t="shared" ca="1" si="86"/>
        <v>0.39508002371072792</v>
      </c>
      <c r="R429" s="3">
        <f ca="1">IFERROR(AVERAGE(OFFSET(Q429,0,0,-计算结果!B$19,1)),AVERAGE(OFFSET(Q429,0,0,-ROW(),1)))</f>
        <v>0.44768273038836542</v>
      </c>
      <c r="S429" s="3">
        <f t="shared" ca="1" si="91"/>
        <v>0.43680697172913918</v>
      </c>
      <c r="T429" s="4" t="str">
        <f t="shared" ca="1" si="87"/>
        <v>买</v>
      </c>
      <c r="U429" s="4" t="str">
        <f t="shared" ca="1" si="90"/>
        <v/>
      </c>
      <c r="V429" s="3">
        <f ca="1">IF(T428="买",E429/E428-1,0)-IF(U429=1,计算结果!B$17,0)</f>
        <v>3.0704521556257358E-3</v>
      </c>
      <c r="W429" s="2">
        <f t="shared" ca="1" si="88"/>
        <v>1.5813348462987076</v>
      </c>
      <c r="X429" s="3">
        <f ca="1">1-W429/MAX(W$2:W429)</f>
        <v>4.4251482007178211E-3</v>
      </c>
      <c r="Y429" t="b">
        <f t="shared" ca="1" si="89"/>
        <v>0</v>
      </c>
    </row>
    <row r="430" spans="1:25" x14ac:dyDescent="0.15">
      <c r="A430" s="1">
        <v>39006</v>
      </c>
      <c r="B430">
        <v>1432.31</v>
      </c>
      <c r="C430">
        <v>1434.53</v>
      </c>
      <c r="D430">
        <v>1415.49</v>
      </c>
      <c r="E430" s="2">
        <v>1418.52</v>
      </c>
      <c r="F430" s="19">
        <v>17341290496</v>
      </c>
      <c r="G430" s="3">
        <f t="shared" si="79"/>
        <v>-8.6380409258638435E-3</v>
      </c>
      <c r="H430" s="3">
        <f>1-E430/MAX(E$2:E430)</f>
        <v>1.3024964515321091E-2</v>
      </c>
      <c r="I430" s="23">
        <f t="shared" si="80"/>
        <v>0</v>
      </c>
      <c r="J430" s="23">
        <f t="shared" si="81"/>
        <v>5.4700000000000273</v>
      </c>
      <c r="K430" s="2">
        <f t="shared" si="82"/>
        <v>19.039999999999964</v>
      </c>
      <c r="L430" s="2">
        <f t="shared" si="83"/>
        <v>3.6499999999998636</v>
      </c>
      <c r="M430" s="2">
        <f t="shared" si="84"/>
        <v>15.3900000000001</v>
      </c>
      <c r="N430" s="2">
        <f t="shared" si="85"/>
        <v>19.039999999999964</v>
      </c>
      <c r="O430" s="3">
        <f ca="1">IFERROR(SUM(OFFSET(I430,0,0,-计算结果!B$18,1))/SUM(OFFSET(N430,0,0,-计算结果!B$18,1)),SUM(OFFSET(I430,0,0,-ROW(),1))/SUM(OFFSET(N430,0,0,-ROW(),1)))</f>
        <v>0.32007611798287511</v>
      </c>
      <c r="P430" s="3">
        <f ca="1">IFERROR(SUM(OFFSET(J430,0,0,-计算结果!B$18,1))/SUM(OFFSET(N430,0,0,-计算结果!B$18,1)),SUM(OFFSET(J430,0,0,-ROW(),1))/SUM(OFFSET(N430,0,0,-ROW(),1)))</f>
        <v>0.17617507136061028</v>
      </c>
      <c r="Q430" s="3">
        <f t="shared" ca="1" si="86"/>
        <v>0.28997622517064081</v>
      </c>
      <c r="R430" s="3">
        <f ca="1">IFERROR(AVERAGE(OFFSET(Q430,0,0,-计算结果!B$19,1)),AVERAGE(OFFSET(Q430,0,0,-ROW(),1)))</f>
        <v>0.4323665025575017</v>
      </c>
      <c r="S430" s="3">
        <f t="shared" ca="1" si="91"/>
        <v>0.44002461647293356</v>
      </c>
      <c r="T430" s="4" t="str">
        <f t="shared" ca="1" si="87"/>
        <v>买</v>
      </c>
      <c r="U430" s="4" t="str">
        <f t="shared" ca="1" si="90"/>
        <v/>
      </c>
      <c r="V430" s="3">
        <f ca="1">IF(T429="买",E430/E429-1,0)-IF(U430=1,计算结果!B$17,0)</f>
        <v>-8.6380409258638435E-3</v>
      </c>
      <c r="W430" s="2">
        <f t="shared" ca="1" si="88"/>
        <v>1.5676752111788848</v>
      </c>
      <c r="X430" s="3">
        <f ca="1">1-W430/MAX(W$2:W430)</f>
        <v>1.3024964515320869E-2</v>
      </c>
      <c r="Y430" t="b">
        <f t="shared" ca="1" si="89"/>
        <v>0</v>
      </c>
    </row>
    <row r="431" spans="1:25" x14ac:dyDescent="0.15">
      <c r="A431" s="1">
        <v>39007</v>
      </c>
      <c r="B431">
        <v>1416.95</v>
      </c>
      <c r="C431">
        <v>1426.29</v>
      </c>
      <c r="D431">
        <v>1410.67</v>
      </c>
      <c r="E431" s="2">
        <v>1414.45</v>
      </c>
      <c r="F431" s="19">
        <v>15151116288</v>
      </c>
      <c r="G431" s="3">
        <f t="shared" si="79"/>
        <v>-2.8691876039815822E-3</v>
      </c>
      <c r="H431" s="3">
        <f>1-E431/MAX(E$2:E431)</f>
        <v>1.5856781052572932E-2</v>
      </c>
      <c r="I431" s="23">
        <f t="shared" si="80"/>
        <v>0</v>
      </c>
      <c r="J431" s="23">
        <f t="shared" si="81"/>
        <v>4.8199999999999363</v>
      </c>
      <c r="K431" s="2">
        <f t="shared" si="82"/>
        <v>15.619999999999891</v>
      </c>
      <c r="L431" s="2">
        <f t="shared" si="83"/>
        <v>7.7699999999999818</v>
      </c>
      <c r="M431" s="2">
        <f t="shared" si="84"/>
        <v>7.8499999999999091</v>
      </c>
      <c r="N431" s="2">
        <f t="shared" si="85"/>
        <v>15.619999999999891</v>
      </c>
      <c r="O431" s="3">
        <f ca="1">IFERROR(SUM(OFFSET(I431,0,0,-计算结果!B$18,1))/SUM(OFFSET(N431,0,0,-计算结果!B$18,1)),SUM(OFFSET(I431,0,0,-ROW(),1))/SUM(OFFSET(N431,0,0,-ROW(),1)))</f>
        <v>0.3206496873570247</v>
      </c>
      <c r="P431" s="3">
        <f ca="1">IFERROR(SUM(OFFSET(J431,0,0,-计算结果!B$18,1))/SUM(OFFSET(N431,0,0,-计算结果!B$18,1)),SUM(OFFSET(J431,0,0,-ROW(),1))/SUM(OFFSET(N431,0,0,-ROW(),1)))</f>
        <v>0.17309745310355443</v>
      </c>
      <c r="Q431" s="3">
        <f t="shared" ca="1" si="86"/>
        <v>0.2988416988416987</v>
      </c>
      <c r="R431" s="3">
        <f ca="1">IFERROR(AVERAGE(OFFSET(Q431,0,0,-计算结果!B$19,1)),AVERAGE(OFFSET(Q431,0,0,-ROW(),1)))</f>
        <v>0.40714987857850171</v>
      </c>
      <c r="S431" s="3">
        <f t="shared" ca="1" si="91"/>
        <v>0.41975819056800168</v>
      </c>
      <c r="T431" s="4" t="str">
        <f t="shared" ca="1" si="87"/>
        <v>买</v>
      </c>
      <c r="U431" s="4" t="str">
        <f t="shared" ca="1" si="90"/>
        <v/>
      </c>
      <c r="V431" s="3">
        <f ca="1">IF(T430="买",E431/E430-1,0)-IF(U431=1,计算结果!B$17,0)</f>
        <v>-2.8691876039815822E-3</v>
      </c>
      <c r="W431" s="2">
        <f t="shared" ca="1" si="88"/>
        <v>1.563177256895901</v>
      </c>
      <c r="X431" s="3">
        <f ca="1">1-W431/MAX(W$2:W431)</f>
        <v>1.5856781052572821E-2</v>
      </c>
      <c r="Y431" t="b">
        <f t="shared" ca="1" si="89"/>
        <v>0</v>
      </c>
    </row>
    <row r="432" spans="1:25" x14ac:dyDescent="0.15">
      <c r="A432" s="1">
        <v>39008</v>
      </c>
      <c r="B432">
        <v>1413.91</v>
      </c>
      <c r="C432">
        <v>1437.59</v>
      </c>
      <c r="D432">
        <v>1413.55</v>
      </c>
      <c r="E432" s="2">
        <v>1437.59</v>
      </c>
      <c r="F432" s="19">
        <v>15015405568</v>
      </c>
      <c r="G432" s="3">
        <f t="shared" si="79"/>
        <v>1.6359715790589924E-2</v>
      </c>
      <c r="H432" s="3">
        <f>1-E432/MAX(E$2:E432)</f>
        <v>0</v>
      </c>
      <c r="I432" s="23">
        <f t="shared" si="80"/>
        <v>11.299999999999955</v>
      </c>
      <c r="J432" s="23">
        <f t="shared" si="81"/>
        <v>0</v>
      </c>
      <c r="K432" s="2">
        <f t="shared" si="82"/>
        <v>24.039999999999964</v>
      </c>
      <c r="L432" s="2">
        <f t="shared" si="83"/>
        <v>23.139999999999873</v>
      </c>
      <c r="M432" s="2">
        <f t="shared" si="84"/>
        <v>0.90000000000009095</v>
      </c>
      <c r="N432" s="2">
        <f t="shared" si="85"/>
        <v>24.039999999999964</v>
      </c>
      <c r="O432" s="3">
        <f ca="1">IFERROR(SUM(OFFSET(I432,0,0,-计算结果!B$18,1))/SUM(OFFSET(N432,0,0,-计算结果!B$18,1)),SUM(OFFSET(I432,0,0,-ROW(),1))/SUM(OFFSET(N432,0,0,-ROW(),1)))</f>
        <v>0.31583746717245553</v>
      </c>
      <c r="P432" s="3">
        <f ca="1">IFERROR(SUM(OFFSET(J432,0,0,-计算结果!B$18,1))/SUM(OFFSET(N432,0,0,-计算结果!B$18,1)),SUM(OFFSET(J432,0,0,-ROW(),1))/SUM(OFFSET(N432,0,0,-ROW(),1)))</f>
        <v>0.16559673183542539</v>
      </c>
      <c r="Q432" s="3">
        <f t="shared" ca="1" si="86"/>
        <v>0.31206909614364714</v>
      </c>
      <c r="R432" s="3">
        <f ca="1">IFERROR(AVERAGE(OFFSET(Q432,0,0,-计算结果!B$19,1)),AVERAGE(OFFSET(Q432,0,0,-ROW(),1)))</f>
        <v>0.38354754442482658</v>
      </c>
      <c r="S432" s="3">
        <f t="shared" ca="1" si="91"/>
        <v>0.39534871150166417</v>
      </c>
      <c r="T432" s="4" t="str">
        <f t="shared" ca="1" si="87"/>
        <v>买</v>
      </c>
      <c r="U432" s="4" t="str">
        <f t="shared" ca="1" si="90"/>
        <v/>
      </c>
      <c r="V432" s="3">
        <f ca="1">IF(T431="买",E432/E431-1,0)-IF(U432=1,计算结果!B$17,0)</f>
        <v>1.6359715790589924E-2</v>
      </c>
      <c r="W432" s="2">
        <f t="shared" ca="1" si="88"/>
        <v>1.5887503925490321</v>
      </c>
      <c r="X432" s="3">
        <f ca="1">1-W432/MAX(W$2:W432)</f>
        <v>0</v>
      </c>
      <c r="Y432" t="b">
        <f t="shared" ca="1" si="89"/>
        <v>0</v>
      </c>
    </row>
    <row r="433" spans="1:25" x14ac:dyDescent="0.15">
      <c r="A433" s="1">
        <v>39009</v>
      </c>
      <c r="B433">
        <v>1438.84</v>
      </c>
      <c r="C433">
        <v>1445.62</v>
      </c>
      <c r="D433">
        <v>1433.94</v>
      </c>
      <c r="E433" s="2">
        <v>1439.38</v>
      </c>
      <c r="F433" s="19">
        <v>14441181184</v>
      </c>
      <c r="G433" s="3">
        <f t="shared" si="79"/>
        <v>1.2451394347485767E-3</v>
      </c>
      <c r="H433" s="3">
        <f>1-E433/MAX(E$2:E433)</f>
        <v>0</v>
      </c>
      <c r="I433" s="23">
        <f t="shared" si="80"/>
        <v>8.0299999999999727</v>
      </c>
      <c r="J433" s="23">
        <f t="shared" si="81"/>
        <v>0</v>
      </c>
      <c r="K433" s="2">
        <f t="shared" si="82"/>
        <v>11.679999999999836</v>
      </c>
      <c r="L433" s="2">
        <f t="shared" si="83"/>
        <v>8.0299999999999727</v>
      </c>
      <c r="M433" s="2">
        <f t="shared" si="84"/>
        <v>3.6499999999998636</v>
      </c>
      <c r="N433" s="2">
        <f t="shared" si="85"/>
        <v>11.679999999999836</v>
      </c>
      <c r="O433" s="3">
        <f ca="1">IFERROR(SUM(OFFSET(I433,0,0,-计算结果!B$18,1))/SUM(OFFSET(N433,0,0,-计算结果!B$18,1)),SUM(OFFSET(I433,0,0,-ROW(),1))/SUM(OFFSET(N433,0,0,-ROW(),1)))</f>
        <v>0.3444507042253534</v>
      </c>
      <c r="P433" s="3">
        <f ca="1">IFERROR(SUM(OFFSET(J433,0,0,-计算结果!B$18,1))/SUM(OFFSET(N433,0,0,-计算结果!B$18,1)),SUM(OFFSET(J433,0,0,-ROW(),1))/SUM(OFFSET(N433,0,0,-ROW(),1)))</f>
        <v>0.15353990610328733</v>
      </c>
      <c r="Q433" s="3">
        <f t="shared" ca="1" si="86"/>
        <v>0.38336224451315987</v>
      </c>
      <c r="R433" s="3">
        <f ca="1">IFERROR(AVERAGE(OFFSET(Q433,0,0,-计算结果!B$19,1)),AVERAGE(OFFSET(Q433,0,0,-ROW(),1)))</f>
        <v>0.35913708620405144</v>
      </c>
      <c r="S433" s="3">
        <f t="shared" ca="1" si="91"/>
        <v>0.37134231531443901</v>
      </c>
      <c r="T433" s="4" t="str">
        <f t="shared" ca="1" si="87"/>
        <v>买</v>
      </c>
      <c r="U433" s="4" t="str">
        <f t="shared" ca="1" si="90"/>
        <v/>
      </c>
      <c r="V433" s="3">
        <f ca="1">IF(T432="买",E433/E432-1,0)-IF(U433=1,计算结果!B$17,0)</f>
        <v>1.2451394347485767E-3</v>
      </c>
      <c r="W433" s="2">
        <f t="shared" ca="1" si="88"/>
        <v>1.5907286083147671</v>
      </c>
      <c r="X433" s="3">
        <f ca="1">1-W433/MAX(W$2:W433)</f>
        <v>0</v>
      </c>
      <c r="Y433" t="b">
        <f t="shared" ca="1" si="89"/>
        <v>0</v>
      </c>
    </row>
    <row r="434" spans="1:25" x14ac:dyDescent="0.15">
      <c r="A434" s="1">
        <v>39010</v>
      </c>
      <c r="B434">
        <v>1440.67</v>
      </c>
      <c r="C434">
        <v>1447.95</v>
      </c>
      <c r="D434">
        <v>1436.65</v>
      </c>
      <c r="E434" s="2">
        <v>1440.18</v>
      </c>
      <c r="F434" s="19">
        <v>16526648320</v>
      </c>
      <c r="G434" s="3">
        <f t="shared" si="79"/>
        <v>5.5579485611856327E-4</v>
      </c>
      <c r="H434" s="3">
        <f>1-E434/MAX(E$2:E434)</f>
        <v>0</v>
      </c>
      <c r="I434" s="23">
        <f t="shared" si="80"/>
        <v>2.3300000000001546</v>
      </c>
      <c r="J434" s="23">
        <f t="shared" si="81"/>
        <v>0</v>
      </c>
      <c r="K434" s="2">
        <f t="shared" si="82"/>
        <v>11.299999999999955</v>
      </c>
      <c r="L434" s="2">
        <f t="shared" si="83"/>
        <v>8.5699999999999363</v>
      </c>
      <c r="M434" s="2">
        <f t="shared" si="84"/>
        <v>2.7300000000000182</v>
      </c>
      <c r="N434" s="2">
        <f t="shared" si="85"/>
        <v>11.299999999999955</v>
      </c>
      <c r="O434" s="3">
        <f ca="1">IFERROR(SUM(OFFSET(I434,0,0,-计算结果!B$18,1))/SUM(OFFSET(N434,0,0,-计算结果!B$18,1)),SUM(OFFSET(I434,0,0,-ROW(),1))/SUM(OFFSET(N434,0,0,-ROW(),1)))</f>
        <v>0.36822115196366567</v>
      </c>
      <c r="P434" s="3">
        <f ca="1">IFERROR(SUM(OFFSET(J434,0,0,-计算结果!B$18,1))/SUM(OFFSET(N434,0,0,-计算结果!B$18,1)),SUM(OFFSET(J434,0,0,-ROW(),1))/SUM(OFFSET(N434,0,0,-ROW(),1)))</f>
        <v>0.11178981166059779</v>
      </c>
      <c r="Q434" s="3">
        <f t="shared" ca="1" si="86"/>
        <v>0.5342197569132896</v>
      </c>
      <c r="R434" s="3">
        <f ca="1">IFERROR(AVERAGE(OFFSET(Q434,0,0,-计算结果!B$19,1)),AVERAGE(OFFSET(Q434,0,0,-ROW(),1)))</f>
        <v>0.36892484088219407</v>
      </c>
      <c r="S434" s="3">
        <f t="shared" ca="1" si="91"/>
        <v>0.36403096354312275</v>
      </c>
      <c r="T434" s="4" t="str">
        <f t="shared" ca="1" si="87"/>
        <v>买</v>
      </c>
      <c r="U434" s="4" t="str">
        <f t="shared" ca="1" si="90"/>
        <v/>
      </c>
      <c r="V434" s="3">
        <f ca="1">IF(T433="买",E434/E433-1,0)-IF(U434=1,计算结果!B$17,0)</f>
        <v>5.5579485611856327E-4</v>
      </c>
      <c r="W434" s="2">
        <f t="shared" ca="1" si="88"/>
        <v>1.5916127270927491</v>
      </c>
      <c r="X434" s="3">
        <f ca="1">1-W434/MAX(W$2:W434)</f>
        <v>0</v>
      </c>
      <c r="Y434" t="b">
        <f t="shared" ca="1" si="89"/>
        <v>0</v>
      </c>
    </row>
    <row r="435" spans="1:25" x14ac:dyDescent="0.15">
      <c r="A435" s="1">
        <v>39013</v>
      </c>
      <c r="B435">
        <v>1439.54</v>
      </c>
      <c r="C435">
        <v>1444.92</v>
      </c>
      <c r="D435">
        <v>1403.01</v>
      </c>
      <c r="E435" s="2">
        <v>1408.71</v>
      </c>
      <c r="F435" s="19">
        <v>17710776320</v>
      </c>
      <c r="G435" s="3">
        <f t="shared" si="79"/>
        <v>-2.1851435237262073E-2</v>
      </c>
      <c r="H435" s="3">
        <f>1-E435/MAX(E$2:E435)</f>
        <v>2.1851435237262073E-2</v>
      </c>
      <c r="I435" s="23">
        <f t="shared" si="80"/>
        <v>0</v>
      </c>
      <c r="J435" s="23">
        <f t="shared" si="81"/>
        <v>33.6400000000001</v>
      </c>
      <c r="K435" s="2">
        <f t="shared" si="82"/>
        <v>41.910000000000082</v>
      </c>
      <c r="L435" s="2">
        <f t="shared" si="83"/>
        <v>4.7400000000000091</v>
      </c>
      <c r="M435" s="2">
        <f t="shared" si="84"/>
        <v>37.170000000000073</v>
      </c>
      <c r="N435" s="2">
        <f t="shared" si="85"/>
        <v>41.910000000000082</v>
      </c>
      <c r="O435" s="3">
        <f ca="1">IFERROR(SUM(OFFSET(I435,0,0,-计算结果!B$18,1))/SUM(OFFSET(N435,0,0,-计算结果!B$18,1)),SUM(OFFSET(I435,0,0,-ROW(),1))/SUM(OFFSET(N435,0,0,-ROW(),1)))</f>
        <v>0.34062590553462957</v>
      </c>
      <c r="P435" s="3">
        <f ca="1">IFERROR(SUM(OFFSET(J435,0,0,-计算结果!B$18,1))/SUM(OFFSET(N435,0,0,-计算结果!B$18,1)),SUM(OFFSET(J435,0,0,-ROW(),1))/SUM(OFFSET(N435,0,0,-ROW(),1)))</f>
        <v>0.18748188930744858</v>
      </c>
      <c r="Q435" s="3">
        <f t="shared" ca="1" si="86"/>
        <v>0.28998628257887421</v>
      </c>
      <c r="R435" s="3">
        <f ca="1">IFERROR(AVERAGE(OFFSET(Q435,0,0,-计算结果!B$19,1)),AVERAGE(OFFSET(Q435,0,0,-ROW(),1)))</f>
        <v>0.35140921736021841</v>
      </c>
      <c r="S435" s="3">
        <f t="shared" ca="1" si="91"/>
        <v>0.36016702912120624</v>
      </c>
      <c r="T435" s="4" t="str">
        <f t="shared" ca="1" si="87"/>
        <v>买</v>
      </c>
      <c r="U435" s="4" t="str">
        <f t="shared" ca="1" si="90"/>
        <v/>
      </c>
      <c r="V435" s="3">
        <f ca="1">IF(T434="买",E435/E434-1,0)-IF(U435=1,计算结果!B$17,0)</f>
        <v>-2.1851435237262073E-2</v>
      </c>
      <c r="W435" s="2">
        <f t="shared" ca="1" si="88"/>
        <v>1.5568337046638798</v>
      </c>
      <c r="X435" s="3">
        <f ca="1">1-W435/MAX(W$2:W435)</f>
        <v>2.1851435237262073E-2</v>
      </c>
      <c r="Y435" t="b">
        <f t="shared" ca="1" si="89"/>
        <v>0</v>
      </c>
    </row>
    <row r="436" spans="1:25" x14ac:dyDescent="0.15">
      <c r="A436" s="1">
        <v>39014</v>
      </c>
      <c r="B436">
        <v>1408.58</v>
      </c>
      <c r="C436">
        <v>1440.05</v>
      </c>
      <c r="D436">
        <v>1408.58</v>
      </c>
      <c r="E436" s="2">
        <v>1440.05</v>
      </c>
      <c r="F436" s="19">
        <v>16151232512</v>
      </c>
      <c r="G436" s="3">
        <f t="shared" si="79"/>
        <v>2.224730427128363E-2</v>
      </c>
      <c r="H436" s="3">
        <f>1-E436/MAX(E$2:E436)</f>
        <v>9.0266494466084701E-5</v>
      </c>
      <c r="I436" s="23">
        <f t="shared" si="80"/>
        <v>0</v>
      </c>
      <c r="J436" s="23">
        <f t="shared" si="81"/>
        <v>0</v>
      </c>
      <c r="K436" s="2">
        <f t="shared" si="82"/>
        <v>31.470000000000027</v>
      </c>
      <c r="L436" s="2">
        <f t="shared" si="83"/>
        <v>31.339999999999918</v>
      </c>
      <c r="M436" s="2">
        <f t="shared" si="84"/>
        <v>0.13000000000010914</v>
      </c>
      <c r="N436" s="2">
        <f t="shared" si="85"/>
        <v>31.470000000000027</v>
      </c>
      <c r="O436" s="3">
        <f ca="1">IFERROR(SUM(OFFSET(I436,0,0,-计算结果!B$18,1))/SUM(OFFSET(N436,0,0,-计算结果!B$18,1)),SUM(OFFSET(I436,0,0,-ROW(),1))/SUM(OFFSET(N436,0,0,-ROW(),1)))</f>
        <v>0.3222534439037778</v>
      </c>
      <c r="P436" s="3">
        <f ca="1">IFERROR(SUM(OFFSET(J436,0,0,-计算结果!B$18,1))/SUM(OFFSET(N436,0,0,-计算结果!B$18,1)),SUM(OFFSET(J436,0,0,-ROW(),1))/SUM(OFFSET(N436,0,0,-ROW(),1)))</f>
        <v>0.17736961140429153</v>
      </c>
      <c r="Q436" s="3">
        <f t="shared" ca="1" si="86"/>
        <v>0.28998628257887415</v>
      </c>
      <c r="R436" s="3">
        <f ca="1">IFERROR(AVERAGE(OFFSET(Q436,0,0,-计算结果!B$19,1)),AVERAGE(OFFSET(Q436,0,0,-ROW(),1)))</f>
        <v>0.351410893594924</v>
      </c>
      <c r="S436" s="3">
        <f t="shared" ca="1" si="91"/>
        <v>0.3514100554775712</v>
      </c>
      <c r="T436" s="4" t="str">
        <f t="shared" ca="1" si="87"/>
        <v>买</v>
      </c>
      <c r="U436" s="4" t="str">
        <f t="shared" ca="1" si="90"/>
        <v/>
      </c>
      <c r="V436" s="3">
        <f ca="1">IF(T435="买",E436/E435-1,0)-IF(U436=1,计算结果!B$17,0)</f>
        <v>2.224730427128363E-2</v>
      </c>
      <c r="W436" s="2">
        <f t="shared" ca="1" si="88"/>
        <v>1.5914690577913269</v>
      </c>
      <c r="X436" s="3">
        <f ca="1">1-W436/MAX(W$2:W436)</f>
        <v>9.0266494466084701E-5</v>
      </c>
      <c r="Y436" t="b">
        <f t="shared" ca="1" si="89"/>
        <v>0</v>
      </c>
    </row>
    <row r="437" spans="1:25" x14ac:dyDescent="0.15">
      <c r="A437" s="1">
        <v>39015</v>
      </c>
      <c r="B437">
        <v>1443.11</v>
      </c>
      <c r="C437">
        <v>1459.73</v>
      </c>
      <c r="D437">
        <v>1434.81</v>
      </c>
      <c r="E437" s="2">
        <v>1446.82</v>
      </c>
      <c r="F437" s="19">
        <v>21177151488</v>
      </c>
      <c r="G437" s="3">
        <f t="shared" si="79"/>
        <v>4.7012256518870199E-3</v>
      </c>
      <c r="H437" s="3">
        <f>1-E437/MAX(E$2:E437)</f>
        <v>0</v>
      </c>
      <c r="I437" s="23">
        <f t="shared" si="80"/>
        <v>19.680000000000064</v>
      </c>
      <c r="J437" s="23">
        <f t="shared" si="81"/>
        <v>0</v>
      </c>
      <c r="K437" s="2">
        <f t="shared" si="82"/>
        <v>24.920000000000073</v>
      </c>
      <c r="L437" s="2">
        <f t="shared" si="83"/>
        <v>19.680000000000064</v>
      </c>
      <c r="M437" s="2">
        <f t="shared" si="84"/>
        <v>5.2400000000000091</v>
      </c>
      <c r="N437" s="2">
        <f t="shared" si="85"/>
        <v>24.920000000000073</v>
      </c>
      <c r="O437" s="3">
        <f ca="1">IFERROR(SUM(OFFSET(I437,0,0,-计算结果!B$18,1))/SUM(OFFSET(N437,0,0,-计算结果!B$18,1)),SUM(OFFSET(I437,0,0,-ROW(),1))/SUM(OFFSET(N437,0,0,-ROW(),1)))</f>
        <v>0.32126239126036943</v>
      </c>
      <c r="P437" s="3">
        <f ca="1">IFERROR(SUM(OFFSET(J437,0,0,-计算结果!B$18,1))/SUM(OFFSET(N437,0,0,-计算结果!B$18,1)),SUM(OFFSET(J437,0,0,-ROW(),1))/SUM(OFFSET(N437,0,0,-ROW(),1)))</f>
        <v>0.17452289432868134</v>
      </c>
      <c r="Q437" s="3">
        <f t="shared" ca="1" si="86"/>
        <v>0.29597388465723512</v>
      </c>
      <c r="R437" s="3">
        <f ca="1">IFERROR(AVERAGE(OFFSET(Q437,0,0,-计算结果!B$19,1)),AVERAGE(OFFSET(Q437,0,0,-ROW(),1)))</f>
        <v>0.35093292456417996</v>
      </c>
      <c r="S437" s="3">
        <f t="shared" ca="1" si="91"/>
        <v>0.35117190907955198</v>
      </c>
      <c r="T437" s="4" t="str">
        <f t="shared" ca="1" si="87"/>
        <v>买</v>
      </c>
      <c r="U437" s="4" t="str">
        <f t="shared" ca="1" si="90"/>
        <v/>
      </c>
      <c r="V437" s="3">
        <f ca="1">IF(T436="买",E437/E436-1,0)-IF(U437=1,计算结果!B$17,0)</f>
        <v>4.7012256518870199E-3</v>
      </c>
      <c r="W437" s="2">
        <f t="shared" ca="1" si="88"/>
        <v>1.5989509129499999</v>
      </c>
      <c r="X437" s="3">
        <f ca="1">1-W437/MAX(W$2:W437)</f>
        <v>0</v>
      </c>
      <c r="Y437" t="b">
        <f t="shared" ca="1" si="89"/>
        <v>0</v>
      </c>
    </row>
    <row r="438" spans="1:25" x14ac:dyDescent="0.15">
      <c r="A438" s="1">
        <v>39016</v>
      </c>
      <c r="B438">
        <v>1447.09</v>
      </c>
      <c r="C438">
        <v>1457.37</v>
      </c>
      <c r="D438">
        <v>1435.28</v>
      </c>
      <c r="E438" s="2">
        <v>1456.09</v>
      </c>
      <c r="F438" s="19">
        <v>21300293632</v>
      </c>
      <c r="G438" s="3">
        <f t="shared" si="79"/>
        <v>6.4071550020043944E-3</v>
      </c>
      <c r="H438" s="3">
        <f>1-E438/MAX(E$2:E438)</f>
        <v>0</v>
      </c>
      <c r="I438" s="23">
        <f t="shared" si="80"/>
        <v>0</v>
      </c>
      <c r="J438" s="23">
        <f t="shared" si="81"/>
        <v>0</v>
      </c>
      <c r="K438" s="2">
        <f t="shared" si="82"/>
        <v>22.089999999999918</v>
      </c>
      <c r="L438" s="2">
        <f t="shared" si="83"/>
        <v>10.549999999999955</v>
      </c>
      <c r="M438" s="2">
        <f t="shared" si="84"/>
        <v>11.539999999999964</v>
      </c>
      <c r="N438" s="2">
        <f t="shared" si="85"/>
        <v>22.089999999999918</v>
      </c>
      <c r="O438" s="3">
        <f ca="1">IFERROR(SUM(OFFSET(I438,0,0,-计算结果!B$18,1))/SUM(OFFSET(N438,0,0,-计算结果!B$18,1)),SUM(OFFSET(I438,0,0,-ROW(),1))/SUM(OFFSET(N438,0,0,-ROW(),1)))</f>
        <v>0.26416980440505261</v>
      </c>
      <c r="P438" s="3">
        <f ca="1">IFERROR(SUM(OFFSET(J438,0,0,-计算结果!B$18,1))/SUM(OFFSET(N438,0,0,-计算结果!B$18,1)),SUM(OFFSET(J438,0,0,-ROW(),1))/SUM(OFFSET(N438,0,0,-ROW(),1)))</f>
        <v>0.17247009429875818</v>
      </c>
      <c r="Q438" s="3">
        <f t="shared" ca="1" si="86"/>
        <v>0.21001221001220913</v>
      </c>
      <c r="R438" s="3">
        <f ca="1">IFERROR(AVERAGE(OFFSET(Q438,0,0,-计算结果!B$19,1)),AVERAGE(OFFSET(Q438,0,0,-ROW(),1)))</f>
        <v>0.33392344354227371</v>
      </c>
      <c r="S438" s="3">
        <f t="shared" ca="1" si="91"/>
        <v>0.34242818405322684</v>
      </c>
      <c r="T438" s="4" t="str">
        <f t="shared" ca="1" si="87"/>
        <v>买</v>
      </c>
      <c r="U438" s="4" t="str">
        <f t="shared" ca="1" si="90"/>
        <v/>
      </c>
      <c r="V438" s="3">
        <f ca="1">IF(T437="买",E438/E437-1,0)-IF(U438=1,计算结果!B$17,0)</f>
        <v>6.4071550020043944E-3</v>
      </c>
      <c r="W438" s="2">
        <f t="shared" ca="1" si="88"/>
        <v>1.609195639289867</v>
      </c>
      <c r="X438" s="3">
        <f ca="1">1-W438/MAX(W$2:W438)</f>
        <v>0</v>
      </c>
      <c r="Y438" t="b">
        <f t="shared" ca="1" si="89"/>
        <v>0</v>
      </c>
    </row>
    <row r="439" spans="1:25" x14ac:dyDescent="0.15">
      <c r="A439" s="1">
        <v>39017</v>
      </c>
      <c r="B439">
        <v>1455.98</v>
      </c>
      <c r="C439">
        <v>1460.45</v>
      </c>
      <c r="D439">
        <v>1433.35</v>
      </c>
      <c r="E439" s="2">
        <v>1439.05</v>
      </c>
      <c r="F439" s="19">
        <v>21496188928</v>
      </c>
      <c r="G439" s="3">
        <f t="shared" si="79"/>
        <v>-1.1702573329945287E-2</v>
      </c>
      <c r="H439" s="3">
        <f>1-E439/MAX(E$2:E439)</f>
        <v>1.1702573329945287E-2</v>
      </c>
      <c r="I439" s="23">
        <f t="shared" si="80"/>
        <v>3.0800000000001546</v>
      </c>
      <c r="J439" s="23">
        <f t="shared" si="81"/>
        <v>1.9300000000000637</v>
      </c>
      <c r="K439" s="2">
        <f t="shared" si="82"/>
        <v>27.100000000000136</v>
      </c>
      <c r="L439" s="2">
        <f t="shared" si="83"/>
        <v>4.3600000000001273</v>
      </c>
      <c r="M439" s="2">
        <f t="shared" si="84"/>
        <v>22.740000000000009</v>
      </c>
      <c r="N439" s="2">
        <f t="shared" si="85"/>
        <v>27.100000000000136</v>
      </c>
      <c r="O439" s="3">
        <f ca="1">IFERROR(SUM(OFFSET(I439,0,0,-计算结果!B$18,1))/SUM(OFFSET(N439,0,0,-计算结果!B$18,1)),SUM(OFFSET(I439,0,0,-ROW(),1))/SUM(OFFSET(N439,0,0,-ROW(),1)))</f>
        <v>0.17611494174790404</v>
      </c>
      <c r="P439" s="3">
        <f ca="1">IFERROR(SUM(OFFSET(J439,0,0,-计算结果!B$18,1))/SUM(OFFSET(N439,0,0,-计算结果!B$18,1)),SUM(OFFSET(J439,0,0,-ROW(),1))/SUM(OFFSET(N439,0,0,-ROW(),1)))</f>
        <v>0.18236472945891902</v>
      </c>
      <c r="Q439" s="3">
        <f t="shared" ca="1" si="86"/>
        <v>-1.7434148190258722E-2</v>
      </c>
      <c r="R439" s="3">
        <f ca="1">IFERROR(AVERAGE(OFFSET(Q439,0,0,-计算结果!B$19,1)),AVERAGE(OFFSET(Q439,0,0,-ROW(),1)))</f>
        <v>0.26712404475837054</v>
      </c>
      <c r="S439" s="3">
        <f t="shared" ca="1" si="91"/>
        <v>0.30052374415032213</v>
      </c>
      <c r="T439" s="4" t="str">
        <f t="shared" ca="1" si="87"/>
        <v>卖</v>
      </c>
      <c r="U439" s="4">
        <f t="shared" ca="1" si="90"/>
        <v>1</v>
      </c>
      <c r="V439" s="3">
        <f ca="1">IF(T438="买",E439/E438-1,0)-IF(U439=1,计算结果!B$17,0)</f>
        <v>-1.1702573329945287E-2</v>
      </c>
      <c r="W439" s="2">
        <f t="shared" ca="1" si="88"/>
        <v>1.5903639093188491</v>
      </c>
      <c r="X439" s="3">
        <f ca="1">1-W439/MAX(W$2:W439)</f>
        <v>1.1702573329945287E-2</v>
      </c>
      <c r="Y439" t="b">
        <f t="shared" ca="1" si="89"/>
        <v>1</v>
      </c>
    </row>
    <row r="440" spans="1:25" x14ac:dyDescent="0.15">
      <c r="A440" s="1">
        <v>39020</v>
      </c>
      <c r="B440">
        <v>1436.66</v>
      </c>
      <c r="C440">
        <v>1446.24</v>
      </c>
      <c r="D440">
        <v>1428.33</v>
      </c>
      <c r="E440" s="2">
        <v>1446.24</v>
      </c>
      <c r="F440" s="19">
        <v>19874455552</v>
      </c>
      <c r="G440" s="3">
        <f t="shared" si="79"/>
        <v>4.9963517598416995E-3</v>
      </c>
      <c r="H440" s="3">
        <f>1-E440/MAX(E$2:E440)</f>
        <v>6.7646917429553532E-3</v>
      </c>
      <c r="I440" s="23">
        <f t="shared" si="80"/>
        <v>0</v>
      </c>
      <c r="J440" s="23">
        <f t="shared" si="81"/>
        <v>5.0199999999999818</v>
      </c>
      <c r="K440" s="2">
        <f t="shared" si="82"/>
        <v>17.910000000000082</v>
      </c>
      <c r="L440" s="2">
        <f t="shared" si="83"/>
        <v>7.1900000000000546</v>
      </c>
      <c r="M440" s="2">
        <f t="shared" si="84"/>
        <v>10.720000000000027</v>
      </c>
      <c r="N440" s="2">
        <f t="shared" si="85"/>
        <v>17.910000000000082</v>
      </c>
      <c r="O440" s="3">
        <f ca="1">IFERROR(SUM(OFFSET(I440,0,0,-计算结果!B$18,1))/SUM(OFFSET(N440,0,0,-计算结果!B$18,1)),SUM(OFFSET(I440,0,0,-ROW(),1))/SUM(OFFSET(N440,0,0,-ROW(),1)))</f>
        <v>0.15017411001048156</v>
      </c>
      <c r="P440" s="3">
        <f ca="1">IFERROR(SUM(OFFSET(J440,0,0,-计算结果!B$18,1))/SUM(OFFSET(N440,0,0,-计算结果!B$18,1)),SUM(OFFSET(J440,0,0,-ROW(),1))/SUM(OFFSET(N440,0,0,-ROW(),1)))</f>
        <v>0.19848541194766664</v>
      </c>
      <c r="Q440" s="3">
        <f t="shared" ca="1" si="86"/>
        <v>-0.13856297876466483</v>
      </c>
      <c r="R440" s="3">
        <f ca="1">IFERROR(AVERAGE(OFFSET(Q440,0,0,-计算结果!B$19,1)),AVERAGE(OFFSET(Q440,0,0,-ROW(),1)))</f>
        <v>0.15499358881204481</v>
      </c>
      <c r="S440" s="3">
        <f t="shared" ca="1" si="91"/>
        <v>0.21105881678520766</v>
      </c>
      <c r="T440" s="4" t="str">
        <f t="shared" ca="1" si="87"/>
        <v>卖</v>
      </c>
      <c r="U440" s="4" t="str">
        <f t="shared" ca="1" si="90"/>
        <v/>
      </c>
      <c r="V440" s="3">
        <f ca="1">IF(T439="买",E440/E439-1,0)-IF(U440=1,计算结果!B$17,0)</f>
        <v>0</v>
      </c>
      <c r="W440" s="2">
        <f t="shared" ca="1" si="88"/>
        <v>1.5903639093188491</v>
      </c>
      <c r="X440" s="3">
        <f ca="1">1-W440/MAX(W$2:W440)</f>
        <v>1.1702573329945287E-2</v>
      </c>
      <c r="Y440" t="b">
        <f t="shared" ca="1" si="89"/>
        <v>1</v>
      </c>
    </row>
    <row r="441" spans="1:25" x14ac:dyDescent="0.15">
      <c r="A441" s="1">
        <v>39021</v>
      </c>
      <c r="B441">
        <v>1447.06</v>
      </c>
      <c r="C441">
        <v>1464.48</v>
      </c>
      <c r="D441">
        <v>1447.06</v>
      </c>
      <c r="E441" s="2">
        <v>1464.47</v>
      </c>
      <c r="F441" s="19">
        <v>21463617536</v>
      </c>
      <c r="G441" s="3">
        <f t="shared" si="79"/>
        <v>1.2605100121694912E-2</v>
      </c>
      <c r="H441" s="3">
        <f>1-E441/MAX(E$2:E441)</f>
        <v>0</v>
      </c>
      <c r="I441" s="23">
        <f t="shared" si="80"/>
        <v>18.240000000000009</v>
      </c>
      <c r="J441" s="23">
        <f t="shared" si="81"/>
        <v>0</v>
      </c>
      <c r="K441" s="2">
        <f t="shared" si="82"/>
        <v>17.420000000000073</v>
      </c>
      <c r="L441" s="2">
        <f t="shared" si="83"/>
        <v>18.240000000000009</v>
      </c>
      <c r="M441" s="2">
        <f t="shared" si="84"/>
        <v>0.81999999999993634</v>
      </c>
      <c r="N441" s="2">
        <f t="shared" si="85"/>
        <v>18.240000000000009</v>
      </c>
      <c r="O441" s="3">
        <f ca="1">IFERROR(SUM(OFFSET(I441,0,0,-计算结果!B$18,1))/SUM(OFFSET(N441,0,0,-计算结果!B$18,1)),SUM(OFFSET(I441,0,0,-ROW(),1))/SUM(OFFSET(N441,0,0,-ROW(),1)))</f>
        <v>0.21195413185400799</v>
      </c>
      <c r="P441" s="3">
        <f ca="1">IFERROR(SUM(OFFSET(J441,0,0,-计算结果!B$18,1))/SUM(OFFSET(N441,0,0,-计算结果!B$18,1)),SUM(OFFSET(J441,0,0,-ROW(),1))/SUM(OFFSET(N441,0,0,-ROW(),1)))</f>
        <v>0.18113858539390537</v>
      </c>
      <c r="Q441" s="3">
        <f t="shared" ca="1" si="86"/>
        <v>7.8392565183719884E-2</v>
      </c>
      <c r="R441" s="3">
        <f ca="1">IFERROR(AVERAGE(OFFSET(Q441,0,0,-计算结果!B$19,1)),AVERAGE(OFFSET(Q441,0,0,-ROW(),1)))</f>
        <v>0.11972796924618578</v>
      </c>
      <c r="S441" s="3">
        <f t="shared" ca="1" si="91"/>
        <v>0.13736077902911531</v>
      </c>
      <c r="T441" s="4" t="str">
        <f t="shared" ca="1" si="87"/>
        <v>买</v>
      </c>
      <c r="U441" s="4">
        <f t="shared" ca="1" si="90"/>
        <v>1</v>
      </c>
      <c r="V441" s="3">
        <f ca="1">IF(T440="买",E441/E440-1,0)-IF(U441=1,计算结果!B$17,0)</f>
        <v>0</v>
      </c>
      <c r="W441" s="2">
        <f t="shared" ca="1" si="88"/>
        <v>1.5903639093188491</v>
      </c>
      <c r="X441" s="3">
        <f ca="1">1-W441/MAX(W$2:W441)</f>
        <v>1.1702573329945287E-2</v>
      </c>
      <c r="Y441" t="b">
        <f t="shared" ca="1" si="89"/>
        <v>0</v>
      </c>
    </row>
    <row r="442" spans="1:25" x14ac:dyDescent="0.15">
      <c r="A442" s="1">
        <v>39022</v>
      </c>
      <c r="B442">
        <v>1465.67</v>
      </c>
      <c r="C442">
        <v>1479.41</v>
      </c>
      <c r="D442">
        <v>1461.32</v>
      </c>
      <c r="E442" s="2">
        <v>1479.41</v>
      </c>
      <c r="F442" s="19">
        <v>23518429184</v>
      </c>
      <c r="G442" s="3">
        <f t="shared" si="79"/>
        <v>1.0201642915184328E-2</v>
      </c>
      <c r="H442" s="3">
        <f>1-E442/MAX(E$2:E442)</f>
        <v>0</v>
      </c>
      <c r="I442" s="23">
        <f t="shared" si="80"/>
        <v>14.930000000000064</v>
      </c>
      <c r="J442" s="23">
        <f t="shared" si="81"/>
        <v>0</v>
      </c>
      <c r="K442" s="2">
        <f t="shared" si="82"/>
        <v>18.090000000000146</v>
      </c>
      <c r="L442" s="2">
        <f t="shared" si="83"/>
        <v>14.940000000000055</v>
      </c>
      <c r="M442" s="2">
        <f t="shared" si="84"/>
        <v>3.1500000000000909</v>
      </c>
      <c r="N442" s="2">
        <f t="shared" si="85"/>
        <v>18.090000000000146</v>
      </c>
      <c r="O442" s="3">
        <f ca="1">IFERROR(SUM(OFFSET(I442,0,0,-计算结果!B$18,1))/SUM(OFFSET(N442,0,0,-计算结果!B$18,1)),SUM(OFFSET(I442,0,0,-ROW(),1))/SUM(OFFSET(N442,0,0,-ROW(),1)))</f>
        <v>0.25988946575113175</v>
      </c>
      <c r="P442" s="3">
        <f ca="1">IFERROR(SUM(OFFSET(J442,0,0,-计算结果!B$18,1))/SUM(OFFSET(N442,0,0,-计算结果!B$18,1)),SUM(OFFSET(J442,0,0,-ROW(),1))/SUM(OFFSET(N442,0,0,-ROW(),1)))</f>
        <v>0.17936694021102056</v>
      </c>
      <c r="Q442" s="3">
        <f t="shared" ca="1" si="86"/>
        <v>0.18331554064358768</v>
      </c>
      <c r="R442" s="3">
        <f ca="1">IFERROR(AVERAGE(OFFSET(Q442,0,0,-计算结果!B$19,1)),AVERAGE(OFFSET(Q442,0,0,-ROW(),1)))</f>
        <v>0.10194951225697137</v>
      </c>
      <c r="S442" s="3">
        <f t="shared" ca="1" si="91"/>
        <v>0.11083874075157857</v>
      </c>
      <c r="T442" s="4" t="str">
        <f t="shared" ca="1" si="87"/>
        <v>买</v>
      </c>
      <c r="U442" s="4" t="str">
        <f t="shared" ca="1" si="90"/>
        <v/>
      </c>
      <c r="V442" s="3">
        <f ca="1">IF(T441="买",E442/E441-1,0)-IF(U442=1,计算结果!B$17,0)</f>
        <v>1.0201642915184328E-2</v>
      </c>
      <c r="W442" s="2">
        <f t="shared" ca="1" si="88"/>
        <v>1.6065882340269166</v>
      </c>
      <c r="X442" s="3">
        <f ca="1">1-W442/MAX(W$2:W442)</f>
        <v>1.6203158890617519E-3</v>
      </c>
      <c r="Y442" t="b">
        <f t="shared" ca="1" si="89"/>
        <v>0</v>
      </c>
    </row>
    <row r="443" spans="1:25" x14ac:dyDescent="0.15">
      <c r="A443" s="1">
        <v>39023</v>
      </c>
      <c r="B443">
        <v>1480.55</v>
      </c>
      <c r="C443">
        <v>1480.55</v>
      </c>
      <c r="D443">
        <v>1464.6</v>
      </c>
      <c r="E443" s="2">
        <v>1479.66</v>
      </c>
      <c r="F443" s="19">
        <v>24757962752</v>
      </c>
      <c r="G443" s="3">
        <f t="shared" si="79"/>
        <v>1.6898628507311386E-4</v>
      </c>
      <c r="H443" s="3">
        <f>1-E443/MAX(E$2:E443)</f>
        <v>0</v>
      </c>
      <c r="I443" s="23">
        <f t="shared" si="80"/>
        <v>1.1399999999998727</v>
      </c>
      <c r="J443" s="23">
        <f t="shared" si="81"/>
        <v>0</v>
      </c>
      <c r="K443" s="2">
        <f t="shared" si="82"/>
        <v>15.950000000000045</v>
      </c>
      <c r="L443" s="2">
        <f t="shared" si="83"/>
        <v>1.1399999999998727</v>
      </c>
      <c r="M443" s="2">
        <f t="shared" si="84"/>
        <v>14.810000000000173</v>
      </c>
      <c r="N443" s="2">
        <f t="shared" si="85"/>
        <v>15.950000000000045</v>
      </c>
      <c r="O443" s="3">
        <f ca="1">IFERROR(SUM(OFFSET(I443,0,0,-计算结果!B$18,1))/SUM(OFFSET(N443,0,0,-计算结果!B$18,1)),SUM(OFFSET(I443,0,0,-ROW(),1))/SUM(OFFSET(N443,0,0,-ROW(),1)))</f>
        <v>0.26299438802779335</v>
      </c>
      <c r="P443" s="3">
        <f ca="1">IFERROR(SUM(OFFSET(J443,0,0,-计算结果!B$18,1))/SUM(OFFSET(N443,0,0,-计算结果!B$18,1)),SUM(OFFSET(J443,0,0,-ROW(),1))/SUM(OFFSET(N443,0,0,-ROW(),1)))</f>
        <v>0.16996258685195112</v>
      </c>
      <c r="Q443" s="3">
        <f t="shared" ca="1" si="86"/>
        <v>0.21487539541702078</v>
      </c>
      <c r="R443" s="3">
        <f ca="1">IFERROR(AVERAGE(OFFSET(Q443,0,0,-计算结果!B$19,1)),AVERAGE(OFFSET(Q443,0,0,-ROW(),1)))</f>
        <v>8.8433097383602319E-2</v>
      </c>
      <c r="S443" s="3">
        <f t="shared" ca="1" si="91"/>
        <v>9.5191304820286843E-2</v>
      </c>
      <c r="T443" s="4" t="str">
        <f t="shared" ca="1" si="87"/>
        <v>买</v>
      </c>
      <c r="U443" s="4" t="str">
        <f t="shared" ca="1" si="90"/>
        <v/>
      </c>
      <c r="V443" s="3">
        <f ca="1">IF(T442="买",E443/E442-1,0)-IF(U443=1,计算结果!B$17,0)</f>
        <v>1.6898628507311386E-4</v>
      </c>
      <c r="W443" s="2">
        <f t="shared" ca="1" si="88"/>
        <v>1.6068597254042269</v>
      </c>
      <c r="X443" s="3">
        <f ca="1">1-W443/MAX(W$2:W443)</f>
        <v>1.4516034151514923E-3</v>
      </c>
      <c r="Y443" t="b">
        <f t="shared" ca="1" si="89"/>
        <v>0</v>
      </c>
    </row>
    <row r="444" spans="1:25" x14ac:dyDescent="0.15">
      <c r="A444" s="1">
        <v>39024</v>
      </c>
      <c r="B444">
        <v>1481.58</v>
      </c>
      <c r="C444">
        <v>1497.47</v>
      </c>
      <c r="D444">
        <v>1480.77</v>
      </c>
      <c r="E444" s="2">
        <v>1488.29</v>
      </c>
      <c r="F444" s="19">
        <v>23319283712</v>
      </c>
      <c r="G444" s="3">
        <f t="shared" si="79"/>
        <v>5.8324209615721045E-3</v>
      </c>
      <c r="H444" s="3">
        <f>1-E444/MAX(E$2:E444)</f>
        <v>0</v>
      </c>
      <c r="I444" s="23">
        <f t="shared" si="80"/>
        <v>16.920000000000073</v>
      </c>
      <c r="J444" s="23">
        <f t="shared" si="81"/>
        <v>0</v>
      </c>
      <c r="K444" s="2">
        <f t="shared" si="82"/>
        <v>16.700000000000045</v>
      </c>
      <c r="L444" s="2">
        <f t="shared" si="83"/>
        <v>17.809999999999945</v>
      </c>
      <c r="M444" s="2">
        <f t="shared" si="84"/>
        <v>1.1099999999999</v>
      </c>
      <c r="N444" s="2">
        <f t="shared" si="85"/>
        <v>17.809999999999945</v>
      </c>
      <c r="O444" s="3">
        <f ca="1">IFERROR(SUM(OFFSET(I444,0,0,-计算结果!B$18,1))/SUM(OFFSET(N444,0,0,-计算结果!B$18,1)),SUM(OFFSET(I444,0,0,-ROW(),1))/SUM(OFFSET(N444,0,0,-ROW(),1)))</f>
        <v>0.32083319357327433</v>
      </c>
      <c r="P444" s="3">
        <f ca="1">IFERROR(SUM(OFFSET(J444,0,0,-计算结果!B$18,1))/SUM(OFFSET(N444,0,0,-计算结果!B$18,1)),SUM(OFFSET(J444,0,0,-ROW(),1))/SUM(OFFSET(N444,0,0,-ROW(),1)))</f>
        <v>0.1523161037131455</v>
      </c>
      <c r="Q444" s="3">
        <f t="shared" ca="1" si="86"/>
        <v>0.35616049907840697</v>
      </c>
      <c r="R444" s="3">
        <f ca="1">IFERROR(AVERAGE(OFFSET(Q444,0,0,-计算结果!B$19,1)),AVERAGE(OFFSET(Q444,0,0,-ROW(),1)))</f>
        <v>0.11279114556130194</v>
      </c>
      <c r="S444" s="3">
        <f t="shared" ca="1" si="91"/>
        <v>0.10061212147245213</v>
      </c>
      <c r="T444" s="4" t="str">
        <f t="shared" ca="1" si="87"/>
        <v>买</v>
      </c>
      <c r="U444" s="4" t="str">
        <f t="shared" ca="1" si="90"/>
        <v/>
      </c>
      <c r="V444" s="3">
        <f ca="1">IF(T443="买",E444/E443-1,0)-IF(U444=1,计算结果!B$17,0)</f>
        <v>5.8324209615721045E-3</v>
      </c>
      <c r="W444" s="2">
        <f t="shared" ca="1" si="88"/>
        <v>1.6162316077489804</v>
      </c>
      <c r="X444" s="3">
        <f ca="1">1-W444/MAX(W$2:W444)</f>
        <v>0</v>
      </c>
      <c r="Y444" t="b">
        <f t="shared" ca="1" si="89"/>
        <v>0</v>
      </c>
    </row>
    <row r="445" spans="1:25" x14ac:dyDescent="0.15">
      <c r="A445" s="1">
        <v>39027</v>
      </c>
      <c r="B445">
        <v>1477.44</v>
      </c>
      <c r="C445">
        <v>1507.97</v>
      </c>
      <c r="D445">
        <v>1472</v>
      </c>
      <c r="E445" s="2">
        <v>1507.89</v>
      </c>
      <c r="F445" s="19">
        <v>25221679104</v>
      </c>
      <c r="G445" s="3">
        <f t="shared" si="79"/>
        <v>1.3169476378931622E-2</v>
      </c>
      <c r="H445" s="3">
        <f>1-E445/MAX(E$2:E445)</f>
        <v>0</v>
      </c>
      <c r="I445" s="23">
        <f t="shared" si="80"/>
        <v>10.5</v>
      </c>
      <c r="J445" s="23">
        <f t="shared" si="81"/>
        <v>8.7699999999999818</v>
      </c>
      <c r="K445" s="2">
        <f t="shared" si="82"/>
        <v>35.970000000000027</v>
      </c>
      <c r="L445" s="2">
        <f t="shared" si="83"/>
        <v>19.680000000000064</v>
      </c>
      <c r="M445" s="2">
        <f t="shared" si="84"/>
        <v>16.289999999999964</v>
      </c>
      <c r="N445" s="2">
        <f t="shared" si="85"/>
        <v>35.970000000000027</v>
      </c>
      <c r="O445" s="3">
        <f ca="1">IFERROR(SUM(OFFSET(I445,0,0,-计算结果!B$18,1))/SUM(OFFSET(N445,0,0,-计算结果!B$18,1)),SUM(OFFSET(I445,0,0,-ROW(),1))/SUM(OFFSET(N445,0,0,-ROW(),1)))</f>
        <v>0.33330193418739085</v>
      </c>
      <c r="P445" s="3">
        <f ca="1">IFERROR(SUM(OFFSET(J445,0,0,-计算结果!B$18,1))/SUM(OFFSET(N445,0,0,-计算结果!B$18,1)),SUM(OFFSET(J445,0,0,-ROW(),1))/SUM(OFFSET(N445,0,0,-ROW(),1)))</f>
        <v>0.15498618437578526</v>
      </c>
      <c r="Q445" s="3">
        <f t="shared" ca="1" si="86"/>
        <v>0.36518551861616633</v>
      </c>
      <c r="R445" s="3">
        <f ca="1">IFERROR(AVERAGE(OFFSET(Q445,0,0,-计算结果!B$19,1)),AVERAGE(OFFSET(Q445,0,0,-ROW(),1)))</f>
        <v>0.17656109002903944</v>
      </c>
      <c r="S445" s="3">
        <f t="shared" ca="1" si="91"/>
        <v>0.1446761177951707</v>
      </c>
      <c r="T445" s="4" t="str">
        <f t="shared" ca="1" si="87"/>
        <v>买</v>
      </c>
      <c r="U445" s="4" t="str">
        <f t="shared" ca="1" si="90"/>
        <v/>
      </c>
      <c r="V445" s="3">
        <f ca="1">IF(T444="买",E445/E444-1,0)-IF(U445=1,计算结果!B$17,0)</f>
        <v>1.3169476378931622E-2</v>
      </c>
      <c r="W445" s="2">
        <f t="shared" ca="1" si="88"/>
        <v>1.6375165317301132</v>
      </c>
      <c r="X445" s="3">
        <f ca="1">1-W445/MAX(W$2:W445)</f>
        <v>0</v>
      </c>
      <c r="Y445" t="b">
        <f t="shared" ca="1" si="89"/>
        <v>0</v>
      </c>
    </row>
    <row r="446" spans="1:25" x14ac:dyDescent="0.15">
      <c r="A446" s="1">
        <v>39028</v>
      </c>
      <c r="B446">
        <v>1512.65</v>
      </c>
      <c r="C446">
        <v>1516.8</v>
      </c>
      <c r="D446">
        <v>1491.33</v>
      </c>
      <c r="E446" s="2">
        <v>1516.1</v>
      </c>
      <c r="F446" s="19">
        <v>27894550528</v>
      </c>
      <c r="G446" s="3">
        <f t="shared" si="79"/>
        <v>5.4446942416221944E-3</v>
      </c>
      <c r="H446" s="3">
        <f>1-E446/MAX(E$2:E446)</f>
        <v>0</v>
      </c>
      <c r="I446" s="23">
        <f t="shared" si="80"/>
        <v>8.8299999999999272</v>
      </c>
      <c r="J446" s="23">
        <f t="shared" si="81"/>
        <v>0</v>
      </c>
      <c r="K446" s="2">
        <f t="shared" si="82"/>
        <v>25.470000000000027</v>
      </c>
      <c r="L446" s="2">
        <f t="shared" si="83"/>
        <v>8.9099999999998545</v>
      </c>
      <c r="M446" s="2">
        <f t="shared" si="84"/>
        <v>16.560000000000173</v>
      </c>
      <c r="N446" s="2">
        <f t="shared" si="85"/>
        <v>25.470000000000027</v>
      </c>
      <c r="O446" s="3">
        <f ca="1">IFERROR(SUM(OFFSET(I446,0,0,-计算结果!B$18,1))/SUM(OFFSET(N446,0,0,-计算结果!B$18,1)),SUM(OFFSET(I446,0,0,-ROW(),1))/SUM(OFFSET(N446,0,0,-ROW(),1)))</f>
        <v>0.32409115063611699</v>
      </c>
      <c r="P446" s="3">
        <f ca="1">IFERROR(SUM(OFFSET(J446,0,0,-计算结果!B$18,1))/SUM(OFFSET(N446,0,0,-计算结果!B$18,1)),SUM(OFFSET(J446,0,0,-ROW(),1))/SUM(OFFSET(N446,0,0,-ROW(),1)))</f>
        <v>0.15429339501734887</v>
      </c>
      <c r="Q446" s="3">
        <f t="shared" ca="1" si="86"/>
        <v>0.35493988499738638</v>
      </c>
      <c r="R446" s="3">
        <f ca="1">IFERROR(AVERAGE(OFFSET(Q446,0,0,-计算结果!B$19,1)),AVERAGE(OFFSET(Q446,0,0,-ROW(),1)))</f>
        <v>0.25881156732271465</v>
      </c>
      <c r="S446" s="3">
        <f t="shared" ca="1" si="91"/>
        <v>0.21768632867587706</v>
      </c>
      <c r="T446" s="4" t="str">
        <f t="shared" ca="1" si="87"/>
        <v>买</v>
      </c>
      <c r="U446" s="4" t="str">
        <f t="shared" ca="1" si="90"/>
        <v/>
      </c>
      <c r="V446" s="3">
        <f ca="1">IF(T445="买",E446/E445-1,0)-IF(U446=1,计算结果!B$17,0)</f>
        <v>5.4446942416221944E-3</v>
      </c>
      <c r="W446" s="2">
        <f t="shared" ca="1" si="88"/>
        <v>1.6464323085609853</v>
      </c>
      <c r="X446" s="3">
        <f ca="1">1-W446/MAX(W$2:W446)</f>
        <v>0</v>
      </c>
      <c r="Y446" t="b">
        <f t="shared" ca="1" si="89"/>
        <v>0</v>
      </c>
    </row>
    <row r="447" spans="1:25" x14ac:dyDescent="0.15">
      <c r="A447" s="1">
        <v>39029</v>
      </c>
      <c r="B447">
        <v>1512.36</v>
      </c>
      <c r="C447">
        <v>1513.04</v>
      </c>
      <c r="D447">
        <v>1497.01</v>
      </c>
      <c r="E447" s="2">
        <v>1498.17</v>
      </c>
      <c r="F447" s="19">
        <v>19140306944</v>
      </c>
      <c r="G447" s="3">
        <f t="shared" si="79"/>
        <v>-1.1826396675680861E-2</v>
      </c>
      <c r="H447" s="3">
        <f>1-E447/MAX(E$2:E447)</f>
        <v>1.1826396675680861E-2</v>
      </c>
      <c r="I447" s="23">
        <f t="shared" si="80"/>
        <v>0</v>
      </c>
      <c r="J447" s="23">
        <f t="shared" si="81"/>
        <v>0</v>
      </c>
      <c r="K447" s="2">
        <f t="shared" si="82"/>
        <v>16.029999999999973</v>
      </c>
      <c r="L447" s="2">
        <f t="shared" si="83"/>
        <v>3.0599999999999454</v>
      </c>
      <c r="M447" s="2">
        <f t="shared" si="84"/>
        <v>19.089999999999918</v>
      </c>
      <c r="N447" s="2">
        <f t="shared" si="85"/>
        <v>19.089999999999918</v>
      </c>
      <c r="O447" s="3">
        <f ca="1">IFERROR(SUM(OFFSET(I447,0,0,-计算结果!B$18,1))/SUM(OFFSET(N447,0,0,-计算结果!B$18,1)),SUM(OFFSET(I447,0,0,-ROW(),1))/SUM(OFFSET(N447,0,0,-ROW(),1)))</f>
        <v>0.2922216790907986</v>
      </c>
      <c r="P447" s="3">
        <f ca="1">IFERROR(SUM(OFFSET(J447,0,0,-计算结果!B$18,1))/SUM(OFFSET(N447,0,0,-计算结果!B$18,1)),SUM(OFFSET(J447,0,0,-ROW(),1))/SUM(OFFSET(N447,0,0,-ROW(),1)))</f>
        <v>0.15080043993645384</v>
      </c>
      <c r="Q447" s="3">
        <f t="shared" ca="1" si="86"/>
        <v>0.31921936418178087</v>
      </c>
      <c r="R447" s="3">
        <f ca="1">IFERROR(AVERAGE(OFFSET(Q447,0,0,-计算结果!B$19,1)),AVERAGE(OFFSET(Q447,0,0,-ROW(),1)))</f>
        <v>0.29894936715572484</v>
      </c>
      <c r="S447" s="3">
        <f t="shared" ca="1" si="91"/>
        <v>0.27888046723921978</v>
      </c>
      <c r="T447" s="4" t="str">
        <f t="shared" ca="1" si="87"/>
        <v>买</v>
      </c>
      <c r="U447" s="4" t="str">
        <f t="shared" ca="1" si="90"/>
        <v/>
      </c>
      <c r="V447" s="3">
        <f ca="1">IF(T446="买",E447/E446-1,0)-IF(U447=1,计算结果!B$17,0)</f>
        <v>-1.1826396675680861E-2</v>
      </c>
      <c r="W447" s="2">
        <f t="shared" ca="1" si="88"/>
        <v>1.6269609469802861</v>
      </c>
      <c r="X447" s="3">
        <f ca="1">1-W447/MAX(W$2:W447)</f>
        <v>1.1826396675680861E-2</v>
      </c>
      <c r="Y447" t="b">
        <f t="shared" ca="1" si="89"/>
        <v>0</v>
      </c>
    </row>
    <row r="448" spans="1:25" x14ac:dyDescent="0.15">
      <c r="A448" s="1">
        <v>39030</v>
      </c>
      <c r="B448">
        <v>1491.8</v>
      </c>
      <c r="C448">
        <v>1527.38</v>
      </c>
      <c r="D448">
        <v>1489.2</v>
      </c>
      <c r="E448" s="2">
        <v>1524.71</v>
      </c>
      <c r="F448" s="19">
        <v>22283038720</v>
      </c>
      <c r="G448" s="3">
        <f t="shared" si="79"/>
        <v>1.7714945566924989E-2</v>
      </c>
      <c r="H448" s="3">
        <f>1-E448/MAX(E$2:E448)</f>
        <v>0</v>
      </c>
      <c r="I448" s="23">
        <f t="shared" si="80"/>
        <v>14.340000000000146</v>
      </c>
      <c r="J448" s="23">
        <f t="shared" si="81"/>
        <v>7.8099999999999454</v>
      </c>
      <c r="K448" s="2">
        <f t="shared" si="82"/>
        <v>38.180000000000064</v>
      </c>
      <c r="L448" s="2">
        <f t="shared" si="83"/>
        <v>29.210000000000036</v>
      </c>
      <c r="M448" s="2">
        <f t="shared" si="84"/>
        <v>8.9700000000000273</v>
      </c>
      <c r="N448" s="2">
        <f t="shared" si="85"/>
        <v>38.180000000000064</v>
      </c>
      <c r="O448" s="3">
        <f ca="1">IFERROR(SUM(OFFSET(I448,0,0,-计算结果!B$18,1))/SUM(OFFSET(N448,0,0,-计算结果!B$18,1)),SUM(OFFSET(I448,0,0,-ROW(),1))/SUM(OFFSET(N448,0,0,-ROW(),1)))</f>
        <v>0.30395256916996094</v>
      </c>
      <c r="P448" s="3">
        <f ca="1">IFERROR(SUM(OFFSET(J448,0,0,-计算结果!B$18,1))/SUM(OFFSET(N448,0,0,-计算结果!B$18,1)),SUM(OFFSET(J448,0,0,-ROW(),1))/SUM(OFFSET(N448,0,0,-ROW(),1)))</f>
        <v>0.16140598531902878</v>
      </c>
      <c r="Q448" s="3">
        <f t="shared" ca="1" si="86"/>
        <v>0.30631559788873458</v>
      </c>
      <c r="R448" s="3">
        <f ca="1">IFERROR(AVERAGE(OFFSET(Q448,0,0,-计算结果!B$19,1)),AVERAGE(OFFSET(Q448,0,0,-ROW(),1)))</f>
        <v>0.31944937669658263</v>
      </c>
      <c r="S448" s="3">
        <f t="shared" ca="1" si="91"/>
        <v>0.30919937192615377</v>
      </c>
      <c r="T448" s="4" t="str">
        <f t="shared" ca="1" si="87"/>
        <v>买</v>
      </c>
      <c r="U448" s="4" t="str">
        <f t="shared" ca="1" si="90"/>
        <v/>
      </c>
      <c r="V448" s="3">
        <f ca="1">IF(T447="买",E448/E447-1,0)-IF(U448=1,计算结果!B$17,0)</f>
        <v>1.7714945566924989E-2</v>
      </c>
      <c r="W448" s="2">
        <f t="shared" ca="1" si="88"/>
        <v>1.6557824715955547</v>
      </c>
      <c r="X448" s="3">
        <f ca="1">1-W448/MAX(W$2:W448)</f>
        <v>0</v>
      </c>
      <c r="Y448" t="b">
        <f t="shared" ca="1" si="89"/>
        <v>0</v>
      </c>
    </row>
    <row r="449" spans="1:25" x14ac:dyDescent="0.15">
      <c r="A449" s="1">
        <v>39031</v>
      </c>
      <c r="B449">
        <v>1525.23</v>
      </c>
      <c r="C449">
        <v>1535.2</v>
      </c>
      <c r="D449">
        <v>1493.2</v>
      </c>
      <c r="E449" s="2">
        <v>1504.06</v>
      </c>
      <c r="F449" s="19">
        <v>31931185152</v>
      </c>
      <c r="G449" s="3">
        <f t="shared" si="79"/>
        <v>-1.3543559103042613E-2</v>
      </c>
      <c r="H449" s="3">
        <f>1-E449/MAX(E$2:E449)</f>
        <v>1.3543559103042613E-2</v>
      </c>
      <c r="I449" s="23">
        <f t="shared" si="80"/>
        <v>7.8199999999999363</v>
      </c>
      <c r="J449" s="23">
        <f t="shared" si="81"/>
        <v>0</v>
      </c>
      <c r="K449" s="2">
        <f t="shared" si="82"/>
        <v>42</v>
      </c>
      <c r="L449" s="2">
        <f t="shared" si="83"/>
        <v>10.490000000000009</v>
      </c>
      <c r="M449" s="2">
        <f t="shared" si="84"/>
        <v>31.509999999999991</v>
      </c>
      <c r="N449" s="2">
        <f t="shared" si="85"/>
        <v>42</v>
      </c>
      <c r="O449" s="3">
        <f ca="1">IFERROR(SUM(OFFSET(I449,0,0,-计算结果!B$18,1))/SUM(OFFSET(N449,0,0,-计算结果!B$18,1)),SUM(OFFSET(I449,0,0,-ROW(),1))/SUM(OFFSET(N449,0,0,-ROW(),1)))</f>
        <v>0.32594766998786334</v>
      </c>
      <c r="P449" s="3">
        <f ca="1">IFERROR(SUM(OFFSET(J449,0,0,-计算结果!B$18,1))/SUM(OFFSET(N449,0,0,-计算结果!B$18,1)),SUM(OFFSET(J449,0,0,-ROW(),1))/SUM(OFFSET(N449,0,0,-ROW(),1)))</f>
        <v>6.6414519179203324E-2</v>
      </c>
      <c r="Q449" s="3">
        <f t="shared" ca="1" si="86"/>
        <v>0.66146320408603787</v>
      </c>
      <c r="R449" s="3">
        <f ca="1">IFERROR(AVERAGE(OFFSET(Q449,0,0,-计算结果!B$19,1)),AVERAGE(OFFSET(Q449,0,0,-ROW(),1)))</f>
        <v>0.39388067814141886</v>
      </c>
      <c r="S449" s="3">
        <f t="shared" ca="1" si="91"/>
        <v>0.35666502741900075</v>
      </c>
      <c r="T449" s="4" t="str">
        <f t="shared" ca="1" si="87"/>
        <v>买</v>
      </c>
      <c r="U449" s="4" t="str">
        <f t="shared" ca="1" si="90"/>
        <v/>
      </c>
      <c r="V449" s="3">
        <f ca="1">IF(T448="买",E449/E448-1,0)-IF(U449=1,计算结果!B$17,0)</f>
        <v>-1.3543559103042613E-2</v>
      </c>
      <c r="W449" s="2">
        <f t="shared" ca="1" si="88"/>
        <v>1.6333572838297183</v>
      </c>
      <c r="X449" s="3">
        <f ca="1">1-W449/MAX(W$2:W449)</f>
        <v>1.3543559103042613E-2</v>
      </c>
      <c r="Y449" t="b">
        <f t="shared" ca="1" si="89"/>
        <v>0</v>
      </c>
    </row>
    <row r="450" spans="1:25" x14ac:dyDescent="0.15">
      <c r="A450" s="1">
        <v>39034</v>
      </c>
      <c r="B450">
        <v>1498.06</v>
      </c>
      <c r="C450">
        <v>1512.95</v>
      </c>
      <c r="D450">
        <v>1465.63</v>
      </c>
      <c r="E450" s="2">
        <v>1475.78</v>
      </c>
      <c r="F450" s="19">
        <v>25176221696</v>
      </c>
      <c r="G450" s="3">
        <f t="shared" si="79"/>
        <v>-1.8802441391965741E-2</v>
      </c>
      <c r="H450" s="3">
        <f>1-E450/MAX(E$2:E450)</f>
        <v>3.2091348518734741E-2</v>
      </c>
      <c r="I450" s="23">
        <f t="shared" si="80"/>
        <v>0</v>
      </c>
      <c r="J450" s="23">
        <f t="shared" si="81"/>
        <v>27.569999999999936</v>
      </c>
      <c r="K450" s="2">
        <f t="shared" si="82"/>
        <v>47.319999999999936</v>
      </c>
      <c r="L450" s="2">
        <f t="shared" si="83"/>
        <v>8.8900000000001</v>
      </c>
      <c r="M450" s="2">
        <f t="shared" si="84"/>
        <v>38.429999999999836</v>
      </c>
      <c r="N450" s="2">
        <f t="shared" si="85"/>
        <v>47.319999999999936</v>
      </c>
      <c r="O450" s="3">
        <f ca="1">IFERROR(SUM(OFFSET(I450,0,0,-计算结果!B$18,1))/SUM(OFFSET(N450,0,0,-计算结果!B$18,1)),SUM(OFFSET(I450,0,0,-ROW(),1))/SUM(OFFSET(N450,0,0,-ROW(),1)))</f>
        <v>0.3119900578159619</v>
      </c>
      <c r="P450" s="3">
        <f ca="1">IFERROR(SUM(OFFSET(J450,0,0,-计算结果!B$18,1))/SUM(OFFSET(N450,0,0,-计算结果!B$18,1)),SUM(OFFSET(J450,0,0,-ROW(),1))/SUM(OFFSET(N450,0,0,-ROW(),1)))</f>
        <v>0.13805587075160713</v>
      </c>
      <c r="Q450" s="3">
        <f t="shared" ca="1" si="86"/>
        <v>0.38648097010445592</v>
      </c>
      <c r="R450" s="3">
        <f ca="1">IFERROR(AVERAGE(OFFSET(Q450,0,0,-计算结果!B$19,1)),AVERAGE(OFFSET(Q450,0,0,-ROW(),1)))</f>
        <v>0.39893408997909369</v>
      </c>
      <c r="S450" s="3">
        <f t="shared" ca="1" si="91"/>
        <v>0.39640738406025627</v>
      </c>
      <c r="T450" s="4" t="str">
        <f t="shared" ca="1" si="87"/>
        <v>买</v>
      </c>
      <c r="U450" s="4" t="str">
        <f t="shared" ca="1" si="90"/>
        <v/>
      </c>
      <c r="V450" s="3">
        <f ca="1">IF(T449="买",E450/E449-1,0)-IF(U450=1,计算结果!B$17,0)</f>
        <v>-1.8802441391965741E-2</v>
      </c>
      <c r="W450" s="2">
        <f t="shared" ca="1" si="88"/>
        <v>1.6026461792283697</v>
      </c>
      <c r="X450" s="3">
        <f ca="1">1-W450/MAX(W$2:W450)</f>
        <v>3.2091348518734741E-2</v>
      </c>
      <c r="Y450" t="b">
        <f t="shared" ca="1" si="89"/>
        <v>0</v>
      </c>
    </row>
    <row r="451" spans="1:25" x14ac:dyDescent="0.15">
      <c r="A451" s="1">
        <v>39035</v>
      </c>
      <c r="B451">
        <v>1475.44</v>
      </c>
      <c r="C451">
        <v>1493.88</v>
      </c>
      <c r="D451">
        <v>1453.26</v>
      </c>
      <c r="E451" s="2">
        <v>1493.78</v>
      </c>
      <c r="F451" s="19">
        <v>22029307904</v>
      </c>
      <c r="G451" s="3">
        <f t="shared" ref="G451:G514" si="92">E451/E450-1</f>
        <v>1.2196939923294847E-2</v>
      </c>
      <c r="H451" s="3">
        <f>1-E451/MAX(E$2:E451)</f>
        <v>2.028582484538044E-2</v>
      </c>
      <c r="I451" s="23">
        <f t="shared" si="80"/>
        <v>0</v>
      </c>
      <c r="J451" s="23">
        <f t="shared" si="81"/>
        <v>12.370000000000118</v>
      </c>
      <c r="K451" s="2">
        <f t="shared" si="82"/>
        <v>40.620000000000118</v>
      </c>
      <c r="L451" s="2">
        <f t="shared" si="83"/>
        <v>18.100000000000136</v>
      </c>
      <c r="M451" s="2">
        <f t="shared" si="84"/>
        <v>22.519999999999982</v>
      </c>
      <c r="N451" s="2">
        <f t="shared" si="85"/>
        <v>40.620000000000118</v>
      </c>
      <c r="O451" s="3">
        <f ca="1">IFERROR(SUM(OFFSET(I451,0,0,-计算结果!B$18,1))/SUM(OFFSET(N451,0,0,-计算结果!B$18,1)),SUM(OFFSET(I451,0,0,-ROW(),1))/SUM(OFFSET(N451,0,0,-ROW(),1)))</f>
        <v>0.24828944640265418</v>
      </c>
      <c r="P451" s="3">
        <f ca="1">IFERROR(SUM(OFFSET(J451,0,0,-计算结果!B$18,1))/SUM(OFFSET(N451,0,0,-计算结果!B$18,1)),SUM(OFFSET(J451,0,0,-ROW(),1))/SUM(OFFSET(N451,0,0,-ROW(),1)))</f>
        <v>0.16449823761144508</v>
      </c>
      <c r="Q451" s="3">
        <f t="shared" ca="1" si="86"/>
        <v>0.20298863565015451</v>
      </c>
      <c r="R451" s="3">
        <f ca="1">IFERROR(AVERAGE(OFFSET(Q451,0,0,-计算结果!B$19,1)),AVERAGE(OFFSET(Q451,0,0,-ROW(),1)))</f>
        <v>0.3719012761514251</v>
      </c>
      <c r="S451" s="3">
        <f t="shared" ca="1" si="91"/>
        <v>0.38541768306525936</v>
      </c>
      <c r="T451" s="4" t="str">
        <f t="shared" ca="1" si="87"/>
        <v>买</v>
      </c>
      <c r="U451" s="4" t="str">
        <f t="shared" ca="1" si="90"/>
        <v/>
      </c>
      <c r="V451" s="3">
        <f ca="1">IF(T450="买",E451/E450-1,0)-IF(U451=1,计算结果!B$17,0)</f>
        <v>1.2196939923294847E-2</v>
      </c>
      <c r="W451" s="2">
        <f t="shared" ca="1" si="88"/>
        <v>1.6221935583947162</v>
      </c>
      <c r="X451" s="3">
        <f ca="1">1-W451/MAX(W$2:W451)</f>
        <v>2.028582484538044E-2</v>
      </c>
      <c r="Y451" t="b">
        <f t="shared" ca="1" si="89"/>
        <v>0</v>
      </c>
    </row>
    <row r="452" spans="1:25" x14ac:dyDescent="0.15">
      <c r="A452" s="1">
        <v>39036</v>
      </c>
      <c r="B452">
        <v>1494.11</v>
      </c>
      <c r="C452">
        <v>1534.85</v>
      </c>
      <c r="D452">
        <v>1490.87</v>
      </c>
      <c r="E452" s="2">
        <v>1534.76</v>
      </c>
      <c r="F452" s="19">
        <v>26135568384</v>
      </c>
      <c r="G452" s="3">
        <f t="shared" si="92"/>
        <v>2.7433758652545936E-2</v>
      </c>
      <c r="H452" s="3">
        <f>1-E452/MAX(E$2:E452)</f>
        <v>0</v>
      </c>
      <c r="I452" s="23">
        <f t="shared" ref="I452:I515" si="93">IF(C452-C451&gt;0,C452-C451,0)</f>
        <v>40.9699999999998</v>
      </c>
      <c r="J452" s="23">
        <f t="shared" ref="J452:J515" si="94">IF(D451-D452&gt;0,D451-D452,0)</f>
        <v>0</v>
      </c>
      <c r="K452" s="2">
        <f t="shared" ref="K452:K515" si="95">ABS(C452-D452)</f>
        <v>43.980000000000018</v>
      </c>
      <c r="L452" s="2">
        <f t="shared" ref="L452:L515" si="96">ABS(C452-E451)</f>
        <v>41.069999999999936</v>
      </c>
      <c r="M452" s="2">
        <f t="shared" ref="M452:M515" si="97">ABS(D452-E451)</f>
        <v>2.9100000000000819</v>
      </c>
      <c r="N452" s="2">
        <f t="shared" ref="N452:N515" si="98">MAX(K452:M452)</f>
        <v>43.980000000000018</v>
      </c>
      <c r="O452" s="3">
        <f ca="1">IFERROR(SUM(OFFSET(I452,0,0,-计算结果!B$18,1))/SUM(OFFSET(N452,0,0,-计算结果!B$18,1)),SUM(OFFSET(I452,0,0,-ROW(),1))/SUM(OFFSET(N452,0,0,-ROW(),1)))</f>
        <v>0.33544257229048591</v>
      </c>
      <c r="P452" s="3">
        <f ca="1">IFERROR(SUM(OFFSET(J452,0,0,-计算结果!B$18,1))/SUM(OFFSET(N452,0,0,-计算结果!B$18,1)),SUM(OFFSET(J452,0,0,-ROW(),1))/SUM(OFFSET(N452,0,0,-ROW(),1)))</f>
        <v>0.1556667402447697</v>
      </c>
      <c r="Q452" s="3">
        <f t="shared" ref="Q452:Q515" ca="1" si="99">(O452-P452)/(O452+P452)</f>
        <v>0.36606072712744686</v>
      </c>
      <c r="R452" s="3">
        <f ca="1">IFERROR(AVERAGE(OFFSET(Q452,0,0,-计算结果!B$19,1)),AVERAGE(OFFSET(Q452,0,0,-ROW(),1)))</f>
        <v>0.37375474983976847</v>
      </c>
      <c r="S452" s="3">
        <f t="shared" ca="1" si="91"/>
        <v>0.37282801299559676</v>
      </c>
      <c r="T452" s="4" t="str">
        <f t="shared" ref="T452:T515" ca="1" si="100">IF(AND(O452&gt;P452,O452&gt;R452,O452&gt;S452),"买",IF(AND(O452&lt;P452,O452&lt;R452,O452&lt;S452),"卖",T451))</f>
        <v>买</v>
      </c>
      <c r="U452" s="4" t="str">
        <f t="shared" ca="1" si="90"/>
        <v/>
      </c>
      <c r="V452" s="3">
        <f ca="1">IF(T451="买",E452/E451-1,0)-IF(U452=1,计算结果!B$17,0)</f>
        <v>2.7433758652545936E-2</v>
      </c>
      <c r="W452" s="2">
        <f t="shared" ref="W452:W515" ca="1" si="101">IFERROR(W451*(1+V452),W451)</f>
        <v>1.6666964249634315</v>
      </c>
      <c r="X452" s="3">
        <f ca="1">1-W452/MAX(W$2:W452)</f>
        <v>0</v>
      </c>
      <c r="Y452" t="b">
        <f t="shared" ref="Y452:Y515" ca="1" si="102">AND(O452&lt;P452,O452&lt;R452,O452&lt;S452)</f>
        <v>0</v>
      </c>
    </row>
    <row r="453" spans="1:25" x14ac:dyDescent="0.15">
      <c r="A453" s="1">
        <v>39037</v>
      </c>
      <c r="B453">
        <v>1540.26</v>
      </c>
      <c r="C453">
        <v>1558.41</v>
      </c>
      <c r="D453">
        <v>1531.29</v>
      </c>
      <c r="E453" s="2">
        <v>1533.29</v>
      </c>
      <c r="F453" s="19">
        <v>34127308800</v>
      </c>
      <c r="G453" s="3">
        <f t="shared" si="92"/>
        <v>-9.5780447757309872E-4</v>
      </c>
      <c r="H453" s="3">
        <f>1-E453/MAX(E$2:E453)</f>
        <v>9.5780447757309872E-4</v>
      </c>
      <c r="I453" s="23">
        <f t="shared" si="93"/>
        <v>23.560000000000173</v>
      </c>
      <c r="J453" s="23">
        <f t="shared" si="94"/>
        <v>0</v>
      </c>
      <c r="K453" s="2">
        <f t="shared" si="95"/>
        <v>27.120000000000118</v>
      </c>
      <c r="L453" s="2">
        <f t="shared" si="96"/>
        <v>23.650000000000091</v>
      </c>
      <c r="M453" s="2">
        <f t="shared" si="97"/>
        <v>3.4700000000000273</v>
      </c>
      <c r="N453" s="2">
        <f t="shared" si="98"/>
        <v>27.120000000000118</v>
      </c>
      <c r="O453" s="3">
        <f ca="1">IFERROR(SUM(OFFSET(I453,0,0,-计算结果!B$18,1))/SUM(OFFSET(N453,0,0,-计算结果!B$18,1)),SUM(OFFSET(I453,0,0,-ROW(),1))/SUM(OFFSET(N453,0,0,-ROW(),1)))</f>
        <v>0.38565297363580581</v>
      </c>
      <c r="P453" s="3">
        <f ca="1">IFERROR(SUM(OFFSET(J453,0,0,-计算结果!B$18,1))/SUM(OFFSET(N453,0,0,-计算结果!B$18,1)),SUM(OFFSET(J453,0,0,-ROW(),1))/SUM(OFFSET(N453,0,0,-ROW(),1)))</f>
        <v>0.1509258123850396</v>
      </c>
      <c r="Q453" s="3">
        <f t="shared" ca="1" si="99"/>
        <v>0.43745143745143766</v>
      </c>
      <c r="R453" s="3">
        <f ca="1">IFERROR(AVERAGE(OFFSET(Q453,0,0,-计算结果!B$19,1)),AVERAGE(OFFSET(Q453,0,0,-ROW(),1)))</f>
        <v>0.39346009538471122</v>
      </c>
      <c r="S453" s="3">
        <f t="shared" ca="1" si="91"/>
        <v>0.38360742261223985</v>
      </c>
      <c r="T453" s="4" t="str">
        <f t="shared" ca="1" si="100"/>
        <v>买</v>
      </c>
      <c r="U453" s="4" t="str">
        <f t="shared" ref="U453:U516" ca="1" si="103">IF(T452&lt;&gt;T453,1,"")</f>
        <v/>
      </c>
      <c r="V453" s="3">
        <f ca="1">IF(T452="买",E453/E452-1,0)-IF(U453=1,计算结果!B$17,0)</f>
        <v>-9.5780447757309872E-4</v>
      </c>
      <c r="W453" s="2">
        <f t="shared" ca="1" si="101"/>
        <v>1.6651000556648465</v>
      </c>
      <c r="X453" s="3">
        <f ca="1">1-W453/MAX(W$2:W453)</f>
        <v>9.5780447757309872E-4</v>
      </c>
      <c r="Y453" t="b">
        <f t="shared" ca="1" si="102"/>
        <v>0</v>
      </c>
    </row>
    <row r="454" spans="1:25" x14ac:dyDescent="0.15">
      <c r="A454" s="1">
        <v>39038</v>
      </c>
      <c r="B454">
        <v>1528.01</v>
      </c>
      <c r="C454">
        <v>1562.24</v>
      </c>
      <c r="D454">
        <v>1521.55</v>
      </c>
      <c r="E454" s="2">
        <v>1562.08</v>
      </c>
      <c r="F454" s="19">
        <v>26950445056</v>
      </c>
      <c r="G454" s="3">
        <f t="shared" si="92"/>
        <v>1.8776617600062551E-2</v>
      </c>
      <c r="H454" s="3">
        <f>1-E454/MAX(E$2:E454)</f>
        <v>0</v>
      </c>
      <c r="I454" s="23">
        <f t="shared" si="93"/>
        <v>3.8299999999999272</v>
      </c>
      <c r="J454" s="23">
        <f t="shared" si="94"/>
        <v>9.7400000000000091</v>
      </c>
      <c r="K454" s="2">
        <f t="shared" si="95"/>
        <v>40.690000000000055</v>
      </c>
      <c r="L454" s="2">
        <f t="shared" si="96"/>
        <v>28.950000000000045</v>
      </c>
      <c r="M454" s="2">
        <f t="shared" si="97"/>
        <v>11.740000000000009</v>
      </c>
      <c r="N454" s="2">
        <f t="shared" si="98"/>
        <v>40.690000000000055</v>
      </c>
      <c r="O454" s="3">
        <f ca="1">IFERROR(SUM(OFFSET(I454,0,0,-计算结果!B$18,1))/SUM(OFFSET(N454,0,0,-计算结果!B$18,1)),SUM(OFFSET(I454,0,0,-ROW(),1))/SUM(OFFSET(N454,0,0,-ROW(),1)))</f>
        <v>0.37414349754953141</v>
      </c>
      <c r="P454" s="3">
        <f ca="1">IFERROR(SUM(OFFSET(J454,0,0,-计算结果!B$18,1))/SUM(OFFSET(N454,0,0,-计算结果!B$18,1)),SUM(OFFSET(J454,0,0,-ROW(),1))/SUM(OFFSET(N454,0,0,-ROW(),1)))</f>
        <v>0.15390332845562429</v>
      </c>
      <c r="Q454" s="3">
        <f t="shared" ca="1" si="99"/>
        <v>0.41708454297527914</v>
      </c>
      <c r="R454" s="3">
        <f ca="1">IFERROR(AVERAGE(OFFSET(Q454,0,0,-计算结果!B$19,1)),AVERAGE(OFFSET(Q454,0,0,-ROW(),1)))</f>
        <v>0.41192158623246861</v>
      </c>
      <c r="S454" s="3">
        <f t="shared" ca="1" si="91"/>
        <v>0.40269084080858991</v>
      </c>
      <c r="T454" s="4" t="str">
        <f t="shared" ca="1" si="100"/>
        <v>买</v>
      </c>
      <c r="U454" s="4" t="str">
        <f t="shared" ca="1" si="103"/>
        <v/>
      </c>
      <c r="V454" s="3">
        <f ca="1">IF(T453="买",E454/E453-1,0)-IF(U454=1,计算结果!B$17,0)</f>
        <v>1.8776617600062551E-2</v>
      </c>
      <c r="W454" s="2">
        <f t="shared" ca="1" si="101"/>
        <v>1.6963650026759083</v>
      </c>
      <c r="X454" s="3">
        <f ca="1">1-W454/MAX(W$2:W454)</f>
        <v>0</v>
      </c>
      <c r="Y454" t="b">
        <f t="shared" ca="1" si="102"/>
        <v>0</v>
      </c>
    </row>
    <row r="455" spans="1:25" x14ac:dyDescent="0.15">
      <c r="A455" s="1">
        <v>39041</v>
      </c>
      <c r="B455">
        <v>1567.34</v>
      </c>
      <c r="C455">
        <v>1593.19</v>
      </c>
      <c r="D455">
        <v>1567.34</v>
      </c>
      <c r="E455" s="2">
        <v>1593.16</v>
      </c>
      <c r="F455" s="19">
        <v>32990613504</v>
      </c>
      <c r="G455" s="3">
        <f t="shared" si="92"/>
        <v>1.9896548192154251E-2</v>
      </c>
      <c r="H455" s="3">
        <f>1-E455/MAX(E$2:E455)</f>
        <v>0</v>
      </c>
      <c r="I455" s="23">
        <f t="shared" si="93"/>
        <v>30.950000000000045</v>
      </c>
      <c r="J455" s="23">
        <f t="shared" si="94"/>
        <v>0</v>
      </c>
      <c r="K455" s="2">
        <f t="shared" si="95"/>
        <v>25.850000000000136</v>
      </c>
      <c r="L455" s="2">
        <f t="shared" si="96"/>
        <v>31.110000000000127</v>
      </c>
      <c r="M455" s="2">
        <f t="shared" si="97"/>
        <v>5.2599999999999909</v>
      </c>
      <c r="N455" s="2">
        <f t="shared" si="98"/>
        <v>31.110000000000127</v>
      </c>
      <c r="O455" s="3">
        <f ca="1">IFERROR(SUM(OFFSET(I455,0,0,-计算结果!B$18,1))/SUM(OFFSET(N455,0,0,-计算结果!B$18,1)),SUM(OFFSET(I455,0,0,-ROW(),1))/SUM(OFFSET(N455,0,0,-ROW(),1)))</f>
        <v>0.39194857916102788</v>
      </c>
      <c r="P455" s="3">
        <f ca="1">IFERROR(SUM(OFFSET(J455,0,0,-计算结果!B$18,1))/SUM(OFFSET(N455,0,0,-计算结果!B$18,1)),SUM(OFFSET(J455,0,0,-ROW(),1))/SUM(OFFSET(N455,0,0,-ROW(),1)))</f>
        <v>0.14943617501127629</v>
      </c>
      <c r="Q455" s="3">
        <f t="shared" ca="1" si="99"/>
        <v>0.44794834409498024</v>
      </c>
      <c r="R455" s="3">
        <f ca="1">IFERROR(AVERAGE(OFFSET(Q455,0,0,-计算结果!B$19,1)),AVERAGE(OFFSET(Q455,0,0,-ROW(),1)))</f>
        <v>0.37633577623395903</v>
      </c>
      <c r="S455" s="3">
        <f t="shared" ca="1" si="91"/>
        <v>0.39412868123321382</v>
      </c>
      <c r="T455" s="4" t="str">
        <f t="shared" ca="1" si="100"/>
        <v>买</v>
      </c>
      <c r="U455" s="4" t="str">
        <f t="shared" ca="1" si="103"/>
        <v/>
      </c>
      <c r="V455" s="3">
        <f ca="1">IF(T454="买",E455/E454-1,0)-IF(U455=1,计算结果!B$17,0)</f>
        <v>1.9896548192154251E-2</v>
      </c>
      <c r="W455" s="2">
        <f t="shared" ca="1" si="101"/>
        <v>1.7301168107031333</v>
      </c>
      <c r="X455" s="3">
        <f ca="1">1-W455/MAX(W$2:W455)</f>
        <v>0</v>
      </c>
      <c r="Y455" t="b">
        <f t="shared" ca="1" si="102"/>
        <v>0</v>
      </c>
    </row>
    <row r="456" spans="1:25" x14ac:dyDescent="0.15">
      <c r="A456" s="1">
        <v>39042</v>
      </c>
      <c r="B456">
        <v>1591.47</v>
      </c>
      <c r="C456">
        <v>1612.46</v>
      </c>
      <c r="D456">
        <v>1568.95</v>
      </c>
      <c r="E456" s="2">
        <v>1612.25</v>
      </c>
      <c r="F456" s="19">
        <v>32628580352</v>
      </c>
      <c r="G456" s="3">
        <f t="shared" si="92"/>
        <v>1.1982475080971167E-2</v>
      </c>
      <c r="H456" s="3">
        <f>1-E456/MAX(E$2:E456)</f>
        <v>0</v>
      </c>
      <c r="I456" s="23">
        <f t="shared" si="93"/>
        <v>19.269999999999982</v>
      </c>
      <c r="J456" s="23">
        <f t="shared" si="94"/>
        <v>0</v>
      </c>
      <c r="K456" s="2">
        <f t="shared" si="95"/>
        <v>43.509999999999991</v>
      </c>
      <c r="L456" s="2">
        <f t="shared" si="96"/>
        <v>19.299999999999955</v>
      </c>
      <c r="M456" s="2">
        <f t="shared" si="97"/>
        <v>24.210000000000036</v>
      </c>
      <c r="N456" s="2">
        <f t="shared" si="98"/>
        <v>43.509999999999991</v>
      </c>
      <c r="O456" s="3">
        <f ca="1">IFERROR(SUM(OFFSET(I456,0,0,-计算结果!B$18,1))/SUM(OFFSET(N456,0,0,-计算结果!B$18,1)),SUM(OFFSET(I456,0,0,-ROW(),1))/SUM(OFFSET(N456,0,0,-ROW(),1)))</f>
        <v>0.37995392688025198</v>
      </c>
      <c r="P456" s="3">
        <f ca="1">IFERROR(SUM(OFFSET(J456,0,0,-计算结果!B$18,1))/SUM(OFFSET(N456,0,0,-计算结果!B$18,1)),SUM(OFFSET(J456,0,0,-ROW(),1))/SUM(OFFSET(N456,0,0,-ROW(),1)))</f>
        <v>0.14133356085491219</v>
      </c>
      <c r="Q456" s="3">
        <f t="shared" ca="1" si="99"/>
        <v>0.45775195384426509</v>
      </c>
      <c r="R456" s="3">
        <f ca="1">IFERROR(AVERAGE(OFFSET(Q456,0,0,-计算结果!B$19,1)),AVERAGE(OFFSET(Q456,0,0,-ROW(),1)))</f>
        <v>0.38821427352392729</v>
      </c>
      <c r="S456" s="3">
        <f t="shared" ca="1" si="91"/>
        <v>0.38227502487894316</v>
      </c>
      <c r="T456" s="4" t="str">
        <f t="shared" ca="1" si="100"/>
        <v>买</v>
      </c>
      <c r="U456" s="4" t="str">
        <f t="shared" ca="1" si="103"/>
        <v/>
      </c>
      <c r="V456" s="3">
        <f ca="1">IF(T455="买",E456/E455-1,0)-IF(U456=1,计算结果!B$17,0)</f>
        <v>1.1982475080971167E-2</v>
      </c>
      <c r="W456" s="2">
        <f t="shared" ca="1" si="101"/>
        <v>1.750847892274553</v>
      </c>
      <c r="X456" s="3">
        <f ca="1">1-W456/MAX(W$2:W456)</f>
        <v>0</v>
      </c>
      <c r="Y456" t="b">
        <f t="shared" ca="1" si="102"/>
        <v>0</v>
      </c>
    </row>
    <row r="457" spans="1:25" x14ac:dyDescent="0.15">
      <c r="A457" s="1">
        <v>39043</v>
      </c>
      <c r="B457">
        <v>1610.05</v>
      </c>
      <c r="C457">
        <v>1639.41</v>
      </c>
      <c r="D457">
        <v>1600.38</v>
      </c>
      <c r="E457" s="2">
        <v>1624.03</v>
      </c>
      <c r="F457" s="19">
        <v>38065262592</v>
      </c>
      <c r="G457" s="3">
        <f t="shared" si="92"/>
        <v>7.306559156458281E-3</v>
      </c>
      <c r="H457" s="3">
        <f>1-E457/MAX(E$2:E457)</f>
        <v>0</v>
      </c>
      <c r="I457" s="23">
        <f t="shared" si="93"/>
        <v>26.950000000000045</v>
      </c>
      <c r="J457" s="23">
        <f t="shared" si="94"/>
        <v>0</v>
      </c>
      <c r="K457" s="2">
        <f t="shared" si="95"/>
        <v>39.029999999999973</v>
      </c>
      <c r="L457" s="2">
        <f t="shared" si="96"/>
        <v>27.160000000000082</v>
      </c>
      <c r="M457" s="2">
        <f t="shared" si="97"/>
        <v>11.869999999999891</v>
      </c>
      <c r="N457" s="2">
        <f t="shared" si="98"/>
        <v>39.029999999999973</v>
      </c>
      <c r="O457" s="3">
        <f ca="1">IFERROR(SUM(OFFSET(I457,0,0,-计算结果!B$18,1))/SUM(OFFSET(N457,0,0,-计算结果!B$18,1)),SUM(OFFSET(I457,0,0,-ROW(),1))/SUM(OFFSET(N457,0,0,-ROW(),1)))</f>
        <v>0.41459646269566969</v>
      </c>
      <c r="P457" s="3">
        <f ca="1">IFERROR(SUM(OFFSET(J457,0,0,-计算结果!B$18,1))/SUM(OFFSET(N457,0,0,-计算结果!B$18,1)),SUM(OFFSET(J457,0,0,-ROW(),1))/SUM(OFFSET(N457,0,0,-ROW(),1)))</f>
        <v>0.13470217523886957</v>
      </c>
      <c r="Q457" s="3">
        <f t="shared" ca="1" si="99"/>
        <v>0.50954848260547758</v>
      </c>
      <c r="R457" s="3">
        <f ca="1">IFERROR(AVERAGE(OFFSET(Q457,0,0,-计算结果!B$19,1)),AVERAGE(OFFSET(Q457,0,0,-ROW(),1)))</f>
        <v>0.4393075813498144</v>
      </c>
      <c r="S457" s="3">
        <f t="shared" ca="1" si="91"/>
        <v>0.41376092743687087</v>
      </c>
      <c r="T457" s="4" t="str">
        <f t="shared" ca="1" si="100"/>
        <v>买</v>
      </c>
      <c r="U457" s="4" t="str">
        <f t="shared" ca="1" si="103"/>
        <v/>
      </c>
      <c r="V457" s="3">
        <f ca="1">IF(T456="买",E457/E456-1,0)-IF(U457=1,计算结果!B$17,0)</f>
        <v>7.306559156458281E-3</v>
      </c>
      <c r="W457" s="2">
        <f t="shared" ca="1" si="101"/>
        <v>1.7636405659734173</v>
      </c>
      <c r="X457" s="3">
        <f ca="1">1-W457/MAX(W$2:W457)</f>
        <v>0</v>
      </c>
      <c r="Y457" t="b">
        <f t="shared" ca="1" si="102"/>
        <v>0</v>
      </c>
    </row>
    <row r="458" spans="1:25" x14ac:dyDescent="0.15">
      <c r="A458" s="1">
        <v>39044</v>
      </c>
      <c r="B458">
        <v>1623.71</v>
      </c>
      <c r="C458">
        <v>1642.81</v>
      </c>
      <c r="D458">
        <v>1618.04</v>
      </c>
      <c r="E458" s="2">
        <v>1634.91</v>
      </c>
      <c r="F458" s="19">
        <v>31474405376</v>
      </c>
      <c r="G458" s="3">
        <f t="shared" si="92"/>
        <v>6.6993836320758948E-3</v>
      </c>
      <c r="H458" s="3">
        <f>1-E458/MAX(E$2:E458)</f>
        <v>0</v>
      </c>
      <c r="I458" s="23">
        <f t="shared" si="93"/>
        <v>3.3999999999998636</v>
      </c>
      <c r="J458" s="23">
        <f t="shared" si="94"/>
        <v>0</v>
      </c>
      <c r="K458" s="2">
        <f t="shared" si="95"/>
        <v>24.769999999999982</v>
      </c>
      <c r="L458" s="2">
        <f t="shared" si="96"/>
        <v>18.779999999999973</v>
      </c>
      <c r="M458" s="2">
        <f t="shared" si="97"/>
        <v>5.9900000000000091</v>
      </c>
      <c r="N458" s="2">
        <f t="shared" si="98"/>
        <v>24.769999999999982</v>
      </c>
      <c r="O458" s="3">
        <f ca="1">IFERROR(SUM(OFFSET(I458,0,0,-计算结果!B$18,1))/SUM(OFFSET(N458,0,0,-计算结果!B$18,1)),SUM(OFFSET(I458,0,0,-ROW(),1))/SUM(OFFSET(N458,0,0,-ROW(),1)))</f>
        <v>0.38171029948282026</v>
      </c>
      <c r="P458" s="3">
        <f ca="1">IFERROR(SUM(OFFSET(J458,0,0,-计算结果!B$18,1))/SUM(OFFSET(N458,0,0,-计算结果!B$18,1)),SUM(OFFSET(J458,0,0,-ROW(),1))/SUM(OFFSET(N458,0,0,-ROW(),1)))</f>
        <v>0.13282283606623088</v>
      </c>
      <c r="Q458" s="3">
        <f t="shared" ca="1" si="99"/>
        <v>0.4837151316814709</v>
      </c>
      <c r="R458" s="3">
        <f ca="1">IFERROR(AVERAGE(OFFSET(Q458,0,0,-计算结果!B$19,1)),AVERAGE(OFFSET(Q458,0,0,-ROW(),1)))</f>
        <v>0.45891664877548505</v>
      </c>
      <c r="S458" s="3">
        <f t="shared" ca="1" si="91"/>
        <v>0.4491121150626497</v>
      </c>
      <c r="T458" s="4" t="str">
        <f t="shared" ca="1" si="100"/>
        <v>买</v>
      </c>
      <c r="U458" s="4" t="str">
        <f t="shared" ca="1" si="103"/>
        <v/>
      </c>
      <c r="V458" s="3">
        <f ca="1">IF(T457="买",E458/E457-1,0)-IF(U458=1,计算结果!B$17,0)</f>
        <v>6.6993836320758948E-3</v>
      </c>
      <c r="W458" s="2">
        <f t="shared" ca="1" si="101"/>
        <v>1.7754558707139647</v>
      </c>
      <c r="X458" s="3">
        <f ca="1">1-W458/MAX(W$2:W458)</f>
        <v>0</v>
      </c>
      <c r="Y458" t="b">
        <f t="shared" ca="1" si="102"/>
        <v>0</v>
      </c>
    </row>
    <row r="459" spans="1:25" x14ac:dyDescent="0.15">
      <c r="A459" s="1">
        <v>39045</v>
      </c>
      <c r="B459">
        <v>1629.89</v>
      </c>
      <c r="C459">
        <v>1640.75</v>
      </c>
      <c r="D459">
        <v>1611.55</v>
      </c>
      <c r="E459" s="2">
        <v>1636.58</v>
      </c>
      <c r="F459" s="19">
        <v>32398045184</v>
      </c>
      <c r="G459" s="3">
        <f t="shared" si="92"/>
        <v>1.0214629551472676E-3</v>
      </c>
      <c r="H459" s="3">
        <f>1-E459/MAX(E$2:E459)</f>
        <v>0</v>
      </c>
      <c r="I459" s="23">
        <f t="shared" si="93"/>
        <v>0</v>
      </c>
      <c r="J459" s="23">
        <f t="shared" si="94"/>
        <v>6.4900000000000091</v>
      </c>
      <c r="K459" s="2">
        <f t="shared" si="95"/>
        <v>29.200000000000045</v>
      </c>
      <c r="L459" s="2">
        <f t="shared" si="96"/>
        <v>5.8399999999999181</v>
      </c>
      <c r="M459" s="2">
        <f t="shared" si="97"/>
        <v>23.360000000000127</v>
      </c>
      <c r="N459" s="2">
        <f t="shared" si="98"/>
        <v>29.200000000000045</v>
      </c>
      <c r="O459" s="3">
        <f ca="1">IFERROR(SUM(OFFSET(I459,0,0,-计算结果!B$18,1))/SUM(OFFSET(N459,0,0,-计算结果!B$18,1)),SUM(OFFSET(I459,0,0,-ROW(),1))/SUM(OFFSET(N459,0,0,-ROW(),1)))</f>
        <v>0.36562417443963441</v>
      </c>
      <c r="P459" s="3">
        <f ca="1">IFERROR(SUM(OFFSET(J459,0,0,-计算结果!B$18,1))/SUM(OFFSET(N459,0,0,-计算结果!B$18,1)),SUM(OFFSET(J459,0,0,-ROW(),1))/SUM(OFFSET(N459,0,0,-ROW(),1)))</f>
        <v>0.1300168668333028</v>
      </c>
      <c r="Q459" s="3">
        <f t="shared" ca="1" si="99"/>
        <v>0.47535875358753543</v>
      </c>
      <c r="R459" s="3">
        <f ca="1">IFERROR(AVERAGE(OFFSET(Q459,0,0,-计算结果!B$19,1)),AVERAGE(OFFSET(Q459,0,0,-ROW(),1)))</f>
        <v>0.46523453479816806</v>
      </c>
      <c r="S459" s="3">
        <f t="shared" ca="1" si="91"/>
        <v>0.46207559178682656</v>
      </c>
      <c r="T459" s="4" t="str">
        <f t="shared" ca="1" si="100"/>
        <v>买</v>
      </c>
      <c r="U459" s="4" t="str">
        <f t="shared" ca="1" si="103"/>
        <v/>
      </c>
      <c r="V459" s="3">
        <f ca="1">IF(T458="买",E459/E458-1,0)-IF(U459=1,计算结果!B$17,0)</f>
        <v>1.0214629551472676E-3</v>
      </c>
      <c r="W459" s="2">
        <f t="shared" ca="1" si="101"/>
        <v>1.7772694331143977</v>
      </c>
      <c r="X459" s="3">
        <f ca="1">1-W459/MAX(W$2:W459)</f>
        <v>0</v>
      </c>
      <c r="Y459" t="b">
        <f t="shared" ca="1" si="102"/>
        <v>0</v>
      </c>
    </row>
    <row r="460" spans="1:25" x14ac:dyDescent="0.15">
      <c r="A460" s="1">
        <v>39048</v>
      </c>
      <c r="B460">
        <v>1632.66</v>
      </c>
      <c r="C460">
        <v>1651.8</v>
      </c>
      <c r="D460">
        <v>1627.92</v>
      </c>
      <c r="E460" s="2">
        <v>1651.8</v>
      </c>
      <c r="F460" s="19">
        <v>32057819136</v>
      </c>
      <c r="G460" s="3">
        <f t="shared" si="92"/>
        <v>9.2998814601181756E-3</v>
      </c>
      <c r="H460" s="3">
        <f>1-E460/MAX(E$2:E460)</f>
        <v>0</v>
      </c>
      <c r="I460" s="23">
        <f t="shared" si="93"/>
        <v>11.049999999999955</v>
      </c>
      <c r="J460" s="23">
        <f t="shared" si="94"/>
        <v>0</v>
      </c>
      <c r="K460" s="2">
        <f t="shared" si="95"/>
        <v>23.879999999999882</v>
      </c>
      <c r="L460" s="2">
        <f t="shared" si="96"/>
        <v>15.220000000000027</v>
      </c>
      <c r="M460" s="2">
        <f t="shared" si="97"/>
        <v>8.6599999999998545</v>
      </c>
      <c r="N460" s="2">
        <f t="shared" si="98"/>
        <v>23.879999999999882</v>
      </c>
      <c r="O460" s="3">
        <f ca="1">IFERROR(SUM(OFFSET(I460,0,0,-计算结果!B$18,1))/SUM(OFFSET(N460,0,0,-计算结果!B$18,1)),SUM(OFFSET(I460,0,0,-ROW(),1))/SUM(OFFSET(N460,0,0,-ROW(),1)))</f>
        <v>0.3713353720693166</v>
      </c>
      <c r="P460" s="3">
        <f ca="1">IFERROR(SUM(OFFSET(J460,0,0,-计算结果!B$18,1))/SUM(OFFSET(N460,0,0,-计算结果!B$18,1)),SUM(OFFSET(J460,0,0,-ROW(),1))/SUM(OFFSET(N460,0,0,-ROW(),1)))</f>
        <v>0.13043832823649334</v>
      </c>
      <c r="Q460" s="3">
        <f t="shared" ca="1" si="99"/>
        <v>0.48009101251422037</v>
      </c>
      <c r="R460" s="3">
        <f ca="1">IFERROR(AVERAGE(OFFSET(Q460,0,0,-计算结果!B$19,1)),AVERAGE(OFFSET(Q460,0,0,-ROW(),1)))</f>
        <v>0.47573561305465822</v>
      </c>
      <c r="S460" s="3">
        <f t="shared" ca="1" si="91"/>
        <v>0.47048507392641314</v>
      </c>
      <c r="T460" s="4" t="str">
        <f t="shared" ca="1" si="100"/>
        <v>买</v>
      </c>
      <c r="U460" s="4" t="str">
        <f t="shared" ca="1" si="103"/>
        <v/>
      </c>
      <c r="V460" s="3">
        <f ca="1">IF(T459="买",E460/E459-1,0)-IF(U460=1,计算结果!B$17,0)</f>
        <v>9.2998814601181756E-3</v>
      </c>
      <c r="W460" s="2">
        <f t="shared" ca="1" si="101"/>
        <v>1.7937978281650531</v>
      </c>
      <c r="X460" s="3">
        <f ca="1">1-W460/MAX(W$2:W460)</f>
        <v>0</v>
      </c>
      <c r="Y460" t="b">
        <f t="shared" ca="1" si="102"/>
        <v>0</v>
      </c>
    </row>
    <row r="461" spans="1:25" x14ac:dyDescent="0.15">
      <c r="A461" s="1">
        <v>39049</v>
      </c>
      <c r="B461">
        <v>1649.68</v>
      </c>
      <c r="C461">
        <v>1656.19</v>
      </c>
      <c r="D461">
        <v>1629.82</v>
      </c>
      <c r="E461" s="2">
        <v>1644.01</v>
      </c>
      <c r="F461" s="19">
        <v>29502973952</v>
      </c>
      <c r="G461" s="3">
        <f t="shared" si="92"/>
        <v>-4.7160673204987846E-3</v>
      </c>
      <c r="H461" s="3">
        <f>1-E461/MAX(E$2:E461)</f>
        <v>4.7160673204987846E-3</v>
      </c>
      <c r="I461" s="23">
        <f t="shared" si="93"/>
        <v>4.3900000000001</v>
      </c>
      <c r="J461" s="23">
        <f t="shared" si="94"/>
        <v>0</v>
      </c>
      <c r="K461" s="2">
        <f t="shared" si="95"/>
        <v>26.370000000000118</v>
      </c>
      <c r="L461" s="2">
        <f t="shared" si="96"/>
        <v>4.3900000000001</v>
      </c>
      <c r="M461" s="2">
        <f t="shared" si="97"/>
        <v>21.980000000000018</v>
      </c>
      <c r="N461" s="2">
        <f t="shared" si="98"/>
        <v>26.370000000000118</v>
      </c>
      <c r="O461" s="3">
        <f ca="1">IFERROR(SUM(OFFSET(I461,0,0,-计算结果!B$18,1))/SUM(OFFSET(N461,0,0,-计算结果!B$18,1)),SUM(OFFSET(I461,0,0,-ROW(),1))/SUM(OFFSET(N461,0,0,-ROW(),1)))</f>
        <v>0.37472377355458197</v>
      </c>
      <c r="P461" s="3">
        <f ca="1">IFERROR(SUM(OFFSET(J461,0,0,-计算结果!B$18,1))/SUM(OFFSET(N461,0,0,-计算结果!B$18,1)),SUM(OFFSET(J461,0,0,-ROW(),1))/SUM(OFFSET(N461,0,0,-ROW(),1)))</f>
        <v>0.1285306762023383</v>
      </c>
      <c r="Q461" s="3">
        <f t="shared" ca="1" si="99"/>
        <v>0.48920202786315908</v>
      </c>
      <c r="R461" s="3">
        <f ca="1">IFERROR(AVERAGE(OFFSET(Q461,0,0,-计算结果!B$19,1)),AVERAGE(OFFSET(Q461,0,0,-ROW(),1)))</f>
        <v>0.48261122701602138</v>
      </c>
      <c r="S461" s="3">
        <f t="shared" ca="1" si="91"/>
        <v>0.4791734200353398</v>
      </c>
      <c r="T461" s="4" t="str">
        <f t="shared" ca="1" si="100"/>
        <v>买</v>
      </c>
      <c r="U461" s="4" t="str">
        <f t="shared" ca="1" si="103"/>
        <v/>
      </c>
      <c r="V461" s="3">
        <f ca="1">IF(T460="买",E461/E460-1,0)-IF(U461=1,计算结果!B$17,0)</f>
        <v>-4.7160673204987846E-3</v>
      </c>
      <c r="W461" s="2">
        <f t="shared" ca="1" si="101"/>
        <v>1.7853381568480622</v>
      </c>
      <c r="X461" s="3">
        <f ca="1">1-W461/MAX(W$2:W461)</f>
        <v>4.7160673204987846E-3</v>
      </c>
      <c r="Y461" t="b">
        <f t="shared" ca="1" si="102"/>
        <v>0</v>
      </c>
    </row>
    <row r="462" spans="1:25" x14ac:dyDescent="0.15">
      <c r="A462" s="1">
        <v>39050</v>
      </c>
      <c r="B462">
        <v>1617.69</v>
      </c>
      <c r="C462">
        <v>1672.91</v>
      </c>
      <c r="D462">
        <v>1604.81</v>
      </c>
      <c r="E462" s="2">
        <v>1667.14</v>
      </c>
      <c r="F462" s="19">
        <v>30895011840</v>
      </c>
      <c r="G462" s="3">
        <f t="shared" si="92"/>
        <v>1.4069257486268416E-2</v>
      </c>
      <c r="H462" s="3">
        <f>1-E462/MAX(E$2:E462)</f>
        <v>0</v>
      </c>
      <c r="I462" s="23">
        <f t="shared" si="93"/>
        <v>16.720000000000027</v>
      </c>
      <c r="J462" s="23">
        <f t="shared" si="94"/>
        <v>25.009999999999991</v>
      </c>
      <c r="K462" s="2">
        <f t="shared" si="95"/>
        <v>68.100000000000136</v>
      </c>
      <c r="L462" s="2">
        <f t="shared" si="96"/>
        <v>28.900000000000091</v>
      </c>
      <c r="M462" s="2">
        <f t="shared" si="97"/>
        <v>39.200000000000045</v>
      </c>
      <c r="N462" s="2">
        <f t="shared" si="98"/>
        <v>68.100000000000136</v>
      </c>
      <c r="O462" s="3">
        <f ca="1">IFERROR(SUM(OFFSET(I462,0,0,-计算结果!B$18,1))/SUM(OFFSET(N462,0,0,-计算结果!B$18,1)),SUM(OFFSET(I462,0,0,-ROW(),1))/SUM(OFFSET(N462,0,0,-ROW(),1)))</f>
        <v>0.35798749289368897</v>
      </c>
      <c r="P462" s="3">
        <f ca="1">IFERROR(SUM(OFFSET(J462,0,0,-计算结果!B$18,1))/SUM(OFFSET(N462,0,0,-计算结果!B$18,1)),SUM(OFFSET(J462,0,0,-ROW(),1))/SUM(OFFSET(N462,0,0,-ROW(),1)))</f>
        <v>0.15383740761796472</v>
      </c>
      <c r="Q462" s="3">
        <f t="shared" ca="1" si="99"/>
        <v>0.39886704431855979</v>
      </c>
      <c r="R462" s="3">
        <f ca="1">IFERROR(AVERAGE(OFFSET(Q462,0,0,-计算结果!B$19,1)),AVERAGE(OFFSET(Q462,0,0,-ROW(),1)))</f>
        <v>0.47279707542840388</v>
      </c>
      <c r="S462" s="3">
        <f t="shared" ca="1" si="91"/>
        <v>0.47770415122221266</v>
      </c>
      <c r="T462" s="4" t="str">
        <f t="shared" ca="1" si="100"/>
        <v>买</v>
      </c>
      <c r="U462" s="4" t="str">
        <f t="shared" ca="1" si="103"/>
        <v/>
      </c>
      <c r="V462" s="3">
        <f ca="1">IF(T461="买",E462/E461-1,0)-IF(U462=1,计算结果!B$17,0)</f>
        <v>1.4069257486268416E-2</v>
      </c>
      <c r="W462" s="2">
        <f t="shared" ca="1" si="101"/>
        <v>1.8104565390768175</v>
      </c>
      <c r="X462" s="3">
        <f ca="1">1-W462/MAX(W$2:W462)</f>
        <v>0</v>
      </c>
      <c r="Y462" t="b">
        <f t="shared" ca="1" si="102"/>
        <v>0</v>
      </c>
    </row>
    <row r="463" spans="1:25" x14ac:dyDescent="0.15">
      <c r="A463" s="1">
        <v>39051</v>
      </c>
      <c r="B463">
        <v>1671.67</v>
      </c>
      <c r="C463">
        <v>1714.49</v>
      </c>
      <c r="D463">
        <v>1671.67</v>
      </c>
      <c r="E463" s="2">
        <v>1714.36</v>
      </c>
      <c r="F463" s="19">
        <v>39869046784</v>
      </c>
      <c r="G463" s="3">
        <f t="shared" si="92"/>
        <v>2.8323955996496952E-2</v>
      </c>
      <c r="H463" s="3">
        <f>1-E463/MAX(E$2:E463)</f>
        <v>0</v>
      </c>
      <c r="I463" s="23">
        <f t="shared" si="93"/>
        <v>41.579999999999927</v>
      </c>
      <c r="J463" s="23">
        <f t="shared" si="94"/>
        <v>0</v>
      </c>
      <c r="K463" s="2">
        <f t="shared" si="95"/>
        <v>42.819999999999936</v>
      </c>
      <c r="L463" s="2">
        <f t="shared" si="96"/>
        <v>47.349999999999909</v>
      </c>
      <c r="M463" s="2">
        <f t="shared" si="97"/>
        <v>4.5299999999999727</v>
      </c>
      <c r="N463" s="2">
        <f t="shared" si="98"/>
        <v>47.349999999999909</v>
      </c>
      <c r="O463" s="3">
        <f ca="1">IFERROR(SUM(OFFSET(I463,0,0,-计算结果!B$18,1))/SUM(OFFSET(N463,0,0,-计算结果!B$18,1)),SUM(OFFSET(I463,0,0,-ROW(),1))/SUM(OFFSET(N463,0,0,-ROW(),1)))</f>
        <v>0.4177281680892968</v>
      </c>
      <c r="P463" s="3">
        <f ca="1">IFERROR(SUM(OFFSET(J463,0,0,-计算结果!B$18,1))/SUM(OFFSET(N463,0,0,-计算结果!B$18,1)),SUM(OFFSET(J463,0,0,-ROW(),1))/SUM(OFFSET(N463,0,0,-ROW(),1)))</f>
        <v>0.15229340587186943</v>
      </c>
      <c r="Q463" s="3">
        <f t="shared" ca="1" si="99"/>
        <v>0.46565739674181272</v>
      </c>
      <c r="R463" s="3">
        <f ca="1">IFERROR(AVERAGE(OFFSET(Q463,0,0,-计算结果!B$19,1)),AVERAGE(OFFSET(Q463,0,0,-ROW(),1)))</f>
        <v>0.46548189445112637</v>
      </c>
      <c r="S463" s="3">
        <f t="shared" ca="1" si="91"/>
        <v>0.46913948493976509</v>
      </c>
      <c r="T463" s="4" t="str">
        <f t="shared" ca="1" si="100"/>
        <v>买</v>
      </c>
      <c r="U463" s="4" t="str">
        <f t="shared" ca="1" si="103"/>
        <v/>
      </c>
      <c r="V463" s="3">
        <f ca="1">IF(T462="买",E463/E462-1,0)-IF(U463=1,计算结果!B$17,0)</f>
        <v>2.8323955996496952E-2</v>
      </c>
      <c r="W463" s="2">
        <f t="shared" ca="1" si="101"/>
        <v>1.8617358304231995</v>
      </c>
      <c r="X463" s="3">
        <f ca="1">1-W463/MAX(W$2:W463)</f>
        <v>0</v>
      </c>
      <c r="Y463" t="b">
        <f t="shared" ca="1" si="102"/>
        <v>0</v>
      </c>
    </row>
    <row r="464" spans="1:25" x14ac:dyDescent="0.15">
      <c r="A464" s="1">
        <v>39052</v>
      </c>
      <c r="B464">
        <v>1719.28</v>
      </c>
      <c r="C464">
        <v>1741.8</v>
      </c>
      <c r="D464">
        <v>1715.79</v>
      </c>
      <c r="E464" s="2">
        <v>1729.22</v>
      </c>
      <c r="F464" s="19">
        <v>41045221376</v>
      </c>
      <c r="G464" s="3">
        <f t="shared" si="92"/>
        <v>8.6679577218320425E-3</v>
      </c>
      <c r="H464" s="3">
        <f>1-E464/MAX(E$2:E464)</f>
        <v>0</v>
      </c>
      <c r="I464" s="23">
        <f t="shared" si="93"/>
        <v>27.309999999999945</v>
      </c>
      <c r="J464" s="23">
        <f t="shared" si="94"/>
        <v>0</v>
      </c>
      <c r="K464" s="2">
        <f t="shared" si="95"/>
        <v>26.009999999999991</v>
      </c>
      <c r="L464" s="2">
        <f t="shared" si="96"/>
        <v>27.440000000000055</v>
      </c>
      <c r="M464" s="2">
        <f t="shared" si="97"/>
        <v>1.4300000000000637</v>
      </c>
      <c r="N464" s="2">
        <f t="shared" si="98"/>
        <v>27.440000000000055</v>
      </c>
      <c r="O464" s="3">
        <f ca="1">IFERROR(SUM(OFFSET(I464,0,0,-计算结果!B$18,1))/SUM(OFFSET(N464,0,0,-计算结果!B$18,1)),SUM(OFFSET(I464,0,0,-ROW(),1))/SUM(OFFSET(N464,0,0,-ROW(),1)))</f>
        <v>0.48712902157179794</v>
      </c>
      <c r="P464" s="3">
        <f ca="1">IFERROR(SUM(OFFSET(J464,0,0,-计算结果!B$18,1))/SUM(OFFSET(N464,0,0,-计算结果!B$18,1)),SUM(OFFSET(J464,0,0,-ROW(),1))/SUM(OFFSET(N464,0,0,-ROW(),1)))</f>
        <v>0.10446830485024471</v>
      </c>
      <c r="Q464" s="3">
        <f t="shared" ca="1" si="99"/>
        <v>0.6468263118021006</v>
      </c>
      <c r="R464" s="3">
        <f ca="1">IFERROR(AVERAGE(OFFSET(Q464,0,0,-计算结果!B$19,1)),AVERAGE(OFFSET(Q464,0,0,-ROW(),1)))</f>
        <v>0.49266709113789792</v>
      </c>
      <c r="S464" s="3">
        <f t="shared" ca="1" si="91"/>
        <v>0.47907449279451214</v>
      </c>
      <c r="T464" s="4" t="str">
        <f t="shared" ca="1" si="100"/>
        <v>买</v>
      </c>
      <c r="U464" s="4" t="str">
        <f t="shared" ca="1" si="103"/>
        <v/>
      </c>
      <c r="V464" s="3">
        <f ca="1">IF(T463="买",E464/E463-1,0)-IF(U464=1,计算结果!B$17,0)</f>
        <v>8.6679577218320425E-3</v>
      </c>
      <c r="W464" s="2">
        <f t="shared" ca="1" si="101"/>
        <v>1.8778732778905276</v>
      </c>
      <c r="X464" s="3">
        <f ca="1">1-W464/MAX(W$2:W464)</f>
        <v>0</v>
      </c>
      <c r="Y464" t="b">
        <f t="shared" ca="1" si="102"/>
        <v>0</v>
      </c>
    </row>
    <row r="465" spans="1:25" x14ac:dyDescent="0.15">
      <c r="A465" s="1">
        <v>39055</v>
      </c>
      <c r="B465">
        <v>1731.9</v>
      </c>
      <c r="C465">
        <v>1780.8</v>
      </c>
      <c r="D465">
        <v>1731.9</v>
      </c>
      <c r="E465" s="2">
        <v>1780.74</v>
      </c>
      <c r="F465" s="19">
        <v>46947581952</v>
      </c>
      <c r="G465" s="3">
        <f t="shared" si="92"/>
        <v>2.9793779854500935E-2</v>
      </c>
      <c r="H465" s="3">
        <f>1-E465/MAX(E$2:E465)</f>
        <v>0</v>
      </c>
      <c r="I465" s="23">
        <f t="shared" si="93"/>
        <v>39</v>
      </c>
      <c r="J465" s="23">
        <f t="shared" si="94"/>
        <v>0</v>
      </c>
      <c r="K465" s="2">
        <f t="shared" si="95"/>
        <v>48.899999999999864</v>
      </c>
      <c r="L465" s="2">
        <f t="shared" si="96"/>
        <v>51.579999999999927</v>
      </c>
      <c r="M465" s="2">
        <f t="shared" si="97"/>
        <v>2.6800000000000637</v>
      </c>
      <c r="N465" s="2">
        <f t="shared" si="98"/>
        <v>51.579999999999927</v>
      </c>
      <c r="O465" s="3">
        <f ca="1">IFERROR(SUM(OFFSET(I465,0,0,-计算结果!B$18,1))/SUM(OFFSET(N465,0,0,-计算结果!B$18,1)),SUM(OFFSET(I465,0,0,-ROW(),1))/SUM(OFFSET(N465,0,0,-ROW(),1)))</f>
        <v>0.55135176387537366</v>
      </c>
      <c r="P465" s="3">
        <f ca="1">IFERROR(SUM(OFFSET(J465,0,0,-计算结果!B$18,1))/SUM(OFFSET(N465,0,0,-计算结果!B$18,1)),SUM(OFFSET(J465,0,0,-ROW(),1))/SUM(OFFSET(N465,0,0,-ROW(),1)))</f>
        <v>7.8682769541907505E-2</v>
      </c>
      <c r="Q465" s="3">
        <f t="shared" ca="1" si="99"/>
        <v>0.75022712131306379</v>
      </c>
      <c r="R465" s="3">
        <f ca="1">IFERROR(AVERAGE(OFFSET(Q465,0,0,-计算结果!B$19,1)),AVERAGE(OFFSET(Q465,0,0,-ROW(),1)))</f>
        <v>0.5384784857588194</v>
      </c>
      <c r="S465" s="3">
        <f t="shared" ca="1" si="91"/>
        <v>0.51557278844835863</v>
      </c>
      <c r="T465" s="4" t="str">
        <f t="shared" ca="1" si="100"/>
        <v>买</v>
      </c>
      <c r="U465" s="4" t="str">
        <f t="shared" ca="1" si="103"/>
        <v/>
      </c>
      <c r="V465" s="3">
        <f ca="1">IF(T464="买",E465/E464-1,0)-IF(U465=1,计算结果!B$17,0)</f>
        <v>2.9793779854500935E-2</v>
      </c>
      <c r="W465" s="2">
        <f t="shared" ca="1" si="101"/>
        <v>1.933822220926648</v>
      </c>
      <c r="X465" s="3">
        <f ca="1">1-W465/MAX(W$2:W465)</f>
        <v>0</v>
      </c>
      <c r="Y465" t="b">
        <f t="shared" ca="1" si="102"/>
        <v>0</v>
      </c>
    </row>
    <row r="466" spans="1:25" x14ac:dyDescent="0.15">
      <c r="A466" s="1">
        <v>39056</v>
      </c>
      <c r="B466">
        <v>1785.44</v>
      </c>
      <c r="C466">
        <v>1811.66</v>
      </c>
      <c r="D466">
        <v>1777.43</v>
      </c>
      <c r="E466" s="2">
        <v>1794.23</v>
      </c>
      <c r="F466" s="19">
        <v>47255773184</v>
      </c>
      <c r="G466" s="3">
        <f t="shared" si="92"/>
        <v>7.5755023192605186E-3</v>
      </c>
      <c r="H466" s="3">
        <f>1-E466/MAX(E$2:E466)</f>
        <v>0</v>
      </c>
      <c r="I466" s="23">
        <f t="shared" si="93"/>
        <v>30.860000000000127</v>
      </c>
      <c r="J466" s="23">
        <f t="shared" si="94"/>
        <v>0</v>
      </c>
      <c r="K466" s="2">
        <f t="shared" si="95"/>
        <v>34.230000000000018</v>
      </c>
      <c r="L466" s="2">
        <f t="shared" si="96"/>
        <v>30.920000000000073</v>
      </c>
      <c r="M466" s="2">
        <f t="shared" si="97"/>
        <v>3.3099999999999454</v>
      </c>
      <c r="N466" s="2">
        <f t="shared" si="98"/>
        <v>34.230000000000018</v>
      </c>
      <c r="O466" s="3">
        <f ca="1">IFERROR(SUM(OFFSET(I466,0,0,-计算结果!B$18,1))/SUM(OFFSET(N466,0,0,-计算结果!B$18,1)),SUM(OFFSET(I466,0,0,-ROW(),1))/SUM(OFFSET(N466,0,0,-ROW(),1)))</f>
        <v>0.54214782845367226</v>
      </c>
      <c r="P466" s="3">
        <f ca="1">IFERROR(SUM(OFFSET(J466,0,0,-计算结果!B$18,1))/SUM(OFFSET(N466,0,0,-计算结果!B$18,1)),SUM(OFFSET(J466,0,0,-ROW(),1))/SUM(OFFSET(N466,0,0,-ROW(),1)))</f>
        <v>8.0174190287336175E-2</v>
      </c>
      <c r="Q466" s="3">
        <f t="shared" ca="1" si="99"/>
        <v>0.74233857111617885</v>
      </c>
      <c r="R466" s="3">
        <f ca="1">IFERROR(AVERAGE(OFFSET(Q466,0,0,-计算结果!B$19,1)),AVERAGE(OFFSET(Q466,0,0,-ROW(),1)))</f>
        <v>0.58218641219247913</v>
      </c>
      <c r="S466" s="3">
        <f t="shared" ca="1" si="91"/>
        <v>0.56033244897564927</v>
      </c>
      <c r="T466" s="4" t="str">
        <f t="shared" ca="1" si="100"/>
        <v>买</v>
      </c>
      <c r="U466" s="4" t="str">
        <f t="shared" ca="1" si="103"/>
        <v/>
      </c>
      <c r="V466" s="3">
        <f ca="1">IF(T465="买",E466/E465-1,0)-IF(U466=1,计算结果!B$17,0)</f>
        <v>7.5755023192605186E-3</v>
      </c>
      <c r="W466" s="2">
        <f t="shared" ca="1" si="101"/>
        <v>1.9484718956463154</v>
      </c>
      <c r="X466" s="3">
        <f ca="1">1-W466/MAX(W$2:W466)</f>
        <v>0</v>
      </c>
      <c r="Y466" t="b">
        <f t="shared" ca="1" si="102"/>
        <v>0</v>
      </c>
    </row>
    <row r="467" spans="1:25" x14ac:dyDescent="0.15">
      <c r="A467" s="1">
        <v>39057</v>
      </c>
      <c r="B467">
        <v>1794.26</v>
      </c>
      <c r="C467">
        <v>1806.65</v>
      </c>
      <c r="D467">
        <v>1717.72</v>
      </c>
      <c r="E467" s="2">
        <v>1779.41</v>
      </c>
      <c r="F467" s="19">
        <v>53383290880</v>
      </c>
      <c r="G467" s="3">
        <f t="shared" si="92"/>
        <v>-8.2598106151384743E-3</v>
      </c>
      <c r="H467" s="3">
        <f>1-E467/MAX(E$2:E467)</f>
        <v>8.2598106151384743E-3</v>
      </c>
      <c r="I467" s="23">
        <f t="shared" si="93"/>
        <v>0</v>
      </c>
      <c r="J467" s="23">
        <f t="shared" si="94"/>
        <v>59.710000000000036</v>
      </c>
      <c r="K467" s="2">
        <f t="shared" si="95"/>
        <v>88.930000000000064</v>
      </c>
      <c r="L467" s="2">
        <f t="shared" si="96"/>
        <v>12.420000000000073</v>
      </c>
      <c r="M467" s="2">
        <f t="shared" si="97"/>
        <v>76.509999999999991</v>
      </c>
      <c r="N467" s="2">
        <f t="shared" si="98"/>
        <v>88.930000000000064</v>
      </c>
      <c r="O467" s="3">
        <f ca="1">IFERROR(SUM(OFFSET(I467,0,0,-计算结果!B$18,1))/SUM(OFFSET(N467,0,0,-计算结果!B$18,1)),SUM(OFFSET(I467,0,0,-ROW(),1))/SUM(OFFSET(N467,0,0,-ROW(),1)))</f>
        <v>0.44310036619864945</v>
      </c>
      <c r="P467" s="3">
        <f ca="1">IFERROR(SUM(OFFSET(J467,0,0,-计算结果!B$18,1))/SUM(OFFSET(N467,0,0,-计算结果!B$18,1)),SUM(OFFSET(J467,0,0,-ROW(),1))/SUM(OFFSET(N467,0,0,-ROW(),1)))</f>
        <v>0.1752026241344001</v>
      </c>
      <c r="Q467" s="3">
        <f t="shared" ca="1" si="99"/>
        <v>0.4332790658507828</v>
      </c>
      <c r="R467" s="3">
        <f ca="1">IFERROR(AVERAGE(OFFSET(Q467,0,0,-计算结果!B$19,1)),AVERAGE(OFFSET(Q467,0,0,-ROW(),1)))</f>
        <v>0.5728659185237498</v>
      </c>
      <c r="S467" s="3">
        <f t="shared" ca="1" si="91"/>
        <v>0.57752616535811452</v>
      </c>
      <c r="T467" s="4" t="str">
        <f t="shared" ca="1" si="100"/>
        <v>买</v>
      </c>
      <c r="U467" s="4" t="str">
        <f t="shared" ca="1" si="103"/>
        <v/>
      </c>
      <c r="V467" s="3">
        <f ca="1">IF(T466="买",E467/E466-1,0)-IF(U467=1,计算结果!B$17,0)</f>
        <v>-8.2598106151384743E-3</v>
      </c>
      <c r="W467" s="2">
        <f t="shared" ca="1" si="101"/>
        <v>1.9323778867993571</v>
      </c>
      <c r="X467" s="3">
        <f ca="1">1-W467/MAX(W$2:W467)</f>
        <v>8.2598106151384743E-3</v>
      </c>
      <c r="Y467" t="b">
        <f t="shared" ca="1" si="102"/>
        <v>0</v>
      </c>
    </row>
    <row r="468" spans="1:25" x14ac:dyDescent="0.15">
      <c r="A468" s="1">
        <v>39058</v>
      </c>
      <c r="B468">
        <v>1774.19</v>
      </c>
      <c r="C468">
        <v>1820.72</v>
      </c>
      <c r="D468">
        <v>1770.57</v>
      </c>
      <c r="E468" s="2">
        <v>1775.71</v>
      </c>
      <c r="F468" s="19">
        <v>51388010496</v>
      </c>
      <c r="G468" s="3">
        <f t="shared" si="92"/>
        <v>-2.0793409051315104E-3</v>
      </c>
      <c r="H468" s="3">
        <f>1-E468/MAX(E$2:E468)</f>
        <v>1.0321976558189339E-2</v>
      </c>
      <c r="I468" s="23">
        <f t="shared" si="93"/>
        <v>14.069999999999936</v>
      </c>
      <c r="J468" s="23">
        <f t="shared" si="94"/>
        <v>0</v>
      </c>
      <c r="K468" s="2">
        <f t="shared" si="95"/>
        <v>50.150000000000091</v>
      </c>
      <c r="L468" s="2">
        <f t="shared" si="96"/>
        <v>41.309999999999945</v>
      </c>
      <c r="M468" s="2">
        <f t="shared" si="97"/>
        <v>8.8400000000001455</v>
      </c>
      <c r="N468" s="2">
        <f t="shared" si="98"/>
        <v>50.150000000000091</v>
      </c>
      <c r="O468" s="3">
        <f ca="1">IFERROR(SUM(OFFSET(I468,0,0,-计算结果!B$18,1))/SUM(OFFSET(N468,0,0,-计算结果!B$18,1)),SUM(OFFSET(I468,0,0,-ROW(),1))/SUM(OFFSET(N468,0,0,-ROW(),1)))</f>
        <v>0.45342781524801468</v>
      </c>
      <c r="P468" s="3">
        <f ca="1">IFERROR(SUM(OFFSET(J468,0,0,-计算结果!B$18,1))/SUM(OFFSET(N468,0,0,-计算结果!B$18,1)),SUM(OFFSET(J468,0,0,-ROW(),1))/SUM(OFFSET(N468,0,0,-ROW(),1)))</f>
        <v>0.15574148382139502</v>
      </c>
      <c r="Q468" s="3">
        <f t="shared" ca="1" si="99"/>
        <v>0.4886758605224798</v>
      </c>
      <c r="R468" s="3">
        <f ca="1">IFERROR(AVERAGE(OFFSET(Q468,0,0,-计算结果!B$19,1)),AVERAGE(OFFSET(Q468,0,0,-ROW(),1)))</f>
        <v>0.58783405455773641</v>
      </c>
      <c r="S468" s="3">
        <f t="shared" ca="1" si="91"/>
        <v>0.5803499865407431</v>
      </c>
      <c r="T468" s="4" t="str">
        <f t="shared" ca="1" si="100"/>
        <v>买</v>
      </c>
      <c r="U468" s="4" t="str">
        <f t="shared" ca="1" si="103"/>
        <v/>
      </c>
      <c r="V468" s="3">
        <f ca="1">IF(T467="买",E468/E467-1,0)-IF(U468=1,计算结果!B$17,0)</f>
        <v>-2.0793409051315104E-3</v>
      </c>
      <c r="W468" s="2">
        <f t="shared" ca="1" si="101"/>
        <v>1.9283598144151637</v>
      </c>
      <c r="X468" s="3">
        <f ca="1">1-W468/MAX(W$2:W468)</f>
        <v>1.0321976558189228E-2</v>
      </c>
      <c r="Y468" t="b">
        <f t="shared" ca="1" si="102"/>
        <v>0</v>
      </c>
    </row>
    <row r="469" spans="1:25" x14ac:dyDescent="0.15">
      <c r="A469" s="1">
        <v>39059</v>
      </c>
      <c r="B469">
        <v>1752.77</v>
      </c>
      <c r="C469">
        <v>1772.16</v>
      </c>
      <c r="D469">
        <v>1710</v>
      </c>
      <c r="E469" s="2">
        <v>1711.58</v>
      </c>
      <c r="F469" s="19">
        <v>41980239872</v>
      </c>
      <c r="G469" s="3">
        <f t="shared" si="92"/>
        <v>-3.6115131412223889E-2</v>
      </c>
      <c r="H469" s="3">
        <f>1-E469/MAX(E$2:E469)</f>
        <v>4.6064328430580281E-2</v>
      </c>
      <c r="I469" s="23">
        <f t="shared" si="93"/>
        <v>0</v>
      </c>
      <c r="J469" s="23">
        <f t="shared" si="94"/>
        <v>60.569999999999936</v>
      </c>
      <c r="K469" s="2">
        <f t="shared" si="95"/>
        <v>62.160000000000082</v>
      </c>
      <c r="L469" s="2">
        <f t="shared" si="96"/>
        <v>3.5499999999999545</v>
      </c>
      <c r="M469" s="2">
        <f t="shared" si="97"/>
        <v>65.710000000000036</v>
      </c>
      <c r="N469" s="2">
        <f t="shared" si="98"/>
        <v>65.710000000000036</v>
      </c>
      <c r="O469" s="3">
        <f ca="1">IFERROR(SUM(OFFSET(I469,0,0,-计算结果!B$18,1))/SUM(OFFSET(N469,0,0,-计算结果!B$18,1)),SUM(OFFSET(I469,0,0,-ROW(),1))/SUM(OFFSET(N469,0,0,-ROW(),1)))</f>
        <v>0.37823458282950395</v>
      </c>
      <c r="P469" s="3">
        <f ca="1">IFERROR(SUM(OFFSET(J469,0,0,-计算结果!B$18,1))/SUM(OFFSET(N469,0,0,-计算结果!B$18,1)),SUM(OFFSET(J469,0,0,-ROW(),1))/SUM(OFFSET(N469,0,0,-ROW(),1)))</f>
        <v>0.24470777912132191</v>
      </c>
      <c r="Q469" s="3">
        <f t="shared" ca="1" si="99"/>
        <v>0.21434856876649921</v>
      </c>
      <c r="R469" s="3">
        <f ca="1">IFERROR(AVERAGE(OFFSET(Q469,0,0,-计算结果!B$19,1)),AVERAGE(OFFSET(Q469,0,0,-ROW(),1)))</f>
        <v>0.54594924989518423</v>
      </c>
      <c r="S469" s="3">
        <f t="shared" ca="1" si="91"/>
        <v>0.56689165222646032</v>
      </c>
      <c r="T469" s="4" t="str">
        <f t="shared" ca="1" si="100"/>
        <v>买</v>
      </c>
      <c r="U469" s="4" t="str">
        <f t="shared" ca="1" si="103"/>
        <v/>
      </c>
      <c r="V469" s="3">
        <f ca="1">IF(T468="买",E469/E468-1,0)-IF(U469=1,计算结果!B$17,0)</f>
        <v>-3.6115131412223889E-2</v>
      </c>
      <c r="W469" s="2">
        <f t="shared" ca="1" si="101"/>
        <v>1.8587168463075083</v>
      </c>
      <c r="X469" s="3">
        <f ca="1">1-W469/MAX(W$2:W469)</f>
        <v>4.606432843058017E-2</v>
      </c>
      <c r="Y469" t="b">
        <f t="shared" ca="1" si="102"/>
        <v>0</v>
      </c>
    </row>
    <row r="470" spans="1:25" x14ac:dyDescent="0.15">
      <c r="A470" s="1">
        <v>39062</v>
      </c>
      <c r="B470">
        <v>1705.91</v>
      </c>
      <c r="C470">
        <v>1790.11</v>
      </c>
      <c r="D470">
        <v>1705.91</v>
      </c>
      <c r="E470" s="2">
        <v>1789.92</v>
      </c>
      <c r="F470" s="19">
        <v>33169358848</v>
      </c>
      <c r="G470" s="3">
        <f t="shared" si="92"/>
        <v>4.5770574556842414E-2</v>
      </c>
      <c r="H470" s="3">
        <f>1-E470/MAX(E$2:E470)</f>
        <v>2.4021446525807066E-3</v>
      </c>
      <c r="I470" s="23">
        <f t="shared" si="93"/>
        <v>17.949999999999818</v>
      </c>
      <c r="J470" s="23">
        <f t="shared" si="94"/>
        <v>4.0899999999999181</v>
      </c>
      <c r="K470" s="2">
        <f t="shared" si="95"/>
        <v>84.199999999999818</v>
      </c>
      <c r="L470" s="2">
        <f t="shared" si="96"/>
        <v>78.529999999999973</v>
      </c>
      <c r="M470" s="2">
        <f t="shared" si="97"/>
        <v>5.6699999999998454</v>
      </c>
      <c r="N470" s="2">
        <f t="shared" si="98"/>
        <v>84.199999999999818</v>
      </c>
      <c r="O470" s="3">
        <f ca="1">IFERROR(SUM(OFFSET(I470,0,0,-计算结果!B$18,1))/SUM(OFFSET(N470,0,0,-计算结果!B$18,1)),SUM(OFFSET(I470,0,0,-ROW(),1))/SUM(OFFSET(N470,0,0,-ROW(),1)))</f>
        <v>0.35295185644687826</v>
      </c>
      <c r="P470" s="3">
        <f ca="1">IFERROR(SUM(OFFSET(J470,0,0,-计算结果!B$18,1))/SUM(OFFSET(N470,0,0,-计算结果!B$18,1)),SUM(OFFSET(J470,0,0,-ROW(),1))/SUM(OFFSET(N470,0,0,-ROW(),1)))</f>
        <v>0.23583078645565389</v>
      </c>
      <c r="Q470" s="3">
        <f t="shared" ca="1" si="99"/>
        <v>0.19892072465630201</v>
      </c>
      <c r="R470" s="3">
        <f ca="1">IFERROR(AVERAGE(OFFSET(Q470,0,0,-计算结果!B$19,1)),AVERAGE(OFFSET(Q470,0,0,-ROW(),1)))</f>
        <v>0.47129831870421773</v>
      </c>
      <c r="S470" s="3">
        <f t="shared" ca="1" si="91"/>
        <v>0.50862378429970101</v>
      </c>
      <c r="T470" s="4" t="str">
        <f t="shared" ca="1" si="100"/>
        <v>买</v>
      </c>
      <c r="U470" s="4" t="str">
        <f t="shared" ca="1" si="103"/>
        <v/>
      </c>
      <c r="V470" s="3">
        <f ca="1">IF(T469="买",E470/E469-1,0)-IF(U470=1,计算结果!B$17,0)</f>
        <v>4.5770574556842414E-2</v>
      </c>
      <c r="W470" s="2">
        <f t="shared" ca="1" si="101"/>
        <v>1.9437913843014851</v>
      </c>
      <c r="X470" s="3">
        <f ca="1">1-W470/MAX(W$2:W470)</f>
        <v>2.4021446525805956E-3</v>
      </c>
      <c r="Y470" t="b">
        <f t="shared" ca="1" si="102"/>
        <v>0</v>
      </c>
    </row>
    <row r="471" spans="1:25" x14ac:dyDescent="0.15">
      <c r="A471" s="1">
        <v>39063</v>
      </c>
      <c r="B471">
        <v>1798.46</v>
      </c>
      <c r="C471">
        <v>1819.8</v>
      </c>
      <c r="D471">
        <v>1772.11</v>
      </c>
      <c r="E471" s="2">
        <v>1802.79</v>
      </c>
      <c r="F471" s="19">
        <v>38702469120</v>
      </c>
      <c r="G471" s="3">
        <f t="shared" si="92"/>
        <v>7.1902654867255222E-3</v>
      </c>
      <c r="H471" s="3">
        <f>1-E471/MAX(E$2:E471)</f>
        <v>0</v>
      </c>
      <c r="I471" s="23">
        <f t="shared" si="93"/>
        <v>29.690000000000055</v>
      </c>
      <c r="J471" s="23">
        <f t="shared" si="94"/>
        <v>0</v>
      </c>
      <c r="K471" s="2">
        <f t="shared" si="95"/>
        <v>47.690000000000055</v>
      </c>
      <c r="L471" s="2">
        <f t="shared" si="96"/>
        <v>29.879999999999882</v>
      </c>
      <c r="M471" s="2">
        <f t="shared" si="97"/>
        <v>17.810000000000173</v>
      </c>
      <c r="N471" s="2">
        <f t="shared" si="98"/>
        <v>47.690000000000055</v>
      </c>
      <c r="O471" s="3">
        <f ca="1">IFERROR(SUM(OFFSET(I471,0,0,-计算结果!B$18,1))/SUM(OFFSET(N471,0,0,-计算结果!B$18,1)),SUM(OFFSET(I471,0,0,-ROW(),1))/SUM(OFFSET(N471,0,0,-ROW(),1)))</f>
        <v>0.35247909199522059</v>
      </c>
      <c r="P471" s="3">
        <f ca="1">IFERROR(SUM(OFFSET(J471,0,0,-计算结果!B$18,1))/SUM(OFFSET(N471,0,0,-计算结果!B$18,1)),SUM(OFFSET(J471,0,0,-ROW(),1))/SUM(OFFSET(N471,0,0,-ROW(),1)))</f>
        <v>0.23278076463560313</v>
      </c>
      <c r="Q471" s="3">
        <f t="shared" ca="1" si="99"/>
        <v>0.20452167700119919</v>
      </c>
      <c r="R471" s="3">
        <f ca="1">IFERROR(AVERAGE(OFFSET(Q471,0,0,-计算结果!B$19,1)),AVERAGE(OFFSET(Q471,0,0,-ROW(),1)))</f>
        <v>0.38034741131890698</v>
      </c>
      <c r="S471" s="3">
        <f t="shared" ca="1" si="91"/>
        <v>0.42582286501156236</v>
      </c>
      <c r="T471" s="4" t="str">
        <f t="shared" ca="1" si="100"/>
        <v>买</v>
      </c>
      <c r="U471" s="4" t="str">
        <f t="shared" ca="1" si="103"/>
        <v/>
      </c>
      <c r="V471" s="3">
        <f ca="1">IF(T470="买",E471/E470-1,0)-IF(U471=1,计算结果!B$17,0)</f>
        <v>7.1902654867255222E-3</v>
      </c>
      <c r="W471" s="2">
        <f t="shared" ca="1" si="101"/>
        <v>1.9577677604054224</v>
      </c>
      <c r="X471" s="3">
        <f ca="1">1-W471/MAX(W$2:W471)</f>
        <v>0</v>
      </c>
      <c r="Y471" t="b">
        <f t="shared" ca="1" si="102"/>
        <v>0</v>
      </c>
    </row>
    <row r="472" spans="1:25" x14ac:dyDescent="0.15">
      <c r="A472" s="1">
        <v>39064</v>
      </c>
      <c r="B472">
        <v>1805.42</v>
      </c>
      <c r="C472">
        <v>1813.28</v>
      </c>
      <c r="D472">
        <v>1779.56</v>
      </c>
      <c r="E472" s="2">
        <v>1803.86</v>
      </c>
      <c r="F472" s="19">
        <v>33154392064</v>
      </c>
      <c r="G472" s="3">
        <f t="shared" si="92"/>
        <v>5.9352448149807557E-4</v>
      </c>
      <c r="H472" s="3">
        <f>1-E472/MAX(E$2:E472)</f>
        <v>0</v>
      </c>
      <c r="I472" s="23">
        <f t="shared" si="93"/>
        <v>0</v>
      </c>
      <c r="J472" s="23">
        <f t="shared" si="94"/>
        <v>0</v>
      </c>
      <c r="K472" s="2">
        <f t="shared" si="95"/>
        <v>33.720000000000027</v>
      </c>
      <c r="L472" s="2">
        <f t="shared" si="96"/>
        <v>10.490000000000009</v>
      </c>
      <c r="M472" s="2">
        <f t="shared" si="97"/>
        <v>23.230000000000018</v>
      </c>
      <c r="N472" s="2">
        <f t="shared" si="98"/>
        <v>33.720000000000027</v>
      </c>
      <c r="O472" s="3">
        <f ca="1">IFERROR(SUM(OFFSET(I472,0,0,-计算结果!B$18,1))/SUM(OFFSET(N472,0,0,-计算结果!B$18,1)),SUM(OFFSET(I472,0,0,-ROW(),1))/SUM(OFFSET(N472,0,0,-ROW(),1)))</f>
        <v>0.34281924692358678</v>
      </c>
      <c r="P472" s="3">
        <f ca="1">IFERROR(SUM(OFFSET(J472,0,0,-计算结果!B$18,1))/SUM(OFFSET(N472,0,0,-计算结果!B$18,1)),SUM(OFFSET(J472,0,0,-ROW(),1))/SUM(OFFSET(N472,0,0,-ROW(),1)))</f>
        <v>0.22971041190774424</v>
      </c>
      <c r="Q472" s="3">
        <f t="shared" ca="1" si="99"/>
        <v>0.19755978274859076</v>
      </c>
      <c r="R472" s="3">
        <f ca="1">IFERROR(AVERAGE(OFFSET(Q472,0,0,-计算结果!B$19,1)),AVERAGE(OFFSET(Q472,0,0,-ROW(),1)))</f>
        <v>0.28955094659097563</v>
      </c>
      <c r="S472" s="3">
        <f t="shared" ca="1" si="91"/>
        <v>0.33494917895494131</v>
      </c>
      <c r="T472" s="4" t="str">
        <f t="shared" ca="1" si="100"/>
        <v>买</v>
      </c>
      <c r="U472" s="4" t="str">
        <f t="shared" ca="1" si="103"/>
        <v/>
      </c>
      <c r="V472" s="3">
        <f ca="1">IF(T471="买",E472/E471-1,0)-IF(U472=1,计算结果!B$17,0)</f>
        <v>5.9352448149807557E-4</v>
      </c>
      <c r="W472" s="2">
        <f t="shared" ca="1" si="101"/>
        <v>1.9589297435003108</v>
      </c>
      <c r="X472" s="3">
        <f ca="1">1-W472/MAX(W$2:W472)</f>
        <v>0</v>
      </c>
      <c r="Y472" t="b">
        <f t="shared" ca="1" si="102"/>
        <v>0</v>
      </c>
    </row>
    <row r="473" spans="1:25" x14ac:dyDescent="0.15">
      <c r="A473" s="1">
        <v>39065</v>
      </c>
      <c r="B473">
        <v>1807.08</v>
      </c>
      <c r="C473">
        <v>1836.19</v>
      </c>
      <c r="D473">
        <v>1805.2</v>
      </c>
      <c r="E473" s="2">
        <v>1836.14</v>
      </c>
      <c r="F473" s="19">
        <v>33323931648</v>
      </c>
      <c r="G473" s="3">
        <f t="shared" si="92"/>
        <v>1.7894958588804188E-2</v>
      </c>
      <c r="H473" s="3">
        <f>1-E473/MAX(E$2:E473)</f>
        <v>0</v>
      </c>
      <c r="I473" s="23">
        <f t="shared" si="93"/>
        <v>22.910000000000082</v>
      </c>
      <c r="J473" s="23">
        <f t="shared" si="94"/>
        <v>0</v>
      </c>
      <c r="K473" s="2">
        <f t="shared" si="95"/>
        <v>30.990000000000009</v>
      </c>
      <c r="L473" s="2">
        <f t="shared" si="96"/>
        <v>32.330000000000155</v>
      </c>
      <c r="M473" s="2">
        <f t="shared" si="97"/>
        <v>1.3400000000001455</v>
      </c>
      <c r="N473" s="2">
        <f t="shared" si="98"/>
        <v>32.330000000000155</v>
      </c>
      <c r="O473" s="3">
        <f ca="1">IFERROR(SUM(OFFSET(I473,0,0,-计算结果!B$18,1))/SUM(OFFSET(N473,0,0,-计算结果!B$18,1)),SUM(OFFSET(I473,0,0,-ROW(),1))/SUM(OFFSET(N473,0,0,-ROW(),1)))</f>
        <v>0.37485330360286329</v>
      </c>
      <c r="P473" s="3">
        <f ca="1">IFERROR(SUM(OFFSET(J473,0,0,-计算结果!B$18,1))/SUM(OFFSET(N473,0,0,-计算结果!B$18,1)),SUM(OFFSET(J473,0,0,-ROW(),1))/SUM(OFFSET(N473,0,0,-ROW(),1)))</f>
        <v>0.219135078042483</v>
      </c>
      <c r="Q473" s="3">
        <f t="shared" ca="1" si="99"/>
        <v>0.26215702254822087</v>
      </c>
      <c r="R473" s="3">
        <f ca="1">IFERROR(AVERAGE(OFFSET(Q473,0,0,-计算结果!B$19,1)),AVERAGE(OFFSET(Q473,0,0,-ROW(),1)))</f>
        <v>0.26103060604054867</v>
      </c>
      <c r="S473" s="3">
        <f t="shared" ca="1" si="91"/>
        <v>0.27529077631576215</v>
      </c>
      <c r="T473" s="4" t="str">
        <f t="shared" ca="1" si="100"/>
        <v>买</v>
      </c>
      <c r="U473" s="4" t="str">
        <f t="shared" ca="1" si="103"/>
        <v/>
      </c>
      <c r="V473" s="3">
        <f ca="1">IF(T472="买",E473/E472-1,0)-IF(U473=1,计算结果!B$17,0)</f>
        <v>1.7894958588804188E-2</v>
      </c>
      <c r="W473" s="2">
        <f t="shared" ca="1" si="101"/>
        <v>1.9939847101386257</v>
      </c>
      <c r="X473" s="3">
        <f ca="1">1-W473/MAX(W$2:W473)</f>
        <v>0</v>
      </c>
      <c r="Y473" t="b">
        <f t="shared" ca="1" si="102"/>
        <v>0</v>
      </c>
    </row>
    <row r="474" spans="1:25" x14ac:dyDescent="0.15">
      <c r="A474" s="1">
        <v>39066</v>
      </c>
      <c r="B474">
        <v>1842.88</v>
      </c>
      <c r="C474">
        <v>1867.78</v>
      </c>
      <c r="D474">
        <v>1832.51</v>
      </c>
      <c r="E474" s="2">
        <v>1867.64</v>
      </c>
      <c r="F474" s="19">
        <v>36957409280</v>
      </c>
      <c r="G474" s="3">
        <f t="shared" si="92"/>
        <v>1.7155554587340749E-2</v>
      </c>
      <c r="H474" s="3">
        <f>1-E474/MAX(E$2:E474)</f>
        <v>0</v>
      </c>
      <c r="I474" s="23">
        <f t="shared" si="93"/>
        <v>31.589999999999918</v>
      </c>
      <c r="J474" s="23">
        <f t="shared" si="94"/>
        <v>0</v>
      </c>
      <c r="K474" s="2">
        <f t="shared" si="95"/>
        <v>35.269999999999982</v>
      </c>
      <c r="L474" s="2">
        <f t="shared" si="96"/>
        <v>31.639999999999873</v>
      </c>
      <c r="M474" s="2">
        <f t="shared" si="97"/>
        <v>3.6300000000001091</v>
      </c>
      <c r="N474" s="2">
        <f t="shared" si="98"/>
        <v>35.269999999999982</v>
      </c>
      <c r="O474" s="3">
        <f ca="1">IFERROR(SUM(OFFSET(I474,0,0,-计算结果!B$18,1))/SUM(OFFSET(N474,0,0,-计算结果!B$18,1)),SUM(OFFSET(I474,0,0,-ROW(),1))/SUM(OFFSET(N474,0,0,-ROW(),1)))</f>
        <v>0.39832917309939803</v>
      </c>
      <c r="P474" s="3">
        <f ca="1">IFERROR(SUM(OFFSET(J474,0,0,-计算结果!B$18,1))/SUM(OFFSET(N474,0,0,-计算结果!B$18,1)),SUM(OFFSET(J474,0,0,-ROW(),1))/SUM(OFFSET(N474,0,0,-ROW(),1)))</f>
        <v>0.21553378446621524</v>
      </c>
      <c r="Q474" s="3">
        <f t="shared" ca="1" si="99"/>
        <v>0.29777882242331677</v>
      </c>
      <c r="R474" s="3">
        <f ca="1">IFERROR(AVERAGE(OFFSET(Q474,0,0,-计算结果!B$19,1)),AVERAGE(OFFSET(Q474,0,0,-ROW(),1)))</f>
        <v>0.22921443302402147</v>
      </c>
      <c r="S474" s="3">
        <f t="shared" ca="1" si="91"/>
        <v>0.24512251953228509</v>
      </c>
      <c r="T474" s="4" t="str">
        <f t="shared" ca="1" si="100"/>
        <v>买</v>
      </c>
      <c r="U474" s="4" t="str">
        <f t="shared" ca="1" si="103"/>
        <v/>
      </c>
      <c r="V474" s="3">
        <f ca="1">IF(T473="买",E474/E473-1,0)-IF(U474=1,计算结果!B$17,0)</f>
        <v>1.7155554587340749E-2</v>
      </c>
      <c r="W474" s="2">
        <f t="shared" ca="1" si="101"/>
        <v>2.0281926236797316</v>
      </c>
      <c r="X474" s="3">
        <f ca="1">1-W474/MAX(W$2:W474)</f>
        <v>0</v>
      </c>
      <c r="Y474" t="b">
        <f t="shared" ca="1" si="102"/>
        <v>0</v>
      </c>
    </row>
    <row r="475" spans="1:25" x14ac:dyDescent="0.15">
      <c r="A475" s="1">
        <v>39069</v>
      </c>
      <c r="B475">
        <v>1875.01</v>
      </c>
      <c r="C475">
        <v>1918.29</v>
      </c>
      <c r="D475">
        <v>1875.01</v>
      </c>
      <c r="E475" s="2">
        <v>1916.11</v>
      </c>
      <c r="F475" s="19">
        <v>46530166784</v>
      </c>
      <c r="G475" s="3">
        <f t="shared" si="92"/>
        <v>2.5952539033218258E-2</v>
      </c>
      <c r="H475" s="3">
        <f>1-E475/MAX(E$2:E475)</f>
        <v>0</v>
      </c>
      <c r="I475" s="23">
        <f t="shared" si="93"/>
        <v>50.509999999999991</v>
      </c>
      <c r="J475" s="23">
        <f t="shared" si="94"/>
        <v>0</v>
      </c>
      <c r="K475" s="2">
        <f t="shared" si="95"/>
        <v>43.279999999999973</v>
      </c>
      <c r="L475" s="2">
        <f t="shared" si="96"/>
        <v>50.649999999999864</v>
      </c>
      <c r="M475" s="2">
        <f t="shared" si="97"/>
        <v>7.3699999999998909</v>
      </c>
      <c r="N475" s="2">
        <f t="shared" si="98"/>
        <v>50.649999999999864</v>
      </c>
      <c r="O475" s="3">
        <f ca="1">IFERROR(SUM(OFFSET(I475,0,0,-计算结果!B$18,1))/SUM(OFFSET(N475,0,0,-计算结果!B$18,1)),SUM(OFFSET(I475,0,0,-ROW(),1))/SUM(OFFSET(N475,0,0,-ROW(),1)))</f>
        <v>0.44913919286261905</v>
      </c>
      <c r="P475" s="3">
        <f ca="1">IFERROR(SUM(OFFSET(J475,0,0,-计算结果!B$18,1))/SUM(OFFSET(N475,0,0,-计算结果!B$18,1)),SUM(OFFSET(J475,0,0,-ROW(),1))/SUM(OFFSET(N475,0,0,-ROW(),1)))</f>
        <v>0.20823865616505172</v>
      </c>
      <c r="Q475" s="3">
        <f t="shared" ca="1" si="99"/>
        <v>0.36645672964777248</v>
      </c>
      <c r="R475" s="3">
        <f ca="1">IFERROR(AVERAGE(OFFSET(Q475,0,0,-计算结果!B$19,1)),AVERAGE(OFFSET(Q475,0,0,-ROW(),1)))</f>
        <v>0.25456579317090033</v>
      </c>
      <c r="S475" s="3">
        <f t="shared" ca="1" si="91"/>
        <v>0.24189011309746089</v>
      </c>
      <c r="T475" s="4" t="str">
        <f t="shared" ca="1" si="100"/>
        <v>买</v>
      </c>
      <c r="U475" s="4" t="str">
        <f t="shared" ca="1" si="103"/>
        <v/>
      </c>
      <c r="V475" s="3">
        <f ca="1">IF(T474="买",E475/E474-1,0)-IF(U475=1,计算结果!B$17,0)</f>
        <v>2.5952539033218258E-2</v>
      </c>
      <c r="W475" s="2">
        <f t="shared" ca="1" si="101"/>
        <v>2.0808293719126651</v>
      </c>
      <c r="X475" s="3">
        <f ca="1">1-W475/MAX(W$2:W475)</f>
        <v>0</v>
      </c>
      <c r="Y475" t="b">
        <f t="shared" ca="1" si="102"/>
        <v>0</v>
      </c>
    </row>
    <row r="476" spans="1:25" x14ac:dyDescent="0.15">
      <c r="A476" s="1">
        <v>39070</v>
      </c>
      <c r="B476">
        <v>1924.8</v>
      </c>
      <c r="C476">
        <v>1936.75</v>
      </c>
      <c r="D476">
        <v>1882.54</v>
      </c>
      <c r="E476" s="2">
        <v>1921.44</v>
      </c>
      <c r="F476" s="19">
        <v>48969822208</v>
      </c>
      <c r="G476" s="3">
        <f t="shared" si="92"/>
        <v>2.7816774611062467E-3</v>
      </c>
      <c r="H476" s="3">
        <f>1-E476/MAX(E$2:E476)</f>
        <v>0</v>
      </c>
      <c r="I476" s="23">
        <f t="shared" si="93"/>
        <v>18.460000000000036</v>
      </c>
      <c r="J476" s="23">
        <f t="shared" si="94"/>
        <v>0</v>
      </c>
      <c r="K476" s="2">
        <f t="shared" si="95"/>
        <v>54.210000000000036</v>
      </c>
      <c r="L476" s="2">
        <f t="shared" si="96"/>
        <v>20.6400000000001</v>
      </c>
      <c r="M476" s="2">
        <f t="shared" si="97"/>
        <v>33.569999999999936</v>
      </c>
      <c r="N476" s="2">
        <f t="shared" si="98"/>
        <v>54.210000000000036</v>
      </c>
      <c r="O476" s="3">
        <f ca="1">IFERROR(SUM(OFFSET(I476,0,0,-计算结果!B$18,1))/SUM(OFFSET(N476,0,0,-计算结果!B$18,1)),SUM(OFFSET(I476,0,0,-ROW(),1))/SUM(OFFSET(N476,0,0,-ROW(),1)))</f>
        <v>0.4604810508060157</v>
      </c>
      <c r="P476" s="3">
        <f ca="1">IFERROR(SUM(OFFSET(J476,0,0,-计算结果!B$18,1))/SUM(OFFSET(N476,0,0,-计算结果!B$18,1)),SUM(OFFSET(J476,0,0,-ROW(),1))/SUM(OFFSET(N476,0,0,-ROW(),1)))</f>
        <v>0.1767975435703521</v>
      </c>
      <c r="Q476" s="3">
        <f t="shared" ca="1" si="99"/>
        <v>0.44514833816640653</v>
      </c>
      <c r="R476" s="3">
        <f ca="1">IFERROR(AVERAGE(OFFSET(Q476,0,0,-计算结果!B$19,1)),AVERAGE(OFFSET(Q476,0,0,-ROW(),1)))</f>
        <v>0.29560372875591773</v>
      </c>
      <c r="S476" s="3">
        <f t="shared" ca="1" si="91"/>
        <v>0.27508476096340906</v>
      </c>
      <c r="T476" s="4" t="str">
        <f t="shared" ca="1" si="100"/>
        <v>买</v>
      </c>
      <c r="U476" s="4" t="str">
        <f t="shared" ca="1" si="103"/>
        <v/>
      </c>
      <c r="V476" s="3">
        <f ca="1">IF(T475="买",E476/E475-1,0)-IF(U476=1,计算结果!B$17,0)</f>
        <v>2.7816774611062467E-3</v>
      </c>
      <c r="W476" s="2">
        <f t="shared" ca="1" si="101"/>
        <v>2.0866175680769223</v>
      </c>
      <c r="X476" s="3">
        <f ca="1">1-W476/MAX(W$2:W476)</f>
        <v>0</v>
      </c>
      <c r="Y476" t="b">
        <f t="shared" ca="1" si="102"/>
        <v>0</v>
      </c>
    </row>
    <row r="477" spans="1:25" x14ac:dyDescent="0.15">
      <c r="A477" s="1">
        <v>39071</v>
      </c>
      <c r="B477">
        <v>1912.9</v>
      </c>
      <c r="C477">
        <v>1936.8</v>
      </c>
      <c r="D477">
        <v>1893.42</v>
      </c>
      <c r="E477" s="2">
        <v>1936.55</v>
      </c>
      <c r="F477" s="19">
        <v>39745359872</v>
      </c>
      <c r="G477" s="3">
        <f t="shared" si="92"/>
        <v>7.8638937463568759E-3</v>
      </c>
      <c r="H477" s="3">
        <f>1-E477/MAX(E$2:E477)</f>
        <v>0</v>
      </c>
      <c r="I477" s="23">
        <f t="shared" si="93"/>
        <v>4.9999999999954525E-2</v>
      </c>
      <c r="J477" s="23">
        <f t="shared" si="94"/>
        <v>0</v>
      </c>
      <c r="K477" s="2">
        <f t="shared" si="95"/>
        <v>43.379999999999882</v>
      </c>
      <c r="L477" s="2">
        <f t="shared" si="96"/>
        <v>15.3599999999999</v>
      </c>
      <c r="M477" s="2">
        <f t="shared" si="97"/>
        <v>28.019999999999982</v>
      </c>
      <c r="N477" s="2">
        <f t="shared" si="98"/>
        <v>43.379999999999882</v>
      </c>
      <c r="O477" s="3">
        <f ca="1">IFERROR(SUM(OFFSET(I477,0,0,-计算结果!B$18,1))/SUM(OFFSET(N477,0,0,-计算结果!B$18,1)),SUM(OFFSET(I477,0,0,-ROW(),1))/SUM(OFFSET(N477,0,0,-ROW(),1)))</f>
        <v>0.40372271226179052</v>
      </c>
      <c r="P477" s="3">
        <f ca="1">IFERROR(SUM(OFFSET(J477,0,0,-计算结果!B$18,1))/SUM(OFFSET(N477,0,0,-计算结果!B$18,1)),SUM(OFFSET(J477,0,0,-ROW(),1))/SUM(OFFSET(N477,0,0,-ROW(),1)))</f>
        <v>0.17780096927761638</v>
      </c>
      <c r="Q477" s="3">
        <f t="shared" ca="1" si="99"/>
        <v>0.38849964353320077</v>
      </c>
      <c r="R477" s="3">
        <f ca="1">IFERROR(AVERAGE(OFFSET(Q477,0,0,-计算结果!B$19,1)),AVERAGE(OFFSET(Q477,0,0,-ROW(),1)))</f>
        <v>0.32626672317791799</v>
      </c>
      <c r="S477" s="3">
        <f t="shared" ref="S477:S540" ca="1" si="104">(R477+R476)/2</f>
        <v>0.31093522596691786</v>
      </c>
      <c r="T477" s="4" t="str">
        <f t="shared" ca="1" si="100"/>
        <v>买</v>
      </c>
      <c r="U477" s="4" t="str">
        <f t="shared" ca="1" si="103"/>
        <v/>
      </c>
      <c r="V477" s="3">
        <f ca="1">IF(T476="买",E477/E476-1,0)-IF(U477=1,计算结果!B$17,0)</f>
        <v>7.8638937463568759E-3</v>
      </c>
      <c r="W477" s="2">
        <f t="shared" ca="1" si="101"/>
        <v>2.103026506921561</v>
      </c>
      <c r="X477" s="3">
        <f ca="1">1-W477/MAX(W$2:W477)</f>
        <v>0</v>
      </c>
      <c r="Y477" t="b">
        <f t="shared" ca="1" si="102"/>
        <v>0</v>
      </c>
    </row>
    <row r="478" spans="1:25" x14ac:dyDescent="0.15">
      <c r="A478" s="1">
        <v>39072</v>
      </c>
      <c r="B478">
        <v>1935.78</v>
      </c>
      <c r="C478">
        <v>1945.47</v>
      </c>
      <c r="D478">
        <v>1905.72</v>
      </c>
      <c r="E478" s="2">
        <v>1908.98</v>
      </c>
      <c r="F478" s="19">
        <v>43437772800</v>
      </c>
      <c r="G478" s="3">
        <f t="shared" si="92"/>
        <v>-1.4236657974232458E-2</v>
      </c>
      <c r="H478" s="3">
        <f>1-E478/MAX(E$2:E478)</f>
        <v>1.4236657974232458E-2</v>
      </c>
      <c r="I478" s="23">
        <f t="shared" si="93"/>
        <v>8.6700000000000728</v>
      </c>
      <c r="J478" s="23">
        <f t="shared" si="94"/>
        <v>0</v>
      </c>
      <c r="K478" s="2">
        <f t="shared" si="95"/>
        <v>39.75</v>
      </c>
      <c r="L478" s="2">
        <f t="shared" si="96"/>
        <v>8.9200000000000728</v>
      </c>
      <c r="M478" s="2">
        <f t="shared" si="97"/>
        <v>30.829999999999927</v>
      </c>
      <c r="N478" s="2">
        <f t="shared" si="98"/>
        <v>39.75</v>
      </c>
      <c r="O478" s="3">
        <f ca="1">IFERROR(SUM(OFFSET(I478,0,0,-计算结果!B$18,1))/SUM(OFFSET(N478,0,0,-计算结果!B$18,1)),SUM(OFFSET(I478,0,0,-ROW(),1))/SUM(OFFSET(N478,0,0,-ROW(),1)))</f>
        <v>0.37055352627142457</v>
      </c>
      <c r="P478" s="3">
        <f ca="1">IFERROR(SUM(OFFSET(J478,0,0,-计算结果!B$18,1))/SUM(OFFSET(N478,0,0,-计算结果!B$18,1)),SUM(OFFSET(J478,0,0,-ROW(),1))/SUM(OFFSET(N478,0,0,-ROW(),1)))</f>
        <v>0.17472604664231511</v>
      </c>
      <c r="Q478" s="3">
        <f t="shared" ca="1" si="99"/>
        <v>0.35913224950403255</v>
      </c>
      <c r="R478" s="3">
        <f ca="1">IFERROR(AVERAGE(OFFSET(Q478,0,0,-计算结果!B$19,1)),AVERAGE(OFFSET(Q478,0,0,-ROW(),1)))</f>
        <v>0.35319546763715842</v>
      </c>
      <c r="S478" s="3">
        <f t="shared" ca="1" si="104"/>
        <v>0.33973109540753821</v>
      </c>
      <c r="T478" s="4" t="str">
        <f t="shared" ca="1" si="100"/>
        <v>买</v>
      </c>
      <c r="U478" s="4" t="str">
        <f t="shared" ca="1" si="103"/>
        <v/>
      </c>
      <c r="V478" s="3">
        <f ca="1">IF(T477="买",E478/E477-1,0)-IF(U478=1,计算结果!B$17,0)</f>
        <v>-1.4236657974232458E-2</v>
      </c>
      <c r="W478" s="2">
        <f t="shared" ca="1" si="101"/>
        <v>2.0730864378317739</v>
      </c>
      <c r="X478" s="3">
        <f ca="1">1-W478/MAX(W$2:W478)</f>
        <v>1.4236657974232458E-2</v>
      </c>
      <c r="Y478" t="b">
        <f t="shared" ca="1" si="102"/>
        <v>0</v>
      </c>
    </row>
    <row r="479" spans="1:25" x14ac:dyDescent="0.15">
      <c r="A479" s="1">
        <v>39073</v>
      </c>
      <c r="B479">
        <v>1896.48</v>
      </c>
      <c r="C479">
        <v>1918.49</v>
      </c>
      <c r="D479">
        <v>1880.57</v>
      </c>
      <c r="E479" s="2">
        <v>1895.64</v>
      </c>
      <c r="F479" s="19">
        <v>34870779904</v>
      </c>
      <c r="G479" s="3">
        <f t="shared" si="92"/>
        <v>-6.9880250185963E-3</v>
      </c>
      <c r="H479" s="3">
        <f>1-E479/MAX(E$2:E479)</f>
        <v>2.1125196870723673E-2</v>
      </c>
      <c r="I479" s="23">
        <f t="shared" si="93"/>
        <v>0</v>
      </c>
      <c r="J479" s="23">
        <f t="shared" si="94"/>
        <v>25.150000000000091</v>
      </c>
      <c r="K479" s="2">
        <f t="shared" si="95"/>
        <v>37.920000000000073</v>
      </c>
      <c r="L479" s="2">
        <f t="shared" si="96"/>
        <v>9.5099999999999909</v>
      </c>
      <c r="M479" s="2">
        <f t="shared" si="97"/>
        <v>28.410000000000082</v>
      </c>
      <c r="N479" s="2">
        <f t="shared" si="98"/>
        <v>37.920000000000073</v>
      </c>
      <c r="O479" s="3">
        <f ca="1">IFERROR(SUM(OFFSET(I479,0,0,-计算结果!B$18,1))/SUM(OFFSET(N479,0,0,-计算结果!B$18,1)),SUM(OFFSET(I479,0,0,-ROW(),1))/SUM(OFFSET(N479,0,0,-ROW(),1)))</f>
        <v>0.32194115793393868</v>
      </c>
      <c r="P479" s="3">
        <f ca="1">IFERROR(SUM(OFFSET(J479,0,0,-计算结果!B$18,1))/SUM(OFFSET(N479,0,0,-计算结果!B$18,1)),SUM(OFFSET(J479,0,0,-ROW(),1))/SUM(OFFSET(N479,0,0,-ROW(),1)))</f>
        <v>0.21416907783539113</v>
      </c>
      <c r="Q479" s="3">
        <f t="shared" ca="1" si="99"/>
        <v>0.20102596986213531</v>
      </c>
      <c r="R479" s="3">
        <f ca="1">IFERROR(AVERAGE(OFFSET(Q479,0,0,-计算结果!B$19,1)),AVERAGE(OFFSET(Q479,0,0,-ROW(),1)))</f>
        <v>0.34300695885614402</v>
      </c>
      <c r="S479" s="3">
        <f t="shared" ca="1" si="104"/>
        <v>0.34810121324665122</v>
      </c>
      <c r="T479" s="4" t="str">
        <f t="shared" ca="1" si="100"/>
        <v>买</v>
      </c>
      <c r="U479" s="4" t="str">
        <f t="shared" ca="1" si="103"/>
        <v/>
      </c>
      <c r="V479" s="3">
        <f ca="1">IF(T478="买",E479/E478-1,0)-IF(U479=1,计算结果!B$17,0)</f>
        <v>-6.9880250185963E-3</v>
      </c>
      <c r="W479" s="2">
        <f t="shared" ca="1" si="101"/>
        <v>2.0585996579384926</v>
      </c>
      <c r="X479" s="3">
        <f ca="1">1-W479/MAX(W$2:W479)</f>
        <v>2.1125196870723673E-2</v>
      </c>
      <c r="Y479" t="b">
        <f t="shared" ca="1" si="102"/>
        <v>0</v>
      </c>
    </row>
    <row r="480" spans="1:25" x14ac:dyDescent="0.15">
      <c r="A480" s="1">
        <v>39076</v>
      </c>
      <c r="B480">
        <v>1898.82</v>
      </c>
      <c r="C480">
        <v>1957.47</v>
      </c>
      <c r="D480">
        <v>1898.82</v>
      </c>
      <c r="E480" s="2">
        <v>1939.1</v>
      </c>
      <c r="F480" s="19">
        <v>41951576064</v>
      </c>
      <c r="G480" s="3">
        <f t="shared" si="92"/>
        <v>2.2926294022071581E-2</v>
      </c>
      <c r="H480" s="3">
        <f>1-E480/MAX(E$2:E480)</f>
        <v>0</v>
      </c>
      <c r="I480" s="23">
        <f t="shared" si="93"/>
        <v>38.980000000000018</v>
      </c>
      <c r="J480" s="23">
        <f t="shared" si="94"/>
        <v>0</v>
      </c>
      <c r="K480" s="2">
        <f t="shared" si="95"/>
        <v>58.650000000000091</v>
      </c>
      <c r="L480" s="2">
        <f t="shared" si="96"/>
        <v>61.829999999999927</v>
      </c>
      <c r="M480" s="2">
        <f t="shared" si="97"/>
        <v>3.1799999999998363</v>
      </c>
      <c r="N480" s="2">
        <f t="shared" si="98"/>
        <v>61.829999999999927</v>
      </c>
      <c r="O480" s="3">
        <f ca="1">IFERROR(SUM(OFFSET(I480,0,0,-计算结果!B$18,1))/SUM(OFFSET(N480,0,0,-计算结果!B$18,1)),SUM(OFFSET(I480,0,0,-ROW(),1))/SUM(OFFSET(N480,0,0,-ROW(),1)))</f>
        <v>0.32088626780940815</v>
      </c>
      <c r="P480" s="3">
        <f ca="1">IFERROR(SUM(OFFSET(J480,0,0,-计算结果!B$18,1))/SUM(OFFSET(N480,0,0,-计算结果!B$18,1)),SUM(OFFSET(J480,0,0,-ROW(),1))/SUM(OFFSET(N480,0,0,-ROW(),1)))</f>
        <v>0.20602419599305533</v>
      </c>
      <c r="Q480" s="3">
        <f t="shared" ca="1" si="99"/>
        <v>0.21799163179916298</v>
      </c>
      <c r="R480" s="3">
        <f ca="1">IFERROR(AVERAGE(OFFSET(Q480,0,0,-计算结果!B$19,1)),AVERAGE(OFFSET(Q480,0,0,-ROW(),1)))</f>
        <v>0.32970909375211843</v>
      </c>
      <c r="S480" s="3">
        <f t="shared" ca="1" si="104"/>
        <v>0.33635802630413125</v>
      </c>
      <c r="T480" s="4" t="str">
        <f t="shared" ca="1" si="100"/>
        <v>买</v>
      </c>
      <c r="U480" s="4" t="str">
        <f t="shared" ca="1" si="103"/>
        <v/>
      </c>
      <c r="V480" s="3">
        <f ca="1">IF(T479="买",E480/E479-1,0)-IF(U480=1,计算结果!B$17,0)</f>
        <v>2.2926294022071581E-2</v>
      </c>
      <c r="W480" s="2">
        <f t="shared" ca="1" si="101"/>
        <v>2.1057957189701266</v>
      </c>
      <c r="X480" s="3">
        <f ca="1">1-W480/MAX(W$2:W480)</f>
        <v>0</v>
      </c>
      <c r="Y480" t="b">
        <f t="shared" ca="1" si="102"/>
        <v>0</v>
      </c>
    </row>
    <row r="481" spans="1:25" x14ac:dyDescent="0.15">
      <c r="A481" s="1">
        <v>39077</v>
      </c>
      <c r="B481">
        <v>1941.8</v>
      </c>
      <c r="C481">
        <v>1959.98</v>
      </c>
      <c r="D481">
        <v>1914.97</v>
      </c>
      <c r="E481" s="2">
        <v>1938.24</v>
      </c>
      <c r="F481" s="19">
        <v>39106899968</v>
      </c>
      <c r="G481" s="3">
        <f t="shared" si="92"/>
        <v>-4.4350471868392916E-4</v>
      </c>
      <c r="H481" s="3">
        <f>1-E481/MAX(E$2:E481)</f>
        <v>4.4350471868392916E-4</v>
      </c>
      <c r="I481" s="23">
        <f t="shared" si="93"/>
        <v>2.5099999999999909</v>
      </c>
      <c r="J481" s="23">
        <f t="shared" si="94"/>
        <v>0</v>
      </c>
      <c r="K481" s="2">
        <f t="shared" si="95"/>
        <v>45.009999999999991</v>
      </c>
      <c r="L481" s="2">
        <f t="shared" si="96"/>
        <v>20.880000000000109</v>
      </c>
      <c r="M481" s="2">
        <f t="shared" si="97"/>
        <v>24.129999999999882</v>
      </c>
      <c r="N481" s="2">
        <f t="shared" si="98"/>
        <v>45.009999999999991</v>
      </c>
      <c r="O481" s="3">
        <f ca="1">IFERROR(SUM(OFFSET(I481,0,0,-计算结果!B$18,1))/SUM(OFFSET(N481,0,0,-计算结果!B$18,1)),SUM(OFFSET(I481,0,0,-ROW(),1))/SUM(OFFSET(N481,0,0,-ROW(),1)))</f>
        <v>0.3452377460326771</v>
      </c>
      <c r="P481" s="3">
        <f ca="1">IFERROR(SUM(OFFSET(J481,0,0,-计算结果!B$18,1))/SUM(OFFSET(N481,0,0,-计算结果!B$18,1)),SUM(OFFSET(J481,0,0,-ROW(),1))/SUM(OFFSET(N481,0,0,-ROW(),1)))</f>
        <v>0.13172098207738106</v>
      </c>
      <c r="Q481" s="3">
        <f t="shared" ca="1" si="99"/>
        <v>0.44766297662976634</v>
      </c>
      <c r="R481" s="3">
        <f ca="1">IFERROR(AVERAGE(OFFSET(Q481,0,0,-计算结果!B$19,1)),AVERAGE(OFFSET(Q481,0,0,-ROW(),1)))</f>
        <v>0.34324346824911739</v>
      </c>
      <c r="S481" s="3">
        <f t="shared" ca="1" si="104"/>
        <v>0.33647628100061788</v>
      </c>
      <c r="T481" s="4" t="str">
        <f t="shared" ca="1" si="100"/>
        <v>买</v>
      </c>
      <c r="U481" s="4" t="str">
        <f t="shared" ca="1" si="103"/>
        <v/>
      </c>
      <c r="V481" s="3">
        <f ca="1">IF(T480="买",E481/E480-1,0)-IF(U481=1,计算结果!B$17,0)</f>
        <v>-4.4350471868392916E-4</v>
      </c>
      <c r="W481" s="2">
        <f t="shared" ca="1" si="101"/>
        <v>2.1048617886321788</v>
      </c>
      <c r="X481" s="3">
        <f ca="1">1-W481/MAX(W$2:W481)</f>
        <v>4.4350471868404018E-4</v>
      </c>
      <c r="Y481" t="b">
        <f t="shared" ca="1" si="102"/>
        <v>0</v>
      </c>
    </row>
    <row r="482" spans="1:25" x14ac:dyDescent="0.15">
      <c r="A482" s="1">
        <v>39078</v>
      </c>
      <c r="B482">
        <v>1940.41</v>
      </c>
      <c r="C482">
        <v>1983.11</v>
      </c>
      <c r="D482">
        <v>1939.55</v>
      </c>
      <c r="E482" s="2">
        <v>1982.88</v>
      </c>
      <c r="F482" s="19">
        <v>38961688576</v>
      </c>
      <c r="G482" s="3">
        <f t="shared" si="92"/>
        <v>2.3031203566121983E-2</v>
      </c>
      <c r="H482" s="3">
        <f>1-E482/MAX(E$2:E482)</f>
        <v>0</v>
      </c>
      <c r="I482" s="23">
        <f t="shared" si="93"/>
        <v>23.129999999999882</v>
      </c>
      <c r="J482" s="23">
        <f t="shared" si="94"/>
        <v>0</v>
      </c>
      <c r="K482" s="2">
        <f t="shared" si="95"/>
        <v>43.559999999999945</v>
      </c>
      <c r="L482" s="2">
        <f t="shared" si="96"/>
        <v>44.869999999999891</v>
      </c>
      <c r="M482" s="2">
        <f t="shared" si="97"/>
        <v>1.3099999999999454</v>
      </c>
      <c r="N482" s="2">
        <f t="shared" si="98"/>
        <v>44.869999999999891</v>
      </c>
      <c r="O482" s="3">
        <f ca="1">IFERROR(SUM(OFFSET(I482,0,0,-计算结果!B$18,1))/SUM(OFFSET(N482,0,0,-计算结果!B$18,1)),SUM(OFFSET(I482,0,0,-ROW(),1))/SUM(OFFSET(N482,0,0,-ROW(),1)))</f>
        <v>0.36132379460194508</v>
      </c>
      <c r="P482" s="3">
        <f ca="1">IFERROR(SUM(OFFSET(J482,0,0,-计算结果!B$18,1))/SUM(OFFSET(N482,0,0,-计算结果!B$18,1)),SUM(OFFSET(J482,0,0,-ROW(),1))/SUM(OFFSET(N482,0,0,-ROW(),1)))</f>
        <v>0.13274898749519612</v>
      </c>
      <c r="Q482" s="3">
        <f t="shared" ca="1" si="99"/>
        <v>0.46263387781966125</v>
      </c>
      <c r="R482" s="3">
        <f ca="1">IFERROR(AVERAGE(OFFSET(Q482,0,0,-计算结果!B$19,1)),AVERAGE(OFFSET(Q482,0,0,-ROW(),1)))</f>
        <v>0.34615772485799318</v>
      </c>
      <c r="S482" s="3">
        <f t="shared" ca="1" si="104"/>
        <v>0.34470059655355528</v>
      </c>
      <c r="T482" s="4" t="str">
        <f t="shared" ca="1" si="100"/>
        <v>买</v>
      </c>
      <c r="U482" s="4" t="str">
        <f t="shared" ca="1" si="103"/>
        <v/>
      </c>
      <c r="V482" s="3">
        <f ca="1">IF(T481="买",E482/E481-1,0)-IF(U482=1,计算结果!B$17,0)</f>
        <v>2.3031203566121983E-2</v>
      </c>
      <c r="W482" s="2">
        <f t="shared" ca="1" si="101"/>
        <v>2.1533392889647183</v>
      </c>
      <c r="X482" s="3">
        <f ca="1">1-W482/MAX(W$2:W482)</f>
        <v>0</v>
      </c>
      <c r="Y482" t="b">
        <f t="shared" ca="1" si="102"/>
        <v>0</v>
      </c>
    </row>
    <row r="483" spans="1:25" x14ac:dyDescent="0.15">
      <c r="A483" s="1">
        <v>39079</v>
      </c>
      <c r="B483">
        <v>1988.02</v>
      </c>
      <c r="C483">
        <v>2010.37</v>
      </c>
      <c r="D483">
        <v>1964.97</v>
      </c>
      <c r="E483" s="2">
        <v>1979.93</v>
      </c>
      <c r="F483" s="19">
        <v>45224329216</v>
      </c>
      <c r="G483" s="3">
        <f t="shared" si="92"/>
        <v>-1.4877350117001864E-3</v>
      </c>
      <c r="H483" s="3">
        <f>1-E483/MAX(E$2:E483)</f>
        <v>1.4877350117001864E-3</v>
      </c>
      <c r="I483" s="23">
        <f t="shared" si="93"/>
        <v>27.259999999999991</v>
      </c>
      <c r="J483" s="23">
        <f t="shared" si="94"/>
        <v>0</v>
      </c>
      <c r="K483" s="2">
        <f t="shared" si="95"/>
        <v>45.399999999999864</v>
      </c>
      <c r="L483" s="2">
        <f t="shared" si="96"/>
        <v>27.489999999999782</v>
      </c>
      <c r="M483" s="2">
        <f t="shared" si="97"/>
        <v>17.910000000000082</v>
      </c>
      <c r="N483" s="2">
        <f t="shared" si="98"/>
        <v>45.399999999999864</v>
      </c>
      <c r="O483" s="3">
        <f ca="1">IFERROR(SUM(OFFSET(I483,0,0,-计算结果!B$18,1))/SUM(OFFSET(N483,0,0,-计算结果!B$18,1)),SUM(OFFSET(I483,0,0,-ROW(),1))/SUM(OFFSET(N483,0,0,-ROW(),1)))</f>
        <v>0.41404690428660679</v>
      </c>
      <c r="P483" s="3">
        <f ca="1">IFERROR(SUM(OFFSET(J483,0,0,-计算结果!B$18,1))/SUM(OFFSET(N483,0,0,-计算结果!B$18,1)),SUM(OFFSET(J483,0,0,-ROW(),1))/SUM(OFFSET(N483,0,0,-ROW(),1)))</f>
        <v>4.4557548420523334E-2</v>
      </c>
      <c r="Q483" s="3">
        <f t="shared" ca="1" si="99"/>
        <v>0.80568200697790304</v>
      </c>
      <c r="R483" s="3">
        <f ca="1">IFERROR(AVERAGE(OFFSET(Q483,0,0,-计算结果!B$19,1)),AVERAGE(OFFSET(Q483,0,0,-ROW(),1)))</f>
        <v>0.41568811876544359</v>
      </c>
      <c r="S483" s="3">
        <f t="shared" ca="1" si="104"/>
        <v>0.38092292181171838</v>
      </c>
      <c r="T483" s="4" t="str">
        <f t="shared" ca="1" si="100"/>
        <v>买</v>
      </c>
      <c r="U483" s="4" t="str">
        <f t="shared" ca="1" si="103"/>
        <v/>
      </c>
      <c r="V483" s="3">
        <f ca="1">IF(T482="买",E483/E482-1,0)-IF(U483=1,计算结果!B$17,0)</f>
        <v>-1.4877350117001864E-3</v>
      </c>
      <c r="W483" s="2">
        <f t="shared" ca="1" si="101"/>
        <v>2.1501356907124558</v>
      </c>
      <c r="X483" s="3">
        <f ca="1">1-W483/MAX(W$2:W483)</f>
        <v>1.4877350117001864E-3</v>
      </c>
      <c r="Y483" t="b">
        <f t="shared" ca="1" si="102"/>
        <v>0</v>
      </c>
    </row>
    <row r="484" spans="1:25" x14ac:dyDescent="0.15">
      <c r="A484" s="1">
        <v>39080</v>
      </c>
      <c r="B484">
        <v>1991.88</v>
      </c>
      <c r="C484">
        <v>2052.86</v>
      </c>
      <c r="D484">
        <v>1991.88</v>
      </c>
      <c r="E484" s="2">
        <v>2041.05</v>
      </c>
      <c r="F484" s="19">
        <v>55716388864</v>
      </c>
      <c r="G484" s="3">
        <f t="shared" si="92"/>
        <v>3.0869778224482669E-2</v>
      </c>
      <c r="H484" s="3">
        <f>1-E484/MAX(E$2:E484)</f>
        <v>0</v>
      </c>
      <c r="I484" s="23">
        <f t="shared" si="93"/>
        <v>42.490000000000236</v>
      </c>
      <c r="J484" s="23">
        <f t="shared" si="94"/>
        <v>0</v>
      </c>
      <c r="K484" s="2">
        <f t="shared" si="95"/>
        <v>60.980000000000018</v>
      </c>
      <c r="L484" s="2">
        <f t="shared" si="96"/>
        <v>72.930000000000064</v>
      </c>
      <c r="M484" s="2">
        <f t="shared" si="97"/>
        <v>11.950000000000045</v>
      </c>
      <c r="N484" s="2">
        <f t="shared" si="98"/>
        <v>72.930000000000064</v>
      </c>
      <c r="O484" s="3">
        <f ca="1">IFERROR(SUM(OFFSET(I484,0,0,-计算结果!B$18,1))/SUM(OFFSET(N484,0,0,-计算结果!B$18,1)),SUM(OFFSET(I484,0,0,-ROW(),1))/SUM(OFFSET(N484,0,0,-ROW(),1)))</f>
        <v>0.45933081121309899</v>
      </c>
      <c r="P484" s="3">
        <f ca="1">IFERROR(SUM(OFFSET(J484,0,0,-计算结果!B$18,1))/SUM(OFFSET(N484,0,0,-计算结果!B$18,1)),SUM(OFFSET(J484,0,0,-ROW(),1))/SUM(OFFSET(N484,0,0,-ROW(),1)))</f>
        <v>3.8994666335896953E-2</v>
      </c>
      <c r="Q484" s="3">
        <f t="shared" ca="1" si="99"/>
        <v>0.84349719975108861</v>
      </c>
      <c r="R484" s="3">
        <f ca="1">IFERROR(AVERAGE(OFFSET(Q484,0,0,-计算结果!B$19,1)),AVERAGE(OFFSET(Q484,0,0,-ROW(),1)))</f>
        <v>0.49641561047328625</v>
      </c>
      <c r="S484" s="3">
        <f t="shared" ca="1" si="104"/>
        <v>0.45605186461936492</v>
      </c>
      <c r="T484" s="4" t="str">
        <f t="shared" ca="1" si="100"/>
        <v>买</v>
      </c>
      <c r="U484" s="4" t="str">
        <f t="shared" ca="1" si="103"/>
        <v/>
      </c>
      <c r="V484" s="3">
        <f ca="1">IF(T483="买",E484/E483-1,0)-IF(U484=1,计算结果!B$17,0)</f>
        <v>3.0869778224482669E-2</v>
      </c>
      <c r="W484" s="2">
        <f t="shared" ca="1" si="101"/>
        <v>2.2165099026372941</v>
      </c>
      <c r="X484" s="3">
        <f ca="1">1-W484/MAX(W$2:W484)</f>
        <v>0</v>
      </c>
      <c r="Y484" t="b">
        <f t="shared" ca="1" si="102"/>
        <v>0</v>
      </c>
    </row>
    <row r="485" spans="1:25" x14ac:dyDescent="0.15">
      <c r="A485" s="1">
        <v>39086</v>
      </c>
      <c r="B485">
        <v>2073.25</v>
      </c>
      <c r="C485">
        <v>2139.4899999999998</v>
      </c>
      <c r="D485">
        <v>2054.2399999999998</v>
      </c>
      <c r="E485" s="2">
        <v>2067.09</v>
      </c>
      <c r="F485" s="19">
        <v>82381070336</v>
      </c>
      <c r="G485" s="3">
        <f t="shared" si="92"/>
        <v>1.2758139193062457E-2</v>
      </c>
      <c r="H485" s="3">
        <f>1-E485/MAX(E$2:E485)</f>
        <v>0</v>
      </c>
      <c r="I485" s="23">
        <f t="shared" si="93"/>
        <v>86.629999999999654</v>
      </c>
      <c r="J485" s="23">
        <f t="shared" si="94"/>
        <v>0</v>
      </c>
      <c r="K485" s="2">
        <f t="shared" si="95"/>
        <v>85.25</v>
      </c>
      <c r="L485" s="2">
        <f t="shared" si="96"/>
        <v>98.439999999999827</v>
      </c>
      <c r="M485" s="2">
        <f t="shared" si="97"/>
        <v>13.189999999999827</v>
      </c>
      <c r="N485" s="2">
        <f t="shared" si="98"/>
        <v>98.439999999999827</v>
      </c>
      <c r="O485" s="3">
        <f ca="1">IFERROR(SUM(OFFSET(I485,0,0,-计算结果!B$18,1))/SUM(OFFSET(N485,0,0,-计算结果!B$18,1)),SUM(OFFSET(I485,0,0,-ROW(),1))/SUM(OFFSET(N485,0,0,-ROW(),1)))</f>
        <v>0.50766842506216681</v>
      </c>
      <c r="P485" s="3">
        <f ca="1">IFERROR(SUM(OFFSET(J485,0,0,-计算结果!B$18,1))/SUM(OFFSET(N485,0,0,-计算结果!B$18,1)),SUM(OFFSET(J485,0,0,-ROW(),1))/SUM(OFFSET(N485,0,0,-ROW(),1)))</f>
        <v>3.6150120021273387E-2</v>
      </c>
      <c r="Q485" s="3">
        <f t="shared" ca="1" si="99"/>
        <v>0.86705080086694464</v>
      </c>
      <c r="R485" s="3">
        <f ca="1">IFERROR(AVERAGE(OFFSET(Q485,0,0,-计算结果!B$19,1)),AVERAGE(OFFSET(Q485,0,0,-ROW(),1)))</f>
        <v>0.6074197489740879</v>
      </c>
      <c r="S485" s="3">
        <f t="shared" ca="1" si="104"/>
        <v>0.5519176797236871</v>
      </c>
      <c r="T485" s="4" t="str">
        <f t="shared" ca="1" si="100"/>
        <v>买</v>
      </c>
      <c r="U485" s="4" t="str">
        <f t="shared" ca="1" si="103"/>
        <v/>
      </c>
      <c r="V485" s="3">
        <f ca="1">IF(T484="买",E485/E484-1,0)-IF(U485=1,计算结果!B$17,0)</f>
        <v>1.2758139193062457E-2</v>
      </c>
      <c r="W485" s="2">
        <f t="shared" ca="1" si="101"/>
        <v>2.2447884444979418</v>
      </c>
      <c r="X485" s="3">
        <f ca="1">1-W485/MAX(W$2:W485)</f>
        <v>0</v>
      </c>
      <c r="Y485" t="b">
        <f t="shared" ca="1" si="102"/>
        <v>0</v>
      </c>
    </row>
    <row r="486" spans="1:25" x14ac:dyDescent="0.15">
      <c r="A486" s="1">
        <v>39087</v>
      </c>
      <c r="B486">
        <v>2051.15</v>
      </c>
      <c r="C486">
        <v>2083.4</v>
      </c>
      <c r="D486">
        <v>2030.76</v>
      </c>
      <c r="E486" s="2">
        <v>2072.88</v>
      </c>
      <c r="F486" s="19">
        <v>68026060800</v>
      </c>
      <c r="G486" s="3">
        <f t="shared" si="92"/>
        <v>2.8010391419821534E-3</v>
      </c>
      <c r="H486" s="3">
        <f>1-E486/MAX(E$2:E486)</f>
        <v>0</v>
      </c>
      <c r="I486" s="23">
        <f t="shared" si="93"/>
        <v>0</v>
      </c>
      <c r="J486" s="23">
        <f t="shared" si="94"/>
        <v>23.479999999999791</v>
      </c>
      <c r="K486" s="2">
        <f t="shared" si="95"/>
        <v>52.6400000000001</v>
      </c>
      <c r="L486" s="2">
        <f t="shared" si="96"/>
        <v>16.309999999999945</v>
      </c>
      <c r="M486" s="2">
        <f t="shared" si="97"/>
        <v>36.330000000000155</v>
      </c>
      <c r="N486" s="2">
        <f t="shared" si="98"/>
        <v>52.6400000000001</v>
      </c>
      <c r="O486" s="3">
        <f ca="1">IFERROR(SUM(OFFSET(I486,0,0,-计算结果!B$18,1))/SUM(OFFSET(N486,0,0,-计算结果!B$18,1)),SUM(OFFSET(I486,0,0,-ROW(),1))/SUM(OFFSET(N486,0,0,-ROW(),1)))</f>
        <v>0.49422778220897529</v>
      </c>
      <c r="P486" s="3">
        <f ca="1">IFERROR(SUM(OFFSET(J486,0,0,-计算结果!B$18,1))/SUM(OFFSET(N486,0,0,-计算结果!B$18,1)),SUM(OFFSET(J486,0,0,-ROW(),1))/SUM(OFFSET(N486,0,0,-ROW(),1)))</f>
        <v>6.8049200285462269E-2</v>
      </c>
      <c r="Q486" s="3">
        <f t="shared" ca="1" si="99"/>
        <v>0.75795132148723343</v>
      </c>
      <c r="R486" s="3">
        <f ca="1">IFERROR(AVERAGE(OFFSET(Q486,0,0,-计算结果!B$19,1)),AVERAGE(OFFSET(Q486,0,0,-ROW(),1)))</f>
        <v>0.69741303058876625</v>
      </c>
      <c r="S486" s="3">
        <f t="shared" ca="1" si="104"/>
        <v>0.65241638978142702</v>
      </c>
      <c r="T486" s="4" t="str">
        <f t="shared" ca="1" si="100"/>
        <v>买</v>
      </c>
      <c r="U486" s="4" t="str">
        <f t="shared" ca="1" si="103"/>
        <v/>
      </c>
      <c r="V486" s="3">
        <f ca="1">IF(T485="买",E486/E485-1,0)-IF(U486=1,计算结果!B$17,0)</f>
        <v>2.8010391419821534E-3</v>
      </c>
      <c r="W486" s="2">
        <f t="shared" ca="1" si="101"/>
        <v>2.2510761847964496</v>
      </c>
      <c r="X486" s="3">
        <f ca="1">1-W486/MAX(W$2:W486)</f>
        <v>0</v>
      </c>
      <c r="Y486" t="b">
        <f t="shared" ca="1" si="102"/>
        <v>0</v>
      </c>
    </row>
    <row r="487" spans="1:25" x14ac:dyDescent="0.15">
      <c r="A487" s="1">
        <v>39090</v>
      </c>
      <c r="B487">
        <v>2072</v>
      </c>
      <c r="C487">
        <v>2131.7399999999998</v>
      </c>
      <c r="D487">
        <v>2071.7199999999998</v>
      </c>
      <c r="E487" s="2">
        <v>2131.56</v>
      </c>
      <c r="F487" s="19">
        <v>66303934464</v>
      </c>
      <c r="G487" s="3">
        <f t="shared" si="92"/>
        <v>2.8308440430705017E-2</v>
      </c>
      <c r="H487" s="3">
        <f>1-E487/MAX(E$2:E487)</f>
        <v>0</v>
      </c>
      <c r="I487" s="23">
        <f t="shared" si="93"/>
        <v>48.339999999999691</v>
      </c>
      <c r="J487" s="23">
        <f t="shared" si="94"/>
        <v>0</v>
      </c>
      <c r="K487" s="2">
        <f t="shared" si="95"/>
        <v>60.019999999999982</v>
      </c>
      <c r="L487" s="2">
        <f t="shared" si="96"/>
        <v>58.859999999999673</v>
      </c>
      <c r="M487" s="2">
        <f t="shared" si="97"/>
        <v>1.1600000000003092</v>
      </c>
      <c r="N487" s="2">
        <f t="shared" si="98"/>
        <v>60.019999999999982</v>
      </c>
      <c r="O487" s="3">
        <f ca="1">IFERROR(SUM(OFFSET(I487,0,0,-计算结果!B$18,1))/SUM(OFFSET(N487,0,0,-计算结果!B$18,1)),SUM(OFFSET(I487,0,0,-ROW(),1))/SUM(OFFSET(N487,0,0,-ROW(),1)))</f>
        <v>0.5100495743075758</v>
      </c>
      <c r="P487" s="3">
        <f ca="1">IFERROR(SUM(OFFSET(J487,0,0,-计算结果!B$18,1))/SUM(OFFSET(N487,0,0,-计算结果!B$18,1)),SUM(OFFSET(J487,0,0,-ROW(),1))/SUM(OFFSET(N487,0,0,-ROW(),1)))</f>
        <v>6.5510830908502959E-2</v>
      </c>
      <c r="Q487" s="3">
        <f t="shared" ca="1" si="99"/>
        <v>0.77235810415447648</v>
      </c>
      <c r="R487" s="3">
        <f ca="1">IFERROR(AVERAGE(OFFSET(Q487,0,0,-计算结果!B$19,1)),AVERAGE(OFFSET(Q487,0,0,-ROW(),1)))</f>
        <v>0.75152888517621796</v>
      </c>
      <c r="S487" s="3">
        <f t="shared" ca="1" si="104"/>
        <v>0.72447095788249216</v>
      </c>
      <c r="T487" s="4" t="str">
        <f t="shared" ca="1" si="100"/>
        <v>买</v>
      </c>
      <c r="U487" s="4" t="str">
        <f t="shared" ca="1" si="103"/>
        <v/>
      </c>
      <c r="V487" s="3">
        <f ca="1">IF(T486="买",E487/E486-1,0)-IF(U487=1,计算结果!B$17,0)</f>
        <v>2.8308440430705017E-2</v>
      </c>
      <c r="W487" s="2">
        <f t="shared" ca="1" si="101"/>
        <v>2.3148006408787385</v>
      </c>
      <c r="X487" s="3">
        <f ca="1">1-W487/MAX(W$2:W487)</f>
        <v>0</v>
      </c>
      <c r="Y487" t="b">
        <f t="shared" ca="1" si="102"/>
        <v>0</v>
      </c>
    </row>
    <row r="488" spans="1:25" x14ac:dyDescent="0.15">
      <c r="A488" s="1">
        <v>39091</v>
      </c>
      <c r="B488">
        <v>2137.4899999999998</v>
      </c>
      <c r="C488">
        <v>2201.36</v>
      </c>
      <c r="D488">
        <v>2128.06</v>
      </c>
      <c r="E488" s="2">
        <v>2200.09</v>
      </c>
      <c r="F488" s="19">
        <v>65456193536</v>
      </c>
      <c r="G488" s="3">
        <f t="shared" si="92"/>
        <v>3.2150162322430509E-2</v>
      </c>
      <c r="H488" s="3">
        <f>1-E488/MAX(E$2:E488)</f>
        <v>0</v>
      </c>
      <c r="I488" s="23">
        <f t="shared" si="93"/>
        <v>69.620000000000346</v>
      </c>
      <c r="J488" s="23">
        <f t="shared" si="94"/>
        <v>0</v>
      </c>
      <c r="K488" s="2">
        <f t="shared" si="95"/>
        <v>73.300000000000182</v>
      </c>
      <c r="L488" s="2">
        <f t="shared" si="96"/>
        <v>69.800000000000182</v>
      </c>
      <c r="M488" s="2">
        <f t="shared" si="97"/>
        <v>3.5</v>
      </c>
      <c r="N488" s="2">
        <f t="shared" si="98"/>
        <v>73.300000000000182</v>
      </c>
      <c r="O488" s="3">
        <f ca="1">IFERROR(SUM(OFFSET(I488,0,0,-计算结果!B$18,1))/SUM(OFFSET(N488,0,0,-计算结果!B$18,1)),SUM(OFFSET(I488,0,0,-ROW(),1))/SUM(OFFSET(N488,0,0,-ROW(),1)))</f>
        <v>0.53392708400076894</v>
      </c>
      <c r="P488" s="3">
        <f ca="1">IFERROR(SUM(OFFSET(J488,0,0,-计算结果!B$18,1))/SUM(OFFSET(N488,0,0,-计算结果!B$18,1)),SUM(OFFSET(J488,0,0,-ROW(),1))/SUM(OFFSET(N488,0,0,-ROW(),1)))</f>
        <v>6.2318190555519834E-2</v>
      </c>
      <c r="Q488" s="3">
        <f t="shared" ca="1" si="99"/>
        <v>0.79096458046767582</v>
      </c>
      <c r="R488" s="3">
        <f ca="1">IFERROR(AVERAGE(OFFSET(Q488,0,0,-计算结果!B$19,1)),AVERAGE(OFFSET(Q488,0,0,-ROW(),1)))</f>
        <v>0.80625066895088704</v>
      </c>
      <c r="S488" s="3">
        <f t="shared" ca="1" si="104"/>
        <v>0.77888977706355256</v>
      </c>
      <c r="T488" s="4" t="str">
        <f t="shared" ca="1" si="100"/>
        <v>买</v>
      </c>
      <c r="U488" s="4" t="str">
        <f t="shared" ca="1" si="103"/>
        <v/>
      </c>
      <c r="V488" s="3">
        <f ca="1">IF(T487="买",E488/E487-1,0)-IF(U488=1,计算结果!B$17,0)</f>
        <v>3.2150162322430509E-2</v>
      </c>
      <c r="W488" s="2">
        <f t="shared" ca="1" si="101"/>
        <v>2.389221857227056</v>
      </c>
      <c r="X488" s="3">
        <f ca="1">1-W488/MAX(W$2:W488)</f>
        <v>0</v>
      </c>
      <c r="Y488" t="b">
        <f t="shared" ca="1" si="102"/>
        <v>0</v>
      </c>
    </row>
    <row r="489" spans="1:25" x14ac:dyDescent="0.15">
      <c r="A489" s="1">
        <v>39092</v>
      </c>
      <c r="B489">
        <v>2210.7600000000002</v>
      </c>
      <c r="C489">
        <v>2255.9699999999998</v>
      </c>
      <c r="D489">
        <v>2194.77</v>
      </c>
      <c r="E489" s="2">
        <v>2255.9699999999998</v>
      </c>
      <c r="F489" s="19">
        <v>68822622208</v>
      </c>
      <c r="G489" s="3">
        <f t="shared" si="92"/>
        <v>2.5398960951597216E-2</v>
      </c>
      <c r="H489" s="3">
        <f>1-E489/MAX(E$2:E489)</f>
        <v>0</v>
      </c>
      <c r="I489" s="23">
        <f t="shared" si="93"/>
        <v>54.609999999999673</v>
      </c>
      <c r="J489" s="23">
        <f t="shared" si="94"/>
        <v>0</v>
      </c>
      <c r="K489" s="2">
        <f t="shared" si="95"/>
        <v>61.199999999999818</v>
      </c>
      <c r="L489" s="2">
        <f t="shared" si="96"/>
        <v>55.879999999999654</v>
      </c>
      <c r="M489" s="2">
        <f t="shared" si="97"/>
        <v>5.3200000000001637</v>
      </c>
      <c r="N489" s="2">
        <f t="shared" si="98"/>
        <v>61.199999999999818</v>
      </c>
      <c r="O489" s="3">
        <f ca="1">IFERROR(SUM(OFFSET(I489,0,0,-计算结果!B$18,1))/SUM(OFFSET(N489,0,0,-计算结果!B$18,1)),SUM(OFFSET(I489,0,0,-ROW(),1))/SUM(OFFSET(N489,0,0,-ROW(),1)))</f>
        <v>0.53198887343532653</v>
      </c>
      <c r="P489" s="3">
        <f ca="1">IFERROR(SUM(OFFSET(J489,0,0,-计算结果!B$18,1))/SUM(OFFSET(N489,0,0,-计算结果!B$18,1)),SUM(OFFSET(J489,0,0,-ROW(),1))/SUM(OFFSET(N489,0,0,-ROW(),1)))</f>
        <v>6.148691364268543E-2</v>
      </c>
      <c r="Q489" s="3">
        <f t="shared" ca="1" si="99"/>
        <v>0.79279048958200204</v>
      </c>
      <c r="R489" s="3">
        <f ca="1">IFERROR(AVERAGE(OFFSET(Q489,0,0,-计算结果!B$19,1)),AVERAGE(OFFSET(Q489,0,0,-ROW(),1)))</f>
        <v>0.80410208271823669</v>
      </c>
      <c r="S489" s="3">
        <f t="shared" ca="1" si="104"/>
        <v>0.80517637583456181</v>
      </c>
      <c r="T489" s="4" t="str">
        <f t="shared" ca="1" si="100"/>
        <v>买</v>
      </c>
      <c r="U489" s="4" t="str">
        <f t="shared" ca="1" si="103"/>
        <v/>
      </c>
      <c r="V489" s="3">
        <f ca="1">IF(T488="买",E489/E488-1,0)-IF(U489=1,计算结果!B$17,0)</f>
        <v>2.5398960951597216E-2</v>
      </c>
      <c r="W489" s="2">
        <f t="shared" ca="1" si="101"/>
        <v>2.4499056098834688</v>
      </c>
      <c r="X489" s="3">
        <f ca="1">1-W489/MAX(W$2:W489)</f>
        <v>0</v>
      </c>
      <c r="Y489" t="b">
        <f t="shared" ca="1" si="102"/>
        <v>0</v>
      </c>
    </row>
    <row r="490" spans="1:25" x14ac:dyDescent="0.15">
      <c r="A490" s="1">
        <v>39093</v>
      </c>
      <c r="B490">
        <v>2257.0100000000002</v>
      </c>
      <c r="C490">
        <v>2289.9499999999998</v>
      </c>
      <c r="D490">
        <v>2224.37</v>
      </c>
      <c r="E490" s="2">
        <v>2231.63</v>
      </c>
      <c r="F490" s="19">
        <v>68730011648</v>
      </c>
      <c r="G490" s="3">
        <f t="shared" si="92"/>
        <v>-1.0789150564945338E-2</v>
      </c>
      <c r="H490" s="3">
        <f>1-E490/MAX(E$2:E490)</f>
        <v>1.0789150564945338E-2</v>
      </c>
      <c r="I490" s="23">
        <f t="shared" si="93"/>
        <v>33.980000000000018</v>
      </c>
      <c r="J490" s="23">
        <f t="shared" si="94"/>
        <v>0</v>
      </c>
      <c r="K490" s="2">
        <f t="shared" si="95"/>
        <v>65.579999999999927</v>
      </c>
      <c r="L490" s="2">
        <f t="shared" si="96"/>
        <v>33.980000000000018</v>
      </c>
      <c r="M490" s="2">
        <f t="shared" si="97"/>
        <v>31.599999999999909</v>
      </c>
      <c r="N490" s="2">
        <f t="shared" si="98"/>
        <v>65.579999999999927</v>
      </c>
      <c r="O490" s="3">
        <f ca="1">IFERROR(SUM(OFFSET(I490,0,0,-计算结果!B$18,1))/SUM(OFFSET(N490,0,0,-计算结果!B$18,1)),SUM(OFFSET(I490,0,0,-ROW(),1))/SUM(OFFSET(N490,0,0,-ROW(),1)))</f>
        <v>0.5437944831540501</v>
      </c>
      <c r="P490" s="3">
        <f ca="1">IFERROR(SUM(OFFSET(J490,0,0,-计算结果!B$18,1))/SUM(OFFSET(N490,0,0,-计算结果!B$18,1)),SUM(OFFSET(J490,0,0,-ROW(),1))/SUM(OFFSET(N490,0,0,-ROW(),1)))</f>
        <v>6.0615503508793689E-2</v>
      </c>
      <c r="Q490" s="3">
        <f t="shared" ca="1" si="99"/>
        <v>0.79942256135285639</v>
      </c>
      <c r="R490" s="3">
        <f ca="1">IFERROR(AVERAGE(OFFSET(Q490,0,0,-计算结果!B$19,1)),AVERAGE(OFFSET(Q490,0,0,-ROW(),1)))</f>
        <v>0.79675630965186484</v>
      </c>
      <c r="S490" s="3">
        <f t="shared" ca="1" si="104"/>
        <v>0.80042919618505071</v>
      </c>
      <c r="T490" s="4" t="str">
        <f t="shared" ca="1" si="100"/>
        <v>买</v>
      </c>
      <c r="U490" s="4" t="str">
        <f t="shared" ca="1" si="103"/>
        <v/>
      </c>
      <c r="V490" s="3">
        <f ca="1">IF(T489="买",E490/E489-1,0)-IF(U490=1,计算结果!B$17,0)</f>
        <v>-1.0789150564945338E-2</v>
      </c>
      <c r="W490" s="2">
        <f t="shared" ca="1" si="101"/>
        <v>2.4234732093885318</v>
      </c>
      <c r="X490" s="3">
        <f ca="1">1-W490/MAX(W$2:W490)</f>
        <v>1.0789150564945338E-2</v>
      </c>
      <c r="Y490" t="b">
        <f t="shared" ca="1" si="102"/>
        <v>0</v>
      </c>
    </row>
    <row r="491" spans="1:25" x14ac:dyDescent="0.15">
      <c r="A491" s="1">
        <v>39094</v>
      </c>
      <c r="B491">
        <v>2215.86</v>
      </c>
      <c r="C491">
        <v>2249.54</v>
      </c>
      <c r="D491">
        <v>2159.77</v>
      </c>
      <c r="E491" s="2">
        <v>2173.75</v>
      </c>
      <c r="F491" s="19">
        <v>61742829568</v>
      </c>
      <c r="G491" s="3">
        <f t="shared" si="92"/>
        <v>-2.5936199101105561E-2</v>
      </c>
      <c r="H491" s="3">
        <f>1-E491/MAX(E$2:E491)</f>
        <v>3.6445520108866591E-2</v>
      </c>
      <c r="I491" s="23">
        <f t="shared" si="93"/>
        <v>0</v>
      </c>
      <c r="J491" s="23">
        <f t="shared" si="94"/>
        <v>64.599999999999909</v>
      </c>
      <c r="K491" s="2">
        <f t="shared" si="95"/>
        <v>89.769999999999982</v>
      </c>
      <c r="L491" s="2">
        <f t="shared" si="96"/>
        <v>17.909999999999854</v>
      </c>
      <c r="M491" s="2">
        <f t="shared" si="97"/>
        <v>71.860000000000127</v>
      </c>
      <c r="N491" s="2">
        <f t="shared" si="98"/>
        <v>89.769999999999982</v>
      </c>
      <c r="O491" s="3">
        <f ca="1">IFERROR(SUM(OFFSET(I491,0,0,-计算结果!B$18,1))/SUM(OFFSET(N491,0,0,-计算结果!B$18,1)),SUM(OFFSET(I491,0,0,-ROW(),1))/SUM(OFFSET(N491,0,0,-ROW(),1)))</f>
        <v>0.51401032215492626</v>
      </c>
      <c r="P491" s="3">
        <f ca="1">IFERROR(SUM(OFFSET(J491,0,0,-计算结果!B$18,1))/SUM(OFFSET(N491,0,0,-计算结果!B$18,1)),SUM(OFFSET(J491,0,0,-ROW(),1))/SUM(OFFSET(N491,0,0,-ROW(),1)))</f>
        <v>0.13342210072349331</v>
      </c>
      <c r="Q491" s="3">
        <f t="shared" ca="1" si="99"/>
        <v>0.58784238784238807</v>
      </c>
      <c r="R491" s="3">
        <f ca="1">IFERROR(AVERAGE(OFFSET(Q491,0,0,-计算结果!B$19,1)),AVERAGE(OFFSET(Q491,0,0,-ROW(),1)))</f>
        <v>0.75022157414777213</v>
      </c>
      <c r="S491" s="3">
        <f t="shared" ca="1" si="104"/>
        <v>0.77348894189981854</v>
      </c>
      <c r="T491" s="4" t="str">
        <f t="shared" ca="1" si="100"/>
        <v>买</v>
      </c>
      <c r="U491" s="4" t="str">
        <f t="shared" ca="1" si="103"/>
        <v/>
      </c>
      <c r="V491" s="3">
        <f ca="1">IF(T490="买",E491/E490-1,0)-IF(U491=1,计算结果!B$17,0)</f>
        <v>-2.5936199101105561E-2</v>
      </c>
      <c r="W491" s="2">
        <f t="shared" ca="1" si="101"/>
        <v>2.3606175257136357</v>
      </c>
      <c r="X491" s="3">
        <f ca="1">1-W491/MAX(W$2:W491)</f>
        <v>3.6445520108866591E-2</v>
      </c>
      <c r="Y491" t="b">
        <f t="shared" ca="1" si="102"/>
        <v>0</v>
      </c>
    </row>
    <row r="492" spans="1:25" x14ac:dyDescent="0.15">
      <c r="A492" s="1">
        <v>39097</v>
      </c>
      <c r="B492">
        <v>2170.94</v>
      </c>
      <c r="C492">
        <v>2287.6799999999998</v>
      </c>
      <c r="D492">
        <v>2170.94</v>
      </c>
      <c r="E492" s="2">
        <v>2287.34</v>
      </c>
      <c r="F492" s="19">
        <v>57043451904</v>
      </c>
      <c r="G492" s="3">
        <f t="shared" si="92"/>
        <v>5.225531914893633E-2</v>
      </c>
      <c r="H492" s="3">
        <f>1-E492/MAX(E$2:E492)</f>
        <v>0</v>
      </c>
      <c r="I492" s="23">
        <f t="shared" si="93"/>
        <v>38.139999999999873</v>
      </c>
      <c r="J492" s="23">
        <f t="shared" si="94"/>
        <v>0</v>
      </c>
      <c r="K492" s="2">
        <f t="shared" si="95"/>
        <v>116.73999999999978</v>
      </c>
      <c r="L492" s="2">
        <f t="shared" si="96"/>
        <v>113.92999999999984</v>
      </c>
      <c r="M492" s="2">
        <f t="shared" si="97"/>
        <v>2.8099999999999454</v>
      </c>
      <c r="N492" s="2">
        <f t="shared" si="98"/>
        <v>116.73999999999978</v>
      </c>
      <c r="O492" s="3">
        <f ca="1">IFERROR(SUM(OFFSET(I492,0,0,-计算结果!B$18,1))/SUM(OFFSET(N492,0,0,-计算结果!B$18,1)),SUM(OFFSET(I492,0,0,-ROW(),1))/SUM(OFFSET(N492,0,0,-ROW(),1)))</f>
        <v>0.50309512234645892</v>
      </c>
      <c r="P492" s="3">
        <f ca="1">IFERROR(SUM(OFFSET(J492,0,0,-计算结果!B$18,1))/SUM(OFFSET(N492,0,0,-计算结果!B$18,1)),SUM(OFFSET(J492,0,0,-ROW(),1))/SUM(OFFSET(N492,0,0,-ROW(),1)))</f>
        <v>0.12232485280613609</v>
      </c>
      <c r="Q492" s="3">
        <f t="shared" ca="1" si="99"/>
        <v>0.60882332619360202</v>
      </c>
      <c r="R492" s="3">
        <f ca="1">IFERROR(AVERAGE(OFFSET(Q492,0,0,-计算结果!B$19,1)),AVERAGE(OFFSET(Q492,0,0,-ROW(),1)))</f>
        <v>0.72536690826550021</v>
      </c>
      <c r="S492" s="3">
        <f t="shared" ca="1" si="104"/>
        <v>0.73779424120663617</v>
      </c>
      <c r="T492" s="4" t="str">
        <f t="shared" ca="1" si="100"/>
        <v>买</v>
      </c>
      <c r="U492" s="4" t="str">
        <f t="shared" ca="1" si="103"/>
        <v/>
      </c>
      <c r="V492" s="3">
        <f ca="1">IF(T491="买",E492/E491-1,0)-IF(U492=1,计算结果!B$17,0)</f>
        <v>5.225531914893633E-2</v>
      </c>
      <c r="W492" s="2">
        <f t="shared" ca="1" si="101"/>
        <v>2.4839723479083742</v>
      </c>
      <c r="X492" s="3">
        <f ca="1">1-W492/MAX(W$2:W492)</f>
        <v>0</v>
      </c>
      <c r="Y492" t="b">
        <f t="shared" ca="1" si="102"/>
        <v>0</v>
      </c>
    </row>
    <row r="493" spans="1:25" x14ac:dyDescent="0.15">
      <c r="A493" s="1">
        <v>39098</v>
      </c>
      <c r="B493">
        <v>2310.96</v>
      </c>
      <c r="C493">
        <v>2354.4299999999998</v>
      </c>
      <c r="D493">
        <v>2297.2399999999998</v>
      </c>
      <c r="E493" s="2">
        <v>2353.87</v>
      </c>
      <c r="F493" s="19">
        <v>67843432448</v>
      </c>
      <c r="G493" s="3">
        <f t="shared" si="92"/>
        <v>2.908618744917657E-2</v>
      </c>
      <c r="H493" s="3">
        <f>1-E493/MAX(E$2:E493)</f>
        <v>0</v>
      </c>
      <c r="I493" s="23">
        <f t="shared" si="93"/>
        <v>66.75</v>
      </c>
      <c r="J493" s="23">
        <f t="shared" si="94"/>
        <v>0</v>
      </c>
      <c r="K493" s="2">
        <f t="shared" si="95"/>
        <v>57.190000000000055</v>
      </c>
      <c r="L493" s="2">
        <f t="shared" si="96"/>
        <v>67.089999999999691</v>
      </c>
      <c r="M493" s="2">
        <f t="shared" si="97"/>
        <v>9.8999999999996362</v>
      </c>
      <c r="N493" s="2">
        <f t="shared" si="98"/>
        <v>67.089999999999691</v>
      </c>
      <c r="O493" s="3">
        <f ca="1">IFERROR(SUM(OFFSET(I493,0,0,-计算结果!B$18,1))/SUM(OFFSET(N493,0,0,-计算结果!B$18,1)),SUM(OFFSET(I493,0,0,-ROW(),1))/SUM(OFFSET(N493,0,0,-ROW(),1)))</f>
        <v>0.55763389958316745</v>
      </c>
      <c r="P493" s="3">
        <f ca="1">IFERROR(SUM(OFFSET(J493,0,0,-计算结果!B$18,1))/SUM(OFFSET(N493,0,0,-计算结果!B$18,1)),SUM(OFFSET(J493,0,0,-ROW(),1))/SUM(OFFSET(N493,0,0,-ROW(),1)))</f>
        <v>9.2247753503277879E-2</v>
      </c>
      <c r="Q493" s="3">
        <f t="shared" ca="1" si="99"/>
        <v>0.71610906981241607</v>
      </c>
      <c r="R493" s="3">
        <f ca="1">IFERROR(AVERAGE(OFFSET(Q493,0,0,-计算结果!B$19,1)),AVERAGE(OFFSET(Q493,0,0,-ROW(),1)))</f>
        <v>0.71599206920849001</v>
      </c>
      <c r="S493" s="3">
        <f t="shared" ca="1" si="104"/>
        <v>0.72067948873699517</v>
      </c>
      <c r="T493" s="4" t="str">
        <f t="shared" ca="1" si="100"/>
        <v>买</v>
      </c>
      <c r="U493" s="4" t="str">
        <f t="shared" ca="1" si="103"/>
        <v/>
      </c>
      <c r="V493" s="3">
        <f ca="1">IF(T492="买",E493/E492-1,0)-IF(U493=1,计算结果!B$17,0)</f>
        <v>2.908618744917657E-2</v>
      </c>
      <c r="W493" s="2">
        <f t="shared" ca="1" si="101"/>
        <v>2.5562216332382084</v>
      </c>
      <c r="X493" s="3">
        <f ca="1">1-W493/MAX(W$2:W493)</f>
        <v>0</v>
      </c>
      <c r="Y493" t="b">
        <f t="shared" ca="1" si="102"/>
        <v>0</v>
      </c>
    </row>
    <row r="494" spans="1:25" x14ac:dyDescent="0.15">
      <c r="A494" s="1">
        <v>39099</v>
      </c>
      <c r="B494">
        <v>2360.41</v>
      </c>
      <c r="C494">
        <v>2393.2199999999998</v>
      </c>
      <c r="D494">
        <v>2266.34</v>
      </c>
      <c r="E494" s="2">
        <v>2308.9299999999998</v>
      </c>
      <c r="F494" s="19">
        <v>80008904704</v>
      </c>
      <c r="G494" s="3">
        <f t="shared" si="92"/>
        <v>-1.9091963447429139E-2</v>
      </c>
      <c r="H494" s="3">
        <f>1-E494/MAX(E$2:E494)</f>
        <v>1.9091963447429139E-2</v>
      </c>
      <c r="I494" s="23">
        <f t="shared" si="93"/>
        <v>38.789999999999964</v>
      </c>
      <c r="J494" s="23">
        <f t="shared" si="94"/>
        <v>30.899999999999636</v>
      </c>
      <c r="K494" s="2">
        <f t="shared" si="95"/>
        <v>126.87999999999965</v>
      </c>
      <c r="L494" s="2">
        <f t="shared" si="96"/>
        <v>39.349999999999909</v>
      </c>
      <c r="M494" s="2">
        <f t="shared" si="97"/>
        <v>87.529999999999745</v>
      </c>
      <c r="N494" s="2">
        <f t="shared" si="98"/>
        <v>126.87999999999965</v>
      </c>
      <c r="O494" s="3">
        <f ca="1">IFERROR(SUM(OFFSET(I494,0,0,-计算结果!B$18,1))/SUM(OFFSET(N494,0,0,-计算结果!B$18,1)),SUM(OFFSET(I494,0,0,-ROW(),1))/SUM(OFFSET(N494,0,0,-ROW(),1)))</f>
        <v>0.52188023963838526</v>
      </c>
      <c r="P494" s="3">
        <f ca="1">IFERROR(SUM(OFFSET(J494,0,0,-计算结果!B$18,1))/SUM(OFFSET(N494,0,0,-计算结果!B$18,1)),SUM(OFFSET(J494,0,0,-ROW(),1))/SUM(OFFSET(N494,0,0,-ROW(),1)))</f>
        <v>0.11666192750056328</v>
      </c>
      <c r="Q494" s="3">
        <f t="shared" ca="1" si="99"/>
        <v>0.6345991431598681</v>
      </c>
      <c r="R494" s="3">
        <f ca="1">IFERROR(AVERAGE(OFFSET(Q494,0,0,-计算结果!B$19,1)),AVERAGE(OFFSET(Q494,0,0,-ROW(),1)))</f>
        <v>0.68993116299052204</v>
      </c>
      <c r="S494" s="3">
        <f t="shared" ca="1" si="104"/>
        <v>0.70296161609950603</v>
      </c>
      <c r="T494" s="4" t="str">
        <f t="shared" ca="1" si="100"/>
        <v>买</v>
      </c>
      <c r="U494" s="4" t="str">
        <f t="shared" ca="1" si="103"/>
        <v/>
      </c>
      <c r="V494" s="3">
        <f ca="1">IF(T493="买",E494/E493-1,0)-IF(U494=1,计算结果!B$17,0)</f>
        <v>-1.9091963447429139E-2</v>
      </c>
      <c r="W494" s="2">
        <f t="shared" ca="1" si="101"/>
        <v>2.5074183432528967</v>
      </c>
      <c r="X494" s="3">
        <f ca="1">1-W494/MAX(W$2:W494)</f>
        <v>1.909196344742925E-2</v>
      </c>
      <c r="Y494" t="b">
        <f t="shared" ca="1" si="102"/>
        <v>0</v>
      </c>
    </row>
    <row r="495" spans="1:25" x14ac:dyDescent="0.15">
      <c r="A495" s="1">
        <v>39100</v>
      </c>
      <c r="B495">
        <v>2292.17</v>
      </c>
      <c r="C495">
        <v>2325.5300000000002</v>
      </c>
      <c r="D495">
        <v>2240.21</v>
      </c>
      <c r="E495" s="2">
        <v>2317.09</v>
      </c>
      <c r="F495" s="19">
        <v>69894971392</v>
      </c>
      <c r="G495" s="3">
        <f t="shared" si="92"/>
        <v>3.5341045419308159E-3</v>
      </c>
      <c r="H495" s="3">
        <f>1-E495/MAX(E$2:E495)</f>
        <v>1.5625331900232298E-2</v>
      </c>
      <c r="I495" s="23">
        <f t="shared" si="93"/>
        <v>0</v>
      </c>
      <c r="J495" s="23">
        <f t="shared" si="94"/>
        <v>26.130000000000109</v>
      </c>
      <c r="K495" s="2">
        <f t="shared" si="95"/>
        <v>85.320000000000164</v>
      </c>
      <c r="L495" s="2">
        <f t="shared" si="96"/>
        <v>16.600000000000364</v>
      </c>
      <c r="M495" s="2">
        <f t="shared" si="97"/>
        <v>68.7199999999998</v>
      </c>
      <c r="N495" s="2">
        <f t="shared" si="98"/>
        <v>85.320000000000164</v>
      </c>
      <c r="O495" s="3">
        <f ca="1">IFERROR(SUM(OFFSET(I495,0,0,-计算结果!B$18,1))/SUM(OFFSET(N495,0,0,-计算结果!B$18,1)),SUM(OFFSET(I495,0,0,-ROW(),1))/SUM(OFFSET(N495,0,0,-ROW(),1)))</f>
        <v>0.49966986738101066</v>
      </c>
      <c r="P495" s="3">
        <f ca="1">IFERROR(SUM(OFFSET(J495,0,0,-计算结果!B$18,1))/SUM(OFFSET(N495,0,0,-计算结果!B$18,1)),SUM(OFFSET(J495,0,0,-ROW(),1))/SUM(OFFSET(N495,0,0,-ROW(),1)))</f>
        <v>0.13687298383293364</v>
      </c>
      <c r="Q495" s="3">
        <f t="shared" ca="1" si="99"/>
        <v>0.56994887752834056</v>
      </c>
      <c r="R495" s="3">
        <f ca="1">IFERROR(AVERAGE(OFFSET(Q495,0,0,-计算结果!B$19,1)),AVERAGE(OFFSET(Q495,0,0,-ROW(),1)))</f>
        <v>0.65279089431491188</v>
      </c>
      <c r="S495" s="3">
        <f t="shared" ca="1" si="104"/>
        <v>0.67136102865271696</v>
      </c>
      <c r="T495" s="4" t="str">
        <f t="shared" ca="1" si="100"/>
        <v>买</v>
      </c>
      <c r="U495" s="4" t="str">
        <f t="shared" ca="1" si="103"/>
        <v/>
      </c>
      <c r="V495" s="3">
        <f ca="1">IF(T494="买",E495/E494-1,0)-IF(U495=1,计算结果!B$17,0)</f>
        <v>3.5341045419308159E-3</v>
      </c>
      <c r="W495" s="2">
        <f t="shared" ca="1" si="101"/>
        <v>2.5162798218083076</v>
      </c>
      <c r="X495" s="3">
        <f ca="1">1-W495/MAX(W$2:W495)</f>
        <v>1.5625331900232298E-2</v>
      </c>
      <c r="Y495" t="b">
        <f t="shared" ca="1" si="102"/>
        <v>0</v>
      </c>
    </row>
    <row r="496" spans="1:25" x14ac:dyDescent="0.15">
      <c r="A496" s="1">
        <v>39101</v>
      </c>
      <c r="B496">
        <v>2320.87</v>
      </c>
      <c r="C496">
        <v>2396.09</v>
      </c>
      <c r="D496">
        <v>2320.87</v>
      </c>
      <c r="E496" s="2">
        <v>2396.09</v>
      </c>
      <c r="F496" s="19">
        <v>73538871296</v>
      </c>
      <c r="G496" s="3">
        <f t="shared" si="92"/>
        <v>3.409448920844671E-2</v>
      </c>
      <c r="H496" s="3">
        <f>1-E496/MAX(E$2:E496)</f>
        <v>0</v>
      </c>
      <c r="I496" s="23">
        <f t="shared" si="93"/>
        <v>70.559999999999945</v>
      </c>
      <c r="J496" s="23">
        <f t="shared" si="94"/>
        <v>0</v>
      </c>
      <c r="K496" s="2">
        <f t="shared" si="95"/>
        <v>75.220000000000255</v>
      </c>
      <c r="L496" s="2">
        <f t="shared" si="96"/>
        <v>79</v>
      </c>
      <c r="M496" s="2">
        <f t="shared" si="97"/>
        <v>3.7799999999997453</v>
      </c>
      <c r="N496" s="2">
        <f t="shared" si="98"/>
        <v>79</v>
      </c>
      <c r="O496" s="3">
        <f ca="1">IFERROR(SUM(OFFSET(I496,0,0,-计算结果!B$18,1))/SUM(OFFSET(N496,0,0,-计算结果!B$18,1)),SUM(OFFSET(I496,0,0,-ROW(),1))/SUM(OFFSET(N496,0,0,-ROW(),1)))</f>
        <v>0.5274282424541491</v>
      </c>
      <c r="P496" s="3">
        <f ca="1">IFERROR(SUM(OFFSET(J496,0,0,-计算结果!B$18,1))/SUM(OFFSET(N496,0,0,-计算结果!B$18,1)),SUM(OFFSET(J496,0,0,-ROW(),1))/SUM(OFFSET(N496,0,0,-ROW(),1)))</f>
        <v>0.13260410669737055</v>
      </c>
      <c r="Q496" s="3">
        <f t="shared" ca="1" si="99"/>
        <v>0.59818906795148785</v>
      </c>
      <c r="R496" s="3">
        <f ca="1">IFERROR(AVERAGE(OFFSET(Q496,0,0,-计算结果!B$19,1)),AVERAGE(OFFSET(Q496,0,0,-ROW(),1)))</f>
        <v>0.61925197874801707</v>
      </c>
      <c r="S496" s="3">
        <f t="shared" ca="1" si="104"/>
        <v>0.63602143653146448</v>
      </c>
      <c r="T496" s="4" t="str">
        <f t="shared" ca="1" si="100"/>
        <v>买</v>
      </c>
      <c r="U496" s="4" t="str">
        <f t="shared" ca="1" si="103"/>
        <v/>
      </c>
      <c r="V496" s="3">
        <f ca="1">IF(T495="买",E496/E495-1,0)-IF(U496=1,计算结果!B$17,0)</f>
        <v>3.409448920844671E-2</v>
      </c>
      <c r="W496" s="2">
        <f t="shared" ca="1" si="101"/>
        <v>2.6020710970383831</v>
      </c>
      <c r="X496" s="3">
        <f ca="1">1-W496/MAX(W$2:W496)</f>
        <v>0</v>
      </c>
      <c r="Y496" t="b">
        <f t="shared" ca="1" si="102"/>
        <v>0</v>
      </c>
    </row>
    <row r="497" spans="1:25" x14ac:dyDescent="0.15">
      <c r="A497" s="1">
        <v>39104</v>
      </c>
      <c r="B497">
        <v>2424.81</v>
      </c>
      <c r="C497">
        <v>2491.71</v>
      </c>
      <c r="D497">
        <v>2424.81</v>
      </c>
      <c r="E497" s="2">
        <v>2491.31</v>
      </c>
      <c r="F497" s="19">
        <v>81870487552</v>
      </c>
      <c r="G497" s="3">
        <f t="shared" si="92"/>
        <v>3.9739742664090194E-2</v>
      </c>
      <c r="H497" s="3">
        <f>1-E497/MAX(E$2:E497)</f>
        <v>0</v>
      </c>
      <c r="I497" s="23">
        <f t="shared" si="93"/>
        <v>95.619999999999891</v>
      </c>
      <c r="J497" s="23">
        <f t="shared" si="94"/>
        <v>0</v>
      </c>
      <c r="K497" s="2">
        <f t="shared" si="95"/>
        <v>66.900000000000091</v>
      </c>
      <c r="L497" s="2">
        <f t="shared" si="96"/>
        <v>95.619999999999891</v>
      </c>
      <c r="M497" s="2">
        <f t="shared" si="97"/>
        <v>28.7199999999998</v>
      </c>
      <c r="N497" s="2">
        <f t="shared" si="98"/>
        <v>95.619999999999891</v>
      </c>
      <c r="O497" s="3">
        <f ca="1">IFERROR(SUM(OFFSET(I497,0,0,-计算结果!B$18,1))/SUM(OFFSET(N497,0,0,-计算结果!B$18,1)),SUM(OFFSET(I497,0,0,-ROW(),1))/SUM(OFFSET(N497,0,0,-ROW(),1)))</f>
        <v>0.56401317571404841</v>
      </c>
      <c r="P497" s="3">
        <f ca="1">IFERROR(SUM(OFFSET(J497,0,0,-计算结果!B$18,1))/SUM(OFFSET(N497,0,0,-计算结果!B$18,1)),SUM(OFFSET(J497,0,0,-ROW(),1))/SUM(OFFSET(N497,0,0,-ROW(),1)))</f>
        <v>0.1267856674792269</v>
      </c>
      <c r="Q497" s="3">
        <f t="shared" ca="1" si="99"/>
        <v>0.63293028432662224</v>
      </c>
      <c r="R497" s="3">
        <f ca="1">IFERROR(AVERAGE(OFFSET(Q497,0,0,-计算结果!B$19,1)),AVERAGE(OFFSET(Q497,0,0,-ROW(),1)))</f>
        <v>0.62676662816205619</v>
      </c>
      <c r="S497" s="3">
        <f t="shared" ca="1" si="104"/>
        <v>0.62300930345503658</v>
      </c>
      <c r="T497" s="4" t="str">
        <f t="shared" ca="1" si="100"/>
        <v>买</v>
      </c>
      <c r="U497" s="4" t="str">
        <f t="shared" ca="1" si="103"/>
        <v/>
      </c>
      <c r="V497" s="3">
        <f ca="1">IF(T496="买",E497/E496-1,0)-IF(U497=1,计算结果!B$17,0)</f>
        <v>3.9739742664090194E-2</v>
      </c>
      <c r="W497" s="2">
        <f t="shared" ca="1" si="101"/>
        <v>2.7054767328283553</v>
      </c>
      <c r="X497" s="3">
        <f ca="1">1-W497/MAX(W$2:W497)</f>
        <v>0</v>
      </c>
      <c r="Y497" t="b">
        <f t="shared" ca="1" si="102"/>
        <v>0</v>
      </c>
    </row>
    <row r="498" spans="1:25" x14ac:dyDescent="0.15">
      <c r="A498" s="1">
        <v>39105</v>
      </c>
      <c r="B498">
        <v>2508.2600000000002</v>
      </c>
      <c r="C498">
        <v>2516.59</v>
      </c>
      <c r="D498">
        <v>2415.11</v>
      </c>
      <c r="E498" s="2">
        <v>2508.13</v>
      </c>
      <c r="F498" s="19">
        <v>92812869632</v>
      </c>
      <c r="G498" s="3">
        <f t="shared" si="92"/>
        <v>6.7514681031264345E-3</v>
      </c>
      <c r="H498" s="3">
        <f>1-E498/MAX(E$2:E498)</f>
        <v>0</v>
      </c>
      <c r="I498" s="23">
        <f t="shared" si="93"/>
        <v>24.880000000000109</v>
      </c>
      <c r="J498" s="23">
        <f t="shared" si="94"/>
        <v>9.6999999999998181</v>
      </c>
      <c r="K498" s="2">
        <f t="shared" si="95"/>
        <v>101.48000000000002</v>
      </c>
      <c r="L498" s="2">
        <f t="shared" si="96"/>
        <v>25.2800000000002</v>
      </c>
      <c r="M498" s="2">
        <f t="shared" si="97"/>
        <v>76.199999999999818</v>
      </c>
      <c r="N498" s="2">
        <f t="shared" si="98"/>
        <v>101.48000000000002</v>
      </c>
      <c r="O498" s="3">
        <f ca="1">IFERROR(SUM(OFFSET(I498,0,0,-计算结果!B$18,1))/SUM(OFFSET(N498,0,0,-计算结果!B$18,1)),SUM(OFFSET(I498,0,0,-ROW(),1))/SUM(OFFSET(N498,0,0,-ROW(),1)))</f>
        <v>0.53527466157465786</v>
      </c>
      <c r="P498" s="3">
        <f ca="1">IFERROR(SUM(OFFSET(J498,0,0,-计算结果!B$18,1))/SUM(OFFSET(N498,0,0,-计算结果!B$18,1)),SUM(OFFSET(J498,0,0,-ROW(),1))/SUM(OFFSET(N498,0,0,-ROW(),1)))</f>
        <v>0.13196883418010655</v>
      </c>
      <c r="Q498" s="3">
        <f t="shared" ca="1" si="99"/>
        <v>0.60443575690212581</v>
      </c>
      <c r="R498" s="3">
        <f ca="1">IFERROR(AVERAGE(OFFSET(Q498,0,0,-计算结果!B$19,1)),AVERAGE(OFFSET(Q498,0,0,-ROW(),1)))</f>
        <v>0.62603536661347681</v>
      </c>
      <c r="S498" s="3">
        <f t="shared" ca="1" si="104"/>
        <v>0.62640099738776645</v>
      </c>
      <c r="T498" s="4" t="str">
        <f t="shared" ca="1" si="100"/>
        <v>买</v>
      </c>
      <c r="U498" s="4" t="str">
        <f t="shared" ca="1" si="103"/>
        <v/>
      </c>
      <c r="V498" s="3">
        <f ca="1">IF(T497="买",E498/E497-1,0)-IF(U498=1,计算结果!B$17,0)</f>
        <v>6.7514681031264345E-3</v>
      </c>
      <c r="W498" s="2">
        <f t="shared" ca="1" si="101"/>
        <v>2.7237426726937968</v>
      </c>
      <c r="X498" s="3">
        <f ca="1">1-W498/MAX(W$2:W498)</f>
        <v>0</v>
      </c>
      <c r="Y498" t="b">
        <f t="shared" ca="1" si="102"/>
        <v>0</v>
      </c>
    </row>
    <row r="499" spans="1:25" x14ac:dyDescent="0.15">
      <c r="A499" s="1">
        <v>39106</v>
      </c>
      <c r="B499">
        <v>2508.52</v>
      </c>
      <c r="C499">
        <v>2556.1</v>
      </c>
      <c r="D499">
        <v>2489.9299999999998</v>
      </c>
      <c r="E499" s="2">
        <v>2536.4299999999998</v>
      </c>
      <c r="F499" s="19">
        <v>80277495808</v>
      </c>
      <c r="G499" s="3">
        <f t="shared" si="92"/>
        <v>1.1283306686654893E-2</v>
      </c>
      <c r="H499" s="3">
        <f>1-E499/MAX(E$2:E499)</f>
        <v>0</v>
      </c>
      <c r="I499" s="23">
        <f t="shared" si="93"/>
        <v>39.509999999999764</v>
      </c>
      <c r="J499" s="23">
        <f t="shared" si="94"/>
        <v>0</v>
      </c>
      <c r="K499" s="2">
        <f t="shared" si="95"/>
        <v>66.170000000000073</v>
      </c>
      <c r="L499" s="2">
        <f t="shared" si="96"/>
        <v>47.9699999999998</v>
      </c>
      <c r="M499" s="2">
        <f t="shared" si="97"/>
        <v>18.200000000000273</v>
      </c>
      <c r="N499" s="2">
        <f t="shared" si="98"/>
        <v>66.170000000000073</v>
      </c>
      <c r="O499" s="3">
        <f ca="1">IFERROR(SUM(OFFSET(I499,0,0,-计算结果!B$18,1))/SUM(OFFSET(N499,0,0,-计算结果!B$18,1)),SUM(OFFSET(I499,0,0,-ROW(),1))/SUM(OFFSET(N499,0,0,-ROW(),1)))</f>
        <v>0.50911194677465976</v>
      </c>
      <c r="P499" s="3">
        <f ca="1">IFERROR(SUM(OFFSET(J499,0,0,-计算结果!B$18,1))/SUM(OFFSET(N499,0,0,-计算结果!B$18,1)),SUM(OFFSET(J499,0,0,-ROW(),1))/SUM(OFFSET(N499,0,0,-ROW(),1)))</f>
        <v>0.13570182589563501</v>
      </c>
      <c r="Q499" s="3">
        <f t="shared" ca="1" si="99"/>
        <v>0.5790976196625941</v>
      </c>
      <c r="R499" s="3">
        <f ca="1">IFERROR(AVERAGE(OFFSET(Q499,0,0,-计算结果!B$19,1)),AVERAGE(OFFSET(Q499,0,0,-ROW(),1)))</f>
        <v>0.60320012492183983</v>
      </c>
      <c r="S499" s="3">
        <f t="shared" ca="1" si="104"/>
        <v>0.61461774576765826</v>
      </c>
      <c r="T499" s="4" t="str">
        <f t="shared" ca="1" si="100"/>
        <v>买</v>
      </c>
      <c r="U499" s="4" t="str">
        <f t="shared" ca="1" si="103"/>
        <v/>
      </c>
      <c r="V499" s="3">
        <f ca="1">IF(T498="买",E499/E498-1,0)-IF(U499=1,计算结果!B$17,0)</f>
        <v>1.1283306686654893E-2</v>
      </c>
      <c r="W499" s="2">
        <f t="shared" ca="1" si="101"/>
        <v>2.75447549660533</v>
      </c>
      <c r="X499" s="3">
        <f ca="1">1-W499/MAX(W$2:W499)</f>
        <v>0</v>
      </c>
      <c r="Y499" t="b">
        <f t="shared" ca="1" si="102"/>
        <v>0</v>
      </c>
    </row>
    <row r="500" spans="1:25" x14ac:dyDescent="0.15">
      <c r="A500" s="1">
        <v>39107</v>
      </c>
      <c r="B500">
        <v>2512.46</v>
      </c>
      <c r="C500">
        <v>2529.4299999999998</v>
      </c>
      <c r="D500">
        <v>2449.0500000000002</v>
      </c>
      <c r="E500" s="2">
        <v>2452.83</v>
      </c>
      <c r="F500" s="19">
        <v>77241720832</v>
      </c>
      <c r="G500" s="3">
        <f t="shared" si="92"/>
        <v>-3.2959711089996513E-2</v>
      </c>
      <c r="H500" s="3">
        <f>1-E500/MAX(E$2:E500)</f>
        <v>3.2959711089996513E-2</v>
      </c>
      <c r="I500" s="23">
        <f t="shared" si="93"/>
        <v>0</v>
      </c>
      <c r="J500" s="23">
        <f t="shared" si="94"/>
        <v>40.879999999999654</v>
      </c>
      <c r="K500" s="2">
        <f t="shared" si="95"/>
        <v>80.379999999999654</v>
      </c>
      <c r="L500" s="2">
        <f t="shared" si="96"/>
        <v>7</v>
      </c>
      <c r="M500" s="2">
        <f t="shared" si="97"/>
        <v>87.379999999999654</v>
      </c>
      <c r="N500" s="2">
        <f t="shared" si="98"/>
        <v>87.379999999999654</v>
      </c>
      <c r="O500" s="3">
        <f ca="1">IFERROR(SUM(OFFSET(I500,0,0,-计算结果!B$18,1))/SUM(OFFSET(N500,0,0,-计算结果!B$18,1)),SUM(OFFSET(I500,0,0,-ROW(),1))/SUM(OFFSET(N500,0,0,-ROW(),1)))</f>
        <v>0.49406660712007133</v>
      </c>
      <c r="P500" s="3">
        <f ca="1">IFERROR(SUM(OFFSET(J500,0,0,-计算结果!B$18,1))/SUM(OFFSET(N500,0,0,-计算结果!B$18,1)),SUM(OFFSET(J500,0,0,-ROW(),1))/SUM(OFFSET(N500,0,0,-ROW(),1)))</f>
        <v>0.14649313087490903</v>
      </c>
      <c r="Q500" s="3">
        <f t="shared" ca="1" si="99"/>
        <v>0.54260899589647027</v>
      </c>
      <c r="R500" s="3">
        <f ca="1">IFERROR(AVERAGE(OFFSET(Q500,0,0,-计算结果!B$19,1)),AVERAGE(OFFSET(Q500,0,0,-ROW(),1)))</f>
        <v>0.58786843371127351</v>
      </c>
      <c r="S500" s="3">
        <f t="shared" ca="1" si="104"/>
        <v>0.59553427931655667</v>
      </c>
      <c r="T500" s="4" t="str">
        <f t="shared" ca="1" si="100"/>
        <v>买</v>
      </c>
      <c r="U500" s="4" t="str">
        <f t="shared" ca="1" si="103"/>
        <v/>
      </c>
      <c r="V500" s="3">
        <f ca="1">IF(T499="买",E500/E499-1,0)-IF(U500=1,计算结果!B$17,0)</f>
        <v>-3.2959711089996513E-2</v>
      </c>
      <c r="W500" s="2">
        <f t="shared" ca="1" si="101"/>
        <v>2.6636887800327438</v>
      </c>
      <c r="X500" s="3">
        <f ca="1">1-W500/MAX(W$2:W500)</f>
        <v>3.2959711089996402E-2</v>
      </c>
      <c r="Y500" t="b">
        <f t="shared" ca="1" si="102"/>
        <v>0</v>
      </c>
    </row>
    <row r="501" spans="1:25" x14ac:dyDescent="0.15">
      <c r="A501" s="1">
        <v>39108</v>
      </c>
      <c r="B501">
        <v>2415.75</v>
      </c>
      <c r="C501">
        <v>2524.2399999999998</v>
      </c>
      <c r="D501">
        <v>2356.98</v>
      </c>
      <c r="E501" s="2">
        <v>2512.92</v>
      </c>
      <c r="F501" s="19">
        <v>73275678720</v>
      </c>
      <c r="G501" s="3">
        <f t="shared" si="92"/>
        <v>2.4498232653710206E-2</v>
      </c>
      <c r="H501" s="3">
        <f>1-E501/MAX(E$2:E501)</f>
        <v>9.2689331067681291E-3</v>
      </c>
      <c r="I501" s="23">
        <f t="shared" si="93"/>
        <v>0</v>
      </c>
      <c r="J501" s="23">
        <f t="shared" si="94"/>
        <v>92.070000000000164</v>
      </c>
      <c r="K501" s="2">
        <f t="shared" si="95"/>
        <v>167.25999999999976</v>
      </c>
      <c r="L501" s="2">
        <f t="shared" si="96"/>
        <v>71.409999999999854</v>
      </c>
      <c r="M501" s="2">
        <f t="shared" si="97"/>
        <v>95.849999999999909</v>
      </c>
      <c r="N501" s="2">
        <f t="shared" si="98"/>
        <v>167.25999999999976</v>
      </c>
      <c r="O501" s="3">
        <f ca="1">IFERROR(SUM(OFFSET(I501,0,0,-计算结果!B$18,1))/SUM(OFFSET(N501,0,0,-计算结果!B$18,1)),SUM(OFFSET(I501,0,0,-ROW(),1))/SUM(OFFSET(N501,0,0,-ROW(),1)))</f>
        <v>0.41507963111655077</v>
      </c>
      <c r="P501" s="3">
        <f ca="1">IFERROR(SUM(OFFSET(J501,0,0,-计算结果!B$18,1))/SUM(OFFSET(N501,0,0,-计算结果!B$18,1)),SUM(OFFSET(J501,0,0,-ROW(),1))/SUM(OFFSET(N501,0,0,-ROW(),1)))</f>
        <v>0.20601969145378402</v>
      </c>
      <c r="Q501" s="3">
        <f t="shared" ca="1" si="99"/>
        <v>0.336596631272436</v>
      </c>
      <c r="R501" s="3">
        <f ca="1">IFERROR(AVERAGE(OFFSET(Q501,0,0,-计算结果!B$19,1)),AVERAGE(OFFSET(Q501,0,0,-ROW(),1)))</f>
        <v>0.54897639266862264</v>
      </c>
      <c r="S501" s="3">
        <f t="shared" ca="1" si="104"/>
        <v>0.56842241318994802</v>
      </c>
      <c r="T501" s="4" t="str">
        <f t="shared" ca="1" si="100"/>
        <v>买</v>
      </c>
      <c r="U501" s="4" t="str">
        <f t="shared" ca="1" si="103"/>
        <v/>
      </c>
      <c r="V501" s="3">
        <f ca="1">IF(T500="买",E501/E500-1,0)-IF(U501=1,计算结果!B$17,0)</f>
        <v>2.4498232653710206E-2</v>
      </c>
      <c r="W501" s="2">
        <f t="shared" ca="1" si="101"/>
        <v>2.7289444474830633</v>
      </c>
      <c r="X501" s="3">
        <f ca="1">1-W501/MAX(W$2:W501)</f>
        <v>9.2689331067681291E-3</v>
      </c>
      <c r="Y501" t="b">
        <f t="shared" ca="1" si="102"/>
        <v>0</v>
      </c>
    </row>
    <row r="502" spans="1:25" x14ac:dyDescent="0.15">
      <c r="A502" s="1">
        <v>39111</v>
      </c>
      <c r="B502">
        <v>2529.94</v>
      </c>
      <c r="C502">
        <v>2582.41</v>
      </c>
      <c r="D502">
        <v>2521.5</v>
      </c>
      <c r="E502" s="2">
        <v>2576.92</v>
      </c>
      <c r="F502" s="19">
        <v>79544860672</v>
      </c>
      <c r="G502" s="3">
        <f t="shared" si="92"/>
        <v>2.5468379415182429E-2</v>
      </c>
      <c r="H502" s="3">
        <f>1-E502/MAX(E$2:E502)</f>
        <v>0</v>
      </c>
      <c r="I502" s="23">
        <f t="shared" si="93"/>
        <v>58.170000000000073</v>
      </c>
      <c r="J502" s="23">
        <f t="shared" si="94"/>
        <v>0</v>
      </c>
      <c r="K502" s="2">
        <f t="shared" si="95"/>
        <v>60.909999999999854</v>
      </c>
      <c r="L502" s="2">
        <f t="shared" si="96"/>
        <v>69.489999999999782</v>
      </c>
      <c r="M502" s="2">
        <f t="shared" si="97"/>
        <v>8.5799999999999272</v>
      </c>
      <c r="N502" s="2">
        <f t="shared" si="98"/>
        <v>69.489999999999782</v>
      </c>
      <c r="O502" s="3">
        <f ca="1">IFERROR(SUM(OFFSET(I502,0,0,-计算结果!B$18,1))/SUM(OFFSET(N502,0,0,-计算结果!B$18,1)),SUM(OFFSET(I502,0,0,-ROW(),1))/SUM(OFFSET(N502,0,0,-ROW(),1)))</f>
        <v>0.40736368043284493</v>
      </c>
      <c r="P502" s="3">
        <f ca="1">IFERROR(SUM(OFFSET(J502,0,0,-计算结果!B$18,1))/SUM(OFFSET(N502,0,0,-计算结果!B$18,1)),SUM(OFFSET(J502,0,0,-ROW(),1))/SUM(OFFSET(N502,0,0,-ROW(),1)))</f>
        <v>0.20663341099938987</v>
      </c>
      <c r="Q502" s="3">
        <f t="shared" ca="1" si="99"/>
        <v>0.32692381158552952</v>
      </c>
      <c r="R502" s="3">
        <f ca="1">IFERROR(AVERAGE(OFFSET(Q502,0,0,-计算结果!B$19,1)),AVERAGE(OFFSET(Q502,0,0,-ROW(),1)))</f>
        <v>0.50376551660762958</v>
      </c>
      <c r="S502" s="3">
        <f t="shared" ca="1" si="104"/>
        <v>0.52637095463812611</v>
      </c>
      <c r="T502" s="4" t="str">
        <f t="shared" ca="1" si="100"/>
        <v>买</v>
      </c>
      <c r="U502" s="4" t="str">
        <f t="shared" ca="1" si="103"/>
        <v/>
      </c>
      <c r="V502" s="3">
        <f ca="1">IF(T501="买",E502/E501-1,0)-IF(U502=1,计算结果!B$17,0)</f>
        <v>2.5468379415182429E-2</v>
      </c>
      <c r="W502" s="2">
        <f t="shared" ca="1" si="101"/>
        <v>2.7984462400745174</v>
      </c>
      <c r="X502" s="3">
        <f ca="1">1-W502/MAX(W$2:W502)</f>
        <v>0</v>
      </c>
      <c r="Y502" t="b">
        <f t="shared" ca="1" si="102"/>
        <v>0</v>
      </c>
    </row>
    <row r="503" spans="1:25" x14ac:dyDescent="0.15">
      <c r="A503" s="1">
        <v>39112</v>
      </c>
      <c r="B503">
        <v>2586.52</v>
      </c>
      <c r="C503">
        <v>2599.4499999999998</v>
      </c>
      <c r="D503">
        <v>2531.7800000000002</v>
      </c>
      <c r="E503" s="2">
        <v>2551.88</v>
      </c>
      <c r="F503" s="19">
        <v>73485008896</v>
      </c>
      <c r="G503" s="3">
        <f t="shared" si="92"/>
        <v>-9.7170265277928269E-3</v>
      </c>
      <c r="H503" s="3">
        <f>1-E503/MAX(E$2:E503)</f>
        <v>9.7170265277928269E-3</v>
      </c>
      <c r="I503" s="23">
        <f t="shared" si="93"/>
        <v>17.039999999999964</v>
      </c>
      <c r="J503" s="23">
        <f t="shared" si="94"/>
        <v>0</v>
      </c>
      <c r="K503" s="2">
        <f t="shared" si="95"/>
        <v>67.669999999999618</v>
      </c>
      <c r="L503" s="2">
        <f t="shared" si="96"/>
        <v>22.529999999999745</v>
      </c>
      <c r="M503" s="2">
        <f t="shared" si="97"/>
        <v>45.139999999999873</v>
      </c>
      <c r="N503" s="2">
        <f t="shared" si="98"/>
        <v>67.669999999999618</v>
      </c>
      <c r="O503" s="3">
        <f ca="1">IFERROR(SUM(OFFSET(I503,0,0,-计算结果!B$18,1))/SUM(OFFSET(N503,0,0,-计算结果!B$18,1)),SUM(OFFSET(I503,0,0,-ROW(),1))/SUM(OFFSET(N503,0,0,-ROW(),1)))</f>
        <v>0.37608619549574107</v>
      </c>
      <c r="P503" s="3">
        <f ca="1">IFERROR(SUM(OFFSET(J503,0,0,-计算结果!B$18,1))/SUM(OFFSET(N503,0,0,-计算结果!B$18,1)),SUM(OFFSET(J503,0,0,-ROW(),1))/SUM(OFFSET(N503,0,0,-ROW(),1)))</f>
        <v>0.20559337197090491</v>
      </c>
      <c r="Q503" s="3">
        <f t="shared" ca="1" si="99"/>
        <v>0.29310437062001904</v>
      </c>
      <c r="R503" s="3">
        <f ca="1">IFERROR(AVERAGE(OFFSET(Q503,0,0,-计算结果!B$19,1)),AVERAGE(OFFSET(Q503,0,0,-ROW(),1)))</f>
        <v>0.44712786432319579</v>
      </c>
      <c r="S503" s="3">
        <f t="shared" ca="1" si="104"/>
        <v>0.47544669046541266</v>
      </c>
      <c r="T503" s="4" t="str">
        <f t="shared" ca="1" si="100"/>
        <v>买</v>
      </c>
      <c r="U503" s="4" t="str">
        <f t="shared" ca="1" si="103"/>
        <v/>
      </c>
      <c r="V503" s="3">
        <f ca="1">IF(T502="买",E503/E502-1,0)-IF(U503=1,计算结果!B$17,0)</f>
        <v>-9.7170265277928269E-3</v>
      </c>
      <c r="W503" s="2">
        <f t="shared" ca="1" si="101"/>
        <v>2.7712536637231113</v>
      </c>
      <c r="X503" s="3">
        <f ca="1">1-W503/MAX(W$2:W503)</f>
        <v>9.7170265277928269E-3</v>
      </c>
      <c r="Y503" t="b">
        <f t="shared" ca="1" si="102"/>
        <v>0</v>
      </c>
    </row>
    <row r="504" spans="1:25" x14ac:dyDescent="0.15">
      <c r="A504" s="1">
        <v>39113</v>
      </c>
      <c r="B504">
        <v>2544.3000000000002</v>
      </c>
      <c r="C504">
        <v>2548.1799999999998</v>
      </c>
      <c r="D504">
        <v>2367.67</v>
      </c>
      <c r="E504" s="2">
        <v>2385.33</v>
      </c>
      <c r="F504" s="19">
        <v>71945035776</v>
      </c>
      <c r="G504" s="3">
        <f t="shared" si="92"/>
        <v>-6.5265608100694483E-2</v>
      </c>
      <c r="H504" s="3">
        <f>1-E504/MAX(E$2:E504)</f>
        <v>7.4348446983220295E-2</v>
      </c>
      <c r="I504" s="23">
        <f t="shared" si="93"/>
        <v>0</v>
      </c>
      <c r="J504" s="23">
        <f t="shared" si="94"/>
        <v>164.11000000000013</v>
      </c>
      <c r="K504" s="2">
        <f t="shared" si="95"/>
        <v>180.50999999999976</v>
      </c>
      <c r="L504" s="2">
        <f t="shared" si="96"/>
        <v>3.7000000000002728</v>
      </c>
      <c r="M504" s="2">
        <f t="shared" si="97"/>
        <v>184.21000000000004</v>
      </c>
      <c r="N504" s="2">
        <f t="shared" si="98"/>
        <v>184.21000000000004</v>
      </c>
      <c r="O504" s="3">
        <f ca="1">IFERROR(SUM(OFFSET(I504,0,0,-计算结果!B$18,1))/SUM(OFFSET(N504,0,0,-计算结果!B$18,1)),SUM(OFFSET(I504,0,0,-ROW(),1))/SUM(OFFSET(N504,0,0,-ROW(),1)))</f>
        <v>0.32010996524414576</v>
      </c>
      <c r="P504" s="3">
        <f ca="1">IFERROR(SUM(OFFSET(J504,0,0,-计算结果!B$18,1))/SUM(OFFSET(N504,0,0,-计算结果!B$18,1)),SUM(OFFSET(J504,0,0,-ROW(),1))/SUM(OFFSET(N504,0,0,-ROW(),1)))</f>
        <v>0.30510369779499741</v>
      </c>
      <c r="Q504" s="3">
        <f t="shared" ca="1" si="99"/>
        <v>2.4001822634846737E-2</v>
      </c>
      <c r="R504" s="3">
        <f ca="1">IFERROR(AVERAGE(OFFSET(Q504,0,0,-计算结果!B$19,1)),AVERAGE(OFFSET(Q504,0,0,-ROW(),1)))</f>
        <v>0.35038887527864926</v>
      </c>
      <c r="S504" s="3">
        <f t="shared" ca="1" si="104"/>
        <v>0.3987583698009225</v>
      </c>
      <c r="T504" s="4" t="str">
        <f t="shared" ca="1" si="100"/>
        <v>买</v>
      </c>
      <c r="U504" s="4" t="str">
        <f t="shared" ca="1" si="103"/>
        <v/>
      </c>
      <c r="V504" s="3">
        <f ca="1">IF(T503="买",E504/E503-1,0)-IF(U504=1,计算结果!B$17,0)</f>
        <v>-6.5265608100694483E-2</v>
      </c>
      <c r="W504" s="2">
        <f t="shared" ca="1" si="101"/>
        <v>2.590386108158945</v>
      </c>
      <c r="X504" s="3">
        <f ca="1">1-W504/MAX(W$2:W504)</f>
        <v>7.4348446983220295E-2</v>
      </c>
      <c r="Y504" t="b">
        <f t="shared" ca="1" si="102"/>
        <v>0</v>
      </c>
    </row>
    <row r="505" spans="1:25" x14ac:dyDescent="0.15">
      <c r="A505" s="1">
        <v>39114</v>
      </c>
      <c r="B505">
        <v>2350.6</v>
      </c>
      <c r="C505">
        <v>2410.42</v>
      </c>
      <c r="D505">
        <v>2310.5700000000002</v>
      </c>
      <c r="E505" s="2">
        <v>2395.17</v>
      </c>
      <c r="F505" s="19">
        <v>57578102784</v>
      </c>
      <c r="G505" s="3">
        <f t="shared" si="92"/>
        <v>4.1252153790041213E-3</v>
      </c>
      <c r="H505" s="3">
        <f>1-E505/MAX(E$2:E505)</f>
        <v>7.052993496111637E-2</v>
      </c>
      <c r="I505" s="23">
        <f t="shared" si="93"/>
        <v>0</v>
      </c>
      <c r="J505" s="23">
        <f t="shared" si="94"/>
        <v>57.099999999999909</v>
      </c>
      <c r="K505" s="2">
        <f t="shared" si="95"/>
        <v>99.849999999999909</v>
      </c>
      <c r="L505" s="2">
        <f t="shared" si="96"/>
        <v>25.090000000000146</v>
      </c>
      <c r="M505" s="2">
        <f t="shared" si="97"/>
        <v>74.759999999999764</v>
      </c>
      <c r="N505" s="2">
        <f t="shared" si="98"/>
        <v>99.849999999999909</v>
      </c>
      <c r="O505" s="3">
        <f ca="1">IFERROR(SUM(OFFSET(I505,0,0,-计算结果!B$18,1))/SUM(OFFSET(N505,0,0,-计算结果!B$18,1)),SUM(OFFSET(I505,0,0,-ROW(),1))/SUM(OFFSET(N505,0,0,-ROW(),1)))</f>
        <v>0.31782825140012461</v>
      </c>
      <c r="P505" s="3">
        <f ca="1">IFERROR(SUM(OFFSET(J505,0,0,-计算结果!B$18,1))/SUM(OFFSET(N505,0,0,-计算结果!B$18,1)),SUM(OFFSET(J505,0,0,-ROW(),1))/SUM(OFFSET(N505,0,0,-ROW(),1)))</f>
        <v>0.29762544549414494</v>
      </c>
      <c r="Q505" s="3">
        <f t="shared" ca="1" si="99"/>
        <v>3.2825874648130297E-2</v>
      </c>
      <c r="R505" s="3">
        <f ca="1">IFERROR(AVERAGE(OFFSET(Q505,0,0,-计算结果!B$19,1)),AVERAGE(OFFSET(Q505,0,0,-ROW(),1)))</f>
        <v>0.25934358444290528</v>
      </c>
      <c r="S505" s="3">
        <f t="shared" ca="1" si="104"/>
        <v>0.30486622986077727</v>
      </c>
      <c r="T505" s="4" t="str">
        <f t="shared" ca="1" si="100"/>
        <v>买</v>
      </c>
      <c r="U505" s="4" t="str">
        <f t="shared" ca="1" si="103"/>
        <v/>
      </c>
      <c r="V505" s="3">
        <f ca="1">IF(T504="买",E505/E504-1,0)-IF(U505=1,计算结果!B$17,0)</f>
        <v>4.1252153790041213E-3</v>
      </c>
      <c r="W505" s="2">
        <f t="shared" ca="1" si="101"/>
        <v>2.6010720087698811</v>
      </c>
      <c r="X505" s="3">
        <f ca="1">1-W505/MAX(W$2:W505)</f>
        <v>7.052993496111637E-2</v>
      </c>
      <c r="Y505" t="b">
        <f t="shared" ca="1" si="102"/>
        <v>0</v>
      </c>
    </row>
    <row r="506" spans="1:25" x14ac:dyDescent="0.15">
      <c r="A506" s="1">
        <v>39115</v>
      </c>
      <c r="B506">
        <v>2397.06</v>
      </c>
      <c r="C506">
        <v>2403.62</v>
      </c>
      <c r="D506">
        <v>2293.2800000000002</v>
      </c>
      <c r="E506" s="2">
        <v>2298</v>
      </c>
      <c r="F506" s="19">
        <v>53535113216</v>
      </c>
      <c r="G506" s="3">
        <f t="shared" si="92"/>
        <v>-4.0569145405127904E-2</v>
      </c>
      <c r="H506" s="3">
        <f>1-E506/MAX(E$2:E506)</f>
        <v>0.10823774117939244</v>
      </c>
      <c r="I506" s="23">
        <f t="shared" si="93"/>
        <v>0</v>
      </c>
      <c r="J506" s="23">
        <f t="shared" si="94"/>
        <v>17.289999999999964</v>
      </c>
      <c r="K506" s="2">
        <f t="shared" si="95"/>
        <v>110.33999999999969</v>
      </c>
      <c r="L506" s="2">
        <f t="shared" si="96"/>
        <v>8.4499999999998181</v>
      </c>
      <c r="M506" s="2">
        <f t="shared" si="97"/>
        <v>101.88999999999987</v>
      </c>
      <c r="N506" s="2">
        <f t="shared" si="98"/>
        <v>110.33999999999969</v>
      </c>
      <c r="O506" s="3">
        <f ca="1">IFERROR(SUM(OFFSET(I506,0,0,-计算结果!B$18,1))/SUM(OFFSET(N506,0,0,-计算结果!B$18,1)),SUM(OFFSET(I506,0,0,-ROW(),1))/SUM(OFFSET(N506,0,0,-ROW(),1)))</f>
        <v>0.29218048530999624</v>
      </c>
      <c r="P506" s="3">
        <f ca="1">IFERROR(SUM(OFFSET(J506,0,0,-计算结果!B$18,1))/SUM(OFFSET(N506,0,0,-计算结果!B$18,1)),SUM(OFFSET(J506,0,0,-ROW(),1))/SUM(OFFSET(N506,0,0,-ROW(),1)))</f>
        <v>0.31126044212081605</v>
      </c>
      <c r="Q506" s="3">
        <f t="shared" ca="1" si="99"/>
        <v>-3.1618599175985501E-2</v>
      </c>
      <c r="R506" s="3">
        <f ca="1">IFERROR(AVERAGE(OFFSET(Q506,0,0,-计算结果!B$19,1)),AVERAGE(OFFSET(Q506,0,0,-ROW(),1)))</f>
        <v>0.16363898526416268</v>
      </c>
      <c r="S506" s="3">
        <f t="shared" ca="1" si="104"/>
        <v>0.21149128485353397</v>
      </c>
      <c r="T506" s="4" t="str">
        <f t="shared" ca="1" si="100"/>
        <v>买</v>
      </c>
      <c r="U506" s="4" t="str">
        <f t="shared" ca="1" si="103"/>
        <v/>
      </c>
      <c r="V506" s="3">
        <f ca="1">IF(T505="买",E506/E505-1,0)-IF(U506=1,计算结果!B$17,0)</f>
        <v>-4.0569145405127904E-2</v>
      </c>
      <c r="W506" s="2">
        <f t="shared" ca="1" si="101"/>
        <v>2.4955487402368877</v>
      </c>
      <c r="X506" s="3">
        <f ca="1">1-W506/MAX(W$2:W506)</f>
        <v>0.10823774117939255</v>
      </c>
      <c r="Y506" t="b">
        <f t="shared" ca="1" si="102"/>
        <v>0</v>
      </c>
    </row>
    <row r="507" spans="1:25" x14ac:dyDescent="0.15">
      <c r="A507" s="1">
        <v>39118</v>
      </c>
      <c r="B507">
        <v>2282.77</v>
      </c>
      <c r="C507">
        <v>2304.3200000000002</v>
      </c>
      <c r="D507">
        <v>2247.9299999999998</v>
      </c>
      <c r="E507" s="2">
        <v>2271.8000000000002</v>
      </c>
      <c r="F507" s="19">
        <v>42358009856</v>
      </c>
      <c r="G507" s="3">
        <f t="shared" si="92"/>
        <v>-1.1401218450826756E-2</v>
      </c>
      <c r="H507" s="3">
        <f>1-E507/MAX(E$2:E507)</f>
        <v>0.11840491749840887</v>
      </c>
      <c r="I507" s="23">
        <f t="shared" si="93"/>
        <v>0</v>
      </c>
      <c r="J507" s="23">
        <f t="shared" si="94"/>
        <v>45.350000000000364</v>
      </c>
      <c r="K507" s="2">
        <f t="shared" si="95"/>
        <v>56.390000000000327</v>
      </c>
      <c r="L507" s="2">
        <f t="shared" si="96"/>
        <v>6.3200000000001637</v>
      </c>
      <c r="M507" s="2">
        <f t="shared" si="97"/>
        <v>50.070000000000164</v>
      </c>
      <c r="N507" s="2">
        <f t="shared" si="98"/>
        <v>56.390000000000327</v>
      </c>
      <c r="O507" s="3">
        <f ca="1">IFERROR(SUM(OFFSET(I507,0,0,-计算结果!B$18,1))/SUM(OFFSET(N507,0,0,-计算结果!B$18,1)),SUM(OFFSET(I507,0,0,-ROW(),1))/SUM(OFFSET(N507,0,0,-ROW(),1)))</f>
        <v>0.24663937125105584</v>
      </c>
      <c r="P507" s="3">
        <f ca="1">IFERROR(SUM(OFFSET(J507,0,0,-计算结果!B$18,1))/SUM(OFFSET(N507,0,0,-计算结果!B$18,1)),SUM(OFFSET(J507,0,0,-ROW(),1))/SUM(OFFSET(N507,0,0,-ROW(),1)))</f>
        <v>0.34610539275335361</v>
      </c>
      <c r="Q507" s="3">
        <f t="shared" ca="1" si="99"/>
        <v>-0.16780582055307341</v>
      </c>
      <c r="R507" s="3">
        <f ca="1">IFERROR(AVERAGE(OFFSET(Q507,0,0,-计算结果!B$19,1)),AVERAGE(OFFSET(Q507,0,0,-ROW(),1)))</f>
        <v>7.9571909959911105E-2</v>
      </c>
      <c r="S507" s="3">
        <f t="shared" ca="1" si="104"/>
        <v>0.1216054476120369</v>
      </c>
      <c r="T507" s="4" t="str">
        <f t="shared" ca="1" si="100"/>
        <v>买</v>
      </c>
      <c r="U507" s="4" t="str">
        <f t="shared" ca="1" si="103"/>
        <v/>
      </c>
      <c r="V507" s="3">
        <f ca="1">IF(T506="买",E507/E506-1,0)-IF(U507=1,计算结果!B$17,0)</f>
        <v>-1.1401218450826756E-2</v>
      </c>
      <c r="W507" s="2">
        <f t="shared" ca="1" si="101"/>
        <v>2.4670964438947616</v>
      </c>
      <c r="X507" s="3">
        <f ca="1">1-W507/MAX(W$2:W507)</f>
        <v>0.11840491749840887</v>
      </c>
      <c r="Y507" t="b">
        <f t="shared" ca="1" si="102"/>
        <v>0</v>
      </c>
    </row>
    <row r="508" spans="1:25" x14ac:dyDescent="0.15">
      <c r="A508" s="1">
        <v>39119</v>
      </c>
      <c r="B508">
        <v>2271.37</v>
      </c>
      <c r="C508">
        <v>2316.6999999999998</v>
      </c>
      <c r="D508">
        <v>2198.9</v>
      </c>
      <c r="E508" s="2">
        <v>2316.04</v>
      </c>
      <c r="F508" s="19">
        <v>61206503424</v>
      </c>
      <c r="G508" s="3">
        <f t="shared" si="92"/>
        <v>1.9473545206444065E-2</v>
      </c>
      <c r="H508" s="3">
        <f>1-E508/MAX(E$2:E508)</f>
        <v>0.10123713580553528</v>
      </c>
      <c r="I508" s="23">
        <f t="shared" si="93"/>
        <v>12.379999999999654</v>
      </c>
      <c r="J508" s="23">
        <f t="shared" si="94"/>
        <v>49.029999999999745</v>
      </c>
      <c r="K508" s="2">
        <f t="shared" si="95"/>
        <v>117.79999999999973</v>
      </c>
      <c r="L508" s="2">
        <f t="shared" si="96"/>
        <v>44.899999999999636</v>
      </c>
      <c r="M508" s="2">
        <f t="shared" si="97"/>
        <v>72.900000000000091</v>
      </c>
      <c r="N508" s="2">
        <f t="shared" si="98"/>
        <v>117.79999999999973</v>
      </c>
      <c r="O508" s="3">
        <f ca="1">IFERROR(SUM(OFFSET(I508,0,0,-计算结果!B$18,1))/SUM(OFFSET(N508,0,0,-计算结果!B$18,1)),SUM(OFFSET(I508,0,0,-ROW(),1))/SUM(OFFSET(N508,0,0,-ROW(),1)))</f>
        <v>0.22922520497413487</v>
      </c>
      <c r="P508" s="3">
        <f ca="1">IFERROR(SUM(OFFSET(J508,0,0,-计算结果!B$18,1))/SUM(OFFSET(N508,0,0,-计算结果!B$18,1)),SUM(OFFSET(J508,0,0,-ROW(),1))/SUM(OFFSET(N508,0,0,-ROW(),1)))</f>
        <v>0.36143172091816911</v>
      </c>
      <c r="Q508" s="3">
        <f t="shared" ca="1" si="99"/>
        <v>-0.22382962113634775</v>
      </c>
      <c r="R508" s="3">
        <f ca="1">IFERROR(AVERAGE(OFFSET(Q508,0,0,-计算结果!B$19,1)),AVERAGE(OFFSET(Q508,0,0,-ROW(),1)))</f>
        <v>-1.2220328827068425E-2</v>
      </c>
      <c r="S508" s="3">
        <f t="shared" ca="1" si="104"/>
        <v>3.3675790566421338E-2</v>
      </c>
      <c r="T508" s="4" t="str">
        <f t="shared" ca="1" si="100"/>
        <v>买</v>
      </c>
      <c r="U508" s="4" t="str">
        <f t="shared" ca="1" si="103"/>
        <v/>
      </c>
      <c r="V508" s="3">
        <f ca="1">IF(T507="买",E508/E507-1,0)-IF(U508=1,计算结果!B$17,0)</f>
        <v>1.9473545206444065E-2</v>
      </c>
      <c r="W508" s="2">
        <f t="shared" ca="1" si="101"/>
        <v>2.5151395580236038</v>
      </c>
      <c r="X508" s="3">
        <f ca="1">1-W508/MAX(W$2:W508)</f>
        <v>0.10123713580553528</v>
      </c>
      <c r="Y508" t="b">
        <f t="shared" ca="1" si="102"/>
        <v>0</v>
      </c>
    </row>
    <row r="509" spans="1:25" x14ac:dyDescent="0.15">
      <c r="A509" s="1">
        <v>39120</v>
      </c>
      <c r="B509">
        <v>2330.4299999999998</v>
      </c>
      <c r="C509">
        <v>2390.87</v>
      </c>
      <c r="D509">
        <v>2330.4299999999998</v>
      </c>
      <c r="E509" s="2">
        <v>2369.79</v>
      </c>
      <c r="F509" s="19">
        <v>66203344896</v>
      </c>
      <c r="G509" s="3">
        <f t="shared" si="92"/>
        <v>2.320771661974752E-2</v>
      </c>
      <c r="H509" s="3">
        <f>1-E509/MAX(E$2:E509)</f>
        <v>8.0378901944957559E-2</v>
      </c>
      <c r="I509" s="23">
        <f t="shared" si="93"/>
        <v>74.170000000000073</v>
      </c>
      <c r="J509" s="23">
        <f t="shared" si="94"/>
        <v>0</v>
      </c>
      <c r="K509" s="2">
        <f t="shared" si="95"/>
        <v>60.440000000000055</v>
      </c>
      <c r="L509" s="2">
        <f t="shared" si="96"/>
        <v>74.829999999999927</v>
      </c>
      <c r="M509" s="2">
        <f t="shared" si="97"/>
        <v>14.389999999999873</v>
      </c>
      <c r="N509" s="2">
        <f t="shared" si="98"/>
        <v>74.829999999999927</v>
      </c>
      <c r="O509" s="3">
        <f ca="1">IFERROR(SUM(OFFSET(I509,0,0,-计算结果!B$18,1))/SUM(OFFSET(N509,0,0,-计算结果!B$18,1)),SUM(OFFSET(I509,0,0,-ROW(),1))/SUM(OFFSET(N509,0,0,-ROW(),1)))</f>
        <v>0.28481513477411807</v>
      </c>
      <c r="P509" s="3">
        <f ca="1">IFERROR(SUM(OFFSET(J509,0,0,-计算结果!B$18,1))/SUM(OFFSET(N509,0,0,-计算结果!B$18,1)),SUM(OFFSET(J509,0,0,-ROW(),1))/SUM(OFFSET(N509,0,0,-ROW(),1)))</f>
        <v>0.34521484729471741</v>
      </c>
      <c r="Q509" s="3">
        <f t="shared" ca="1" si="99"/>
        <v>-9.5867997142396646E-2</v>
      </c>
      <c r="R509" s="3">
        <f ca="1">IFERROR(AVERAGE(OFFSET(Q509,0,0,-计算结果!B$19,1)),AVERAGE(OFFSET(Q509,0,0,-ROW(),1)))</f>
        <v>-7.7049056787471051E-2</v>
      </c>
      <c r="S509" s="3">
        <f t="shared" ca="1" si="104"/>
        <v>-4.4634692807269741E-2</v>
      </c>
      <c r="T509" s="4" t="str">
        <f t="shared" ca="1" si="100"/>
        <v>买</v>
      </c>
      <c r="U509" s="4" t="str">
        <f t="shared" ca="1" si="103"/>
        <v/>
      </c>
      <c r="V509" s="3">
        <f ca="1">IF(T508="买",E509/E508-1,0)-IF(U509=1,计算结果!B$17,0)</f>
        <v>2.320771661974752E-2</v>
      </c>
      <c r="W509" s="2">
        <f t="shared" ca="1" si="101"/>
        <v>2.5735102041453328</v>
      </c>
      <c r="X509" s="3">
        <f ca="1">1-W509/MAX(W$2:W509)</f>
        <v>8.0378901944957448E-2</v>
      </c>
      <c r="Y509" t="b">
        <f t="shared" ca="1" si="102"/>
        <v>0</v>
      </c>
    </row>
    <row r="510" spans="1:25" x14ac:dyDescent="0.15">
      <c r="A510" s="1">
        <v>39121</v>
      </c>
      <c r="B510">
        <v>2376.63</v>
      </c>
      <c r="C510">
        <v>2415.96</v>
      </c>
      <c r="D510">
        <v>2354.6999999999998</v>
      </c>
      <c r="E510" s="2">
        <v>2410.6</v>
      </c>
      <c r="F510" s="19">
        <v>58367504384</v>
      </c>
      <c r="G510" s="3">
        <f t="shared" si="92"/>
        <v>1.7220935188350106E-2</v>
      </c>
      <c r="H510" s="3">
        <f>1-E510/MAX(E$2:E510)</f>
        <v>6.4542166617512442E-2</v>
      </c>
      <c r="I510" s="23">
        <f t="shared" si="93"/>
        <v>25.090000000000146</v>
      </c>
      <c r="J510" s="23">
        <f t="shared" si="94"/>
        <v>0</v>
      </c>
      <c r="K510" s="2">
        <f t="shared" si="95"/>
        <v>61.260000000000218</v>
      </c>
      <c r="L510" s="2">
        <f t="shared" si="96"/>
        <v>46.170000000000073</v>
      </c>
      <c r="M510" s="2">
        <f t="shared" si="97"/>
        <v>15.090000000000146</v>
      </c>
      <c r="N510" s="2">
        <f t="shared" si="98"/>
        <v>61.260000000000218</v>
      </c>
      <c r="O510" s="3">
        <f ca="1">IFERROR(SUM(OFFSET(I510,0,0,-计算结果!B$18,1))/SUM(OFFSET(N510,0,0,-计算结果!B$18,1)),SUM(OFFSET(I510,0,0,-ROW(),1))/SUM(OFFSET(N510,0,0,-ROW(),1)))</f>
        <v>0.25509100937672369</v>
      </c>
      <c r="P510" s="3">
        <f ca="1">IFERROR(SUM(OFFSET(J510,0,0,-计算结果!B$18,1))/SUM(OFFSET(N510,0,0,-计算结果!B$18,1)),SUM(OFFSET(J510,0,0,-ROW(),1))/SUM(OFFSET(N510,0,0,-ROW(),1)))</f>
        <v>0.34971869829012703</v>
      </c>
      <c r="Q510" s="3">
        <f t="shared" ca="1" si="99"/>
        <v>-0.15645861452595503</v>
      </c>
      <c r="R510" s="3">
        <f ca="1">IFERROR(AVERAGE(OFFSET(Q510,0,0,-计算结果!B$19,1)),AVERAGE(OFFSET(Q510,0,0,-ROW(),1)))</f>
        <v>-0.10712579631427134</v>
      </c>
      <c r="S510" s="3">
        <f t="shared" ca="1" si="104"/>
        <v>-9.2087426550871196E-2</v>
      </c>
      <c r="T510" s="4" t="str">
        <f t="shared" ca="1" si="100"/>
        <v>买</v>
      </c>
      <c r="U510" s="4" t="str">
        <f t="shared" ca="1" si="103"/>
        <v/>
      </c>
      <c r="V510" s="3">
        <f ca="1">IF(T509="买",E510/E509-1,0)-IF(U510=1,计算结果!B$17,0)</f>
        <v>1.7220935188350106E-2</v>
      </c>
      <c r="W510" s="2">
        <f t="shared" ca="1" si="101"/>
        <v>2.6178284565774774</v>
      </c>
      <c r="X510" s="3">
        <f ca="1">1-W510/MAX(W$2:W510)</f>
        <v>6.4542166617512109E-2</v>
      </c>
      <c r="Y510" t="b">
        <f t="shared" ca="1" si="102"/>
        <v>0</v>
      </c>
    </row>
    <row r="511" spans="1:25" x14ac:dyDescent="0.15">
      <c r="A511" s="1">
        <v>39122</v>
      </c>
      <c r="B511">
        <v>2412.64</v>
      </c>
      <c r="C511">
        <v>2417.64</v>
      </c>
      <c r="D511">
        <v>2376.02</v>
      </c>
      <c r="E511" s="2">
        <v>2397.25</v>
      </c>
      <c r="F511" s="19">
        <v>51302932480</v>
      </c>
      <c r="G511" s="3">
        <f t="shared" si="92"/>
        <v>-5.5380403219115193E-3</v>
      </c>
      <c r="H511" s="3">
        <f>1-E511/MAX(E$2:E511)</f>
        <v>6.9722769818232666E-2</v>
      </c>
      <c r="I511" s="23">
        <f t="shared" si="93"/>
        <v>1.6799999999998363</v>
      </c>
      <c r="J511" s="23">
        <f t="shared" si="94"/>
        <v>0</v>
      </c>
      <c r="K511" s="2">
        <f t="shared" si="95"/>
        <v>41.619999999999891</v>
      </c>
      <c r="L511" s="2">
        <f t="shared" si="96"/>
        <v>7.0399999999999636</v>
      </c>
      <c r="M511" s="2">
        <f t="shared" si="97"/>
        <v>34.579999999999927</v>
      </c>
      <c r="N511" s="2">
        <f t="shared" si="98"/>
        <v>41.619999999999891</v>
      </c>
      <c r="O511" s="3">
        <f ca="1">IFERROR(SUM(OFFSET(I511,0,0,-计算结果!B$18,1))/SUM(OFFSET(N511,0,0,-计算结果!B$18,1)),SUM(OFFSET(I511,0,0,-ROW(),1))/SUM(OFFSET(N511,0,0,-ROW(),1)))</f>
        <v>0.19369710894122144</v>
      </c>
      <c r="P511" s="3">
        <f ca="1">IFERROR(SUM(OFFSET(J511,0,0,-计算结果!B$18,1))/SUM(OFFSET(N511,0,0,-计算结果!B$18,1)),SUM(OFFSET(J511,0,0,-ROW(),1))/SUM(OFFSET(N511,0,0,-ROW(),1)))</f>
        <v>0.36418150488225176</v>
      </c>
      <c r="Q511" s="3">
        <f t="shared" ca="1" si="99"/>
        <v>-0.30559406959983565</v>
      </c>
      <c r="R511" s="3">
        <f ca="1">IFERROR(AVERAGE(OFFSET(Q511,0,0,-计算结果!B$19,1)),AVERAGE(OFFSET(Q511,0,0,-ROW(),1)))</f>
        <v>-0.16352912035559899</v>
      </c>
      <c r="S511" s="3">
        <f t="shared" ca="1" si="104"/>
        <v>-0.13532745833493517</v>
      </c>
      <c r="T511" s="4" t="str">
        <f t="shared" ca="1" si="100"/>
        <v>买</v>
      </c>
      <c r="U511" s="4" t="str">
        <f t="shared" ca="1" si="103"/>
        <v/>
      </c>
      <c r="V511" s="3">
        <f ca="1">IF(T510="买",E511/E510-1,0)-IF(U511=1,计算结果!B$17,0)</f>
        <v>-5.5380403219115193E-3</v>
      </c>
      <c r="W511" s="2">
        <f t="shared" ca="1" si="101"/>
        <v>2.6033308170291041</v>
      </c>
      <c r="X511" s="3">
        <f ca="1">1-W511/MAX(W$2:W511)</f>
        <v>6.9722769818232333E-2</v>
      </c>
      <c r="Y511" t="b">
        <f t="shared" ca="1" si="102"/>
        <v>0</v>
      </c>
    </row>
    <row r="512" spans="1:25" x14ac:dyDescent="0.15">
      <c r="A512" s="1">
        <v>39125</v>
      </c>
      <c r="B512">
        <v>2397.85</v>
      </c>
      <c r="C512">
        <v>2485.7600000000002</v>
      </c>
      <c r="D512">
        <v>2396.79</v>
      </c>
      <c r="E512" s="2">
        <v>2485.39</v>
      </c>
      <c r="F512" s="19">
        <v>51709435904</v>
      </c>
      <c r="G512" s="3">
        <f t="shared" si="92"/>
        <v>3.6767129001981314E-2</v>
      </c>
      <c r="H512" s="3">
        <f>1-E512/MAX(E$2:E512)</f>
        <v>3.5519146888533637E-2</v>
      </c>
      <c r="I512" s="23">
        <f t="shared" si="93"/>
        <v>68.120000000000346</v>
      </c>
      <c r="J512" s="23">
        <f t="shared" si="94"/>
        <v>0</v>
      </c>
      <c r="K512" s="2">
        <f t="shared" si="95"/>
        <v>88.970000000000255</v>
      </c>
      <c r="L512" s="2">
        <f t="shared" si="96"/>
        <v>88.510000000000218</v>
      </c>
      <c r="M512" s="2">
        <f t="shared" si="97"/>
        <v>0.46000000000003638</v>
      </c>
      <c r="N512" s="2">
        <f t="shared" si="98"/>
        <v>88.970000000000255</v>
      </c>
      <c r="O512" s="3">
        <f ca="1">IFERROR(SUM(OFFSET(I512,0,0,-计算结果!B$18,1))/SUM(OFFSET(N512,0,0,-计算结果!B$18,1)),SUM(OFFSET(I512,0,0,-ROW(),1))/SUM(OFFSET(N512,0,0,-ROW(),1)))</f>
        <v>0.22900621694349085</v>
      </c>
      <c r="P512" s="3">
        <f ca="1">IFERROR(SUM(OFFSET(J512,0,0,-计算结果!B$18,1))/SUM(OFFSET(N512,0,0,-计算结果!B$18,1)),SUM(OFFSET(J512,0,0,-ROW(),1))/SUM(OFFSET(N512,0,0,-ROW(),1)))</f>
        <v>0.36020382914230947</v>
      </c>
      <c r="Q512" s="3">
        <f t="shared" ca="1" si="99"/>
        <v>-0.22266696413338771</v>
      </c>
      <c r="R512" s="3">
        <f ca="1">IFERROR(AVERAGE(OFFSET(Q512,0,0,-计算结果!B$19,1)),AVERAGE(OFFSET(Q512,0,0,-ROW(),1)))</f>
        <v>-0.19537051451516599</v>
      </c>
      <c r="S512" s="3">
        <f t="shared" ca="1" si="104"/>
        <v>-0.17944981743538249</v>
      </c>
      <c r="T512" s="4" t="str">
        <f t="shared" ca="1" si="100"/>
        <v>买</v>
      </c>
      <c r="U512" s="4" t="str">
        <f t="shared" ca="1" si="103"/>
        <v/>
      </c>
      <c r="V512" s="3">
        <f ca="1">IF(T511="买",E512/E511-1,0)-IF(U512=1,计算结果!B$17,0)</f>
        <v>3.6767129001981314E-2</v>
      </c>
      <c r="W512" s="2">
        <f t="shared" ca="1" si="101"/>
        <v>2.6990478170136467</v>
      </c>
      <c r="X512" s="3">
        <f ca="1">1-W512/MAX(W$2:W512)</f>
        <v>3.5519146888533304E-2</v>
      </c>
      <c r="Y512" t="b">
        <f t="shared" ca="1" si="102"/>
        <v>0</v>
      </c>
    </row>
    <row r="513" spans="1:25" x14ac:dyDescent="0.15">
      <c r="A513" s="1">
        <v>39126</v>
      </c>
      <c r="B513">
        <v>2498.34</v>
      </c>
      <c r="C513">
        <v>2526.23</v>
      </c>
      <c r="D513">
        <v>2489.66</v>
      </c>
      <c r="E513" s="2">
        <v>2522.63</v>
      </c>
      <c r="F513" s="19">
        <v>48227864576</v>
      </c>
      <c r="G513" s="3">
        <f t="shared" si="92"/>
        <v>1.4983563947710499E-2</v>
      </c>
      <c r="H513" s="3">
        <f>1-E513/MAX(E$2:E513)</f>
        <v>2.1067786349595607E-2</v>
      </c>
      <c r="I513" s="23">
        <f t="shared" si="93"/>
        <v>40.4699999999998</v>
      </c>
      <c r="J513" s="23">
        <f t="shared" si="94"/>
        <v>0</v>
      </c>
      <c r="K513" s="2">
        <f t="shared" si="95"/>
        <v>36.570000000000164</v>
      </c>
      <c r="L513" s="2">
        <f t="shared" si="96"/>
        <v>40.840000000000146</v>
      </c>
      <c r="M513" s="2">
        <f t="shared" si="97"/>
        <v>4.2699999999999818</v>
      </c>
      <c r="N513" s="2">
        <f t="shared" si="98"/>
        <v>40.840000000000146</v>
      </c>
      <c r="O513" s="3">
        <f ca="1">IFERROR(SUM(OFFSET(I513,0,0,-计算结果!B$18,1))/SUM(OFFSET(N513,0,0,-计算结果!B$18,1)),SUM(OFFSET(I513,0,0,-ROW(),1))/SUM(OFFSET(N513,0,0,-ROW(),1)))</f>
        <v>0.23433839941320767</v>
      </c>
      <c r="P513" s="3">
        <f ca="1">IFERROR(SUM(OFFSET(J513,0,0,-计算结果!B$18,1))/SUM(OFFSET(N513,0,0,-计算结果!B$18,1)),SUM(OFFSET(J513,0,0,-ROW(),1))/SUM(OFFSET(N513,0,0,-ROW(),1)))</f>
        <v>0.36739989431426545</v>
      </c>
      <c r="Q513" s="3">
        <f t="shared" ca="1" si="99"/>
        <v>-0.22112851431941816</v>
      </c>
      <c r="R513" s="3">
        <f ca="1">IFERROR(AVERAGE(OFFSET(Q513,0,0,-计算结果!B$19,1)),AVERAGE(OFFSET(Q513,0,0,-ROW(),1)))</f>
        <v>-0.2042576301428902</v>
      </c>
      <c r="S513" s="3">
        <f t="shared" ca="1" si="104"/>
        <v>-0.19981407232902809</v>
      </c>
      <c r="T513" s="4" t="str">
        <f t="shared" ca="1" si="100"/>
        <v>买</v>
      </c>
      <c r="U513" s="4" t="str">
        <f t="shared" ca="1" si="103"/>
        <v/>
      </c>
      <c r="V513" s="3">
        <f ca="1">IF(T512="买",E513/E512-1,0)-IF(U513=1,计算结果!B$17,0)</f>
        <v>1.4983563947710499E-2</v>
      </c>
      <c r="W513" s="2">
        <f t="shared" ca="1" si="101"/>
        <v>2.739489172577799</v>
      </c>
      <c r="X513" s="3">
        <f ca="1">1-W513/MAX(W$2:W513)</f>
        <v>2.1067786349595385E-2</v>
      </c>
      <c r="Y513" t="b">
        <f t="shared" ca="1" si="102"/>
        <v>0</v>
      </c>
    </row>
    <row r="514" spans="1:25" x14ac:dyDescent="0.15">
      <c r="A514" s="1">
        <v>39127</v>
      </c>
      <c r="B514">
        <v>2527.56</v>
      </c>
      <c r="C514">
        <v>2594.66</v>
      </c>
      <c r="D514">
        <v>2520.5300000000002</v>
      </c>
      <c r="E514" s="2">
        <v>2588.35</v>
      </c>
      <c r="F514" s="19">
        <v>58462269440</v>
      </c>
      <c r="G514" s="3">
        <f t="shared" si="92"/>
        <v>2.6052175705513658E-2</v>
      </c>
      <c r="H514" s="3">
        <f>1-E514/MAX(E$2:E514)</f>
        <v>0</v>
      </c>
      <c r="I514" s="23">
        <f t="shared" si="93"/>
        <v>68.429999999999836</v>
      </c>
      <c r="J514" s="23">
        <f t="shared" si="94"/>
        <v>0</v>
      </c>
      <c r="K514" s="2">
        <f t="shared" si="95"/>
        <v>74.129999999999654</v>
      </c>
      <c r="L514" s="2">
        <f t="shared" si="96"/>
        <v>72.029999999999745</v>
      </c>
      <c r="M514" s="2">
        <f t="shared" si="97"/>
        <v>2.0999999999999091</v>
      </c>
      <c r="N514" s="2">
        <f t="shared" si="98"/>
        <v>74.129999999999654</v>
      </c>
      <c r="O514" s="3">
        <f ca="1">IFERROR(SUM(OFFSET(I514,0,0,-计算结果!B$18,1))/SUM(OFFSET(N514,0,0,-计算结果!B$18,1)),SUM(OFFSET(I514,0,0,-ROW(),1))/SUM(OFFSET(N514,0,0,-ROW(),1)))</f>
        <v>0.29135383291090816</v>
      </c>
      <c r="P514" s="3">
        <f ca="1">IFERROR(SUM(OFFSET(J514,0,0,-计算结果!B$18,1))/SUM(OFFSET(N514,0,0,-计算结果!B$18,1)),SUM(OFFSET(J514,0,0,-ROW(),1))/SUM(OFFSET(N514,0,0,-ROW(),1)))</f>
        <v>0.33869733633016164</v>
      </c>
      <c r="Q514" s="3">
        <f t="shared" ca="1" si="99"/>
        <v>-7.5142314990512993E-2</v>
      </c>
      <c r="R514" s="3">
        <f ca="1">IFERROR(AVERAGE(OFFSET(Q514,0,0,-计算结果!B$19,1)),AVERAGE(OFFSET(Q514,0,0,-ROW(),1)))</f>
        <v>-0.17947641245191773</v>
      </c>
      <c r="S514" s="3">
        <f t="shared" ca="1" si="104"/>
        <v>-0.19186702129740396</v>
      </c>
      <c r="T514" s="4" t="str">
        <f t="shared" ca="1" si="100"/>
        <v>买</v>
      </c>
      <c r="U514" s="4" t="str">
        <f t="shared" ca="1" si="103"/>
        <v/>
      </c>
      <c r="V514" s="3">
        <f ca="1">IF(T513="买",E514/E513-1,0)-IF(U514=1,计算结果!B$17,0)</f>
        <v>2.6052175705513658E-2</v>
      </c>
      <c r="W514" s="2">
        <f t="shared" ca="1" si="101"/>
        <v>2.8108588258451479</v>
      </c>
      <c r="X514" s="3">
        <f ca="1">1-W514/MAX(W$2:W514)</f>
        <v>0</v>
      </c>
      <c r="Y514" t="b">
        <f t="shared" ca="1" si="102"/>
        <v>0</v>
      </c>
    </row>
    <row r="515" spans="1:25" x14ac:dyDescent="0.15">
      <c r="A515" s="1">
        <v>39128</v>
      </c>
      <c r="B515">
        <v>2607.63</v>
      </c>
      <c r="C515">
        <v>2669.18</v>
      </c>
      <c r="D515">
        <v>2607.63</v>
      </c>
      <c r="E515" s="2">
        <v>2668.63</v>
      </c>
      <c r="F515" s="19">
        <v>67415687168</v>
      </c>
      <c r="G515" s="3">
        <f t="shared" ref="G515:G578" si="105">E515/E514-1</f>
        <v>3.1015898159058919E-2</v>
      </c>
      <c r="H515" s="3">
        <f>1-E515/MAX(E$2:E515)</f>
        <v>0</v>
      </c>
      <c r="I515" s="23">
        <f t="shared" si="93"/>
        <v>74.519999999999982</v>
      </c>
      <c r="J515" s="23">
        <f t="shared" si="94"/>
        <v>0</v>
      </c>
      <c r="K515" s="2">
        <f t="shared" si="95"/>
        <v>61.549999999999727</v>
      </c>
      <c r="L515" s="2">
        <f t="shared" si="96"/>
        <v>80.829999999999927</v>
      </c>
      <c r="M515" s="2">
        <f t="shared" si="97"/>
        <v>19.2800000000002</v>
      </c>
      <c r="N515" s="2">
        <f t="shared" si="98"/>
        <v>80.829999999999927</v>
      </c>
      <c r="O515" s="3">
        <f ca="1">IFERROR(SUM(OFFSET(I515,0,0,-计算结果!B$18,1))/SUM(OFFSET(N515,0,0,-计算结果!B$18,1)),SUM(OFFSET(I515,0,0,-ROW(),1))/SUM(OFFSET(N515,0,0,-ROW(),1)))</f>
        <v>0.37669808171336128</v>
      </c>
      <c r="P515" s="3">
        <f ca="1">IFERROR(SUM(OFFSET(J515,0,0,-计算结果!B$18,1))/SUM(OFFSET(N515,0,0,-计算结果!B$18,1)),SUM(OFFSET(J515,0,0,-ROW(),1))/SUM(OFFSET(N515,0,0,-ROW(),1)))</f>
        <v>0.28494388947381966</v>
      </c>
      <c r="Q515" s="3">
        <f t="shared" ca="1" si="99"/>
        <v>0.13867649912672186</v>
      </c>
      <c r="R515" s="3">
        <f ca="1">IFERROR(AVERAGE(OFFSET(Q515,0,0,-计算结果!B$19,1)),AVERAGE(OFFSET(Q515,0,0,-ROW(),1)))</f>
        <v>-0.14038566307373129</v>
      </c>
      <c r="S515" s="3">
        <f t="shared" ca="1" si="104"/>
        <v>-0.15993103776282452</v>
      </c>
      <c r="T515" s="4" t="str">
        <f t="shared" ca="1" si="100"/>
        <v>买</v>
      </c>
      <c r="U515" s="4" t="str">
        <f t="shared" ca="1" si="103"/>
        <v/>
      </c>
      <c r="V515" s="3">
        <f ca="1">IF(T514="买",E515/E514-1,0)-IF(U515=1,计算结果!B$17,0)</f>
        <v>3.1015898159058919E-2</v>
      </c>
      <c r="W515" s="2">
        <f t="shared" ca="1" si="101"/>
        <v>2.8980401369270528</v>
      </c>
      <c r="X515" s="3">
        <f ca="1">1-W515/MAX(W$2:W515)</f>
        <v>0</v>
      </c>
      <c r="Y515" t="b">
        <f t="shared" ca="1" si="102"/>
        <v>0</v>
      </c>
    </row>
    <row r="516" spans="1:25" x14ac:dyDescent="0.15">
      <c r="A516" s="1">
        <v>39129</v>
      </c>
      <c r="B516">
        <v>2692.67</v>
      </c>
      <c r="C516">
        <v>2717.57</v>
      </c>
      <c r="D516">
        <v>2660.49</v>
      </c>
      <c r="E516" s="2">
        <v>2676.74</v>
      </c>
      <c r="F516" s="19">
        <v>71597580288</v>
      </c>
      <c r="G516" s="3">
        <f t="shared" si="105"/>
        <v>3.0390125270267632E-3</v>
      </c>
      <c r="H516" s="3">
        <f>1-E516/MAX(E$2:E516)</f>
        <v>0</v>
      </c>
      <c r="I516" s="23">
        <f t="shared" ref="I516:I579" si="106">IF(C516-C515&gt;0,C516-C515,0)</f>
        <v>48.390000000000327</v>
      </c>
      <c r="J516" s="23">
        <f t="shared" ref="J516:J579" si="107">IF(D515-D516&gt;0,D515-D516,0)</f>
        <v>0</v>
      </c>
      <c r="K516" s="2">
        <f t="shared" ref="K516:K579" si="108">ABS(C516-D516)</f>
        <v>57.080000000000382</v>
      </c>
      <c r="L516" s="2">
        <f t="shared" ref="L516:L579" si="109">ABS(C516-E515)</f>
        <v>48.940000000000055</v>
      </c>
      <c r="M516" s="2">
        <f t="shared" ref="M516:M579" si="110">ABS(D516-E515)</f>
        <v>8.1400000000003274</v>
      </c>
      <c r="N516" s="2">
        <f t="shared" ref="N516:N579" si="111">MAX(K516:M516)</f>
        <v>57.080000000000382</v>
      </c>
      <c r="O516" s="3">
        <f ca="1">IFERROR(SUM(OFFSET(I516,0,0,-计算结果!B$18,1))/SUM(OFFSET(N516,0,0,-计算结果!B$18,1)),SUM(OFFSET(I516,0,0,-ROW(),1))/SUM(OFFSET(N516,0,0,-ROW(),1)))</f>
        <v>0.37228115104428033</v>
      </c>
      <c r="P516" s="3">
        <f ca="1">IFERROR(SUM(OFFSET(J516,0,0,-计算结果!B$18,1))/SUM(OFFSET(N516,0,0,-计算结果!B$18,1)),SUM(OFFSET(J516,0,0,-ROW(),1))/SUM(OFFSET(N516,0,0,-ROW(),1)))</f>
        <v>0.28800332231662384</v>
      </c>
      <c r="Q516" s="3">
        <f t="shared" ref="Q516:Q579" ca="1" si="112">(O516-P516)/(O516+P516)</f>
        <v>0.12763866504186472</v>
      </c>
      <c r="R516" s="3">
        <f ca="1">IFERROR(AVERAGE(OFFSET(Q516,0,0,-计算结果!B$19,1)),AVERAGE(OFFSET(Q516,0,0,-ROW(),1)))</f>
        <v>-9.3036116479094669E-2</v>
      </c>
      <c r="S516" s="3">
        <f t="shared" ca="1" si="104"/>
        <v>-0.11671088977641297</v>
      </c>
      <c r="T516" s="4" t="str">
        <f t="shared" ref="T516:T579" ca="1" si="113">IF(AND(O516&gt;P516,O516&gt;R516,O516&gt;S516),"买",IF(AND(O516&lt;P516,O516&lt;R516,O516&lt;S516),"卖",T515))</f>
        <v>买</v>
      </c>
      <c r="U516" s="4" t="str">
        <f t="shared" ca="1" si="103"/>
        <v/>
      </c>
      <c r="V516" s="3">
        <f ca="1">IF(T515="买",E516/E515-1,0)-IF(U516=1,计算结果!B$17,0)</f>
        <v>3.0390125270267632E-3</v>
      </c>
      <c r="W516" s="2">
        <f t="shared" ref="W516:W579" ca="1" si="114">IFERROR(W515*(1+V516),W515)</f>
        <v>2.9068473172070006</v>
      </c>
      <c r="X516" s="3">
        <f ca="1">1-W516/MAX(W$2:W516)</f>
        <v>0</v>
      </c>
      <c r="Y516" t="b">
        <f t="shared" ref="Y516:Y579" ca="1" si="115">AND(O516&lt;P516,O516&lt;R516,O516&lt;S516)</f>
        <v>0</v>
      </c>
    </row>
    <row r="517" spans="1:25" x14ac:dyDescent="0.15">
      <c r="A517" s="1">
        <v>39139</v>
      </c>
      <c r="B517">
        <v>2679.26</v>
      </c>
      <c r="C517">
        <v>2710.3</v>
      </c>
      <c r="D517">
        <v>2641.12</v>
      </c>
      <c r="E517" s="2">
        <v>2707.68</v>
      </c>
      <c r="F517" s="19">
        <v>70981615616</v>
      </c>
      <c r="G517" s="3">
        <f t="shared" si="105"/>
        <v>1.1558836495139557E-2</v>
      </c>
      <c r="H517" s="3">
        <f>1-E517/MAX(E$2:E517)</f>
        <v>0</v>
      </c>
      <c r="I517" s="23">
        <f t="shared" si="106"/>
        <v>0</v>
      </c>
      <c r="J517" s="23">
        <f t="shared" si="107"/>
        <v>19.369999999999891</v>
      </c>
      <c r="K517" s="2">
        <f t="shared" si="108"/>
        <v>69.180000000000291</v>
      </c>
      <c r="L517" s="2">
        <f t="shared" si="109"/>
        <v>33.5600000000004</v>
      </c>
      <c r="M517" s="2">
        <f t="shared" si="110"/>
        <v>35.619999999999891</v>
      </c>
      <c r="N517" s="2">
        <f t="shared" si="111"/>
        <v>69.180000000000291</v>
      </c>
      <c r="O517" s="3">
        <f ca="1">IFERROR(SUM(OFFSET(I517,0,0,-计算结果!B$18,1))/SUM(OFFSET(N517,0,0,-计算结果!B$18,1)),SUM(OFFSET(I517,0,0,-ROW(),1))/SUM(OFFSET(N517,0,0,-ROW(),1)))</f>
        <v>0.357071880967399</v>
      </c>
      <c r="P517" s="3">
        <f ca="1">IFERROR(SUM(OFFSET(J517,0,0,-计算结果!B$18,1))/SUM(OFFSET(N517,0,0,-计算结果!B$18,1)),SUM(OFFSET(J517,0,0,-ROW(),1))/SUM(OFFSET(N517,0,0,-ROW(),1)))</f>
        <v>0.30436435588812172</v>
      </c>
      <c r="Q517" s="3">
        <f t="shared" ca="1" si="112"/>
        <v>7.9686479425212287E-2</v>
      </c>
      <c r="R517" s="3">
        <f ca="1">IFERROR(AVERAGE(OFFSET(Q517,0,0,-计算结果!B$19,1)),AVERAGE(OFFSET(Q517,0,0,-ROW(),1)))</f>
        <v>-2.8822691641586656E-2</v>
      </c>
      <c r="S517" s="3">
        <f t="shared" ca="1" si="104"/>
        <v>-6.0929404060340663E-2</v>
      </c>
      <c r="T517" s="4" t="str">
        <f t="shared" ca="1" si="113"/>
        <v>买</v>
      </c>
      <c r="U517" s="4" t="str">
        <f t="shared" ref="U517:U580" ca="1" si="116">IF(T516&lt;&gt;T517,1,"")</f>
        <v/>
      </c>
      <c r="V517" s="3">
        <f ca="1">IF(T516="买",E517/E516-1,0)-IF(U517=1,计算结果!B$17,0)</f>
        <v>1.1558836495139557E-2</v>
      </c>
      <c r="W517" s="2">
        <f t="shared" ca="1" si="114"/>
        <v>2.9404470900629316</v>
      </c>
      <c r="X517" s="3">
        <f ca="1">1-W517/MAX(W$2:W517)</f>
        <v>0</v>
      </c>
      <c r="Y517" t="b">
        <f t="shared" ca="1" si="115"/>
        <v>0</v>
      </c>
    </row>
    <row r="518" spans="1:25" x14ac:dyDescent="0.15">
      <c r="A518" s="1">
        <v>39140</v>
      </c>
      <c r="B518">
        <v>2717.81</v>
      </c>
      <c r="C518">
        <v>2719.52</v>
      </c>
      <c r="D518">
        <v>2454.92</v>
      </c>
      <c r="E518" s="2">
        <v>2457.4899999999998</v>
      </c>
      <c r="F518" s="19">
        <v>101102755840</v>
      </c>
      <c r="G518" s="3">
        <f t="shared" si="105"/>
        <v>-9.2400135909708747E-2</v>
      </c>
      <c r="H518" s="3">
        <f>1-E518/MAX(E$2:E518)</f>
        <v>9.2400135909708747E-2</v>
      </c>
      <c r="I518" s="23">
        <f t="shared" si="106"/>
        <v>9.2199999999997999</v>
      </c>
      <c r="J518" s="23">
        <f t="shared" si="107"/>
        <v>186.19999999999982</v>
      </c>
      <c r="K518" s="2">
        <f t="shared" si="108"/>
        <v>264.59999999999991</v>
      </c>
      <c r="L518" s="2">
        <f t="shared" si="109"/>
        <v>11.840000000000146</v>
      </c>
      <c r="M518" s="2">
        <f t="shared" si="110"/>
        <v>252.75999999999976</v>
      </c>
      <c r="N518" s="2">
        <f t="shared" si="111"/>
        <v>264.59999999999991</v>
      </c>
      <c r="O518" s="3">
        <f ca="1">IFERROR(SUM(OFFSET(I518,0,0,-计算结果!B$18,1))/SUM(OFFSET(N518,0,0,-计算结果!B$18,1)),SUM(OFFSET(I518,0,0,-ROW(),1))/SUM(OFFSET(N518,0,0,-ROW(),1)))</f>
        <v>0.34132921823998941</v>
      </c>
      <c r="P518" s="3">
        <f ca="1">IFERROR(SUM(OFFSET(J518,0,0,-计算结果!B$18,1))/SUM(OFFSET(N518,0,0,-计算结果!B$18,1)),SUM(OFFSET(J518,0,0,-ROW(),1))/SUM(OFFSET(N518,0,0,-ROW(),1)))</f>
        <v>0.3024432020166109</v>
      </c>
      <c r="Q518" s="3">
        <f t="shared" ca="1" si="112"/>
        <v>6.0403358391586559E-2</v>
      </c>
      <c r="R518" s="3">
        <f ca="1">IFERROR(AVERAGE(OFFSET(Q518,0,0,-计算结果!B$19,1)),AVERAGE(OFFSET(Q518,0,0,-ROW(),1)))</f>
        <v>1.8355695445909048E-2</v>
      </c>
      <c r="S518" s="3">
        <f t="shared" ca="1" si="104"/>
        <v>-5.2334980978388044E-3</v>
      </c>
      <c r="T518" s="4" t="str">
        <f t="shared" ca="1" si="113"/>
        <v>买</v>
      </c>
      <c r="U518" s="4" t="str">
        <f t="shared" ca="1" si="116"/>
        <v/>
      </c>
      <c r="V518" s="3">
        <f ca="1">IF(T517="买",E518/E517-1,0)-IF(U518=1,计算结果!B$17,0)</f>
        <v>-9.2400135909708747E-2</v>
      </c>
      <c r="W518" s="2">
        <f t="shared" ca="1" si="114"/>
        <v>2.668749379305809</v>
      </c>
      <c r="X518" s="3">
        <f ca="1">1-W518/MAX(W$2:W518)</f>
        <v>9.2400135909708747E-2</v>
      </c>
      <c r="Y518" t="b">
        <f t="shared" ca="1" si="115"/>
        <v>0</v>
      </c>
    </row>
    <row r="519" spans="1:25" x14ac:dyDescent="0.15">
      <c r="A519" s="1">
        <v>39141</v>
      </c>
      <c r="B519">
        <v>2413.42</v>
      </c>
      <c r="C519">
        <v>2554.23</v>
      </c>
      <c r="D519">
        <v>2413.33</v>
      </c>
      <c r="E519" s="2">
        <v>2544.5700000000002</v>
      </c>
      <c r="F519" s="19">
        <v>77148250112</v>
      </c>
      <c r="G519" s="3">
        <f t="shared" si="105"/>
        <v>3.543452872646502E-2</v>
      </c>
      <c r="H519" s="3">
        <f>1-E519/MAX(E$2:E519)</f>
        <v>6.0239762453465628E-2</v>
      </c>
      <c r="I519" s="23">
        <f t="shared" si="106"/>
        <v>0</v>
      </c>
      <c r="J519" s="23">
        <f t="shared" si="107"/>
        <v>41.590000000000146</v>
      </c>
      <c r="K519" s="2">
        <f t="shared" si="108"/>
        <v>140.90000000000009</v>
      </c>
      <c r="L519" s="2">
        <f t="shared" si="109"/>
        <v>96.740000000000236</v>
      </c>
      <c r="M519" s="2">
        <f t="shared" si="110"/>
        <v>44.159999999999854</v>
      </c>
      <c r="N519" s="2">
        <f t="shared" si="111"/>
        <v>140.90000000000009</v>
      </c>
      <c r="O519" s="3">
        <f ca="1">IFERROR(SUM(OFFSET(I519,0,0,-计算结果!B$18,1))/SUM(OFFSET(N519,0,0,-计算结果!B$18,1)),SUM(OFFSET(I519,0,0,-ROW(),1))/SUM(OFFSET(N519,0,0,-ROW(),1)))</f>
        <v>0.33037215449220708</v>
      </c>
      <c r="P519" s="3">
        <f ca="1">IFERROR(SUM(OFFSET(J519,0,0,-计算结果!B$18,1))/SUM(OFFSET(N519,0,0,-计算结果!B$18,1)),SUM(OFFSET(J519,0,0,-ROW(),1))/SUM(OFFSET(N519,0,0,-ROW(),1)))</f>
        <v>0.28060558192638224</v>
      </c>
      <c r="Q519" s="3">
        <f t="shared" ca="1" si="112"/>
        <v>8.1453986944835369E-2</v>
      </c>
      <c r="R519" s="3">
        <f ca="1">IFERROR(AVERAGE(OFFSET(Q519,0,0,-计算结果!B$19,1)),AVERAGE(OFFSET(Q519,0,0,-ROW(),1)))</f>
        <v>6.8786112323284632E-2</v>
      </c>
      <c r="S519" s="3">
        <f t="shared" ca="1" si="104"/>
        <v>4.3570903884596841E-2</v>
      </c>
      <c r="T519" s="4" t="str">
        <f t="shared" ca="1" si="113"/>
        <v>买</v>
      </c>
      <c r="U519" s="4" t="str">
        <f t="shared" ca="1" si="116"/>
        <v/>
      </c>
      <c r="V519" s="3">
        <f ca="1">IF(T518="买",E519/E518-1,0)-IF(U519=1,计算结果!B$17,0)</f>
        <v>3.543452872646502E-2</v>
      </c>
      <c r="W519" s="2">
        <f t="shared" ca="1" si="114"/>
        <v>2.7633152558505563</v>
      </c>
      <c r="X519" s="3">
        <f ca="1">1-W519/MAX(W$2:W519)</f>
        <v>6.0239762453465628E-2</v>
      </c>
      <c r="Y519" t="b">
        <f t="shared" ca="1" si="115"/>
        <v>0</v>
      </c>
    </row>
    <row r="520" spans="1:25" x14ac:dyDescent="0.15">
      <c r="A520" s="1">
        <v>39142</v>
      </c>
      <c r="B520">
        <v>2550.2600000000002</v>
      </c>
      <c r="C520">
        <v>2550.33</v>
      </c>
      <c r="D520">
        <v>2439.5</v>
      </c>
      <c r="E520" s="2">
        <v>2473.54</v>
      </c>
      <c r="F520" s="19">
        <v>74299580416</v>
      </c>
      <c r="G520" s="3">
        <f t="shared" si="105"/>
        <v>-2.79143430913672E-2</v>
      </c>
      <c r="H520" s="3">
        <f>1-E520/MAX(E$2:E520)</f>
        <v>8.6472552147964232E-2</v>
      </c>
      <c r="I520" s="23">
        <f t="shared" si="106"/>
        <v>0</v>
      </c>
      <c r="J520" s="23">
        <f t="shared" si="107"/>
        <v>0</v>
      </c>
      <c r="K520" s="2">
        <f t="shared" si="108"/>
        <v>110.82999999999993</v>
      </c>
      <c r="L520" s="2">
        <f t="shared" si="109"/>
        <v>5.7599999999997635</v>
      </c>
      <c r="M520" s="2">
        <f t="shared" si="110"/>
        <v>105.07000000000016</v>
      </c>
      <c r="N520" s="2">
        <f t="shared" si="111"/>
        <v>110.82999999999993</v>
      </c>
      <c r="O520" s="3">
        <f ca="1">IFERROR(SUM(OFFSET(I520,0,0,-计算结果!B$18,1))/SUM(OFFSET(N520,0,0,-计算结果!B$18,1)),SUM(OFFSET(I520,0,0,-ROW(),1))/SUM(OFFSET(N520,0,0,-ROW(),1)))</f>
        <v>0.33024561074371089</v>
      </c>
      <c r="P520" s="3">
        <f ca="1">IFERROR(SUM(OFFSET(J520,0,0,-计算结果!B$18,1))/SUM(OFFSET(N520,0,0,-计算结果!B$18,1)),SUM(OFFSET(J520,0,0,-ROW(),1))/SUM(OFFSET(N520,0,0,-ROW(),1)))</f>
        <v>0.26698247424292154</v>
      </c>
      <c r="Q520" s="3">
        <f t="shared" ca="1" si="112"/>
        <v>0.10592793288045947</v>
      </c>
      <c r="R520" s="3">
        <f ca="1">IFERROR(AVERAGE(OFFSET(Q520,0,0,-计算结果!B$19,1)),AVERAGE(OFFSET(Q520,0,0,-ROW(),1)))</f>
        <v>9.8964486968446716E-2</v>
      </c>
      <c r="S520" s="3">
        <f t="shared" ca="1" si="104"/>
        <v>8.3875299645865681E-2</v>
      </c>
      <c r="T520" s="4" t="str">
        <f t="shared" ca="1" si="113"/>
        <v>买</v>
      </c>
      <c r="U520" s="4" t="str">
        <f t="shared" ca="1" si="116"/>
        <v/>
      </c>
      <c r="V520" s="3">
        <f ca="1">IF(T519="买",E520/E519-1,0)-IF(U520=1,计算结果!B$17,0)</f>
        <v>-2.79143430913672E-2</v>
      </c>
      <c r="W520" s="2">
        <f t="shared" ca="1" si="114"/>
        <v>2.6861791257291348</v>
      </c>
      <c r="X520" s="3">
        <f ca="1">1-W520/MAX(W$2:W520)</f>
        <v>8.6472552147964343E-2</v>
      </c>
      <c r="Y520" t="b">
        <f t="shared" ca="1" si="115"/>
        <v>0</v>
      </c>
    </row>
    <row r="521" spans="1:25" x14ac:dyDescent="0.15">
      <c r="A521" s="1">
        <v>39143</v>
      </c>
      <c r="B521">
        <v>2468.67</v>
      </c>
      <c r="C521">
        <v>2523.86</v>
      </c>
      <c r="D521">
        <v>2455.8200000000002</v>
      </c>
      <c r="E521" s="2">
        <v>2508.73</v>
      </c>
      <c r="F521" s="19">
        <v>54222098432</v>
      </c>
      <c r="G521" s="3">
        <f t="shared" si="105"/>
        <v>1.4226574059849506E-2</v>
      </c>
      <c r="H521" s="3">
        <f>1-E521/MAX(E$2:E521)</f>
        <v>7.3476186255391984E-2</v>
      </c>
      <c r="I521" s="23">
        <f t="shared" si="106"/>
        <v>0</v>
      </c>
      <c r="J521" s="23">
        <f t="shared" si="107"/>
        <v>0</v>
      </c>
      <c r="K521" s="2">
        <f t="shared" si="108"/>
        <v>68.039999999999964</v>
      </c>
      <c r="L521" s="2">
        <f t="shared" si="109"/>
        <v>50.320000000000164</v>
      </c>
      <c r="M521" s="2">
        <f t="shared" si="110"/>
        <v>17.7199999999998</v>
      </c>
      <c r="N521" s="2">
        <f t="shared" si="111"/>
        <v>68.039999999999964</v>
      </c>
      <c r="O521" s="3">
        <f ca="1">IFERROR(SUM(OFFSET(I521,0,0,-计算结果!B$18,1))/SUM(OFFSET(N521,0,0,-计算结果!B$18,1)),SUM(OFFSET(I521,0,0,-ROW(),1))/SUM(OFFSET(N521,0,0,-ROW(),1)))</f>
        <v>0.32726526248925153</v>
      </c>
      <c r="P521" s="3">
        <f ca="1">IFERROR(SUM(OFFSET(J521,0,0,-计算结果!B$18,1))/SUM(OFFSET(N521,0,0,-计算结果!B$18,1)),SUM(OFFSET(J521,0,0,-ROW(),1))/SUM(OFFSET(N521,0,0,-ROW(),1)))</f>
        <v>0.22944279616704458</v>
      </c>
      <c r="Q521" s="3">
        <f t="shared" ca="1" si="112"/>
        <v>0.1757159157320573</v>
      </c>
      <c r="R521" s="3">
        <f ca="1">IFERROR(AVERAGE(OFFSET(Q521,0,0,-计算结果!B$19,1)),AVERAGE(OFFSET(Q521,0,0,-ROW(),1)))</f>
        <v>0.10513772306933596</v>
      </c>
      <c r="S521" s="3">
        <f t="shared" ca="1" si="104"/>
        <v>0.10205110501889134</v>
      </c>
      <c r="T521" s="4" t="str">
        <f t="shared" ca="1" si="113"/>
        <v>买</v>
      </c>
      <c r="U521" s="4" t="str">
        <f t="shared" ca="1" si="116"/>
        <v/>
      </c>
      <c r="V521" s="3">
        <f ca="1">IF(T520="买",E521/E520-1,0)-IF(U521=1,计算结果!B$17,0)</f>
        <v>1.4226574059849506E-2</v>
      </c>
      <c r="W521" s="2">
        <f t="shared" ca="1" si="114"/>
        <v>2.724394251999342</v>
      </c>
      <c r="X521" s="3">
        <f ca="1">1-W521/MAX(W$2:W521)</f>
        <v>7.3476186255392095E-2</v>
      </c>
      <c r="Y521" t="b">
        <f t="shared" ca="1" si="115"/>
        <v>0</v>
      </c>
    </row>
    <row r="522" spans="1:25" x14ac:dyDescent="0.15">
      <c r="A522" s="1">
        <v>39146</v>
      </c>
      <c r="B522">
        <v>2503.8200000000002</v>
      </c>
      <c r="C522">
        <v>2541.8200000000002</v>
      </c>
      <c r="D522">
        <v>2409.7199999999998</v>
      </c>
      <c r="E522" s="2">
        <v>2475.61</v>
      </c>
      <c r="F522" s="19">
        <v>63071756288</v>
      </c>
      <c r="G522" s="3">
        <f t="shared" si="105"/>
        <v>-1.3201898968800863E-2</v>
      </c>
      <c r="H522" s="3">
        <f>1-E522/MAX(E$2:E522)</f>
        <v>8.5708060036636446E-2</v>
      </c>
      <c r="I522" s="23">
        <f t="shared" si="106"/>
        <v>17.960000000000036</v>
      </c>
      <c r="J522" s="23">
        <f t="shared" si="107"/>
        <v>46.100000000000364</v>
      </c>
      <c r="K522" s="2">
        <f t="shared" si="108"/>
        <v>132.10000000000036</v>
      </c>
      <c r="L522" s="2">
        <f t="shared" si="109"/>
        <v>33.090000000000146</v>
      </c>
      <c r="M522" s="2">
        <f t="shared" si="110"/>
        <v>99.010000000000218</v>
      </c>
      <c r="N522" s="2">
        <f t="shared" si="111"/>
        <v>132.10000000000036</v>
      </c>
      <c r="O522" s="3">
        <f ca="1">IFERROR(SUM(OFFSET(I522,0,0,-计算结果!B$18,1))/SUM(OFFSET(N522,0,0,-计算结果!B$18,1)),SUM(OFFSET(I522,0,0,-ROW(),1))/SUM(OFFSET(N522,0,0,-ROW(),1)))</f>
        <v>0.32795488848537774</v>
      </c>
      <c r="P522" s="3">
        <f ca="1">IFERROR(SUM(OFFSET(J522,0,0,-计算结果!B$18,1))/SUM(OFFSET(N522,0,0,-计算结果!B$18,1)),SUM(OFFSET(J522,0,0,-ROW(),1))/SUM(OFFSET(N522,0,0,-ROW(),1)))</f>
        <v>0.22468415044322371</v>
      </c>
      <c r="Q522" s="3">
        <f t="shared" ca="1" si="112"/>
        <v>0.18686833677614326</v>
      </c>
      <c r="R522" s="3">
        <f ca="1">IFERROR(AVERAGE(OFFSET(Q522,0,0,-计算结果!B$19,1)),AVERAGE(OFFSET(Q522,0,0,-ROW(),1)))</f>
        <v>0.11500933502504902</v>
      </c>
      <c r="S522" s="3">
        <f t="shared" ca="1" si="104"/>
        <v>0.11007352904719249</v>
      </c>
      <c r="T522" s="4" t="str">
        <f t="shared" ca="1" si="113"/>
        <v>买</v>
      </c>
      <c r="U522" s="4" t="str">
        <f t="shared" ca="1" si="116"/>
        <v/>
      </c>
      <c r="V522" s="3">
        <f ca="1">IF(T521="买",E522/E521-1,0)-IF(U522=1,计算结果!B$17,0)</f>
        <v>-1.3201898968800863E-2</v>
      </c>
      <c r="W522" s="2">
        <f t="shared" ca="1" si="114"/>
        <v>2.6884270743332648</v>
      </c>
      <c r="X522" s="3">
        <f ca="1">1-W522/MAX(W$2:W522)</f>
        <v>8.5708060036636446E-2</v>
      </c>
      <c r="Y522" t="b">
        <f t="shared" ca="1" si="115"/>
        <v>0</v>
      </c>
    </row>
    <row r="523" spans="1:25" x14ac:dyDescent="0.15">
      <c r="A523" s="1">
        <v>39147</v>
      </c>
      <c r="B523">
        <v>2467.7399999999998</v>
      </c>
      <c r="C523">
        <v>2539.4499999999998</v>
      </c>
      <c r="D523">
        <v>2452.14</v>
      </c>
      <c r="E523" s="2">
        <v>2520.29</v>
      </c>
      <c r="F523" s="19">
        <v>50261315584</v>
      </c>
      <c r="G523" s="3">
        <f t="shared" si="105"/>
        <v>1.804807703959832E-2</v>
      </c>
      <c r="H523" s="3">
        <f>1-E523/MAX(E$2:E523)</f>
        <v>6.9206848667493936E-2</v>
      </c>
      <c r="I523" s="23">
        <f t="shared" si="106"/>
        <v>0</v>
      </c>
      <c r="J523" s="23">
        <f t="shared" si="107"/>
        <v>0</v>
      </c>
      <c r="K523" s="2">
        <f t="shared" si="108"/>
        <v>87.309999999999945</v>
      </c>
      <c r="L523" s="2">
        <f t="shared" si="109"/>
        <v>63.839999999999691</v>
      </c>
      <c r="M523" s="2">
        <f t="shared" si="110"/>
        <v>23.470000000000255</v>
      </c>
      <c r="N523" s="2">
        <f t="shared" si="111"/>
        <v>87.309999999999945</v>
      </c>
      <c r="O523" s="3">
        <f ca="1">IFERROR(SUM(OFFSET(I523,0,0,-计算结果!B$18,1))/SUM(OFFSET(N523,0,0,-计算结果!B$18,1)),SUM(OFFSET(I523,0,0,-ROW(),1))/SUM(OFFSET(N523,0,0,-ROW(),1)))</f>
        <v>0.26856089064954569</v>
      </c>
      <c r="P523" s="3">
        <f ca="1">IFERROR(SUM(OFFSET(J523,0,0,-计算结果!B$18,1))/SUM(OFFSET(N523,0,0,-计算结果!B$18,1)),SUM(OFFSET(J523,0,0,-ROW(),1))/SUM(OFFSET(N523,0,0,-ROW(),1)))</f>
        <v>0.22255613991151182</v>
      </c>
      <c r="Q523" s="3">
        <f t="shared" ca="1" si="112"/>
        <v>9.3673702753654331E-2</v>
      </c>
      <c r="R523" s="3">
        <f ca="1">IFERROR(AVERAGE(OFFSET(Q523,0,0,-计算结果!B$19,1)),AVERAGE(OFFSET(Q523,0,0,-ROW(),1)))</f>
        <v>0.11734053891312272</v>
      </c>
      <c r="S523" s="3">
        <f t="shared" ca="1" si="104"/>
        <v>0.11617493696908587</v>
      </c>
      <c r="T523" s="4" t="str">
        <f t="shared" ca="1" si="113"/>
        <v>买</v>
      </c>
      <c r="U523" s="4" t="str">
        <f t="shared" ca="1" si="116"/>
        <v/>
      </c>
      <c r="V523" s="3">
        <f ca="1">IF(T522="买",E523/E522-1,0)-IF(U523=1,计算结果!B$17,0)</f>
        <v>1.804807703959832E-2</v>
      </c>
      <c r="W523" s="2">
        <f t="shared" ca="1" si="114"/>
        <v>2.7369480132861734</v>
      </c>
      <c r="X523" s="3">
        <f ca="1">1-W523/MAX(W$2:W523)</f>
        <v>6.9206848667493936E-2</v>
      </c>
      <c r="Y523" t="b">
        <f t="shared" ca="1" si="115"/>
        <v>0</v>
      </c>
    </row>
    <row r="524" spans="1:25" x14ac:dyDescent="0.15">
      <c r="A524" s="1">
        <v>39148</v>
      </c>
      <c r="B524">
        <v>2532.98</v>
      </c>
      <c r="C524">
        <v>2594.46</v>
      </c>
      <c r="D524">
        <v>2532.15</v>
      </c>
      <c r="E524" s="2">
        <v>2589.44</v>
      </c>
      <c r="F524" s="19">
        <v>57623240704</v>
      </c>
      <c r="G524" s="3">
        <f t="shared" si="105"/>
        <v>2.7437318721258208E-2</v>
      </c>
      <c r="H524" s="3">
        <f>1-E524/MAX(E$2:E524)</f>
        <v>4.3668380310819543E-2</v>
      </c>
      <c r="I524" s="23">
        <f t="shared" si="106"/>
        <v>55.010000000000218</v>
      </c>
      <c r="J524" s="23">
        <f t="shared" si="107"/>
        <v>0</v>
      </c>
      <c r="K524" s="2">
        <f t="shared" si="108"/>
        <v>62.309999999999945</v>
      </c>
      <c r="L524" s="2">
        <f t="shared" si="109"/>
        <v>74.170000000000073</v>
      </c>
      <c r="M524" s="2">
        <f t="shared" si="110"/>
        <v>11.860000000000127</v>
      </c>
      <c r="N524" s="2">
        <f t="shared" si="111"/>
        <v>74.170000000000073</v>
      </c>
      <c r="O524" s="3">
        <f ca="1">IFERROR(SUM(OFFSET(I524,0,0,-计算结果!B$18,1))/SUM(OFFSET(N524,0,0,-计算结果!B$18,1)),SUM(OFFSET(I524,0,0,-ROW(),1))/SUM(OFFSET(N524,0,0,-ROW(),1)))</f>
        <v>0.28844130467458284</v>
      </c>
      <c r="P524" s="3">
        <f ca="1">IFERROR(SUM(OFFSET(J524,0,0,-计算结果!B$18,1))/SUM(OFFSET(N524,0,0,-计算结果!B$18,1)),SUM(OFFSET(J524,0,0,-ROW(),1))/SUM(OFFSET(N524,0,0,-ROW(),1)))</f>
        <v>0.22039681346760862</v>
      </c>
      <c r="Q524" s="3">
        <f t="shared" ca="1" si="112"/>
        <v>0.13372522376155718</v>
      </c>
      <c r="R524" s="3">
        <f ca="1">IFERROR(AVERAGE(OFFSET(Q524,0,0,-计算结果!B$19,1)),AVERAGE(OFFSET(Q524,0,0,-ROW(),1)))</f>
        <v>0.1295608498081178</v>
      </c>
      <c r="S524" s="3">
        <f t="shared" ca="1" si="104"/>
        <v>0.12345069436062026</v>
      </c>
      <c r="T524" s="4" t="str">
        <f t="shared" ca="1" si="113"/>
        <v>买</v>
      </c>
      <c r="U524" s="4" t="str">
        <f t="shared" ca="1" si="116"/>
        <v/>
      </c>
      <c r="V524" s="3">
        <f ca="1">IF(T523="买",E524/E523-1,0)-IF(U524=1,计算结果!B$17,0)</f>
        <v>2.7437318721258208E-2</v>
      </c>
      <c r="W524" s="2">
        <f t="shared" ca="1" si="114"/>
        <v>2.8120425282502208</v>
      </c>
      <c r="X524" s="3">
        <f ca="1">1-W524/MAX(W$2:W524)</f>
        <v>4.3668380310819543E-2</v>
      </c>
      <c r="Y524" t="b">
        <f t="shared" ca="1" si="115"/>
        <v>0</v>
      </c>
    </row>
    <row r="525" spans="1:25" x14ac:dyDescent="0.15">
      <c r="A525" s="1">
        <v>39149</v>
      </c>
      <c r="B525">
        <v>2597.7199999999998</v>
      </c>
      <c r="C525">
        <v>2628.45</v>
      </c>
      <c r="D525">
        <v>2565.11</v>
      </c>
      <c r="E525" s="2">
        <v>2627.63</v>
      </c>
      <c r="F525" s="19">
        <v>53907619840</v>
      </c>
      <c r="G525" s="3">
        <f t="shared" si="105"/>
        <v>1.4748362580326191E-2</v>
      </c>
      <c r="H525" s="3">
        <f>1-E525/MAX(E$2:E525)</f>
        <v>2.9564054836612841E-2</v>
      </c>
      <c r="I525" s="23">
        <f t="shared" si="106"/>
        <v>33.989999999999782</v>
      </c>
      <c r="J525" s="23">
        <f t="shared" si="107"/>
        <v>0</v>
      </c>
      <c r="K525" s="2">
        <f t="shared" si="108"/>
        <v>63.339999999999691</v>
      </c>
      <c r="L525" s="2">
        <f t="shared" si="109"/>
        <v>39.009999999999764</v>
      </c>
      <c r="M525" s="2">
        <f t="shared" si="110"/>
        <v>24.329999999999927</v>
      </c>
      <c r="N525" s="2">
        <f t="shared" si="111"/>
        <v>63.339999999999691</v>
      </c>
      <c r="O525" s="3">
        <f ca="1">IFERROR(SUM(OFFSET(I525,0,0,-计算结果!B$18,1))/SUM(OFFSET(N525,0,0,-计算结果!B$18,1)),SUM(OFFSET(I525,0,0,-ROW(),1))/SUM(OFFSET(N525,0,0,-ROW(),1)))</f>
        <v>0.3077008400378608</v>
      </c>
      <c r="P525" s="3">
        <f ca="1">IFERROR(SUM(OFFSET(J525,0,0,-计算结果!B$18,1))/SUM(OFFSET(N525,0,0,-计算结果!B$18,1)),SUM(OFFSET(J525,0,0,-ROW(),1))/SUM(OFFSET(N525,0,0,-ROW(),1)))</f>
        <v>0.21685695693327028</v>
      </c>
      <c r="Q525" s="3">
        <f t="shared" ca="1" si="112"/>
        <v>0.17318183740502116</v>
      </c>
      <c r="R525" s="3">
        <f ca="1">IFERROR(AVERAGE(OFFSET(Q525,0,0,-计算结果!B$19,1)),AVERAGE(OFFSET(Q525,0,0,-ROW(),1)))</f>
        <v>0.14484882488481543</v>
      </c>
      <c r="S525" s="3">
        <f t="shared" ca="1" si="104"/>
        <v>0.1372048373464666</v>
      </c>
      <c r="T525" s="4" t="str">
        <f t="shared" ca="1" si="113"/>
        <v>买</v>
      </c>
      <c r="U525" s="4" t="str">
        <f t="shared" ca="1" si="116"/>
        <v/>
      </c>
      <c r="V525" s="3">
        <f ca="1">IF(T524="买",E525/E524-1,0)-IF(U525=1,计算结果!B$17,0)</f>
        <v>1.4748362580326191E-2</v>
      </c>
      <c r="W525" s="2">
        <f t="shared" ca="1" si="114"/>
        <v>2.8535155510481522</v>
      </c>
      <c r="X525" s="3">
        <f ca="1">1-W525/MAX(W$2:W525)</f>
        <v>2.9564054836612952E-2</v>
      </c>
      <c r="Y525" t="b">
        <f t="shared" ca="1" si="115"/>
        <v>0</v>
      </c>
    </row>
    <row r="526" spans="1:25" x14ac:dyDescent="0.15">
      <c r="A526" s="1">
        <v>39150</v>
      </c>
      <c r="B526">
        <v>2632.8</v>
      </c>
      <c r="C526">
        <v>2643.81</v>
      </c>
      <c r="D526">
        <v>2587.4899999999998</v>
      </c>
      <c r="E526" s="2">
        <v>2611.39</v>
      </c>
      <c r="F526" s="19">
        <v>67933044736</v>
      </c>
      <c r="G526" s="3">
        <f t="shared" si="105"/>
        <v>-6.18047441991465E-3</v>
      </c>
      <c r="H526" s="3">
        <f>1-E526/MAX(E$2:E526)</f>
        <v>3.556180937186082E-2</v>
      </c>
      <c r="I526" s="23">
        <f t="shared" si="106"/>
        <v>15.360000000000127</v>
      </c>
      <c r="J526" s="23">
        <f t="shared" si="107"/>
        <v>0</v>
      </c>
      <c r="K526" s="2">
        <f t="shared" si="108"/>
        <v>56.320000000000164</v>
      </c>
      <c r="L526" s="2">
        <f t="shared" si="109"/>
        <v>16.179999999999836</v>
      </c>
      <c r="M526" s="2">
        <f t="shared" si="110"/>
        <v>40.140000000000327</v>
      </c>
      <c r="N526" s="2">
        <f t="shared" si="111"/>
        <v>56.320000000000164</v>
      </c>
      <c r="O526" s="3">
        <f ca="1">IFERROR(SUM(OFFSET(I526,0,0,-计算结果!B$18,1))/SUM(OFFSET(N526,0,0,-计算结果!B$18,1)),SUM(OFFSET(I526,0,0,-ROW(),1))/SUM(OFFSET(N526,0,0,-ROW(),1)))</f>
        <v>0.27533398501140421</v>
      </c>
      <c r="P526" s="3">
        <f ca="1">IFERROR(SUM(OFFSET(J526,0,0,-计算结果!B$18,1))/SUM(OFFSET(N526,0,0,-计算结果!B$18,1)),SUM(OFFSET(J526,0,0,-ROW(),1))/SUM(OFFSET(N526,0,0,-ROW(),1)))</f>
        <v>0.22222222222222229</v>
      </c>
      <c r="Q526" s="3">
        <f t="shared" ca="1" si="112"/>
        <v>0.10674525212835582</v>
      </c>
      <c r="R526" s="3">
        <f ca="1">IFERROR(AVERAGE(OFFSET(Q526,0,0,-计算结果!B$19,1)),AVERAGE(OFFSET(Q526,0,0,-ROW(),1)))</f>
        <v>0.14498504475946486</v>
      </c>
      <c r="S526" s="3">
        <f t="shared" ca="1" si="104"/>
        <v>0.14491693482214013</v>
      </c>
      <c r="T526" s="4" t="str">
        <f t="shared" ca="1" si="113"/>
        <v>买</v>
      </c>
      <c r="U526" s="4" t="str">
        <f t="shared" ca="1" si="116"/>
        <v/>
      </c>
      <c r="V526" s="3">
        <f ca="1">IF(T525="买",E526/E525-1,0)-IF(U526=1,计算结果!B$17,0)</f>
        <v>-6.18047441991465E-3</v>
      </c>
      <c r="W526" s="2">
        <f t="shared" ca="1" si="114"/>
        <v>2.8358794711780706</v>
      </c>
      <c r="X526" s="3">
        <f ca="1">1-W526/MAX(W$2:W526)</f>
        <v>3.556180937186082E-2</v>
      </c>
      <c r="Y526" t="b">
        <f t="shared" ca="1" si="115"/>
        <v>0</v>
      </c>
    </row>
    <row r="527" spans="1:25" x14ac:dyDescent="0.15">
      <c r="A527" s="1">
        <v>39153</v>
      </c>
      <c r="B527">
        <v>2612.96</v>
      </c>
      <c r="C527">
        <v>2619.5</v>
      </c>
      <c r="D527">
        <v>2563.37</v>
      </c>
      <c r="E527" s="2">
        <v>2616.17</v>
      </c>
      <c r="F527" s="19">
        <v>60438196224</v>
      </c>
      <c r="G527" s="3">
        <f t="shared" si="105"/>
        <v>1.8304427910040832E-3</v>
      </c>
      <c r="H527" s="3">
        <f>1-E527/MAX(E$2:E527)</f>
        <v>3.379646043845641E-2</v>
      </c>
      <c r="I527" s="23">
        <f t="shared" si="106"/>
        <v>0</v>
      </c>
      <c r="J527" s="23">
        <f t="shared" si="107"/>
        <v>24.119999999999891</v>
      </c>
      <c r="K527" s="2">
        <f t="shared" si="108"/>
        <v>56.130000000000109</v>
      </c>
      <c r="L527" s="2">
        <f t="shared" si="109"/>
        <v>8.1100000000001273</v>
      </c>
      <c r="M527" s="2">
        <f t="shared" si="110"/>
        <v>48.019999999999982</v>
      </c>
      <c r="N527" s="2">
        <f t="shared" si="111"/>
        <v>56.130000000000109</v>
      </c>
      <c r="O527" s="3">
        <f ca="1">IFERROR(SUM(OFFSET(I527,0,0,-计算结果!B$18,1))/SUM(OFFSET(N527,0,0,-计算结果!B$18,1)),SUM(OFFSET(I527,0,0,-ROW(),1))/SUM(OFFSET(N527,0,0,-ROW(),1)))</f>
        <v>0.24186492479175406</v>
      </c>
      <c r="P527" s="3">
        <f ca="1">IFERROR(SUM(OFFSET(J527,0,0,-计算结果!B$18,1))/SUM(OFFSET(N527,0,0,-计算结果!B$18,1)),SUM(OFFSET(J527,0,0,-ROW(),1))/SUM(OFFSET(N527,0,0,-ROW(),1)))</f>
        <v>0.2377449511595853</v>
      </c>
      <c r="Q527" s="3">
        <f t="shared" ca="1" si="112"/>
        <v>8.5902602067910051E-3</v>
      </c>
      <c r="R527" s="3">
        <f ca="1">IFERROR(AVERAGE(OFFSET(Q527,0,0,-计算结果!B$19,1)),AVERAGE(OFFSET(Q527,0,0,-ROW(),1)))</f>
        <v>0.11713076883858713</v>
      </c>
      <c r="S527" s="3">
        <f t="shared" ca="1" si="104"/>
        <v>0.13105790679902599</v>
      </c>
      <c r="T527" s="4" t="str">
        <f t="shared" ca="1" si="113"/>
        <v>买</v>
      </c>
      <c r="U527" s="4" t="str">
        <f t="shared" ca="1" si="116"/>
        <v/>
      </c>
      <c r="V527" s="3">
        <f ca="1">IF(T526="买",E527/E526-1,0)-IF(U527=1,计算结果!B$17,0)</f>
        <v>1.8304427910040832E-3</v>
      </c>
      <c r="W527" s="2">
        <f t="shared" ca="1" si="114"/>
        <v>2.8410703863122451</v>
      </c>
      <c r="X527" s="3">
        <f ca="1">1-W527/MAX(W$2:W527)</f>
        <v>3.3796460438456521E-2</v>
      </c>
      <c r="Y527" t="b">
        <f t="shared" ca="1" si="115"/>
        <v>0</v>
      </c>
    </row>
    <row r="528" spans="1:25" x14ac:dyDescent="0.15">
      <c r="A528" s="1">
        <v>39154</v>
      </c>
      <c r="B528">
        <v>2620.7199999999998</v>
      </c>
      <c r="C528">
        <v>2641.63</v>
      </c>
      <c r="D528">
        <v>2605.23</v>
      </c>
      <c r="E528" s="2">
        <v>2640.17</v>
      </c>
      <c r="F528" s="19">
        <v>62061191168</v>
      </c>
      <c r="G528" s="3">
        <f t="shared" si="105"/>
        <v>9.1737157753510878E-3</v>
      </c>
      <c r="H528" s="3">
        <f>1-E528/MAX(E$2:E528)</f>
        <v>2.4932783785380774E-2</v>
      </c>
      <c r="I528" s="23">
        <f t="shared" si="106"/>
        <v>22.130000000000109</v>
      </c>
      <c r="J528" s="23">
        <f t="shared" si="107"/>
        <v>0</v>
      </c>
      <c r="K528" s="2">
        <f t="shared" si="108"/>
        <v>36.400000000000091</v>
      </c>
      <c r="L528" s="2">
        <f t="shared" si="109"/>
        <v>25.460000000000036</v>
      </c>
      <c r="M528" s="2">
        <f t="shared" si="110"/>
        <v>10.940000000000055</v>
      </c>
      <c r="N528" s="2">
        <f t="shared" si="111"/>
        <v>36.400000000000091</v>
      </c>
      <c r="O528" s="3">
        <f ca="1">IFERROR(SUM(OFFSET(I528,0,0,-计算结果!B$18,1))/SUM(OFFSET(N528,0,0,-计算结果!B$18,1)),SUM(OFFSET(I528,0,0,-ROW(),1))/SUM(OFFSET(N528,0,0,-ROW(),1)))</f>
        <v>0.21320814350577783</v>
      </c>
      <c r="P528" s="3">
        <f ca="1">IFERROR(SUM(OFFSET(J528,0,0,-计算结果!B$18,1))/SUM(OFFSET(N528,0,0,-计算结果!B$18,1)),SUM(OFFSET(J528,0,0,-ROW(),1))/SUM(OFFSET(N528,0,0,-ROW(),1)))</f>
        <v>0.24465977505916445</v>
      </c>
      <c r="Q528" s="3">
        <f t="shared" ca="1" si="112"/>
        <v>-6.869149437672524E-2</v>
      </c>
      <c r="R528" s="3">
        <f ca="1">IFERROR(AVERAGE(OFFSET(Q528,0,0,-计算结果!B$19,1)),AVERAGE(OFFSET(Q528,0,0,-ROW(),1)))</f>
        <v>7.4537463646442384E-2</v>
      </c>
      <c r="S528" s="3">
        <f t="shared" ca="1" si="104"/>
        <v>9.5834116242514755E-2</v>
      </c>
      <c r="T528" s="4" t="str">
        <f t="shared" ca="1" si="113"/>
        <v>买</v>
      </c>
      <c r="U528" s="4" t="str">
        <f t="shared" ca="1" si="116"/>
        <v/>
      </c>
      <c r="V528" s="3">
        <f ca="1">IF(T527="买",E528/E527-1,0)-IF(U528=1,计算结果!B$17,0)</f>
        <v>9.1737157753510878E-3</v>
      </c>
      <c r="W528" s="2">
        <f t="shared" ca="1" si="114"/>
        <v>2.8671335585340407</v>
      </c>
      <c r="X528" s="3">
        <f ca="1">1-W528/MAX(W$2:W528)</f>
        <v>2.4932783785380663E-2</v>
      </c>
      <c r="Y528" t="b">
        <f t="shared" ca="1" si="115"/>
        <v>0</v>
      </c>
    </row>
    <row r="529" spans="1:25" x14ac:dyDescent="0.15">
      <c r="A529" s="1">
        <v>39155</v>
      </c>
      <c r="B529">
        <v>2609.9299999999998</v>
      </c>
      <c r="C529">
        <v>2625.12</v>
      </c>
      <c r="D529">
        <v>2546.65</v>
      </c>
      <c r="E529" s="2">
        <v>2597.36</v>
      </c>
      <c r="F529" s="19">
        <v>66581938176</v>
      </c>
      <c r="G529" s="3">
        <f t="shared" si="105"/>
        <v>-1.6214864951878072E-2</v>
      </c>
      <c r="H529" s="3">
        <f>1-E529/MAX(E$2:E529)</f>
        <v>4.0743367015304455E-2</v>
      </c>
      <c r="I529" s="23">
        <f t="shared" si="106"/>
        <v>0</v>
      </c>
      <c r="J529" s="23">
        <f t="shared" si="107"/>
        <v>58.579999999999927</v>
      </c>
      <c r="K529" s="2">
        <f t="shared" si="108"/>
        <v>78.4699999999998</v>
      </c>
      <c r="L529" s="2">
        <f t="shared" si="109"/>
        <v>15.050000000000182</v>
      </c>
      <c r="M529" s="2">
        <f t="shared" si="110"/>
        <v>93.519999999999982</v>
      </c>
      <c r="N529" s="2">
        <f t="shared" si="111"/>
        <v>93.519999999999982</v>
      </c>
      <c r="O529" s="3">
        <f ca="1">IFERROR(SUM(OFFSET(I529,0,0,-计算结果!B$18,1))/SUM(OFFSET(N529,0,0,-计算结果!B$18,1)),SUM(OFFSET(I529,0,0,-ROW(),1))/SUM(OFFSET(N529,0,0,-ROW(),1)))</f>
        <v>0.15425369488213039</v>
      </c>
      <c r="P529" s="3">
        <f ca="1">IFERROR(SUM(OFFSET(J529,0,0,-计算结果!B$18,1))/SUM(OFFSET(N529,0,0,-计算结果!B$18,1)),SUM(OFFSET(J529,0,0,-ROW(),1))/SUM(OFFSET(N529,0,0,-ROW(),1)))</f>
        <v>0.28700989373396829</v>
      </c>
      <c r="Q529" s="3">
        <f t="shared" ca="1" si="112"/>
        <v>-0.3008546417078985</v>
      </c>
      <c r="R529" s="3">
        <f ca="1">IFERROR(AVERAGE(OFFSET(Q529,0,0,-计算结果!B$19,1)),AVERAGE(OFFSET(Q529,0,0,-ROW(),1)))</f>
        <v>8.7827395695169088E-3</v>
      </c>
      <c r="S529" s="3">
        <f t="shared" ca="1" si="104"/>
        <v>4.1660101607979644E-2</v>
      </c>
      <c r="T529" s="4" t="str">
        <f t="shared" ca="1" si="113"/>
        <v>买</v>
      </c>
      <c r="U529" s="4" t="str">
        <f t="shared" ca="1" si="116"/>
        <v/>
      </c>
      <c r="V529" s="3">
        <f ca="1">IF(T528="买",E529/E528-1,0)-IF(U529=1,计算结果!B$17,0)</f>
        <v>-1.6214864951878072E-2</v>
      </c>
      <c r="W529" s="2">
        <f t="shared" ca="1" si="114"/>
        <v>2.8206433750834137</v>
      </c>
      <c r="X529" s="3">
        <f ca="1">1-W529/MAX(W$2:W529)</f>
        <v>4.0743367015304455E-2</v>
      </c>
      <c r="Y529" t="b">
        <f t="shared" ca="1" si="115"/>
        <v>0</v>
      </c>
    </row>
    <row r="530" spans="1:25" x14ac:dyDescent="0.15">
      <c r="A530" s="1">
        <v>39156</v>
      </c>
      <c r="B530">
        <v>2595.54</v>
      </c>
      <c r="C530">
        <v>2645.88</v>
      </c>
      <c r="D530">
        <v>2595.54</v>
      </c>
      <c r="E530" s="2">
        <v>2645.55</v>
      </c>
      <c r="F530" s="19">
        <v>63266779136</v>
      </c>
      <c r="G530" s="3">
        <f t="shared" si="105"/>
        <v>1.8553454276650116E-2</v>
      </c>
      <c r="H530" s="3">
        <f>1-E530/MAX(E$2:E530)</f>
        <v>2.2945842935649607E-2</v>
      </c>
      <c r="I530" s="23">
        <f t="shared" si="106"/>
        <v>20.760000000000218</v>
      </c>
      <c r="J530" s="23">
        <f t="shared" si="107"/>
        <v>0</v>
      </c>
      <c r="K530" s="2">
        <f t="shared" si="108"/>
        <v>50.340000000000146</v>
      </c>
      <c r="L530" s="2">
        <f t="shared" si="109"/>
        <v>48.519999999999982</v>
      </c>
      <c r="M530" s="2">
        <f t="shared" si="110"/>
        <v>1.8200000000001637</v>
      </c>
      <c r="N530" s="2">
        <f t="shared" si="111"/>
        <v>50.340000000000146</v>
      </c>
      <c r="O530" s="3">
        <f ca="1">IFERROR(SUM(OFFSET(I530,0,0,-计算结果!B$18,1))/SUM(OFFSET(N530,0,0,-计算结果!B$18,1)),SUM(OFFSET(I530,0,0,-ROW(),1))/SUM(OFFSET(N530,0,0,-ROW(),1)))</f>
        <v>0.13384950659156847</v>
      </c>
      <c r="P530" s="3">
        <f ca="1">IFERROR(SUM(OFFSET(J530,0,0,-计算结果!B$18,1))/SUM(OFFSET(N530,0,0,-计算结果!B$18,1)),SUM(OFFSET(J530,0,0,-ROW(),1))/SUM(OFFSET(N530,0,0,-ROW(),1)))</f>
        <v>0.288494298561979</v>
      </c>
      <c r="Q530" s="3">
        <f t="shared" ca="1" si="112"/>
        <v>-0.36615854212467452</v>
      </c>
      <c r="R530" s="3">
        <f ca="1">IFERROR(AVERAGE(OFFSET(Q530,0,0,-计算结果!B$19,1)),AVERAGE(OFFSET(Q530,0,0,-ROW(),1)))</f>
        <v>-7.4531221411521714E-2</v>
      </c>
      <c r="S530" s="3">
        <f t="shared" ca="1" si="104"/>
        <v>-3.2874240921002405E-2</v>
      </c>
      <c r="T530" s="4" t="str">
        <f t="shared" ca="1" si="113"/>
        <v>买</v>
      </c>
      <c r="U530" s="4" t="str">
        <f t="shared" ca="1" si="116"/>
        <v/>
      </c>
      <c r="V530" s="3">
        <f ca="1">IF(T529="买",E530/E529-1,0)-IF(U530=1,计算结果!B$17,0)</f>
        <v>1.8553454276650116E-2</v>
      </c>
      <c r="W530" s="2">
        <f t="shared" ca="1" si="114"/>
        <v>2.87297605297376</v>
      </c>
      <c r="X530" s="3">
        <f ca="1">1-W530/MAX(W$2:W530)</f>
        <v>2.2945842935649496E-2</v>
      </c>
      <c r="Y530" t="b">
        <f t="shared" ca="1" si="115"/>
        <v>0</v>
      </c>
    </row>
    <row r="531" spans="1:25" x14ac:dyDescent="0.15">
      <c r="A531" s="1">
        <v>39157</v>
      </c>
      <c r="B531">
        <v>2656.01</v>
      </c>
      <c r="C531">
        <v>2665.39</v>
      </c>
      <c r="D531">
        <v>2576.3200000000002</v>
      </c>
      <c r="E531" s="2">
        <v>2604.23</v>
      </c>
      <c r="F531" s="19">
        <v>74777026560</v>
      </c>
      <c r="G531" s="3">
        <f t="shared" si="105"/>
        <v>-1.5618680425620424E-2</v>
      </c>
      <c r="H531" s="3">
        <f>1-E531/MAX(E$2:E531)</f>
        <v>3.8206139573361608E-2</v>
      </c>
      <c r="I531" s="23">
        <f t="shared" si="106"/>
        <v>19.509999999999764</v>
      </c>
      <c r="J531" s="23">
        <f t="shared" si="107"/>
        <v>19.2199999999998</v>
      </c>
      <c r="K531" s="2">
        <f t="shared" si="108"/>
        <v>89.069999999999709</v>
      </c>
      <c r="L531" s="2">
        <f t="shared" si="109"/>
        <v>19.839999999999691</v>
      </c>
      <c r="M531" s="2">
        <f t="shared" si="110"/>
        <v>69.230000000000018</v>
      </c>
      <c r="N531" s="2">
        <f t="shared" si="111"/>
        <v>89.069999999999709</v>
      </c>
      <c r="O531" s="3">
        <f ca="1">IFERROR(SUM(OFFSET(I531,0,0,-计算结果!B$18,1))/SUM(OFFSET(N531,0,0,-计算结果!B$18,1)),SUM(OFFSET(I531,0,0,-ROW(),1))/SUM(OFFSET(N531,0,0,-ROW(),1)))</f>
        <v>0.146583325145306</v>
      </c>
      <c r="P531" s="3">
        <f ca="1">IFERROR(SUM(OFFSET(J531,0,0,-计算结果!B$18,1))/SUM(OFFSET(N531,0,0,-计算结果!B$18,1)),SUM(OFFSET(J531,0,0,-ROW(),1))/SUM(OFFSET(N531,0,0,-ROW(),1)))</f>
        <v>0.28404392813683321</v>
      </c>
      <c r="Q531" s="3">
        <f t="shared" ca="1" si="112"/>
        <v>-0.31921017990346628</v>
      </c>
      <c r="R531" s="3">
        <f ca="1">IFERROR(AVERAGE(OFFSET(Q531,0,0,-计算结果!B$19,1)),AVERAGE(OFFSET(Q531,0,0,-ROW(),1)))</f>
        <v>-0.15659655762960298</v>
      </c>
      <c r="S531" s="3">
        <f t="shared" ca="1" si="104"/>
        <v>-0.11556388952056235</v>
      </c>
      <c r="T531" s="4" t="str">
        <f t="shared" ca="1" si="113"/>
        <v>买</v>
      </c>
      <c r="U531" s="4" t="str">
        <f t="shared" ca="1" si="116"/>
        <v/>
      </c>
      <c r="V531" s="3">
        <f ca="1">IF(T530="买",E531/E530-1,0)-IF(U531=1,计算结果!B$17,0)</f>
        <v>-1.5618680425620424E-2</v>
      </c>
      <c r="W531" s="2">
        <f t="shared" ca="1" si="114"/>
        <v>2.8281039581319027</v>
      </c>
      <c r="X531" s="3">
        <f ca="1">1-W531/MAX(W$2:W531)</f>
        <v>3.8206139573361386E-2</v>
      </c>
      <c r="Y531" t="b">
        <f t="shared" ca="1" si="115"/>
        <v>0</v>
      </c>
    </row>
    <row r="532" spans="1:25" x14ac:dyDescent="0.15">
      <c r="A532" s="1">
        <v>39160</v>
      </c>
      <c r="B532">
        <v>2533.71</v>
      </c>
      <c r="C532">
        <v>2674.8</v>
      </c>
      <c r="D532">
        <v>2523.3000000000002</v>
      </c>
      <c r="E532" s="2">
        <v>2659.41</v>
      </c>
      <c r="F532" s="19">
        <v>72943665152</v>
      </c>
      <c r="G532" s="3">
        <f t="shared" si="105"/>
        <v>2.1188604693133772E-2</v>
      </c>
      <c r="H532" s="3">
        <f>1-E532/MAX(E$2:E532)</f>
        <v>1.7827069668498452E-2</v>
      </c>
      <c r="I532" s="23">
        <f t="shared" si="106"/>
        <v>9.4100000000003092</v>
      </c>
      <c r="J532" s="23">
        <f t="shared" si="107"/>
        <v>53.019999999999982</v>
      </c>
      <c r="K532" s="2">
        <f t="shared" si="108"/>
        <v>151.5</v>
      </c>
      <c r="L532" s="2">
        <f t="shared" si="109"/>
        <v>70.570000000000164</v>
      </c>
      <c r="M532" s="2">
        <f t="shared" si="110"/>
        <v>80.929999999999836</v>
      </c>
      <c r="N532" s="2">
        <f t="shared" si="111"/>
        <v>151.5</v>
      </c>
      <c r="O532" s="3">
        <f ca="1">IFERROR(SUM(OFFSET(I532,0,0,-计算结果!B$18,1))/SUM(OFFSET(N532,0,0,-计算结果!B$18,1)),SUM(OFFSET(I532,0,0,-ROW(),1))/SUM(OFFSET(N532,0,0,-ROW(),1)))</f>
        <v>0.16044199442961438</v>
      </c>
      <c r="P532" s="3">
        <f ca="1">IFERROR(SUM(OFFSET(J532,0,0,-计算结果!B$18,1))/SUM(OFFSET(N532,0,0,-计算结果!B$18,1)),SUM(OFFSET(J532,0,0,-ROW(),1))/SUM(OFFSET(N532,0,0,-ROW(),1)))</f>
        <v>0.20052563286693062</v>
      </c>
      <c r="Q532" s="3">
        <f t="shared" ca="1" si="112"/>
        <v>-0.11104496748786399</v>
      </c>
      <c r="R532" s="3">
        <f ca="1">IFERROR(AVERAGE(OFFSET(Q532,0,0,-计算结果!B$19,1)),AVERAGE(OFFSET(Q532,0,0,-ROW(),1)))</f>
        <v>-0.19289492756563961</v>
      </c>
      <c r="S532" s="3">
        <f t="shared" ca="1" si="104"/>
        <v>-0.1747457425976213</v>
      </c>
      <c r="T532" s="4" t="str">
        <f t="shared" ca="1" si="113"/>
        <v>买</v>
      </c>
      <c r="U532" s="4" t="str">
        <f t="shared" ca="1" si="116"/>
        <v/>
      </c>
      <c r="V532" s="3">
        <f ca="1">IF(T531="买",E532/E531-1,0)-IF(U532=1,计算结果!B$17,0)</f>
        <v>2.1188604693133772E-2</v>
      </c>
      <c r="W532" s="2">
        <f t="shared" ca="1" si="114"/>
        <v>2.8880275349318465</v>
      </c>
      <c r="X532" s="3">
        <f ca="1">1-W532/MAX(W$2:W532)</f>
        <v>1.7827069668498341E-2</v>
      </c>
      <c r="Y532" t="b">
        <f t="shared" ca="1" si="115"/>
        <v>0</v>
      </c>
    </row>
    <row r="533" spans="1:25" x14ac:dyDescent="0.15">
      <c r="A533" s="1">
        <v>39161</v>
      </c>
      <c r="B533">
        <v>2669.64</v>
      </c>
      <c r="C533">
        <v>2674.47</v>
      </c>
      <c r="D533">
        <v>2645.25</v>
      </c>
      <c r="E533" s="2">
        <v>2672.77</v>
      </c>
      <c r="F533" s="19">
        <v>61741481984</v>
      </c>
      <c r="G533" s="3">
        <f t="shared" si="105"/>
        <v>5.0236706637938333E-3</v>
      </c>
      <c r="H533" s="3">
        <f>1-E533/MAX(E$2:E533)</f>
        <v>1.2892956331619687E-2</v>
      </c>
      <c r="I533" s="23">
        <f t="shared" si="106"/>
        <v>0</v>
      </c>
      <c r="J533" s="23">
        <f t="shared" si="107"/>
        <v>0</v>
      </c>
      <c r="K533" s="2">
        <f t="shared" si="108"/>
        <v>29.2199999999998</v>
      </c>
      <c r="L533" s="2">
        <f t="shared" si="109"/>
        <v>15.059999999999945</v>
      </c>
      <c r="M533" s="2">
        <f t="shared" si="110"/>
        <v>14.159999999999854</v>
      </c>
      <c r="N533" s="2">
        <f t="shared" si="111"/>
        <v>29.2199999999998</v>
      </c>
      <c r="O533" s="3">
        <f ca="1">IFERROR(SUM(OFFSET(I533,0,0,-计算结果!B$18,1))/SUM(OFFSET(N533,0,0,-计算结果!B$18,1)),SUM(OFFSET(I533,0,0,-ROW(),1))/SUM(OFFSET(N533,0,0,-ROW(),1)))</f>
        <v>0.17675659434211416</v>
      </c>
      <c r="P533" s="3">
        <f ca="1">IFERROR(SUM(OFFSET(J533,0,0,-计算结果!B$18,1))/SUM(OFFSET(N533,0,0,-计算结果!B$18,1)),SUM(OFFSET(J533,0,0,-ROW(),1))/SUM(OFFSET(N533,0,0,-ROW(),1)))</f>
        <v>0.18304819310018297</v>
      </c>
      <c r="Q533" s="3">
        <f t="shared" ca="1" si="112"/>
        <v>-1.7486145203328658E-2</v>
      </c>
      <c r="R533" s="3">
        <f ca="1">IFERROR(AVERAGE(OFFSET(Q533,0,0,-计算结果!B$19,1)),AVERAGE(OFFSET(Q533,0,0,-ROW(),1)))</f>
        <v>-0.19724099513399285</v>
      </c>
      <c r="S533" s="3">
        <f t="shared" ca="1" si="104"/>
        <v>-0.19506796134981624</v>
      </c>
      <c r="T533" s="4" t="str">
        <f t="shared" ca="1" si="113"/>
        <v>买</v>
      </c>
      <c r="U533" s="4" t="str">
        <f t="shared" ca="1" si="116"/>
        <v/>
      </c>
      <c r="V533" s="3">
        <f ca="1">IF(T532="买",E533/E532-1,0)-IF(U533=1,计算结果!B$17,0)</f>
        <v>5.0236706637938333E-3</v>
      </c>
      <c r="W533" s="2">
        <f t="shared" ca="1" si="114"/>
        <v>2.9025360341353124</v>
      </c>
      <c r="X533" s="3">
        <f ca="1">1-W533/MAX(W$2:W533)</f>
        <v>1.2892956331619576E-2</v>
      </c>
      <c r="Y533" t="b">
        <f t="shared" ca="1" si="115"/>
        <v>0</v>
      </c>
    </row>
    <row r="534" spans="1:25" x14ac:dyDescent="0.15">
      <c r="A534" s="1">
        <v>39162</v>
      </c>
      <c r="B534">
        <v>2685.93</v>
      </c>
      <c r="C534">
        <v>2703</v>
      </c>
      <c r="D534">
        <v>2666.89</v>
      </c>
      <c r="E534" s="2">
        <v>2702.6</v>
      </c>
      <c r="F534" s="19">
        <v>68369313792</v>
      </c>
      <c r="G534" s="3">
        <f t="shared" si="105"/>
        <v>1.1160705934292858E-2</v>
      </c>
      <c r="H534" s="3">
        <f>1-E534/MAX(E$2:E534)</f>
        <v>1.8761448915676215E-3</v>
      </c>
      <c r="I534" s="23">
        <f t="shared" si="106"/>
        <v>28.5300000000002</v>
      </c>
      <c r="J534" s="23">
        <f t="shared" si="107"/>
        <v>0</v>
      </c>
      <c r="K534" s="2">
        <f t="shared" si="108"/>
        <v>36.110000000000127</v>
      </c>
      <c r="L534" s="2">
        <f t="shared" si="109"/>
        <v>30.230000000000018</v>
      </c>
      <c r="M534" s="2">
        <f t="shared" si="110"/>
        <v>5.8800000000001091</v>
      </c>
      <c r="N534" s="2">
        <f t="shared" si="111"/>
        <v>36.110000000000127</v>
      </c>
      <c r="O534" s="3">
        <f ca="1">IFERROR(SUM(OFFSET(I534,0,0,-计算结果!B$18,1))/SUM(OFFSET(N534,0,0,-计算结果!B$18,1)),SUM(OFFSET(I534,0,0,-ROW(),1))/SUM(OFFSET(N534,0,0,-ROW(),1)))</f>
        <v>0.21753275301151923</v>
      </c>
      <c r="P534" s="3">
        <f ca="1">IFERROR(SUM(OFFSET(J534,0,0,-计算结果!B$18,1))/SUM(OFFSET(N534,0,0,-计算结果!B$18,1)),SUM(OFFSET(J534,0,0,-ROW(),1))/SUM(OFFSET(N534,0,0,-ROW(),1)))</f>
        <v>0.19641060210830713</v>
      </c>
      <c r="Q534" s="3">
        <f t="shared" ca="1" si="112"/>
        <v>5.1026669813549135E-2</v>
      </c>
      <c r="R534" s="3">
        <f ca="1">IFERROR(AVERAGE(OFFSET(Q534,0,0,-计算结果!B$19,1)),AVERAGE(OFFSET(Q534,0,0,-ROW(),1)))</f>
        <v>-0.17728796776894715</v>
      </c>
      <c r="S534" s="3">
        <f t="shared" ca="1" si="104"/>
        <v>-0.18726448145147001</v>
      </c>
      <c r="T534" s="4" t="str">
        <f t="shared" ca="1" si="113"/>
        <v>买</v>
      </c>
      <c r="U534" s="4" t="str">
        <f t="shared" ca="1" si="116"/>
        <v/>
      </c>
      <c r="V534" s="3">
        <f ca="1">IF(T533="买",E534/E533-1,0)-IF(U534=1,计算结果!B$17,0)</f>
        <v>1.1160705934292858E-2</v>
      </c>
      <c r="W534" s="2">
        <f t="shared" ca="1" si="114"/>
        <v>2.9349303852759854</v>
      </c>
      <c r="X534" s="3">
        <f ca="1">1-W534/MAX(W$2:W534)</f>
        <v>1.8761448915675105E-3</v>
      </c>
      <c r="Y534" t="b">
        <f t="shared" ca="1" si="115"/>
        <v>0</v>
      </c>
    </row>
    <row r="535" spans="1:25" x14ac:dyDescent="0.15">
      <c r="A535" s="1">
        <v>39163</v>
      </c>
      <c r="B535">
        <v>2720.46</v>
      </c>
      <c r="C535">
        <v>2740.28</v>
      </c>
      <c r="D535">
        <v>2702.41</v>
      </c>
      <c r="E535" s="2">
        <v>2711.32</v>
      </c>
      <c r="F535" s="19">
        <v>86036275200</v>
      </c>
      <c r="G535" s="3">
        <f t="shared" si="105"/>
        <v>3.2265226078591613E-3</v>
      </c>
      <c r="H535" s="3">
        <f>1-E535/MAX(E$2:E535)</f>
        <v>0</v>
      </c>
      <c r="I535" s="23">
        <f t="shared" si="106"/>
        <v>37.2800000000002</v>
      </c>
      <c r="J535" s="23">
        <f t="shared" si="107"/>
        <v>0</v>
      </c>
      <c r="K535" s="2">
        <f t="shared" si="108"/>
        <v>37.870000000000346</v>
      </c>
      <c r="L535" s="2">
        <f t="shared" si="109"/>
        <v>37.680000000000291</v>
      </c>
      <c r="M535" s="2">
        <f t="shared" si="110"/>
        <v>0.19000000000005457</v>
      </c>
      <c r="N535" s="2">
        <f t="shared" si="111"/>
        <v>37.870000000000346</v>
      </c>
      <c r="O535" s="3">
        <f ca="1">IFERROR(SUM(OFFSET(I535,0,0,-计算结果!B$18,1))/SUM(OFFSET(N535,0,0,-计算结果!B$18,1)),SUM(OFFSET(I535,0,0,-ROW(),1))/SUM(OFFSET(N535,0,0,-ROW(),1)))</f>
        <v>0.26166700221461731</v>
      </c>
      <c r="P535" s="3">
        <f ca="1">IFERROR(SUM(OFFSET(J535,0,0,-计算结果!B$18,1))/SUM(OFFSET(N535,0,0,-计算结果!B$18,1)),SUM(OFFSET(J535,0,0,-ROW(),1))/SUM(OFFSET(N535,0,0,-ROW(),1)))</f>
        <v>0.2023756794845982</v>
      </c>
      <c r="Q535" s="3">
        <f t="shared" ca="1" si="112"/>
        <v>0.12777126990325155</v>
      </c>
      <c r="R535" s="3">
        <f ca="1">IFERROR(AVERAGE(OFFSET(Q535,0,0,-计算结果!B$19,1)),AVERAGE(OFFSET(Q535,0,0,-ROW(),1)))</f>
        <v>-0.10585031583375548</v>
      </c>
      <c r="S535" s="3">
        <f t="shared" ca="1" si="104"/>
        <v>-0.14156914180135133</v>
      </c>
      <c r="T535" s="4" t="str">
        <f t="shared" ca="1" si="113"/>
        <v>买</v>
      </c>
      <c r="U535" s="4" t="str">
        <f t="shared" ca="1" si="116"/>
        <v/>
      </c>
      <c r="V535" s="3">
        <f ca="1">IF(T534="买",E535/E534-1,0)-IF(U535=1,计算结果!B$17,0)</f>
        <v>3.2265226078591613E-3</v>
      </c>
      <c r="W535" s="2">
        <f t="shared" ca="1" si="114"/>
        <v>2.944400004516571</v>
      </c>
      <c r="X535" s="3">
        <f ca="1">1-W535/MAX(W$2:W535)</f>
        <v>0</v>
      </c>
      <c r="Y535" t="b">
        <f t="shared" ca="1" si="115"/>
        <v>0</v>
      </c>
    </row>
    <row r="536" spans="1:25" x14ac:dyDescent="0.15">
      <c r="A536" s="1">
        <v>39164</v>
      </c>
      <c r="B536">
        <v>2710.36</v>
      </c>
      <c r="C536">
        <v>2726.62</v>
      </c>
      <c r="D536">
        <v>2653.79</v>
      </c>
      <c r="E536" s="2">
        <v>2716.27</v>
      </c>
      <c r="F536" s="19">
        <v>76304490496</v>
      </c>
      <c r="G536" s="3">
        <f t="shared" si="105"/>
        <v>1.8256790050601435E-3</v>
      </c>
      <c r="H536" s="3">
        <f>1-E536/MAX(E$2:E536)</f>
        <v>0</v>
      </c>
      <c r="I536" s="23">
        <f t="shared" si="106"/>
        <v>0</v>
      </c>
      <c r="J536" s="23">
        <f t="shared" si="107"/>
        <v>48.619999999999891</v>
      </c>
      <c r="K536" s="2">
        <f t="shared" si="108"/>
        <v>72.829999999999927</v>
      </c>
      <c r="L536" s="2">
        <f t="shared" si="109"/>
        <v>15.299999999999727</v>
      </c>
      <c r="M536" s="2">
        <f t="shared" si="110"/>
        <v>57.5300000000002</v>
      </c>
      <c r="N536" s="2">
        <f t="shared" si="111"/>
        <v>72.829999999999927</v>
      </c>
      <c r="O536" s="3">
        <f ca="1">IFERROR(SUM(OFFSET(I536,0,0,-计算结果!B$18,1))/SUM(OFFSET(N536,0,0,-计算结果!B$18,1)),SUM(OFFSET(I536,0,0,-ROW(),1))/SUM(OFFSET(N536,0,0,-ROW(),1)))</f>
        <v>0.25904317386231135</v>
      </c>
      <c r="P536" s="3">
        <f ca="1">IFERROR(SUM(OFFSET(J536,0,0,-计算结果!B$18,1))/SUM(OFFSET(N536,0,0,-计算结果!B$18,1)),SUM(OFFSET(J536,0,0,-ROW(),1))/SUM(OFFSET(N536,0,0,-ROW(),1)))</f>
        <v>0.21791399484011803</v>
      </c>
      <c r="Q536" s="3">
        <f t="shared" ca="1" si="112"/>
        <v>8.6232437042692942E-2</v>
      </c>
      <c r="R536" s="3">
        <f ca="1">IFERROR(AVERAGE(OFFSET(Q536,0,0,-计算结果!B$19,1)),AVERAGE(OFFSET(Q536,0,0,-ROW(),1)))</f>
        <v>-3.0451819305860883E-2</v>
      </c>
      <c r="S536" s="3">
        <f t="shared" ca="1" si="104"/>
        <v>-6.8151067569808182E-2</v>
      </c>
      <c r="T536" s="4" t="str">
        <f t="shared" ca="1" si="113"/>
        <v>买</v>
      </c>
      <c r="U536" s="4" t="str">
        <f t="shared" ca="1" si="116"/>
        <v/>
      </c>
      <c r="V536" s="3">
        <f ca="1">IF(T535="买",E536/E535-1,0)-IF(U536=1,计算结果!B$17,0)</f>
        <v>1.8256790050601435E-3</v>
      </c>
      <c r="W536" s="2">
        <f t="shared" ca="1" si="114"/>
        <v>2.9497755337873159</v>
      </c>
      <c r="X536" s="3">
        <f ca="1">1-W536/MAX(W$2:W536)</f>
        <v>0</v>
      </c>
      <c r="Y536" t="b">
        <f t="shared" ca="1" si="115"/>
        <v>0</v>
      </c>
    </row>
    <row r="537" spans="1:25" x14ac:dyDescent="0.15">
      <c r="A537" s="1">
        <v>39167</v>
      </c>
      <c r="B537">
        <v>2725.4</v>
      </c>
      <c r="C537">
        <v>2764.4</v>
      </c>
      <c r="D537">
        <v>2713.93</v>
      </c>
      <c r="E537" s="2">
        <v>2764.03</v>
      </c>
      <c r="F537" s="19">
        <v>77796098048</v>
      </c>
      <c r="G537" s="3">
        <f t="shared" si="105"/>
        <v>1.7582935422472801E-2</v>
      </c>
      <c r="H537" s="3">
        <f>1-E537/MAX(E$2:E537)</f>
        <v>0</v>
      </c>
      <c r="I537" s="23">
        <f t="shared" si="106"/>
        <v>37.7800000000002</v>
      </c>
      <c r="J537" s="23">
        <f t="shared" si="107"/>
        <v>0</v>
      </c>
      <c r="K537" s="2">
        <f t="shared" si="108"/>
        <v>50.470000000000255</v>
      </c>
      <c r="L537" s="2">
        <f t="shared" si="109"/>
        <v>48.130000000000109</v>
      </c>
      <c r="M537" s="2">
        <f t="shared" si="110"/>
        <v>2.3400000000001455</v>
      </c>
      <c r="N537" s="2">
        <f t="shared" si="111"/>
        <v>50.470000000000255</v>
      </c>
      <c r="O537" s="3">
        <f ca="1">IFERROR(SUM(OFFSET(I537,0,0,-计算结果!B$18,1))/SUM(OFFSET(N537,0,0,-计算结果!B$18,1)),SUM(OFFSET(I537,0,0,-ROW(),1))/SUM(OFFSET(N537,0,0,-ROW(),1)))</f>
        <v>0.31178325847830801</v>
      </c>
      <c r="P537" s="3">
        <f ca="1">IFERROR(SUM(OFFSET(J537,0,0,-计算结果!B$18,1))/SUM(OFFSET(N537,0,0,-计算结果!B$18,1)),SUM(OFFSET(J537,0,0,-ROW(),1))/SUM(OFFSET(N537,0,0,-ROW(),1)))</f>
        <v>0.22686088109752633</v>
      </c>
      <c r="Q537" s="3">
        <f t="shared" ca="1" si="112"/>
        <v>0.15765952164197949</v>
      </c>
      <c r="R537" s="3">
        <f ca="1">IFERROR(AVERAGE(OFFSET(Q537,0,0,-计算结果!B$19,1)),AVERAGE(OFFSET(Q537,0,0,-ROW(),1)))</f>
        <v>4.9026464285046749E-2</v>
      </c>
      <c r="S537" s="3">
        <f t="shared" ca="1" si="104"/>
        <v>9.2873224895929328E-3</v>
      </c>
      <c r="T537" s="4" t="str">
        <f t="shared" ca="1" si="113"/>
        <v>买</v>
      </c>
      <c r="U537" s="4" t="str">
        <f t="shared" ca="1" si="116"/>
        <v/>
      </c>
      <c r="V537" s="3">
        <f ca="1">IF(T536="买",E537/E536-1,0)-IF(U537=1,计算结果!B$17,0)</f>
        <v>1.7582935422472801E-2</v>
      </c>
      <c r="W537" s="2">
        <f t="shared" ca="1" si="114"/>
        <v>3.0016412465086884</v>
      </c>
      <c r="X537" s="3">
        <f ca="1">1-W537/MAX(W$2:W537)</f>
        <v>0</v>
      </c>
      <c r="Y537" t="b">
        <f t="shared" ca="1" si="115"/>
        <v>0</v>
      </c>
    </row>
    <row r="538" spans="1:25" x14ac:dyDescent="0.15">
      <c r="A538" s="1">
        <v>39168</v>
      </c>
      <c r="B538">
        <v>2770.35</v>
      </c>
      <c r="C538">
        <v>2789.97</v>
      </c>
      <c r="D538">
        <v>2753.02</v>
      </c>
      <c r="E538" s="2">
        <v>2784.02</v>
      </c>
      <c r="F538" s="19">
        <v>84018397184</v>
      </c>
      <c r="G538" s="3">
        <f t="shared" si="105"/>
        <v>7.2321935724286579E-3</v>
      </c>
      <c r="H538" s="3">
        <f>1-E538/MAX(E$2:E538)</f>
        <v>0</v>
      </c>
      <c r="I538" s="23">
        <f t="shared" si="106"/>
        <v>25.569999999999709</v>
      </c>
      <c r="J538" s="23">
        <f t="shared" si="107"/>
        <v>0</v>
      </c>
      <c r="K538" s="2">
        <f t="shared" si="108"/>
        <v>36.949999999999818</v>
      </c>
      <c r="L538" s="2">
        <f t="shared" si="109"/>
        <v>25.9399999999996</v>
      </c>
      <c r="M538" s="2">
        <f t="shared" si="110"/>
        <v>11.010000000000218</v>
      </c>
      <c r="N538" s="2">
        <f t="shared" si="111"/>
        <v>36.949999999999818</v>
      </c>
      <c r="O538" s="3">
        <f ca="1">IFERROR(SUM(OFFSET(I538,0,0,-计算结果!B$18,1))/SUM(OFFSET(N538,0,0,-计算结果!B$18,1)),SUM(OFFSET(I538,0,0,-ROW(),1))/SUM(OFFSET(N538,0,0,-ROW(),1)))</f>
        <v>0.29104607764484353</v>
      </c>
      <c r="P538" s="3">
        <f ca="1">IFERROR(SUM(OFFSET(J538,0,0,-计算结果!B$18,1))/SUM(OFFSET(N538,0,0,-计算结果!B$18,1)),SUM(OFFSET(J538,0,0,-ROW(),1))/SUM(OFFSET(N538,0,0,-ROW(),1)))</f>
        <v>0.23667840989686822</v>
      </c>
      <c r="Q538" s="3">
        <f t="shared" ca="1" si="112"/>
        <v>0.10302282541641208</v>
      </c>
      <c r="R538" s="3">
        <f ca="1">IFERROR(AVERAGE(OFFSET(Q538,0,0,-计算结果!B$19,1)),AVERAGE(OFFSET(Q538,0,0,-ROW(),1)))</f>
        <v>8.4704429769092759E-2</v>
      </c>
      <c r="S538" s="3">
        <f t="shared" ca="1" si="104"/>
        <v>6.6865447027069758E-2</v>
      </c>
      <c r="T538" s="4" t="str">
        <f t="shared" ca="1" si="113"/>
        <v>买</v>
      </c>
      <c r="U538" s="4" t="str">
        <f t="shared" ca="1" si="116"/>
        <v/>
      </c>
      <c r="V538" s="3">
        <f ca="1">IF(T537="买",E538/E537-1,0)-IF(U538=1,计算结果!B$17,0)</f>
        <v>7.2321935724286579E-3</v>
      </c>
      <c r="W538" s="2">
        <f t="shared" ca="1" si="114"/>
        <v>3.0233496970384253</v>
      </c>
      <c r="X538" s="3">
        <f ca="1">1-W538/MAX(W$2:W538)</f>
        <v>0</v>
      </c>
      <c r="Y538" t="b">
        <f t="shared" ca="1" si="115"/>
        <v>0</v>
      </c>
    </row>
    <row r="539" spans="1:25" x14ac:dyDescent="0.15">
      <c r="A539" s="1">
        <v>39169</v>
      </c>
      <c r="B539">
        <v>2787.24</v>
      </c>
      <c r="C539">
        <v>2806.08</v>
      </c>
      <c r="D539">
        <v>2689.11</v>
      </c>
      <c r="E539" s="2">
        <v>2797.65</v>
      </c>
      <c r="F539" s="19">
        <v>112146079744</v>
      </c>
      <c r="G539" s="3">
        <f t="shared" si="105"/>
        <v>4.8957981623696245E-3</v>
      </c>
      <c r="H539" s="3">
        <f>1-E539/MAX(E$2:E539)</f>
        <v>0</v>
      </c>
      <c r="I539" s="23">
        <f t="shared" si="106"/>
        <v>16.110000000000127</v>
      </c>
      <c r="J539" s="23">
        <f t="shared" si="107"/>
        <v>63.909999999999854</v>
      </c>
      <c r="K539" s="2">
        <f t="shared" si="108"/>
        <v>116.9699999999998</v>
      </c>
      <c r="L539" s="2">
        <f t="shared" si="109"/>
        <v>22.059999999999945</v>
      </c>
      <c r="M539" s="2">
        <f t="shared" si="110"/>
        <v>94.909999999999854</v>
      </c>
      <c r="N539" s="2">
        <f t="shared" si="111"/>
        <v>116.9699999999998</v>
      </c>
      <c r="O539" s="3">
        <f ca="1">IFERROR(SUM(OFFSET(I539,0,0,-计算结果!B$18,1))/SUM(OFFSET(N539,0,0,-计算结果!B$18,1)),SUM(OFFSET(I539,0,0,-ROW(),1))/SUM(OFFSET(N539,0,0,-ROW(),1)))</f>
        <v>0.25439422129802003</v>
      </c>
      <c r="P539" s="3">
        <f ca="1">IFERROR(SUM(OFFSET(J539,0,0,-计算结果!B$18,1))/SUM(OFFSET(N539,0,0,-计算结果!B$18,1)),SUM(OFFSET(J539,0,0,-ROW(),1))/SUM(OFFSET(N539,0,0,-ROW(),1)))</f>
        <v>0.29273284447849324</v>
      </c>
      <c r="Q539" s="3">
        <f t="shared" ca="1" si="112"/>
        <v>-7.0072613070349385E-2</v>
      </c>
      <c r="R539" s="3">
        <f ca="1">IFERROR(AVERAGE(OFFSET(Q539,0,0,-计算结果!B$19,1)),AVERAGE(OFFSET(Q539,0,0,-ROW(),1)))</f>
        <v>7.5940018457922642E-2</v>
      </c>
      <c r="S539" s="3">
        <f t="shared" ca="1" si="104"/>
        <v>8.0322224113507701E-2</v>
      </c>
      <c r="T539" s="4" t="str">
        <f t="shared" ca="1" si="113"/>
        <v>买</v>
      </c>
      <c r="U539" s="4" t="str">
        <f t="shared" ca="1" si="116"/>
        <v/>
      </c>
      <c r="V539" s="3">
        <f ca="1">IF(T538="买",E539/E538-1,0)-IF(U539=1,计算结果!B$17,0)</f>
        <v>4.8957981623696245E-3</v>
      </c>
      <c r="W539" s="2">
        <f t="shared" ca="1" si="114"/>
        <v>3.0381514069293867</v>
      </c>
      <c r="X539" s="3">
        <f ca="1">1-W539/MAX(W$2:W539)</f>
        <v>0</v>
      </c>
      <c r="Y539" t="b">
        <f t="shared" ca="1" si="115"/>
        <v>0</v>
      </c>
    </row>
    <row r="540" spans="1:25" x14ac:dyDescent="0.15">
      <c r="A540" s="1">
        <v>39170</v>
      </c>
      <c r="B540">
        <v>2802.38</v>
      </c>
      <c r="C540">
        <v>2830.08</v>
      </c>
      <c r="D540">
        <v>2782.93</v>
      </c>
      <c r="E540" s="2">
        <v>2783.3</v>
      </c>
      <c r="F540" s="19">
        <v>113233436672</v>
      </c>
      <c r="G540" s="3">
        <f t="shared" si="105"/>
        <v>-5.129304952370739E-3</v>
      </c>
      <c r="H540" s="3">
        <f>1-E540/MAX(E$2:E540)</f>
        <v>5.129304952370739E-3</v>
      </c>
      <c r="I540" s="23">
        <f t="shared" si="106"/>
        <v>24</v>
      </c>
      <c r="J540" s="23">
        <f t="shared" si="107"/>
        <v>0</v>
      </c>
      <c r="K540" s="2">
        <f t="shared" si="108"/>
        <v>47.150000000000091</v>
      </c>
      <c r="L540" s="2">
        <f t="shared" si="109"/>
        <v>32.429999999999836</v>
      </c>
      <c r="M540" s="2">
        <f t="shared" si="110"/>
        <v>14.720000000000255</v>
      </c>
      <c r="N540" s="2">
        <f t="shared" si="111"/>
        <v>47.150000000000091</v>
      </c>
      <c r="O540" s="3">
        <f ca="1">IFERROR(SUM(OFFSET(I540,0,0,-计算结果!B$18,1))/SUM(OFFSET(N540,0,0,-计算结果!B$18,1)),SUM(OFFSET(I540,0,0,-ROW(),1))/SUM(OFFSET(N540,0,0,-ROW(),1)))</f>
        <v>0.26652515671122107</v>
      </c>
      <c r="P540" s="3">
        <f ca="1">IFERROR(SUM(OFFSET(J540,0,0,-计算结果!B$18,1))/SUM(OFFSET(N540,0,0,-计算结果!B$18,1)),SUM(OFFSET(J540,0,0,-ROW(),1))/SUM(OFFSET(N540,0,0,-ROW(),1)))</f>
        <v>0.29570052955678561</v>
      </c>
      <c r="Q540" s="3">
        <f t="shared" ca="1" si="112"/>
        <v>-5.1892635925668062E-2</v>
      </c>
      <c r="R540" s="3">
        <f ca="1">IFERROR(AVERAGE(OFFSET(Q540,0,0,-计算结果!B$19,1)),AVERAGE(OFFSET(Q540,0,0,-ROW(),1)))</f>
        <v>5.8786800834719766E-2</v>
      </c>
      <c r="S540" s="3">
        <f t="shared" ca="1" si="104"/>
        <v>6.7363409646321204E-2</v>
      </c>
      <c r="T540" s="4" t="str">
        <f t="shared" ca="1" si="113"/>
        <v>买</v>
      </c>
      <c r="U540" s="4" t="str">
        <f t="shared" ca="1" si="116"/>
        <v/>
      </c>
      <c r="V540" s="3">
        <f ca="1">IF(T539="买",E540/E539-1,0)-IF(U540=1,计算结果!B$17,0)</f>
        <v>-5.129304952370739E-3</v>
      </c>
      <c r="W540" s="2">
        <f t="shared" ca="1" si="114"/>
        <v>3.0225678018717717</v>
      </c>
      <c r="X540" s="3">
        <f ca="1">1-W540/MAX(W$2:W540)</f>
        <v>5.129304952370739E-3</v>
      </c>
      <c r="Y540" t="b">
        <f t="shared" ca="1" si="115"/>
        <v>0</v>
      </c>
    </row>
    <row r="541" spans="1:25" x14ac:dyDescent="0.15">
      <c r="A541" s="1">
        <v>39171</v>
      </c>
      <c r="B541">
        <v>2768.71</v>
      </c>
      <c r="C541">
        <v>2801.95</v>
      </c>
      <c r="D541">
        <v>2753.15</v>
      </c>
      <c r="E541" s="2">
        <v>2781.78</v>
      </c>
      <c r="F541" s="19">
        <v>66536968192</v>
      </c>
      <c r="G541" s="3">
        <f t="shared" si="105"/>
        <v>-5.4611432472240207E-4</v>
      </c>
      <c r="H541" s="3">
        <f>1-E541/MAX(E$2:E541)</f>
        <v>5.6726180901828238E-3</v>
      </c>
      <c r="I541" s="23">
        <f t="shared" si="106"/>
        <v>0</v>
      </c>
      <c r="J541" s="23">
        <f t="shared" si="107"/>
        <v>29.779999999999745</v>
      </c>
      <c r="K541" s="2">
        <f t="shared" si="108"/>
        <v>48.799999999999727</v>
      </c>
      <c r="L541" s="2">
        <f t="shared" si="109"/>
        <v>18.649999999999636</v>
      </c>
      <c r="M541" s="2">
        <f t="shared" si="110"/>
        <v>30.150000000000091</v>
      </c>
      <c r="N541" s="2">
        <f t="shared" si="111"/>
        <v>48.799999999999727</v>
      </c>
      <c r="O541" s="3">
        <f ca="1">IFERROR(SUM(OFFSET(I541,0,0,-计算结果!B$18,1))/SUM(OFFSET(N541,0,0,-计算结果!B$18,1)),SUM(OFFSET(I541,0,0,-ROW(),1))/SUM(OFFSET(N541,0,0,-ROW(),1)))</f>
        <v>0.26870263040570763</v>
      </c>
      <c r="P541" s="3">
        <f ca="1">IFERROR(SUM(OFFSET(J541,0,0,-计算结果!B$18,1))/SUM(OFFSET(N541,0,0,-计算结果!B$18,1)),SUM(OFFSET(J541,0,0,-ROW(),1))/SUM(OFFSET(N541,0,0,-ROW(),1)))</f>
        <v>0.30442487739634333</v>
      </c>
      <c r="Q541" s="3">
        <f t="shared" ca="1" si="112"/>
        <v>-6.2328620602474356E-2</v>
      </c>
      <c r="R541" s="3">
        <f ca="1">IFERROR(AVERAGE(OFFSET(Q541,0,0,-计算结果!B$19,1)),AVERAGE(OFFSET(Q541,0,0,-ROW(),1)))</f>
        <v>2.7103485750432126E-2</v>
      </c>
      <c r="S541" s="3">
        <f t="shared" ref="S541:S604" ca="1" si="117">(R541+R540)/2</f>
        <v>4.2945143292575948E-2</v>
      </c>
      <c r="T541" s="4" t="str">
        <f t="shared" ca="1" si="113"/>
        <v>买</v>
      </c>
      <c r="U541" s="4" t="str">
        <f t="shared" ca="1" si="116"/>
        <v/>
      </c>
      <c r="V541" s="3">
        <f ca="1">IF(T540="买",E541/E540-1,0)-IF(U541=1,计算结果!B$17,0)</f>
        <v>-5.4611432472240207E-4</v>
      </c>
      <c r="W541" s="2">
        <f t="shared" ca="1" si="114"/>
        <v>3.0209171342977248</v>
      </c>
      <c r="X541" s="3">
        <f ca="1">1-W541/MAX(W$2:W541)</f>
        <v>5.6726180901828238E-3</v>
      </c>
      <c r="Y541" t="b">
        <f t="shared" ca="1" si="115"/>
        <v>0</v>
      </c>
    </row>
    <row r="542" spans="1:25" x14ac:dyDescent="0.15">
      <c r="A542" s="1">
        <v>39174</v>
      </c>
      <c r="B542">
        <v>2793.96</v>
      </c>
      <c r="C542">
        <v>2850.15</v>
      </c>
      <c r="D542">
        <v>2793.96</v>
      </c>
      <c r="E542" s="2">
        <v>2850.11</v>
      </c>
      <c r="F542" s="19">
        <v>76680511488</v>
      </c>
      <c r="G542" s="3">
        <f t="shared" si="105"/>
        <v>2.4563409040254669E-2</v>
      </c>
      <c r="H542" s="3">
        <f>1-E542/MAX(E$2:E542)</f>
        <v>0</v>
      </c>
      <c r="I542" s="23">
        <f t="shared" si="106"/>
        <v>48.200000000000273</v>
      </c>
      <c r="J542" s="23">
        <f t="shared" si="107"/>
        <v>0</v>
      </c>
      <c r="K542" s="2">
        <f t="shared" si="108"/>
        <v>56.190000000000055</v>
      </c>
      <c r="L542" s="2">
        <f t="shared" si="109"/>
        <v>68.369999999999891</v>
      </c>
      <c r="M542" s="2">
        <f t="shared" si="110"/>
        <v>12.179999999999836</v>
      </c>
      <c r="N542" s="2">
        <f t="shared" si="111"/>
        <v>68.369999999999891</v>
      </c>
      <c r="O542" s="3">
        <f ca="1">IFERROR(SUM(OFFSET(I542,0,0,-计算结果!B$18,1))/SUM(OFFSET(N542,0,0,-计算结果!B$18,1)),SUM(OFFSET(I542,0,0,-ROW(),1))/SUM(OFFSET(N542,0,0,-ROW(),1)))</f>
        <v>0.28751466362452632</v>
      </c>
      <c r="P542" s="3">
        <f ca="1">IFERROR(SUM(OFFSET(J542,0,0,-计算结果!B$18,1))/SUM(OFFSET(N542,0,0,-计算结果!B$18,1)),SUM(OFFSET(J542,0,0,-ROW(),1))/SUM(OFFSET(N542,0,0,-ROW(),1)))</f>
        <v>0.29395051497573027</v>
      </c>
      <c r="Q542" s="3">
        <f t="shared" ca="1" si="112"/>
        <v>-1.1068334937436454E-2</v>
      </c>
      <c r="R542" s="3">
        <f ca="1">IFERROR(AVERAGE(OFFSET(Q542,0,0,-计算结果!B$19,1)),AVERAGE(OFFSET(Q542,0,0,-ROW(),1)))</f>
        <v>1.0886690420410549E-2</v>
      </c>
      <c r="S542" s="3">
        <f t="shared" ca="1" si="117"/>
        <v>1.8995088085421337E-2</v>
      </c>
      <c r="T542" s="4" t="str">
        <f t="shared" ca="1" si="113"/>
        <v>买</v>
      </c>
      <c r="U542" s="4" t="str">
        <f t="shared" ca="1" si="116"/>
        <v/>
      </c>
      <c r="V542" s="3">
        <f ca="1">IF(T541="买",E542/E541-1,0)-IF(U542=1,计算结果!B$17,0)</f>
        <v>2.4563409040254669E-2</v>
      </c>
      <c r="W542" s="2">
        <f t="shared" ca="1" si="114"/>
        <v>3.0951211575441939</v>
      </c>
      <c r="X542" s="3">
        <f ca="1">1-W542/MAX(W$2:W542)</f>
        <v>0</v>
      </c>
      <c r="Y542" t="b">
        <f t="shared" ca="1" si="115"/>
        <v>0</v>
      </c>
    </row>
    <row r="543" spans="1:25" x14ac:dyDescent="0.15">
      <c r="A543" s="1">
        <v>39175</v>
      </c>
      <c r="B543">
        <v>2861.9</v>
      </c>
      <c r="C543">
        <v>2888.33</v>
      </c>
      <c r="D543">
        <v>2852.57</v>
      </c>
      <c r="E543" s="2">
        <v>2888.11</v>
      </c>
      <c r="F543" s="19">
        <v>87091855360</v>
      </c>
      <c r="G543" s="3">
        <f t="shared" si="105"/>
        <v>1.3332818733312157E-2</v>
      </c>
      <c r="H543" s="3">
        <f>1-E543/MAX(E$2:E543)</f>
        <v>0</v>
      </c>
      <c r="I543" s="23">
        <f t="shared" si="106"/>
        <v>38.179999999999836</v>
      </c>
      <c r="J543" s="23">
        <f t="shared" si="107"/>
        <v>0</v>
      </c>
      <c r="K543" s="2">
        <f t="shared" si="108"/>
        <v>35.759999999999764</v>
      </c>
      <c r="L543" s="2">
        <f t="shared" si="109"/>
        <v>38.2199999999998</v>
      </c>
      <c r="M543" s="2">
        <f t="shared" si="110"/>
        <v>2.4600000000000364</v>
      </c>
      <c r="N543" s="2">
        <f t="shared" si="111"/>
        <v>38.2199999999998</v>
      </c>
      <c r="O543" s="3">
        <f ca="1">IFERROR(SUM(OFFSET(I543,0,0,-计算结果!B$18,1))/SUM(OFFSET(N543,0,0,-计算结果!B$18,1)),SUM(OFFSET(I543,0,0,-ROW(),1))/SUM(OFFSET(N543,0,0,-ROW(),1)))</f>
        <v>0.34939979630837659</v>
      </c>
      <c r="P543" s="3">
        <f ca="1">IFERROR(SUM(OFFSET(J543,0,0,-计算结果!B$18,1))/SUM(OFFSET(N543,0,0,-计算结果!B$18,1)),SUM(OFFSET(J543,0,0,-ROW(),1))/SUM(OFFSET(N543,0,0,-ROW(),1)))</f>
        <v>0.24551706775607288</v>
      </c>
      <c r="Q543" s="3">
        <f t="shared" ca="1" si="112"/>
        <v>0.17461721935831648</v>
      </c>
      <c r="R543" s="3">
        <f ca="1">IFERROR(AVERAGE(OFFSET(Q543,0,0,-计算结果!B$19,1)),AVERAGE(OFFSET(Q543,0,0,-ROW(),1)))</f>
        <v>1.3712973373133383E-2</v>
      </c>
      <c r="S543" s="3">
        <f t="shared" ca="1" si="117"/>
        <v>1.2299831896771966E-2</v>
      </c>
      <c r="T543" s="4" t="str">
        <f t="shared" ca="1" si="113"/>
        <v>买</v>
      </c>
      <c r="U543" s="4" t="str">
        <f t="shared" ca="1" si="116"/>
        <v/>
      </c>
      <c r="V543" s="3">
        <f ca="1">IF(T542="买",E543/E542-1,0)-IF(U543=1,计算结果!B$17,0)</f>
        <v>1.3332818733312157E-2</v>
      </c>
      <c r="W543" s="2">
        <f t="shared" ca="1" si="114"/>
        <v>3.1363878468953699</v>
      </c>
      <c r="X543" s="3">
        <f ca="1">1-W543/MAX(W$2:W543)</f>
        <v>0</v>
      </c>
      <c r="Y543" t="b">
        <f t="shared" ca="1" si="115"/>
        <v>0</v>
      </c>
    </row>
    <row r="544" spans="1:25" x14ac:dyDescent="0.15">
      <c r="A544" s="1">
        <v>39176</v>
      </c>
      <c r="B544">
        <v>2893.38</v>
      </c>
      <c r="C544">
        <v>2924.68</v>
      </c>
      <c r="D544">
        <v>2875.69</v>
      </c>
      <c r="E544" s="2">
        <v>2911.82</v>
      </c>
      <c r="F544" s="19">
        <v>88456069120</v>
      </c>
      <c r="G544" s="3">
        <f t="shared" si="105"/>
        <v>8.2095211054979966E-3</v>
      </c>
      <c r="H544" s="3">
        <f>1-E544/MAX(E$2:E544)</f>
        <v>0</v>
      </c>
      <c r="I544" s="23">
        <f t="shared" si="106"/>
        <v>36.349999999999909</v>
      </c>
      <c r="J544" s="23">
        <f t="shared" si="107"/>
        <v>0</v>
      </c>
      <c r="K544" s="2">
        <f t="shared" si="108"/>
        <v>48.989999999999782</v>
      </c>
      <c r="L544" s="2">
        <f t="shared" si="109"/>
        <v>36.569999999999709</v>
      </c>
      <c r="M544" s="2">
        <f t="shared" si="110"/>
        <v>12.420000000000073</v>
      </c>
      <c r="N544" s="2">
        <f t="shared" si="111"/>
        <v>48.989999999999782</v>
      </c>
      <c r="O544" s="3">
        <f ca="1">IFERROR(SUM(OFFSET(I544,0,0,-计算结果!B$18,1))/SUM(OFFSET(N544,0,0,-计算结果!B$18,1)),SUM(OFFSET(I544,0,0,-ROW(),1))/SUM(OFFSET(N544,0,0,-ROW(),1)))</f>
        <v>0.36780818777793156</v>
      </c>
      <c r="P544" s="3">
        <f ca="1">IFERROR(SUM(OFFSET(J544,0,0,-计算结果!B$18,1))/SUM(OFFSET(N544,0,0,-计算结果!B$18,1)),SUM(OFFSET(J544,0,0,-ROW(),1))/SUM(OFFSET(N544,0,0,-ROW(),1)))</f>
        <v>0.24589694219043631</v>
      </c>
      <c r="Q544" s="3">
        <f t="shared" ca="1" si="112"/>
        <v>0.19864791678338894</v>
      </c>
      <c r="R544" s="3">
        <f ca="1">IFERROR(AVERAGE(OFFSET(Q544,0,0,-计算结果!B$19,1)),AVERAGE(OFFSET(Q544,0,0,-ROW(),1)))</f>
        <v>2.9650488600962862E-2</v>
      </c>
      <c r="S544" s="3">
        <f t="shared" ca="1" si="117"/>
        <v>2.1681730987048124E-2</v>
      </c>
      <c r="T544" s="4" t="str">
        <f t="shared" ca="1" si="113"/>
        <v>买</v>
      </c>
      <c r="U544" s="4" t="str">
        <f t="shared" ca="1" si="116"/>
        <v/>
      </c>
      <c r="V544" s="3">
        <f ca="1">IF(T543="买",E544/E543-1,0)-IF(U544=1,计算结果!B$17,0)</f>
        <v>8.2095211054979966E-3</v>
      </c>
      <c r="W544" s="2">
        <f t="shared" ca="1" si="114"/>
        <v>3.162136089119485</v>
      </c>
      <c r="X544" s="3">
        <f ca="1">1-W544/MAX(W$2:W544)</f>
        <v>0</v>
      </c>
      <c r="Y544" t="b">
        <f t="shared" ca="1" si="115"/>
        <v>0</v>
      </c>
    </row>
    <row r="545" spans="1:25" x14ac:dyDescent="0.15">
      <c r="A545" s="1">
        <v>39177</v>
      </c>
      <c r="B545">
        <v>2909.5</v>
      </c>
      <c r="C545">
        <v>2950.66</v>
      </c>
      <c r="D545">
        <v>2895.42</v>
      </c>
      <c r="E545" s="2">
        <v>2945.04</v>
      </c>
      <c r="F545" s="19">
        <v>85195595776</v>
      </c>
      <c r="G545" s="3">
        <f t="shared" si="105"/>
        <v>1.1408672239355377E-2</v>
      </c>
      <c r="H545" s="3">
        <f>1-E545/MAX(E$2:E545)</f>
        <v>0</v>
      </c>
      <c r="I545" s="23">
        <f t="shared" si="106"/>
        <v>25.980000000000018</v>
      </c>
      <c r="J545" s="23">
        <f t="shared" si="107"/>
        <v>0</v>
      </c>
      <c r="K545" s="2">
        <f t="shared" si="108"/>
        <v>55.239999999999782</v>
      </c>
      <c r="L545" s="2">
        <f t="shared" si="109"/>
        <v>38.839999999999691</v>
      </c>
      <c r="M545" s="2">
        <f t="shared" si="110"/>
        <v>16.400000000000091</v>
      </c>
      <c r="N545" s="2">
        <f t="shared" si="111"/>
        <v>55.239999999999782</v>
      </c>
      <c r="O545" s="3">
        <f ca="1">IFERROR(SUM(OFFSET(I545,0,0,-计算结果!B$18,1))/SUM(OFFSET(N545,0,0,-计算结果!B$18,1)),SUM(OFFSET(I545,0,0,-ROW(),1))/SUM(OFFSET(N545,0,0,-ROW(),1)))</f>
        <v>0.39035877380200207</v>
      </c>
      <c r="P545" s="3">
        <f ca="1">IFERROR(SUM(OFFSET(J545,0,0,-计算结果!B$18,1))/SUM(OFFSET(N545,0,0,-计算结果!B$18,1)),SUM(OFFSET(J545,0,0,-ROW(),1))/SUM(OFFSET(N545,0,0,-ROW(),1)))</f>
        <v>0.23289892570556425</v>
      </c>
      <c r="Q545" s="3">
        <f t="shared" ca="1" si="112"/>
        <v>0.2526400367309482</v>
      </c>
      <c r="R545" s="3">
        <f ca="1">IFERROR(AVERAGE(OFFSET(Q545,0,0,-计算结果!B$19,1)),AVERAGE(OFFSET(Q545,0,0,-ROW(),1)))</f>
        <v>8.3435930234512456E-2</v>
      </c>
      <c r="S545" s="3">
        <f t="shared" ca="1" si="117"/>
        <v>5.6543209417737661E-2</v>
      </c>
      <c r="T545" s="4" t="str">
        <f t="shared" ca="1" si="113"/>
        <v>买</v>
      </c>
      <c r="U545" s="4" t="str">
        <f t="shared" ca="1" si="116"/>
        <v/>
      </c>
      <c r="V545" s="3">
        <f ca="1">IF(T544="买",E545/E544-1,0)-IF(U545=1,计算结果!B$17,0)</f>
        <v>1.1408672239355377E-2</v>
      </c>
      <c r="W545" s="2">
        <f t="shared" ca="1" si="114"/>
        <v>3.198211863336486</v>
      </c>
      <c r="X545" s="3">
        <f ca="1">1-W545/MAX(W$2:W545)</f>
        <v>0</v>
      </c>
      <c r="Y545" t="b">
        <f t="shared" ca="1" si="115"/>
        <v>0</v>
      </c>
    </row>
    <row r="546" spans="1:25" x14ac:dyDescent="0.15">
      <c r="A546" s="1">
        <v>39178</v>
      </c>
      <c r="B546">
        <v>2921.73</v>
      </c>
      <c r="C546">
        <v>2977.46</v>
      </c>
      <c r="D546">
        <v>2911.05</v>
      </c>
      <c r="E546" s="2">
        <v>2972.01</v>
      </c>
      <c r="F546" s="19">
        <v>93049569280</v>
      </c>
      <c r="G546" s="3">
        <f t="shared" si="105"/>
        <v>9.1577703528644694E-3</v>
      </c>
      <c r="H546" s="3">
        <f>1-E546/MAX(E$2:E546)</f>
        <v>0</v>
      </c>
      <c r="I546" s="23">
        <f t="shared" si="106"/>
        <v>26.800000000000182</v>
      </c>
      <c r="J546" s="23">
        <f t="shared" si="107"/>
        <v>0</v>
      </c>
      <c r="K546" s="2">
        <f t="shared" si="108"/>
        <v>66.409999999999854</v>
      </c>
      <c r="L546" s="2">
        <f t="shared" si="109"/>
        <v>32.420000000000073</v>
      </c>
      <c r="M546" s="2">
        <f t="shared" si="110"/>
        <v>33.989999999999782</v>
      </c>
      <c r="N546" s="2">
        <f t="shared" si="111"/>
        <v>66.409999999999854</v>
      </c>
      <c r="O546" s="3">
        <f ca="1">IFERROR(SUM(OFFSET(I546,0,0,-计算结果!B$18,1))/SUM(OFFSET(N546,0,0,-计算结果!B$18,1)),SUM(OFFSET(I546,0,0,-ROW(),1))/SUM(OFFSET(N546,0,0,-ROW(),1)))</f>
        <v>0.45751061571125412</v>
      </c>
      <c r="P546" s="3">
        <f ca="1">IFERROR(SUM(OFFSET(J546,0,0,-计算结果!B$18,1))/SUM(OFFSET(N546,0,0,-计算结果!B$18,1)),SUM(OFFSET(J546,0,0,-ROW(),1))/SUM(OFFSET(N546,0,0,-ROW(),1)))</f>
        <v>0.18884023354564713</v>
      </c>
      <c r="Q546" s="3">
        <f t="shared" ca="1" si="112"/>
        <v>0.41567266829538918</v>
      </c>
      <c r="R546" s="3">
        <f ca="1">IFERROR(AVERAGE(OFFSET(Q546,0,0,-计算结果!B$19,1)),AVERAGE(OFFSET(Q546,0,0,-ROW(),1)))</f>
        <v>0.161363480938022</v>
      </c>
      <c r="S546" s="3">
        <f t="shared" ca="1" si="117"/>
        <v>0.12239970558626723</v>
      </c>
      <c r="T546" s="4" t="str">
        <f t="shared" ca="1" si="113"/>
        <v>买</v>
      </c>
      <c r="U546" s="4" t="str">
        <f t="shared" ca="1" si="116"/>
        <v/>
      </c>
      <c r="V546" s="3">
        <f ca="1">IF(T545="买",E546/E545-1,0)-IF(U546=1,计算结果!B$17,0)</f>
        <v>9.1577703528644694E-3</v>
      </c>
      <c r="W546" s="2">
        <f t="shared" ca="1" si="114"/>
        <v>3.2275003531207282</v>
      </c>
      <c r="X546" s="3">
        <f ca="1">1-W546/MAX(W$2:W546)</f>
        <v>0</v>
      </c>
      <c r="Y546" t="b">
        <f t="shared" ca="1" si="115"/>
        <v>0</v>
      </c>
    </row>
    <row r="547" spans="1:25" x14ac:dyDescent="0.15">
      <c r="A547" s="1">
        <v>39181</v>
      </c>
      <c r="B547">
        <v>2988.38</v>
      </c>
      <c r="C547">
        <v>3043.06</v>
      </c>
      <c r="D547">
        <v>2988.38</v>
      </c>
      <c r="E547" s="2">
        <v>3038.17</v>
      </c>
      <c r="F547" s="19">
        <v>106218790912</v>
      </c>
      <c r="G547" s="3">
        <f t="shared" si="105"/>
        <v>2.2261028731397126E-2</v>
      </c>
      <c r="H547" s="3">
        <f>1-E547/MAX(E$2:E547)</f>
        <v>0</v>
      </c>
      <c r="I547" s="23">
        <f t="shared" si="106"/>
        <v>65.599999999999909</v>
      </c>
      <c r="J547" s="23">
        <f t="shared" si="107"/>
        <v>0</v>
      </c>
      <c r="K547" s="2">
        <f t="shared" si="108"/>
        <v>54.679999999999836</v>
      </c>
      <c r="L547" s="2">
        <f t="shared" si="109"/>
        <v>71.049999999999727</v>
      </c>
      <c r="M547" s="2">
        <f t="shared" si="110"/>
        <v>16.369999999999891</v>
      </c>
      <c r="N547" s="2">
        <f t="shared" si="111"/>
        <v>71.049999999999727</v>
      </c>
      <c r="O547" s="3">
        <f ca="1">IFERROR(SUM(OFFSET(I547,0,0,-计算结果!B$18,1))/SUM(OFFSET(N547,0,0,-计算结果!B$18,1)),SUM(OFFSET(I547,0,0,-ROW(),1))/SUM(OFFSET(N547,0,0,-ROW(),1)))</f>
        <v>0.51592220559948843</v>
      </c>
      <c r="P547" s="3">
        <f ca="1">IFERROR(SUM(OFFSET(J547,0,0,-计算结果!B$18,1))/SUM(OFFSET(N547,0,0,-计算结果!B$18,1)),SUM(OFFSET(J547,0,0,-ROW(),1))/SUM(OFFSET(N547,0,0,-ROW(),1)))</f>
        <v>0.1789095206366364</v>
      </c>
      <c r="Q547" s="3">
        <f t="shared" ca="1" si="112"/>
        <v>0.48502777325444829</v>
      </c>
      <c r="R547" s="3">
        <f ca="1">IFERROR(AVERAGE(OFFSET(Q547,0,0,-计算结果!B$19,1)),AVERAGE(OFFSET(Q547,0,0,-ROW(),1)))</f>
        <v>0.25258954658084243</v>
      </c>
      <c r="S547" s="3">
        <f t="shared" ca="1" si="117"/>
        <v>0.20697651375943221</v>
      </c>
      <c r="T547" s="4" t="str">
        <f t="shared" ca="1" si="113"/>
        <v>买</v>
      </c>
      <c r="U547" s="4" t="str">
        <f t="shared" ca="1" si="116"/>
        <v/>
      </c>
      <c r="V547" s="3">
        <f ca="1">IF(T546="买",E547/E546-1,0)-IF(U547=1,计算结果!B$17,0)</f>
        <v>2.2261028731397126E-2</v>
      </c>
      <c r="W547" s="2">
        <f t="shared" ca="1" si="114"/>
        <v>3.2993478312121431</v>
      </c>
      <c r="X547" s="3">
        <f ca="1">1-W547/MAX(W$2:W547)</f>
        <v>0</v>
      </c>
      <c r="Y547" t="b">
        <f t="shared" ca="1" si="115"/>
        <v>0</v>
      </c>
    </row>
    <row r="548" spans="1:25" x14ac:dyDescent="0.15">
      <c r="A548" s="1">
        <v>39182</v>
      </c>
      <c r="B548">
        <v>3053.35</v>
      </c>
      <c r="C548">
        <v>3081.62</v>
      </c>
      <c r="D548">
        <v>2993.11</v>
      </c>
      <c r="E548" s="2">
        <v>3081.57</v>
      </c>
      <c r="F548" s="19">
        <v>119702216704</v>
      </c>
      <c r="G548" s="3">
        <f t="shared" si="105"/>
        <v>1.4284914932344073E-2</v>
      </c>
      <c r="H548" s="3">
        <f>1-E548/MAX(E$2:E548)</f>
        <v>0</v>
      </c>
      <c r="I548" s="23">
        <f t="shared" si="106"/>
        <v>38.559999999999945</v>
      </c>
      <c r="J548" s="23">
        <f t="shared" si="107"/>
        <v>0</v>
      </c>
      <c r="K548" s="2">
        <f t="shared" si="108"/>
        <v>88.509999999999764</v>
      </c>
      <c r="L548" s="2">
        <f t="shared" si="109"/>
        <v>43.449999999999818</v>
      </c>
      <c r="M548" s="2">
        <f t="shared" si="110"/>
        <v>45.059999999999945</v>
      </c>
      <c r="N548" s="2">
        <f t="shared" si="111"/>
        <v>88.509999999999764</v>
      </c>
      <c r="O548" s="3">
        <f ca="1">IFERROR(SUM(OFFSET(I548,0,0,-计算结果!B$18,1))/SUM(OFFSET(N548,0,0,-计算结果!B$18,1)),SUM(OFFSET(I548,0,0,-ROW(),1))/SUM(OFFSET(N548,0,0,-ROW(),1)))</f>
        <v>0.49586591651628398</v>
      </c>
      <c r="P548" s="3">
        <f ca="1">IFERROR(SUM(OFFSET(J548,0,0,-计算结果!B$18,1))/SUM(OFFSET(N548,0,0,-计算结果!B$18,1)),SUM(OFFSET(J548,0,0,-ROW(),1))/SUM(OFFSET(N548,0,0,-ROW(),1)))</f>
        <v>0.1678520458110703</v>
      </c>
      <c r="Q548" s="3">
        <f t="shared" ca="1" si="112"/>
        <v>0.49420671026443164</v>
      </c>
      <c r="R548" s="3">
        <f ca="1">IFERROR(AVERAGE(OFFSET(Q548,0,0,-计算结果!B$19,1)),AVERAGE(OFFSET(Q548,0,0,-ROW(),1)))</f>
        <v>0.33680205411448716</v>
      </c>
      <c r="S548" s="3">
        <f t="shared" ca="1" si="117"/>
        <v>0.29469580034766479</v>
      </c>
      <c r="T548" s="4" t="str">
        <f t="shared" ca="1" si="113"/>
        <v>买</v>
      </c>
      <c r="U548" s="4" t="str">
        <f t="shared" ca="1" si="116"/>
        <v/>
      </c>
      <c r="V548" s="3">
        <f ca="1">IF(T547="买",E548/E547-1,0)-IF(U548=1,计算结果!B$17,0)</f>
        <v>1.4284914932344073E-2</v>
      </c>
      <c r="W548" s="2">
        <f t="shared" ca="1" si="114"/>
        <v>3.3464787343132225</v>
      </c>
      <c r="X548" s="3">
        <f ca="1">1-W548/MAX(W$2:W548)</f>
        <v>0</v>
      </c>
      <c r="Y548" t="b">
        <f t="shared" ca="1" si="115"/>
        <v>0</v>
      </c>
    </row>
    <row r="549" spans="1:25" x14ac:dyDescent="0.15">
      <c r="A549" s="1">
        <v>39183</v>
      </c>
      <c r="B549">
        <v>3092.08</v>
      </c>
      <c r="C549">
        <v>3121.54</v>
      </c>
      <c r="D549">
        <v>3059.28</v>
      </c>
      <c r="E549" s="2">
        <v>3121.32</v>
      </c>
      <c r="F549" s="19">
        <v>124218925056</v>
      </c>
      <c r="G549" s="3">
        <f t="shared" si="105"/>
        <v>1.2899268879175141E-2</v>
      </c>
      <c r="H549" s="3">
        <f>1-E549/MAX(E$2:E549)</f>
        <v>0</v>
      </c>
      <c r="I549" s="23">
        <f t="shared" si="106"/>
        <v>39.920000000000073</v>
      </c>
      <c r="J549" s="23">
        <f t="shared" si="107"/>
        <v>0</v>
      </c>
      <c r="K549" s="2">
        <f t="shared" si="108"/>
        <v>62.259999999999764</v>
      </c>
      <c r="L549" s="2">
        <f t="shared" si="109"/>
        <v>39.9699999999998</v>
      </c>
      <c r="M549" s="2">
        <f t="shared" si="110"/>
        <v>22.289999999999964</v>
      </c>
      <c r="N549" s="2">
        <f t="shared" si="111"/>
        <v>62.259999999999764</v>
      </c>
      <c r="O549" s="3">
        <f ca="1">IFERROR(SUM(OFFSET(I549,0,0,-计算结果!B$18,1))/SUM(OFFSET(N549,0,0,-计算结果!B$18,1)),SUM(OFFSET(I549,0,0,-ROW(),1))/SUM(OFFSET(N549,0,0,-ROW(),1)))</f>
        <v>0.48502671344385723</v>
      </c>
      <c r="P549" s="3">
        <f ca="1">IFERROR(SUM(OFFSET(J549,0,0,-计算结果!B$18,1))/SUM(OFFSET(N549,0,0,-计算结果!B$18,1)),SUM(OFFSET(J549,0,0,-ROW(),1))/SUM(OFFSET(N549,0,0,-ROW(),1)))</f>
        <v>0.16315837747357298</v>
      </c>
      <c r="Q549" s="3">
        <f t="shared" ca="1" si="112"/>
        <v>0.49656855808688416</v>
      </c>
      <c r="R549" s="3">
        <f ca="1">IFERROR(AVERAGE(OFFSET(Q549,0,0,-计算结果!B$19,1)),AVERAGE(OFFSET(Q549,0,0,-ROW(),1)))</f>
        <v>0.39046061056924836</v>
      </c>
      <c r="S549" s="3">
        <f t="shared" ca="1" si="117"/>
        <v>0.36363133234186773</v>
      </c>
      <c r="T549" s="4" t="str">
        <f t="shared" ca="1" si="113"/>
        <v>买</v>
      </c>
      <c r="U549" s="4" t="str">
        <f t="shared" ca="1" si="116"/>
        <v/>
      </c>
      <c r="V549" s="3">
        <f ca="1">IF(T548="买",E549/E548-1,0)-IF(U549=1,计算结果!B$17,0)</f>
        <v>1.2899268879175141E-2</v>
      </c>
      <c r="W549" s="2">
        <f t="shared" ca="1" si="114"/>
        <v>3.3896458633055704</v>
      </c>
      <c r="X549" s="3">
        <f ca="1">1-W549/MAX(W$2:W549)</f>
        <v>0</v>
      </c>
      <c r="Y549" t="b">
        <f t="shared" ca="1" si="115"/>
        <v>0</v>
      </c>
    </row>
    <row r="550" spans="1:25" x14ac:dyDescent="0.15">
      <c r="A550" s="1">
        <v>39184</v>
      </c>
      <c r="B550">
        <v>3129.25</v>
      </c>
      <c r="C550">
        <v>3176.69</v>
      </c>
      <c r="D550">
        <v>3114.91</v>
      </c>
      <c r="E550" s="2">
        <v>3176.44</v>
      </c>
      <c r="F550" s="19">
        <v>118434111488</v>
      </c>
      <c r="G550" s="3">
        <f t="shared" si="105"/>
        <v>1.7659195468583855E-2</v>
      </c>
      <c r="H550" s="3">
        <f>1-E550/MAX(E$2:E550)</f>
        <v>0</v>
      </c>
      <c r="I550" s="23">
        <f t="shared" si="106"/>
        <v>55.150000000000091</v>
      </c>
      <c r="J550" s="23">
        <f t="shared" si="107"/>
        <v>0</v>
      </c>
      <c r="K550" s="2">
        <f t="shared" si="108"/>
        <v>61.7800000000002</v>
      </c>
      <c r="L550" s="2">
        <f t="shared" si="109"/>
        <v>55.369999999999891</v>
      </c>
      <c r="M550" s="2">
        <f t="shared" si="110"/>
        <v>6.4100000000003092</v>
      </c>
      <c r="N550" s="2">
        <f t="shared" si="111"/>
        <v>61.7800000000002</v>
      </c>
      <c r="O550" s="3">
        <f ca="1">IFERROR(SUM(OFFSET(I550,0,0,-计算结果!B$18,1))/SUM(OFFSET(N550,0,0,-计算结果!B$18,1)),SUM(OFFSET(I550,0,0,-ROW(),1))/SUM(OFFSET(N550,0,0,-ROW(),1)))</f>
        <v>0.55529105751477781</v>
      </c>
      <c r="P550" s="3">
        <f ca="1">IFERROR(SUM(OFFSET(J550,0,0,-计算结果!B$18,1))/SUM(OFFSET(N550,0,0,-计算结果!B$18,1)),SUM(OFFSET(J550,0,0,-ROW(),1))/SUM(OFFSET(N550,0,0,-ROW(),1)))</f>
        <v>0.10879385022701649</v>
      </c>
      <c r="Q550" s="3">
        <f t="shared" ca="1" si="112"/>
        <v>0.67234957771599568</v>
      </c>
      <c r="R550" s="3">
        <f ca="1">IFERROR(AVERAGE(OFFSET(Q550,0,0,-计算结果!B$19,1)),AVERAGE(OFFSET(Q550,0,0,-ROW(),1)))</f>
        <v>0.46941088739134945</v>
      </c>
      <c r="S550" s="3">
        <f t="shared" ca="1" si="117"/>
        <v>0.4299357489802989</v>
      </c>
      <c r="T550" s="4" t="str">
        <f t="shared" ca="1" si="113"/>
        <v>买</v>
      </c>
      <c r="U550" s="4" t="str">
        <f t="shared" ca="1" si="116"/>
        <v/>
      </c>
      <c r="V550" s="3">
        <f ca="1">IF(T549="买",E550/E549-1,0)-IF(U550=1,计算结果!B$17,0)</f>
        <v>1.7659195468583855E-2</v>
      </c>
      <c r="W550" s="2">
        <f t="shared" ca="1" si="114"/>
        <v>3.44950428217496</v>
      </c>
      <c r="X550" s="3">
        <f ca="1">1-W550/MAX(W$2:W550)</f>
        <v>0</v>
      </c>
      <c r="Y550" t="b">
        <f t="shared" ca="1" si="115"/>
        <v>0</v>
      </c>
    </row>
    <row r="551" spans="1:25" x14ac:dyDescent="0.15">
      <c r="A551" s="1">
        <v>39185</v>
      </c>
      <c r="B551">
        <v>3182.78</v>
      </c>
      <c r="C551">
        <v>3211.61</v>
      </c>
      <c r="D551">
        <v>3154.11</v>
      </c>
      <c r="E551" s="2">
        <v>3169.23</v>
      </c>
      <c r="F551" s="19">
        <v>129728364544</v>
      </c>
      <c r="G551" s="3">
        <f t="shared" si="105"/>
        <v>-2.2698366725013575E-3</v>
      </c>
      <c r="H551" s="3">
        <f>1-E551/MAX(E$2:E551)</f>
        <v>2.2698366725013575E-3</v>
      </c>
      <c r="I551" s="23">
        <f t="shared" si="106"/>
        <v>34.920000000000073</v>
      </c>
      <c r="J551" s="23">
        <f t="shared" si="107"/>
        <v>0</v>
      </c>
      <c r="K551" s="2">
        <f t="shared" si="108"/>
        <v>57.5</v>
      </c>
      <c r="L551" s="2">
        <f t="shared" si="109"/>
        <v>35.170000000000073</v>
      </c>
      <c r="M551" s="2">
        <f t="shared" si="110"/>
        <v>22.329999999999927</v>
      </c>
      <c r="N551" s="2">
        <f t="shared" si="111"/>
        <v>57.5</v>
      </c>
      <c r="O551" s="3">
        <f ca="1">IFERROR(SUM(OFFSET(I551,0,0,-计算结果!B$18,1))/SUM(OFFSET(N551,0,0,-计算结果!B$18,1)),SUM(OFFSET(I551,0,0,-ROW(),1))/SUM(OFFSET(N551,0,0,-ROW(),1)))</f>
        <v>0.54750057590417101</v>
      </c>
      <c r="P551" s="3">
        <f ca="1">IFERROR(SUM(OFFSET(J551,0,0,-计算结果!B$18,1))/SUM(OFFSET(N551,0,0,-计算结果!B$18,1)),SUM(OFFSET(J551,0,0,-ROW(),1))/SUM(OFFSET(N551,0,0,-ROW(),1)))</f>
        <v>0.10791292328956441</v>
      </c>
      <c r="Q551" s="3">
        <f t="shared" ca="1" si="112"/>
        <v>0.67070277489763408</v>
      </c>
      <c r="R551" s="3">
        <f ca="1">IFERROR(AVERAGE(OFFSET(Q551,0,0,-计算结果!B$19,1)),AVERAGE(OFFSET(Q551,0,0,-ROW(),1)))</f>
        <v>0.53908801041913046</v>
      </c>
      <c r="S551" s="3">
        <f t="shared" ca="1" si="117"/>
        <v>0.50424944890523993</v>
      </c>
      <c r="T551" s="4" t="str">
        <f t="shared" ca="1" si="113"/>
        <v>买</v>
      </c>
      <c r="U551" s="4" t="str">
        <f t="shared" ca="1" si="116"/>
        <v/>
      </c>
      <c r="V551" s="3">
        <f ca="1">IF(T550="买",E551/E550-1,0)-IF(U551=1,计算结果!B$17,0)</f>
        <v>-2.2698366725013575E-3</v>
      </c>
      <c r="W551" s="2">
        <f t="shared" ca="1" si="114"/>
        <v>3.4416744708533287</v>
      </c>
      <c r="X551" s="3">
        <f ca="1">1-W551/MAX(W$2:W551)</f>
        <v>2.2698366725013575E-3</v>
      </c>
      <c r="Y551" t="b">
        <f t="shared" ca="1" si="115"/>
        <v>0</v>
      </c>
    </row>
    <row r="552" spans="1:25" x14ac:dyDescent="0.15">
      <c r="A552" s="1">
        <v>39188</v>
      </c>
      <c r="B552">
        <v>3177.3</v>
      </c>
      <c r="C552">
        <v>3256.57</v>
      </c>
      <c r="D552">
        <v>3177.29</v>
      </c>
      <c r="E552" s="2">
        <v>3256</v>
      </c>
      <c r="F552" s="19">
        <v>112706592768</v>
      </c>
      <c r="G552" s="3">
        <f t="shared" si="105"/>
        <v>2.7378890140507206E-2</v>
      </c>
      <c r="H552" s="3">
        <f>1-E552/MAX(E$2:E552)</f>
        <v>0</v>
      </c>
      <c r="I552" s="23">
        <f t="shared" si="106"/>
        <v>44.960000000000036</v>
      </c>
      <c r="J552" s="23">
        <f t="shared" si="107"/>
        <v>0</v>
      </c>
      <c r="K552" s="2">
        <f t="shared" si="108"/>
        <v>79.2800000000002</v>
      </c>
      <c r="L552" s="2">
        <f t="shared" si="109"/>
        <v>87.340000000000146</v>
      </c>
      <c r="M552" s="2">
        <f t="shared" si="110"/>
        <v>8.0599999999999454</v>
      </c>
      <c r="N552" s="2">
        <f t="shared" si="111"/>
        <v>87.340000000000146</v>
      </c>
      <c r="O552" s="3">
        <f ca="1">IFERROR(SUM(OFFSET(I552,0,0,-计算结果!B$18,1))/SUM(OFFSET(N552,0,0,-计算结果!B$18,1)),SUM(OFFSET(I552,0,0,-ROW(),1))/SUM(OFFSET(N552,0,0,-ROW(),1)))</f>
        <v>0.53857542538020375</v>
      </c>
      <c r="P552" s="3">
        <f ca="1">IFERROR(SUM(OFFSET(J552,0,0,-计算结果!B$18,1))/SUM(OFFSET(N552,0,0,-计算结果!B$18,1)),SUM(OFFSET(J552,0,0,-ROW(),1))/SUM(OFFSET(N552,0,0,-ROW(),1)))</f>
        <v>0.10199327229776045</v>
      </c>
      <c r="Q552" s="3">
        <f t="shared" ca="1" si="112"/>
        <v>0.6815539920464988</v>
      </c>
      <c r="R552" s="3">
        <f ca="1">IFERROR(AVERAGE(OFFSET(Q552,0,0,-计算结果!B$19,1)),AVERAGE(OFFSET(Q552,0,0,-ROW(),1)))</f>
        <v>0.58340156437764878</v>
      </c>
      <c r="S552" s="3">
        <f t="shared" ca="1" si="117"/>
        <v>0.56124478739838968</v>
      </c>
      <c r="T552" s="4" t="str">
        <f t="shared" ca="1" si="113"/>
        <v>买</v>
      </c>
      <c r="U552" s="4" t="str">
        <f t="shared" ca="1" si="116"/>
        <v/>
      </c>
      <c r="V552" s="3">
        <f ca="1">IF(T551="买",E552/E551-1,0)-IF(U552=1,计算结果!B$17,0)</f>
        <v>2.7378890140507206E-2</v>
      </c>
      <c r="W552" s="2">
        <f t="shared" ca="1" si="114"/>
        <v>3.5359036980902103</v>
      </c>
      <c r="X552" s="3">
        <f ca="1">1-W552/MAX(W$2:W552)</f>
        <v>0</v>
      </c>
      <c r="Y552" t="b">
        <f t="shared" ca="1" si="115"/>
        <v>0</v>
      </c>
    </row>
    <row r="553" spans="1:25" x14ac:dyDescent="0.15">
      <c r="A553" s="1">
        <v>39189</v>
      </c>
      <c r="B553">
        <v>3273.43</v>
      </c>
      <c r="C553">
        <v>3288.17</v>
      </c>
      <c r="D553">
        <v>3182.95</v>
      </c>
      <c r="E553" s="2">
        <v>3283.6</v>
      </c>
      <c r="F553" s="19">
        <v>133823422464</v>
      </c>
      <c r="G553" s="3">
        <f t="shared" si="105"/>
        <v>8.4766584766584607E-3</v>
      </c>
      <c r="H553" s="3">
        <f>1-E553/MAX(E$2:E553)</f>
        <v>0</v>
      </c>
      <c r="I553" s="23">
        <f t="shared" si="106"/>
        <v>31.599999999999909</v>
      </c>
      <c r="J553" s="23">
        <f t="shared" si="107"/>
        <v>0</v>
      </c>
      <c r="K553" s="2">
        <f t="shared" si="108"/>
        <v>105.22000000000025</v>
      </c>
      <c r="L553" s="2">
        <f t="shared" si="109"/>
        <v>32.170000000000073</v>
      </c>
      <c r="M553" s="2">
        <f t="shared" si="110"/>
        <v>73.050000000000182</v>
      </c>
      <c r="N553" s="2">
        <f t="shared" si="111"/>
        <v>105.22000000000025</v>
      </c>
      <c r="O553" s="3">
        <f ca="1">IFERROR(SUM(OFFSET(I553,0,0,-计算结果!B$18,1))/SUM(OFFSET(N553,0,0,-计算结果!B$18,1)),SUM(OFFSET(I553,0,0,-ROW(),1))/SUM(OFFSET(N553,0,0,-ROW(),1)))</f>
        <v>0.56263508446914667</v>
      </c>
      <c r="P553" s="3">
        <f ca="1">IFERROR(SUM(OFFSET(J553,0,0,-计算结果!B$18,1))/SUM(OFFSET(N553,0,0,-计算结果!B$18,1)),SUM(OFFSET(J553,0,0,-ROW(),1))/SUM(OFFSET(N553,0,0,-ROW(),1)))</f>
        <v>3.2839310131886318E-2</v>
      </c>
      <c r="Q553" s="3">
        <f t="shared" ca="1" si="112"/>
        <v>0.88970370370370455</v>
      </c>
      <c r="R553" s="3">
        <f ca="1">IFERROR(AVERAGE(OFFSET(Q553,0,0,-计算结果!B$19,1)),AVERAGE(OFFSET(Q553,0,0,-ROW(),1)))</f>
        <v>0.65084755278585815</v>
      </c>
      <c r="S553" s="3">
        <f t="shared" ca="1" si="117"/>
        <v>0.61712455858175352</v>
      </c>
      <c r="T553" s="4" t="str">
        <f t="shared" ca="1" si="113"/>
        <v>买</v>
      </c>
      <c r="U553" s="4" t="str">
        <f t="shared" ca="1" si="116"/>
        <v/>
      </c>
      <c r="V553" s="3">
        <f ca="1">IF(T552="买",E553/E552-1,0)-IF(U553=1,计算结果!B$17,0)</f>
        <v>8.4766584766584607E-3</v>
      </c>
      <c r="W553" s="2">
        <f t="shared" ca="1" si="114"/>
        <v>3.5658763461452745</v>
      </c>
      <c r="X553" s="3">
        <f ca="1">1-W553/MAX(W$2:W553)</f>
        <v>0</v>
      </c>
      <c r="Y553" t="b">
        <f t="shared" ca="1" si="115"/>
        <v>0</v>
      </c>
    </row>
    <row r="554" spans="1:25" x14ac:dyDescent="0.15">
      <c r="A554" s="1">
        <v>39190</v>
      </c>
      <c r="B554">
        <v>3294.21</v>
      </c>
      <c r="C554">
        <v>3311.98</v>
      </c>
      <c r="D554">
        <v>3244.93</v>
      </c>
      <c r="E554" s="2">
        <v>3304.5</v>
      </c>
      <c r="F554" s="19">
        <v>129242251264</v>
      </c>
      <c r="G554" s="3">
        <f t="shared" si="105"/>
        <v>6.3649652820074731E-3</v>
      </c>
      <c r="H554" s="3">
        <f>1-E554/MAX(E$2:E554)</f>
        <v>0</v>
      </c>
      <c r="I554" s="23">
        <f t="shared" si="106"/>
        <v>23.809999999999945</v>
      </c>
      <c r="J554" s="23">
        <f t="shared" si="107"/>
        <v>0</v>
      </c>
      <c r="K554" s="2">
        <f t="shared" si="108"/>
        <v>67.050000000000182</v>
      </c>
      <c r="L554" s="2">
        <f t="shared" si="109"/>
        <v>28.380000000000109</v>
      </c>
      <c r="M554" s="2">
        <f t="shared" si="110"/>
        <v>38.670000000000073</v>
      </c>
      <c r="N554" s="2">
        <f t="shared" si="111"/>
        <v>67.050000000000182</v>
      </c>
      <c r="O554" s="3">
        <f ca="1">IFERROR(SUM(OFFSET(I554,0,0,-计算结果!B$18,1))/SUM(OFFSET(N554,0,0,-计算结果!B$18,1)),SUM(OFFSET(I554,0,0,-ROW(),1))/SUM(OFFSET(N554,0,0,-ROW(),1)))</f>
        <v>0.55034853356928681</v>
      </c>
      <c r="P554" s="3">
        <f ca="1">IFERROR(SUM(OFFSET(J554,0,0,-计算结果!B$18,1))/SUM(OFFSET(N554,0,0,-计算结果!B$18,1)),SUM(OFFSET(J554,0,0,-ROW(),1))/SUM(OFFSET(N554,0,0,-ROW(),1)))</f>
        <v>3.2134147657379396E-2</v>
      </c>
      <c r="Q554" s="3">
        <f t="shared" ca="1" si="112"/>
        <v>0.88966488208814298</v>
      </c>
      <c r="R554" s="3">
        <f ca="1">IFERROR(AVERAGE(OFFSET(Q554,0,0,-计算结果!B$19,1)),AVERAGE(OFFSET(Q554,0,0,-ROW(),1)))</f>
        <v>0.71675724808981001</v>
      </c>
      <c r="S554" s="3">
        <f t="shared" ca="1" si="117"/>
        <v>0.68380240043783402</v>
      </c>
      <c r="T554" s="4" t="str">
        <f t="shared" ca="1" si="113"/>
        <v>买</v>
      </c>
      <c r="U554" s="4" t="str">
        <f t="shared" ca="1" si="116"/>
        <v/>
      </c>
      <c r="V554" s="3">
        <f ca="1">IF(T553="买",E554/E553-1,0)-IF(U554=1,计算结果!B$17,0)</f>
        <v>6.3649652820074731E-3</v>
      </c>
      <c r="W554" s="2">
        <f t="shared" ca="1" si="114"/>
        <v>3.5885730252884209</v>
      </c>
      <c r="X554" s="3">
        <f ca="1">1-W554/MAX(W$2:W554)</f>
        <v>0</v>
      </c>
      <c r="Y554" t="b">
        <f t="shared" ca="1" si="115"/>
        <v>0</v>
      </c>
    </row>
    <row r="555" spans="1:25" x14ac:dyDescent="0.15">
      <c r="A555" s="1">
        <v>39191</v>
      </c>
      <c r="B555">
        <v>3297.95</v>
      </c>
      <c r="C555">
        <v>3297.95</v>
      </c>
      <c r="D555">
        <v>3065.28</v>
      </c>
      <c r="E555" s="2">
        <v>3150.3</v>
      </c>
      <c r="F555" s="19">
        <v>143830319104</v>
      </c>
      <c r="G555" s="3">
        <f t="shared" si="105"/>
        <v>-4.6663640490240521E-2</v>
      </c>
      <c r="H555" s="3">
        <f>1-E555/MAX(E$2:E555)</f>
        <v>4.6663640490240521E-2</v>
      </c>
      <c r="I555" s="23">
        <f t="shared" si="106"/>
        <v>0</v>
      </c>
      <c r="J555" s="23">
        <f t="shared" si="107"/>
        <v>179.64999999999964</v>
      </c>
      <c r="K555" s="2">
        <f t="shared" si="108"/>
        <v>232.66999999999962</v>
      </c>
      <c r="L555" s="2">
        <f t="shared" si="109"/>
        <v>6.5500000000001819</v>
      </c>
      <c r="M555" s="2">
        <f t="shared" si="110"/>
        <v>239.2199999999998</v>
      </c>
      <c r="N555" s="2">
        <f t="shared" si="111"/>
        <v>239.2199999999998</v>
      </c>
      <c r="O555" s="3">
        <f ca="1">IFERROR(SUM(OFFSET(I555,0,0,-计算结果!B$18,1))/SUM(OFFSET(N555,0,0,-计算结果!B$18,1)),SUM(OFFSET(I555,0,0,-ROW(),1))/SUM(OFFSET(N555,0,0,-ROW(),1)))</f>
        <v>0.45654158759712188</v>
      </c>
      <c r="P555" s="3">
        <f ca="1">IFERROR(SUM(OFFSET(J555,0,0,-计算结果!B$18,1))/SUM(OFFSET(N555,0,0,-计算结果!B$18,1)),SUM(OFFSET(J555,0,0,-ROW(),1))/SUM(OFFSET(N555,0,0,-ROW(),1)))</f>
        <v>0.16080955279458609</v>
      </c>
      <c r="Q555" s="3">
        <f t="shared" ca="1" si="112"/>
        <v>0.47903375478482868</v>
      </c>
      <c r="R555" s="3">
        <f ca="1">IFERROR(AVERAGE(OFFSET(Q555,0,0,-计算结果!B$19,1)),AVERAGE(OFFSET(Q555,0,0,-ROW(),1)))</f>
        <v>0.71383478087280083</v>
      </c>
      <c r="S555" s="3">
        <f t="shared" ca="1" si="117"/>
        <v>0.71529601448130542</v>
      </c>
      <c r="T555" s="4" t="str">
        <f t="shared" ca="1" si="113"/>
        <v>买</v>
      </c>
      <c r="U555" s="4" t="str">
        <f t="shared" ca="1" si="116"/>
        <v/>
      </c>
      <c r="V555" s="3">
        <f ca="1">IF(T554="买",E555/E554-1,0)-IF(U555=1,计算结果!B$17,0)</f>
        <v>-4.6663640490240521E-2</v>
      </c>
      <c r="W555" s="2">
        <f t="shared" ca="1" si="114"/>
        <v>3.4211171437633872</v>
      </c>
      <c r="X555" s="3">
        <f ca="1">1-W555/MAX(W$2:W555)</f>
        <v>4.6663640490240521E-2</v>
      </c>
      <c r="Y555" t="b">
        <f t="shared" ca="1" si="115"/>
        <v>0</v>
      </c>
    </row>
    <row r="556" spans="1:25" x14ac:dyDescent="0.15">
      <c r="A556" s="1">
        <v>39192</v>
      </c>
      <c r="B556">
        <v>3165.67</v>
      </c>
      <c r="C556">
        <v>3297.41</v>
      </c>
      <c r="D556">
        <v>3165.67</v>
      </c>
      <c r="E556" s="2">
        <v>3289.28</v>
      </c>
      <c r="F556" s="19">
        <v>118620471296</v>
      </c>
      <c r="G556" s="3">
        <f t="shared" si="105"/>
        <v>4.4116433355553486E-2</v>
      </c>
      <c r="H556" s="3">
        <f>1-E556/MAX(E$2:E556)</f>
        <v>4.6058405205022801E-3</v>
      </c>
      <c r="I556" s="23">
        <f t="shared" si="106"/>
        <v>0</v>
      </c>
      <c r="J556" s="23">
        <f t="shared" si="107"/>
        <v>0</v>
      </c>
      <c r="K556" s="2">
        <f t="shared" si="108"/>
        <v>131.73999999999978</v>
      </c>
      <c r="L556" s="2">
        <f t="shared" si="109"/>
        <v>147.10999999999967</v>
      </c>
      <c r="M556" s="2">
        <f t="shared" si="110"/>
        <v>15.369999999999891</v>
      </c>
      <c r="N556" s="2">
        <f t="shared" si="111"/>
        <v>147.10999999999967</v>
      </c>
      <c r="O556" s="3">
        <f ca="1">IFERROR(SUM(OFFSET(I556,0,0,-计算结果!B$18,1))/SUM(OFFSET(N556,0,0,-计算结果!B$18,1)),SUM(OFFSET(I556,0,0,-ROW(),1))/SUM(OFFSET(N556,0,0,-ROW(),1)))</f>
        <v>0.38617777406137671</v>
      </c>
      <c r="P556" s="3">
        <f ca="1">IFERROR(SUM(OFFSET(J556,0,0,-计算结果!B$18,1))/SUM(OFFSET(N556,0,0,-计算结果!B$18,1)),SUM(OFFSET(J556,0,0,-ROW(),1))/SUM(OFFSET(N556,0,0,-ROW(),1)))</f>
        <v>0.15022159043398264</v>
      </c>
      <c r="Q556" s="3">
        <f t="shared" ca="1" si="112"/>
        <v>0.43988900667207159</v>
      </c>
      <c r="R556" s="3">
        <f ca="1">IFERROR(AVERAGE(OFFSET(Q556,0,0,-计算结果!B$19,1)),AVERAGE(OFFSET(Q556,0,0,-ROW(),1)))</f>
        <v>0.67509135236548012</v>
      </c>
      <c r="S556" s="3">
        <f t="shared" ca="1" si="117"/>
        <v>0.69446306661914048</v>
      </c>
      <c r="T556" s="4" t="str">
        <f t="shared" ca="1" si="113"/>
        <v>买</v>
      </c>
      <c r="U556" s="4" t="str">
        <f t="shared" ca="1" si="116"/>
        <v/>
      </c>
      <c r="V556" s="3">
        <f ca="1">IF(T555="买",E556/E555-1,0)-IF(U556=1,计算结果!B$17,0)</f>
        <v>4.4116433355553486E-2</v>
      </c>
      <c r="W556" s="2">
        <f t="shared" ca="1" si="114"/>
        <v>3.572044630237766</v>
      </c>
      <c r="X556" s="3">
        <f ca="1">1-W556/MAX(W$2:W556)</f>
        <v>4.6058405205022801E-3</v>
      </c>
      <c r="Y556" t="b">
        <f t="shared" ca="1" si="115"/>
        <v>0</v>
      </c>
    </row>
    <row r="557" spans="1:25" x14ac:dyDescent="0.15">
      <c r="A557" s="1">
        <v>39195</v>
      </c>
      <c r="B557">
        <v>3330.8</v>
      </c>
      <c r="C557">
        <v>3433.52</v>
      </c>
      <c r="D557">
        <v>3330.8</v>
      </c>
      <c r="E557" s="2">
        <v>3431.32</v>
      </c>
      <c r="F557" s="19">
        <v>137583443968</v>
      </c>
      <c r="G557" s="3">
        <f t="shared" si="105"/>
        <v>4.3182702597528877E-2</v>
      </c>
      <c r="H557" s="3">
        <f>1-E557/MAX(E$2:E557)</f>
        <v>0</v>
      </c>
      <c r="I557" s="23">
        <f t="shared" si="106"/>
        <v>136.11000000000013</v>
      </c>
      <c r="J557" s="23">
        <f t="shared" si="107"/>
        <v>0</v>
      </c>
      <c r="K557" s="2">
        <f t="shared" si="108"/>
        <v>102.7199999999998</v>
      </c>
      <c r="L557" s="2">
        <f t="shared" si="109"/>
        <v>144.23999999999978</v>
      </c>
      <c r="M557" s="2">
        <f t="shared" si="110"/>
        <v>41.519999999999982</v>
      </c>
      <c r="N557" s="2">
        <f t="shared" si="111"/>
        <v>144.23999999999978</v>
      </c>
      <c r="O557" s="3">
        <f ca="1">IFERROR(SUM(OFFSET(I557,0,0,-计算结果!B$18,1))/SUM(OFFSET(N557,0,0,-计算结果!B$18,1)),SUM(OFFSET(I557,0,0,-ROW(),1))/SUM(OFFSET(N557,0,0,-ROW(),1)))</f>
        <v>0.42994961287944017</v>
      </c>
      <c r="P557" s="3">
        <f ca="1">IFERROR(SUM(OFFSET(J557,0,0,-计算结果!B$18,1))/SUM(OFFSET(N557,0,0,-计算结果!B$18,1)),SUM(OFFSET(J557,0,0,-ROW(),1))/SUM(OFFSET(N557,0,0,-ROW(),1)))</f>
        <v>0.13798850927860376</v>
      </c>
      <c r="Q557" s="3">
        <f t="shared" ca="1" si="112"/>
        <v>0.51407203040261906</v>
      </c>
      <c r="R557" s="3">
        <f ca="1">IFERROR(AVERAGE(OFFSET(Q557,0,0,-计算结果!B$19,1)),AVERAGE(OFFSET(Q557,0,0,-ROW(),1)))</f>
        <v>0.64898622828297758</v>
      </c>
      <c r="S557" s="3">
        <f t="shared" ca="1" si="117"/>
        <v>0.66203879032422885</v>
      </c>
      <c r="T557" s="4" t="str">
        <f t="shared" ca="1" si="113"/>
        <v>买</v>
      </c>
      <c r="U557" s="4" t="str">
        <f t="shared" ca="1" si="116"/>
        <v/>
      </c>
      <c r="V557" s="3">
        <f ca="1">IF(T556="买",E557/E556-1,0)-IF(U557=1,计算结果!B$17,0)</f>
        <v>4.3182702597528877E-2</v>
      </c>
      <c r="W557" s="2">
        <f t="shared" ca="1" si="114"/>
        <v>3.7262951711704235</v>
      </c>
      <c r="X557" s="3">
        <f ca="1">1-W557/MAX(W$2:W557)</f>
        <v>0</v>
      </c>
      <c r="Y557" t="b">
        <f t="shared" ca="1" si="115"/>
        <v>0</v>
      </c>
    </row>
    <row r="558" spans="1:25" x14ac:dyDescent="0.15">
      <c r="A558" s="1">
        <v>39196</v>
      </c>
      <c r="B558">
        <v>3462.48</v>
      </c>
      <c r="C558">
        <v>3490.81</v>
      </c>
      <c r="D558">
        <v>3418.3</v>
      </c>
      <c r="E558" s="2">
        <v>3445.2</v>
      </c>
      <c r="F558" s="19">
        <v>149412298752</v>
      </c>
      <c r="G558" s="3">
        <f t="shared" si="105"/>
        <v>4.0450905191005138E-3</v>
      </c>
      <c r="H558" s="3">
        <f>1-E558/MAX(E$2:E558)</f>
        <v>0</v>
      </c>
      <c r="I558" s="23">
        <f t="shared" si="106"/>
        <v>57.289999999999964</v>
      </c>
      <c r="J558" s="23">
        <f t="shared" si="107"/>
        <v>0</v>
      </c>
      <c r="K558" s="2">
        <f t="shared" si="108"/>
        <v>72.509999999999764</v>
      </c>
      <c r="L558" s="2">
        <f t="shared" si="109"/>
        <v>59.489999999999782</v>
      </c>
      <c r="M558" s="2">
        <f t="shared" si="110"/>
        <v>13.019999999999982</v>
      </c>
      <c r="N558" s="2">
        <f t="shared" si="111"/>
        <v>72.509999999999764</v>
      </c>
      <c r="O558" s="3">
        <f ca="1">IFERROR(SUM(OFFSET(I558,0,0,-计算结果!B$18,1))/SUM(OFFSET(N558,0,0,-计算结果!B$18,1)),SUM(OFFSET(I558,0,0,-ROW(),1))/SUM(OFFSET(N558,0,0,-ROW(),1)))</f>
        <v>0.43811866248189346</v>
      </c>
      <c r="P558" s="3">
        <f ca="1">IFERROR(SUM(OFFSET(J558,0,0,-计算结果!B$18,1))/SUM(OFFSET(N558,0,0,-计算结果!B$18,1)),SUM(OFFSET(J558,0,0,-ROW(),1))/SUM(OFFSET(N558,0,0,-ROW(),1)))</f>
        <v>0.13553989618541754</v>
      </c>
      <c r="Q558" s="3">
        <f t="shared" ca="1" si="112"/>
        <v>0.52745446176103206</v>
      </c>
      <c r="R558" s="3">
        <f ca="1">IFERROR(AVERAGE(OFFSET(Q558,0,0,-计算结果!B$19,1)),AVERAGE(OFFSET(Q558,0,0,-ROW(),1)))</f>
        <v>0.62330297323539996</v>
      </c>
      <c r="S558" s="3">
        <f t="shared" ca="1" si="117"/>
        <v>0.63614460075918877</v>
      </c>
      <c r="T558" s="4" t="str">
        <f t="shared" ca="1" si="113"/>
        <v>买</v>
      </c>
      <c r="U558" s="4" t="str">
        <f t="shared" ca="1" si="116"/>
        <v/>
      </c>
      <c r="V558" s="3">
        <f ca="1">IF(T557="买",E558/E557-1,0)-IF(U558=1,计算结果!B$17,0)</f>
        <v>4.0450905191005138E-3</v>
      </c>
      <c r="W558" s="2">
        <f t="shared" ca="1" si="114"/>
        <v>3.741368372438695</v>
      </c>
      <c r="X558" s="3">
        <f ca="1">1-W558/MAX(W$2:W558)</f>
        <v>0</v>
      </c>
      <c r="Y558" t="b">
        <f t="shared" ca="1" si="115"/>
        <v>0</v>
      </c>
    </row>
    <row r="559" spans="1:25" x14ac:dyDescent="0.15">
      <c r="A559" s="1">
        <v>39197</v>
      </c>
      <c r="B559">
        <v>3432.02</v>
      </c>
      <c r="C559">
        <v>3467.83</v>
      </c>
      <c r="D559">
        <v>3376.08</v>
      </c>
      <c r="E559" s="2">
        <v>3448.28</v>
      </c>
      <c r="F559" s="19">
        <v>129089175552</v>
      </c>
      <c r="G559" s="3">
        <f t="shared" si="105"/>
        <v>8.93997445721606E-4</v>
      </c>
      <c r="H559" s="3">
        <f>1-E559/MAX(E$2:E559)</f>
        <v>0</v>
      </c>
      <c r="I559" s="23">
        <f t="shared" si="106"/>
        <v>0</v>
      </c>
      <c r="J559" s="23">
        <f t="shared" si="107"/>
        <v>42.220000000000255</v>
      </c>
      <c r="K559" s="2">
        <f t="shared" si="108"/>
        <v>91.75</v>
      </c>
      <c r="L559" s="2">
        <f t="shared" si="109"/>
        <v>22.630000000000109</v>
      </c>
      <c r="M559" s="2">
        <f t="shared" si="110"/>
        <v>69.119999999999891</v>
      </c>
      <c r="N559" s="2">
        <f t="shared" si="111"/>
        <v>91.75</v>
      </c>
      <c r="O559" s="3">
        <f ca="1">IFERROR(SUM(OFFSET(I559,0,0,-计算结果!B$18,1))/SUM(OFFSET(N559,0,0,-计算结果!B$18,1)),SUM(OFFSET(I559,0,0,-ROW(),1))/SUM(OFFSET(N559,0,0,-ROW(),1)))</f>
        <v>0.40729835897059413</v>
      </c>
      <c r="P559" s="3">
        <f ca="1">IFERROR(SUM(OFFSET(J559,0,0,-计算结果!B$18,1))/SUM(OFFSET(N559,0,0,-计算结果!B$18,1)),SUM(OFFSET(J559,0,0,-ROW(),1))/SUM(OFFSET(N559,0,0,-ROW(),1)))</f>
        <v>0.16290612724402517</v>
      </c>
      <c r="Q559" s="3">
        <f t="shared" ca="1" si="112"/>
        <v>0.42860454036235374</v>
      </c>
      <c r="R559" s="3">
        <f ca="1">IFERROR(AVERAGE(OFFSET(Q559,0,0,-计算结果!B$19,1)),AVERAGE(OFFSET(Q559,0,0,-ROW(),1)))</f>
        <v>0.54645311267850805</v>
      </c>
      <c r="S559" s="3">
        <f t="shared" ca="1" si="117"/>
        <v>0.584878042956954</v>
      </c>
      <c r="T559" s="4" t="str">
        <f t="shared" ca="1" si="113"/>
        <v>买</v>
      </c>
      <c r="U559" s="4" t="str">
        <f t="shared" ca="1" si="116"/>
        <v/>
      </c>
      <c r="V559" s="3">
        <f ca="1">IF(T558="买",E559/E558-1,0)-IF(U559=1,计算结果!B$17,0)</f>
        <v>8.93997445721606E-4</v>
      </c>
      <c r="W559" s="2">
        <f t="shared" ca="1" si="114"/>
        <v>3.7447131462071588</v>
      </c>
      <c r="X559" s="3">
        <f ca="1">1-W559/MAX(W$2:W559)</f>
        <v>0</v>
      </c>
      <c r="Y559" t="b">
        <f t="shared" ca="1" si="115"/>
        <v>0</v>
      </c>
    </row>
    <row r="560" spans="1:25" x14ac:dyDescent="0.15">
      <c r="A560" s="1">
        <v>39198</v>
      </c>
      <c r="B560">
        <v>3465.11</v>
      </c>
      <c r="C560">
        <v>3493.91</v>
      </c>
      <c r="D560">
        <v>3438.88</v>
      </c>
      <c r="E560" s="2">
        <v>3493.58</v>
      </c>
      <c r="F560" s="19">
        <v>107807047680</v>
      </c>
      <c r="G560" s="3">
        <f t="shared" si="105"/>
        <v>1.313698423561882E-2</v>
      </c>
      <c r="H560" s="3">
        <f>1-E560/MAX(E$2:E560)</f>
        <v>0</v>
      </c>
      <c r="I560" s="23">
        <f t="shared" si="106"/>
        <v>26.079999999999927</v>
      </c>
      <c r="J560" s="23">
        <f t="shared" si="107"/>
        <v>0</v>
      </c>
      <c r="K560" s="2">
        <f t="shared" si="108"/>
        <v>55.029999999999745</v>
      </c>
      <c r="L560" s="2">
        <f t="shared" si="109"/>
        <v>45.629999999999654</v>
      </c>
      <c r="M560" s="2">
        <f t="shared" si="110"/>
        <v>9.4000000000000909</v>
      </c>
      <c r="N560" s="2">
        <f t="shared" si="111"/>
        <v>55.029999999999745</v>
      </c>
      <c r="O560" s="3">
        <f ca="1">IFERROR(SUM(OFFSET(I560,0,0,-计算结果!B$18,1))/SUM(OFFSET(N560,0,0,-计算结果!B$18,1)),SUM(OFFSET(I560,0,0,-ROW(),1))/SUM(OFFSET(N560,0,0,-ROW(),1)))</f>
        <v>0.41019717600716771</v>
      </c>
      <c r="P560" s="3">
        <f ca="1">IFERROR(SUM(OFFSET(J560,0,0,-计算结果!B$18,1))/SUM(OFFSET(N560,0,0,-计算结果!B$18,1)),SUM(OFFSET(J560,0,0,-ROW(),1))/SUM(OFFSET(N560,0,0,-ROW(),1)))</f>
        <v>0.16427878599406184</v>
      </c>
      <c r="Q560" s="3">
        <f t="shared" ca="1" si="112"/>
        <v>0.42807429079613873</v>
      </c>
      <c r="R560" s="3">
        <f ca="1">IFERROR(AVERAGE(OFFSET(Q560,0,0,-计算结果!B$19,1)),AVERAGE(OFFSET(Q560,0,0,-ROW(),1)))</f>
        <v>0.46952134746317392</v>
      </c>
      <c r="S560" s="3">
        <f t="shared" ca="1" si="117"/>
        <v>0.50798723007084101</v>
      </c>
      <c r="T560" s="4" t="str">
        <f t="shared" ca="1" si="113"/>
        <v>买</v>
      </c>
      <c r="U560" s="4" t="str">
        <f t="shared" ca="1" si="116"/>
        <v/>
      </c>
      <c r="V560" s="3">
        <f ca="1">IF(T559="买",E560/E559-1,0)-IF(U560=1,计算结果!B$17,0)</f>
        <v>1.313698423561882E-2</v>
      </c>
      <c r="W560" s="2">
        <f t="shared" ca="1" si="114"/>
        <v>3.7939073837757968</v>
      </c>
      <c r="X560" s="3">
        <f ca="1">1-W560/MAX(W$2:W560)</f>
        <v>0</v>
      </c>
      <c r="Y560" t="b">
        <f t="shared" ca="1" si="115"/>
        <v>0</v>
      </c>
    </row>
    <row r="561" spans="1:25" x14ac:dyDescent="0.15">
      <c r="A561" s="1">
        <v>39199</v>
      </c>
      <c r="B561">
        <v>3499.94</v>
      </c>
      <c r="C561">
        <v>3503.89</v>
      </c>
      <c r="D561">
        <v>3436</v>
      </c>
      <c r="E561" s="2">
        <v>3470.52</v>
      </c>
      <c r="F561" s="19">
        <v>113722810368</v>
      </c>
      <c r="G561" s="3">
        <f t="shared" si="105"/>
        <v>-6.6006789596917415E-3</v>
      </c>
      <c r="H561" s="3">
        <f>1-E561/MAX(E$2:E561)</f>
        <v>6.6006789596917415E-3</v>
      </c>
      <c r="I561" s="23">
        <f t="shared" si="106"/>
        <v>9.9800000000000182</v>
      </c>
      <c r="J561" s="23">
        <f t="shared" si="107"/>
        <v>2.8800000000001091</v>
      </c>
      <c r="K561" s="2">
        <f t="shared" si="108"/>
        <v>67.889999999999873</v>
      </c>
      <c r="L561" s="2">
        <f t="shared" si="109"/>
        <v>10.309999999999945</v>
      </c>
      <c r="M561" s="2">
        <f t="shared" si="110"/>
        <v>57.579999999999927</v>
      </c>
      <c r="N561" s="2">
        <f t="shared" si="111"/>
        <v>67.889999999999873</v>
      </c>
      <c r="O561" s="3">
        <f ca="1">IFERROR(SUM(OFFSET(I561,0,0,-计算结果!B$18,1))/SUM(OFFSET(N561,0,0,-计算结果!B$18,1)),SUM(OFFSET(I561,0,0,-ROW(),1))/SUM(OFFSET(N561,0,0,-ROW(),1)))</f>
        <v>0.36987999198462274</v>
      </c>
      <c r="P561" s="3">
        <f ca="1">IFERROR(SUM(OFFSET(J561,0,0,-计算结果!B$18,1))/SUM(OFFSET(N561,0,0,-计算结果!B$18,1)),SUM(OFFSET(J561,0,0,-ROW(),1))/SUM(OFFSET(N561,0,0,-ROW(),1)))</f>
        <v>0.16680149323516982</v>
      </c>
      <c r="Q561" s="3">
        <f t="shared" ca="1" si="112"/>
        <v>0.37839669215770344</v>
      </c>
      <c r="R561" s="3">
        <f ca="1">IFERROR(AVERAGE(OFFSET(Q561,0,0,-计算结果!B$19,1)),AVERAGE(OFFSET(Q561,0,0,-ROW(),1)))</f>
        <v>0.45274850369198644</v>
      </c>
      <c r="S561" s="3">
        <f t="shared" ca="1" si="117"/>
        <v>0.46113492557758018</v>
      </c>
      <c r="T561" s="4" t="str">
        <f t="shared" ca="1" si="113"/>
        <v>买</v>
      </c>
      <c r="U561" s="4" t="str">
        <f t="shared" ca="1" si="116"/>
        <v/>
      </c>
      <c r="V561" s="3">
        <f ca="1">IF(T560="买",E561/E560-1,0)-IF(U561=1,计算结果!B$17,0)</f>
        <v>-6.6006789596917415E-3</v>
      </c>
      <c r="W561" s="2">
        <f t="shared" ca="1" si="114"/>
        <v>3.7688650191326887</v>
      </c>
      <c r="X561" s="3">
        <f ca="1">1-W561/MAX(W$2:W561)</f>
        <v>6.6006789596917415E-3</v>
      </c>
      <c r="Y561" t="b">
        <f t="shared" ca="1" si="115"/>
        <v>0</v>
      </c>
    </row>
    <row r="562" spans="1:25" x14ac:dyDescent="0.15">
      <c r="A562" s="1">
        <v>39202</v>
      </c>
      <c r="B562">
        <v>3487.36</v>
      </c>
      <c r="C562">
        <v>3568.68</v>
      </c>
      <c r="D562">
        <v>3478.93</v>
      </c>
      <c r="E562" s="2">
        <v>3558.71</v>
      </c>
      <c r="F562" s="19">
        <v>138081370112</v>
      </c>
      <c r="G562" s="3">
        <f t="shared" si="105"/>
        <v>2.5411177575694666E-2</v>
      </c>
      <c r="H562" s="3">
        <f>1-E562/MAX(E$2:E562)</f>
        <v>0</v>
      </c>
      <c r="I562" s="23">
        <f t="shared" si="106"/>
        <v>64.789999999999964</v>
      </c>
      <c r="J562" s="23">
        <f t="shared" si="107"/>
        <v>0</v>
      </c>
      <c r="K562" s="2">
        <f t="shared" si="108"/>
        <v>89.75</v>
      </c>
      <c r="L562" s="2">
        <f t="shared" si="109"/>
        <v>98.159999999999854</v>
      </c>
      <c r="M562" s="2">
        <f t="shared" si="110"/>
        <v>8.4099999999998545</v>
      </c>
      <c r="N562" s="2">
        <f t="shared" si="111"/>
        <v>98.159999999999854</v>
      </c>
      <c r="O562" s="3">
        <f ca="1">IFERROR(SUM(OFFSET(I562,0,0,-计算结果!B$18,1))/SUM(OFFSET(N562,0,0,-计算结果!B$18,1)),SUM(OFFSET(I562,0,0,-ROW(),1))/SUM(OFFSET(N562,0,0,-ROW(),1)))</f>
        <v>0.38657833846698048</v>
      </c>
      <c r="P562" s="3">
        <f ca="1">IFERROR(SUM(OFFSET(J562,0,0,-计算结果!B$18,1))/SUM(OFFSET(N562,0,0,-计算结果!B$18,1)),SUM(OFFSET(J562,0,0,-ROW(),1))/SUM(OFFSET(N562,0,0,-ROW(),1)))</f>
        <v>0.16561537441233265</v>
      </c>
      <c r="Q562" s="3">
        <f t="shared" ca="1" si="112"/>
        <v>0.40015479876161009</v>
      </c>
      <c r="R562" s="3">
        <f ca="1">IFERROR(AVERAGE(OFFSET(Q562,0,0,-计算结果!B$19,1)),AVERAGE(OFFSET(Q562,0,0,-ROW(),1)))</f>
        <v>0.44612613570690957</v>
      </c>
      <c r="S562" s="3">
        <f t="shared" ca="1" si="117"/>
        <v>0.449437319699448</v>
      </c>
      <c r="T562" s="4" t="str">
        <f t="shared" ca="1" si="113"/>
        <v>买</v>
      </c>
      <c r="U562" s="4" t="str">
        <f t="shared" ca="1" si="116"/>
        <v/>
      </c>
      <c r="V562" s="3">
        <f ca="1">IF(T561="买",E562/E561-1,0)-IF(U562=1,计算结果!B$17,0)</f>
        <v>2.5411177575694666E-2</v>
      </c>
      <c r="W562" s="2">
        <f t="shared" ca="1" si="114"/>
        <v>3.8646363173926934</v>
      </c>
      <c r="X562" s="3">
        <f ca="1">1-W562/MAX(W$2:W562)</f>
        <v>0</v>
      </c>
      <c r="Y562" t="b">
        <f t="shared" ca="1" si="115"/>
        <v>0</v>
      </c>
    </row>
    <row r="563" spans="1:25" x14ac:dyDescent="0.15">
      <c r="A563" s="1">
        <v>39210</v>
      </c>
      <c r="B563">
        <v>3643.81</v>
      </c>
      <c r="C563">
        <v>3699.37</v>
      </c>
      <c r="D563">
        <v>3618.78</v>
      </c>
      <c r="E563" s="2">
        <v>3686.03</v>
      </c>
      <c r="F563" s="19">
        <v>153677414400</v>
      </c>
      <c r="G563" s="3">
        <f t="shared" si="105"/>
        <v>3.5777009084752676E-2</v>
      </c>
      <c r="H563" s="3">
        <f>1-E563/MAX(E$2:E563)</f>
        <v>0</v>
      </c>
      <c r="I563" s="23">
        <f t="shared" si="106"/>
        <v>130.69000000000005</v>
      </c>
      <c r="J563" s="23">
        <f t="shared" si="107"/>
        <v>0</v>
      </c>
      <c r="K563" s="2">
        <f t="shared" si="108"/>
        <v>80.589999999999691</v>
      </c>
      <c r="L563" s="2">
        <f t="shared" si="109"/>
        <v>140.65999999999985</v>
      </c>
      <c r="M563" s="2">
        <f t="shared" si="110"/>
        <v>60.070000000000164</v>
      </c>
      <c r="N563" s="2">
        <f t="shared" si="111"/>
        <v>140.65999999999985</v>
      </c>
      <c r="O563" s="3">
        <f ca="1">IFERROR(SUM(OFFSET(I563,0,0,-计算结果!B$18,1))/SUM(OFFSET(N563,0,0,-计算结果!B$18,1)),SUM(OFFSET(I563,0,0,-ROW(),1))/SUM(OFFSET(N563,0,0,-ROW(),1)))</f>
        <v>0.42869881431736201</v>
      </c>
      <c r="P563" s="3">
        <f ca="1">IFERROR(SUM(OFFSET(J563,0,0,-计算结果!B$18,1))/SUM(OFFSET(N563,0,0,-计算结果!B$18,1)),SUM(OFFSET(J563,0,0,-ROW(),1))/SUM(OFFSET(N563,0,0,-ROW(),1)))</f>
        <v>0.15657001936661427</v>
      </c>
      <c r="Q563" s="3">
        <f t="shared" ca="1" si="112"/>
        <v>0.46496375560925096</v>
      </c>
      <c r="R563" s="3">
        <f ca="1">IFERROR(AVERAGE(OFFSET(Q563,0,0,-计算结果!B$19,1)),AVERAGE(OFFSET(Q563,0,0,-ROW(),1)))</f>
        <v>0.4379414232413481</v>
      </c>
      <c r="S563" s="3">
        <f t="shared" ca="1" si="117"/>
        <v>0.44203377947412881</v>
      </c>
      <c r="T563" s="4" t="str">
        <f t="shared" ca="1" si="113"/>
        <v>买</v>
      </c>
      <c r="U563" s="4" t="str">
        <f t="shared" ca="1" si="116"/>
        <v/>
      </c>
      <c r="V563" s="3">
        <f ca="1">IF(T562="买",E563/E562-1,0)-IF(U563=1,计算结果!B$17,0)</f>
        <v>3.5777009084752676E-2</v>
      </c>
      <c r="W563" s="2">
        <f t="shared" ca="1" si="114"/>
        <v>4.0029014460293171</v>
      </c>
      <c r="X563" s="3">
        <f ca="1">1-W563/MAX(W$2:W563)</f>
        <v>0</v>
      </c>
      <c r="Y563" t="b">
        <f t="shared" ca="1" si="115"/>
        <v>0</v>
      </c>
    </row>
    <row r="564" spans="1:25" x14ac:dyDescent="0.15">
      <c r="A564" s="1">
        <v>39211</v>
      </c>
      <c r="B564">
        <v>3699.3</v>
      </c>
      <c r="C564">
        <v>3717.34</v>
      </c>
      <c r="D564">
        <v>3556.61</v>
      </c>
      <c r="E564" s="2">
        <v>3701.28</v>
      </c>
      <c r="F564" s="19">
        <v>189060481024</v>
      </c>
      <c r="G564" s="3">
        <f t="shared" si="105"/>
        <v>4.1372425075216768E-3</v>
      </c>
      <c r="H564" s="3">
        <f>1-E564/MAX(E$2:E564)</f>
        <v>0</v>
      </c>
      <c r="I564" s="23">
        <f t="shared" si="106"/>
        <v>17.970000000000255</v>
      </c>
      <c r="J564" s="23">
        <f t="shared" si="107"/>
        <v>62.170000000000073</v>
      </c>
      <c r="K564" s="2">
        <f t="shared" si="108"/>
        <v>160.73000000000002</v>
      </c>
      <c r="L564" s="2">
        <f t="shared" si="109"/>
        <v>31.309999999999945</v>
      </c>
      <c r="M564" s="2">
        <f t="shared" si="110"/>
        <v>129.42000000000007</v>
      </c>
      <c r="N564" s="2">
        <f t="shared" si="111"/>
        <v>160.73000000000002</v>
      </c>
      <c r="O564" s="3">
        <f ca="1">IFERROR(SUM(OFFSET(I564,0,0,-计算结果!B$18,1))/SUM(OFFSET(N564,0,0,-计算结果!B$18,1)),SUM(OFFSET(I564,0,0,-ROW(),1))/SUM(OFFSET(N564,0,0,-ROW(),1)))</f>
        <v>0.37682236168950978</v>
      </c>
      <c r="P564" s="3">
        <f ca="1">IFERROR(SUM(OFFSET(J564,0,0,-计算结果!B$18,1))/SUM(OFFSET(N564,0,0,-计算结果!B$18,1)),SUM(OFFSET(J564,0,0,-ROW(),1))/SUM(OFFSET(N564,0,0,-ROW(),1)))</f>
        <v>0.18699043932195455</v>
      </c>
      <c r="Q564" s="3">
        <f t="shared" ca="1" si="112"/>
        <v>0.3366931755132237</v>
      </c>
      <c r="R564" s="3">
        <f ca="1">IFERROR(AVERAGE(OFFSET(Q564,0,0,-计算结果!B$19,1)),AVERAGE(OFFSET(Q564,0,0,-ROW(),1)))</f>
        <v>0.40614787553338011</v>
      </c>
      <c r="S564" s="3">
        <f t="shared" ca="1" si="117"/>
        <v>0.42204464938736408</v>
      </c>
      <c r="T564" s="4" t="str">
        <f t="shared" ca="1" si="113"/>
        <v>买</v>
      </c>
      <c r="U564" s="4" t="str">
        <f t="shared" ca="1" si="116"/>
        <v/>
      </c>
      <c r="V564" s="3">
        <f ca="1">IF(T563="买",E564/E563-1,0)-IF(U564=1,计算结果!B$17,0)</f>
        <v>4.1372425075216768E-3</v>
      </c>
      <c r="W564" s="2">
        <f t="shared" ca="1" si="114"/>
        <v>4.0194624200452491</v>
      </c>
      <c r="X564" s="3">
        <f ca="1">1-W564/MAX(W$2:W564)</f>
        <v>0</v>
      </c>
      <c r="Y564" t="b">
        <f t="shared" ca="1" si="115"/>
        <v>0</v>
      </c>
    </row>
    <row r="565" spans="1:25" x14ac:dyDescent="0.15">
      <c r="A565" s="1">
        <v>39212</v>
      </c>
      <c r="B565">
        <v>3703.52</v>
      </c>
      <c r="C565">
        <v>3742.23</v>
      </c>
      <c r="D565">
        <v>3671.81</v>
      </c>
      <c r="E565" s="2">
        <v>3724.51</v>
      </c>
      <c r="F565" s="19">
        <v>153159221248</v>
      </c>
      <c r="G565" s="3">
        <f t="shared" si="105"/>
        <v>6.2762071499589123E-3</v>
      </c>
      <c r="H565" s="3">
        <f>1-E565/MAX(E$2:E565)</f>
        <v>0</v>
      </c>
      <c r="I565" s="23">
        <f t="shared" si="106"/>
        <v>24.889999999999873</v>
      </c>
      <c r="J565" s="23">
        <f t="shared" si="107"/>
        <v>0</v>
      </c>
      <c r="K565" s="2">
        <f t="shared" si="108"/>
        <v>70.420000000000073</v>
      </c>
      <c r="L565" s="2">
        <f t="shared" si="109"/>
        <v>40.949999999999818</v>
      </c>
      <c r="M565" s="2">
        <f t="shared" si="110"/>
        <v>29.470000000000255</v>
      </c>
      <c r="N565" s="2">
        <f t="shared" si="111"/>
        <v>70.420000000000073</v>
      </c>
      <c r="O565" s="3">
        <f ca="1">IFERROR(SUM(OFFSET(I565,0,0,-计算结果!B$18,1))/SUM(OFFSET(N565,0,0,-计算结果!B$18,1)),SUM(OFFSET(I565,0,0,-ROW(),1))/SUM(OFFSET(N565,0,0,-ROW(),1)))</f>
        <v>0.36719381127490608</v>
      </c>
      <c r="P565" s="3">
        <f ca="1">IFERROR(SUM(OFFSET(J565,0,0,-计算结果!B$18,1))/SUM(OFFSET(N565,0,0,-计算结果!B$18,1)),SUM(OFFSET(J565,0,0,-ROW(),1))/SUM(OFFSET(N565,0,0,-ROW(),1)))</f>
        <v>0.18542909398770802</v>
      </c>
      <c r="Q565" s="3">
        <f t="shared" ca="1" si="112"/>
        <v>0.32891274602673393</v>
      </c>
      <c r="R565" s="3">
        <f ca="1">IFERROR(AVERAGE(OFFSET(Q565,0,0,-计算结果!B$19,1)),AVERAGE(OFFSET(Q565,0,0,-ROW(),1)))</f>
        <v>0.38953257647744349</v>
      </c>
      <c r="S565" s="3">
        <f t="shared" ca="1" si="117"/>
        <v>0.3978402260054118</v>
      </c>
      <c r="T565" s="4" t="str">
        <f t="shared" ca="1" si="113"/>
        <v>买</v>
      </c>
      <c r="U565" s="4" t="str">
        <f t="shared" ca="1" si="116"/>
        <v/>
      </c>
      <c r="V565" s="3">
        <f ca="1">IF(T564="买",E565/E564-1,0)-IF(U565=1,计算结果!B$17,0)</f>
        <v>6.2762071499589123E-3</v>
      </c>
      <c r="W565" s="2">
        <f t="shared" ca="1" si="114"/>
        <v>4.0446893988249286</v>
      </c>
      <c r="X565" s="3">
        <f ca="1">1-W565/MAX(W$2:W565)</f>
        <v>0</v>
      </c>
      <c r="Y565" t="b">
        <f t="shared" ca="1" si="115"/>
        <v>0</v>
      </c>
    </row>
    <row r="566" spans="1:25" x14ac:dyDescent="0.15">
      <c r="A566" s="1">
        <v>39213</v>
      </c>
      <c r="B566">
        <v>3696.29</v>
      </c>
      <c r="C566">
        <v>3715.37</v>
      </c>
      <c r="D566">
        <v>3629.71</v>
      </c>
      <c r="E566" s="2">
        <v>3702.61</v>
      </c>
      <c r="F566" s="19">
        <v>133773918208</v>
      </c>
      <c r="G566" s="3">
        <f t="shared" si="105"/>
        <v>-5.8799681031868056E-3</v>
      </c>
      <c r="H566" s="3">
        <f>1-E566/MAX(E$2:E566)</f>
        <v>5.8799681031868056E-3</v>
      </c>
      <c r="I566" s="23">
        <f t="shared" si="106"/>
        <v>0</v>
      </c>
      <c r="J566" s="23">
        <f t="shared" si="107"/>
        <v>42.099999999999909</v>
      </c>
      <c r="K566" s="2">
        <f t="shared" si="108"/>
        <v>85.659999999999854</v>
      </c>
      <c r="L566" s="2">
        <f t="shared" si="109"/>
        <v>9.1400000000003274</v>
      </c>
      <c r="M566" s="2">
        <f t="shared" si="110"/>
        <v>94.800000000000182</v>
      </c>
      <c r="N566" s="2">
        <f t="shared" si="111"/>
        <v>94.800000000000182</v>
      </c>
      <c r="O566" s="3">
        <f ca="1">IFERROR(SUM(OFFSET(I566,0,0,-计算结果!B$18,1))/SUM(OFFSET(N566,0,0,-计算结果!B$18,1)),SUM(OFFSET(I566,0,0,-ROW(),1))/SUM(OFFSET(N566,0,0,-ROW(),1)))</f>
        <v>0.33651489911820914</v>
      </c>
      <c r="P566" s="3">
        <f ca="1">IFERROR(SUM(OFFSET(J566,0,0,-计算结果!B$18,1))/SUM(OFFSET(N566,0,0,-计算结果!B$18,1)),SUM(OFFSET(J566,0,0,-ROW(),1))/SUM(OFFSET(N566,0,0,-ROW(),1)))</f>
        <v>0.21161700293930383</v>
      </c>
      <c r="Q566" s="3">
        <f t="shared" ca="1" si="112"/>
        <v>0.2278610234326415</v>
      </c>
      <c r="R566" s="3">
        <f ca="1">IFERROR(AVERAGE(OFFSET(Q566,0,0,-计算结果!B$19,1)),AVERAGE(OFFSET(Q566,0,0,-ROW(),1)))</f>
        <v>0.35616369858352726</v>
      </c>
      <c r="S566" s="3">
        <f t="shared" ca="1" si="117"/>
        <v>0.3728481375304854</v>
      </c>
      <c r="T566" s="4" t="str">
        <f t="shared" ca="1" si="113"/>
        <v>买</v>
      </c>
      <c r="U566" s="4" t="str">
        <f t="shared" ca="1" si="116"/>
        <v/>
      </c>
      <c r="V566" s="3">
        <f ca="1">IF(T565="买",E566/E565-1,0)-IF(U566=1,计算结果!B$17,0)</f>
        <v>-5.8799681031868056E-3</v>
      </c>
      <c r="W566" s="2">
        <f t="shared" ca="1" si="114"/>
        <v>4.0209067541725405</v>
      </c>
      <c r="X566" s="3">
        <f ca="1">1-W566/MAX(W$2:W566)</f>
        <v>5.8799681031866946E-3</v>
      </c>
      <c r="Y566" t="b">
        <f t="shared" ca="1" si="115"/>
        <v>0</v>
      </c>
    </row>
    <row r="567" spans="1:25" x14ac:dyDescent="0.15">
      <c r="A567" s="1">
        <v>39216</v>
      </c>
      <c r="B567">
        <v>3648.27</v>
      </c>
      <c r="C567">
        <v>3769.16</v>
      </c>
      <c r="D567">
        <v>3620.86</v>
      </c>
      <c r="E567" s="2">
        <v>3734.42</v>
      </c>
      <c r="F567" s="19">
        <v>137156730880</v>
      </c>
      <c r="G567" s="3">
        <f t="shared" si="105"/>
        <v>8.5912369922838128E-3</v>
      </c>
      <c r="H567" s="3">
        <f>1-E567/MAX(E$2:E567)</f>
        <v>0</v>
      </c>
      <c r="I567" s="23">
        <f t="shared" si="106"/>
        <v>53.789999999999964</v>
      </c>
      <c r="J567" s="23">
        <f t="shared" si="107"/>
        <v>8.8499999999999091</v>
      </c>
      <c r="K567" s="2">
        <f t="shared" si="108"/>
        <v>148.29999999999973</v>
      </c>
      <c r="L567" s="2">
        <f t="shared" si="109"/>
        <v>66.549999999999727</v>
      </c>
      <c r="M567" s="2">
        <f t="shared" si="110"/>
        <v>81.75</v>
      </c>
      <c r="N567" s="2">
        <f t="shared" si="111"/>
        <v>148.29999999999973</v>
      </c>
      <c r="O567" s="3">
        <f ca="1">IFERROR(SUM(OFFSET(I567,0,0,-计算结果!B$18,1))/SUM(OFFSET(N567,0,0,-计算结果!B$18,1)),SUM(OFFSET(I567,0,0,-ROW(),1))/SUM(OFFSET(N567,0,0,-ROW(),1)))</f>
        <v>0.34132939475677032</v>
      </c>
      <c r="P567" s="3">
        <f ca="1">IFERROR(SUM(OFFSET(J567,0,0,-计算结果!B$18,1))/SUM(OFFSET(N567,0,0,-计算结果!B$18,1)),SUM(OFFSET(J567,0,0,-ROW(),1))/SUM(OFFSET(N567,0,0,-ROW(),1)))</f>
        <v>0.21145024313617516</v>
      </c>
      <c r="Q567" s="3">
        <f t="shared" ca="1" si="112"/>
        <v>0.23495646857699254</v>
      </c>
      <c r="R567" s="3">
        <f ca="1">IFERROR(AVERAGE(OFFSET(Q567,0,0,-计算结果!B$19,1)),AVERAGE(OFFSET(Q567,0,0,-ROW(),1)))</f>
        <v>0.33225699465340874</v>
      </c>
      <c r="S567" s="3">
        <f t="shared" ca="1" si="117"/>
        <v>0.344210346618468</v>
      </c>
      <c r="T567" s="4" t="str">
        <f t="shared" ca="1" si="113"/>
        <v>买</v>
      </c>
      <c r="U567" s="4" t="str">
        <f t="shared" ca="1" si="116"/>
        <v/>
      </c>
      <c r="V567" s="3">
        <f ca="1">IF(T566="买",E567/E566-1,0)-IF(U567=1,计算结果!B$17,0)</f>
        <v>8.5912369922838128E-3</v>
      </c>
      <c r="W567" s="2">
        <f t="shared" ca="1" si="114"/>
        <v>4.0554513170215118</v>
      </c>
      <c r="X567" s="3">
        <f ca="1">1-W567/MAX(W$2:W567)</f>
        <v>0</v>
      </c>
      <c r="Y567" t="b">
        <f t="shared" ca="1" si="115"/>
        <v>0</v>
      </c>
    </row>
    <row r="568" spans="1:25" x14ac:dyDescent="0.15">
      <c r="A568" s="1">
        <v>39217</v>
      </c>
      <c r="B568">
        <v>3739.05</v>
      </c>
      <c r="C568">
        <v>3751.64</v>
      </c>
      <c r="D568">
        <v>3600.21</v>
      </c>
      <c r="E568" s="2">
        <v>3604.64</v>
      </c>
      <c r="F568" s="19">
        <v>138220191744</v>
      </c>
      <c r="G568" s="3">
        <f t="shared" si="105"/>
        <v>-3.4752384573775941E-2</v>
      </c>
      <c r="H568" s="3">
        <f>1-E568/MAX(E$2:E568)</f>
        <v>3.4752384573775941E-2</v>
      </c>
      <c r="I568" s="23">
        <f t="shared" si="106"/>
        <v>0</v>
      </c>
      <c r="J568" s="23">
        <f t="shared" si="107"/>
        <v>20.650000000000091</v>
      </c>
      <c r="K568" s="2">
        <f t="shared" si="108"/>
        <v>151.42999999999984</v>
      </c>
      <c r="L568" s="2">
        <f t="shared" si="109"/>
        <v>17.2199999999998</v>
      </c>
      <c r="M568" s="2">
        <f t="shared" si="110"/>
        <v>134.21000000000004</v>
      </c>
      <c r="N568" s="2">
        <f t="shared" si="111"/>
        <v>151.42999999999984</v>
      </c>
      <c r="O568" s="3">
        <f ca="1">IFERROR(SUM(OFFSET(I568,0,0,-计算结果!B$18,1))/SUM(OFFSET(N568,0,0,-计算结果!B$18,1)),SUM(OFFSET(I568,0,0,-ROW(),1))/SUM(OFFSET(N568,0,0,-ROW(),1)))</f>
        <v>0.3100549858820037</v>
      </c>
      <c r="P568" s="3">
        <f ca="1">IFERROR(SUM(OFFSET(J568,0,0,-计算结果!B$18,1))/SUM(OFFSET(N568,0,0,-计算结果!B$18,1)),SUM(OFFSET(J568,0,0,-ROW(),1))/SUM(OFFSET(N568,0,0,-ROW(),1)))</f>
        <v>0.21311933422499652</v>
      </c>
      <c r="Q568" s="3">
        <f t="shared" ca="1" si="112"/>
        <v>0.18528365772460273</v>
      </c>
      <c r="R568" s="3">
        <f ca="1">IFERROR(AVERAGE(OFFSET(Q568,0,0,-计算结果!B$19,1)),AVERAGE(OFFSET(Q568,0,0,-ROW(),1)))</f>
        <v>0.29644513781390752</v>
      </c>
      <c r="S568" s="3">
        <f t="shared" ca="1" si="117"/>
        <v>0.31435106623365816</v>
      </c>
      <c r="T568" s="4" t="str">
        <f t="shared" ca="1" si="113"/>
        <v>买</v>
      </c>
      <c r="U568" s="4" t="str">
        <f t="shared" ca="1" si="116"/>
        <v/>
      </c>
      <c r="V568" s="3">
        <f ca="1">IF(T567="买",E568/E567-1,0)-IF(U568=1,计算结果!B$17,0)</f>
        <v>-3.4752384573775941E-2</v>
      </c>
      <c r="W568" s="2">
        <f t="shared" ca="1" si="114"/>
        <v>3.9145147132321543</v>
      </c>
      <c r="X568" s="3">
        <f ca="1">1-W568/MAX(W$2:W568)</f>
        <v>3.4752384573775941E-2</v>
      </c>
      <c r="Y568" t="b">
        <f t="shared" ca="1" si="115"/>
        <v>0</v>
      </c>
    </row>
    <row r="569" spans="1:25" x14ac:dyDescent="0.15">
      <c r="A569" s="1">
        <v>39218</v>
      </c>
      <c r="B569">
        <v>3598</v>
      </c>
      <c r="C569">
        <v>3700.65</v>
      </c>
      <c r="D569">
        <v>3557.2</v>
      </c>
      <c r="E569" s="2">
        <v>3700.29</v>
      </c>
      <c r="F569" s="19">
        <v>126693810176</v>
      </c>
      <c r="G569" s="3">
        <f t="shared" si="105"/>
        <v>2.6535243463979841E-2</v>
      </c>
      <c r="H569" s="3">
        <f>1-E569/MAX(E$2:E569)</f>
        <v>9.1393040954150795E-3</v>
      </c>
      <c r="I569" s="23">
        <f t="shared" si="106"/>
        <v>0</v>
      </c>
      <c r="J569" s="23">
        <f t="shared" si="107"/>
        <v>43.010000000000218</v>
      </c>
      <c r="K569" s="2">
        <f t="shared" si="108"/>
        <v>143.45000000000027</v>
      </c>
      <c r="L569" s="2">
        <f t="shared" si="109"/>
        <v>96.010000000000218</v>
      </c>
      <c r="M569" s="2">
        <f t="shared" si="110"/>
        <v>47.440000000000055</v>
      </c>
      <c r="N569" s="2">
        <f t="shared" si="111"/>
        <v>143.45000000000027</v>
      </c>
      <c r="O569" s="3">
        <f ca="1">IFERROR(SUM(OFFSET(I569,0,0,-计算结果!B$18,1))/SUM(OFFSET(N569,0,0,-计算结果!B$18,1)),SUM(OFFSET(I569,0,0,-ROW(),1))/SUM(OFFSET(N569,0,0,-ROW(),1)))</f>
        <v>0.32877187232111377</v>
      </c>
      <c r="P569" s="3">
        <f ca="1">IFERROR(SUM(OFFSET(J569,0,0,-计算结果!B$18,1))/SUM(OFFSET(N569,0,0,-计算结果!B$18,1)),SUM(OFFSET(J569,0,0,-ROW(),1))/SUM(OFFSET(N569,0,0,-ROW(),1)))</f>
        <v>0.13985678987443947</v>
      </c>
      <c r="Q569" s="3">
        <f t="shared" ca="1" si="112"/>
        <v>0.4031231925968759</v>
      </c>
      <c r="R569" s="3">
        <f ca="1">IFERROR(AVERAGE(OFFSET(Q569,0,0,-计算结果!B$19,1)),AVERAGE(OFFSET(Q569,0,0,-ROW(),1)))</f>
        <v>0.28613837731184505</v>
      </c>
      <c r="S569" s="3">
        <f t="shared" ca="1" si="117"/>
        <v>0.29129175756287629</v>
      </c>
      <c r="T569" s="4" t="str">
        <f t="shared" ca="1" si="113"/>
        <v>买</v>
      </c>
      <c r="U569" s="4" t="str">
        <f t="shared" ca="1" si="116"/>
        <v/>
      </c>
      <c r="V569" s="3">
        <f ca="1">IF(T568="买",E569/E568-1,0)-IF(U569=1,计算结果!B$17,0)</f>
        <v>2.6535243463979841E-2</v>
      </c>
      <c r="W569" s="2">
        <f t="shared" ca="1" si="114"/>
        <v>4.0183873141911004</v>
      </c>
      <c r="X569" s="3">
        <f ca="1">1-W569/MAX(W$2:W569)</f>
        <v>9.1393040954151905E-3</v>
      </c>
      <c r="Y569" t="b">
        <f t="shared" ca="1" si="115"/>
        <v>0</v>
      </c>
    </row>
    <row r="570" spans="1:25" x14ac:dyDescent="0.15">
      <c r="A570" s="1">
        <v>39219</v>
      </c>
      <c r="B570">
        <v>3716.44</v>
      </c>
      <c r="C570">
        <v>3794.16</v>
      </c>
      <c r="D570">
        <v>3705.27</v>
      </c>
      <c r="E570" s="2">
        <v>3778.6</v>
      </c>
      <c r="F570" s="19">
        <v>135459102720</v>
      </c>
      <c r="G570" s="3">
        <f t="shared" si="105"/>
        <v>2.116320612708722E-2</v>
      </c>
      <c r="H570" s="3">
        <f>1-E570/MAX(E$2:E570)</f>
        <v>0</v>
      </c>
      <c r="I570" s="23">
        <f t="shared" si="106"/>
        <v>93.509999999999764</v>
      </c>
      <c r="J570" s="23">
        <f t="shared" si="107"/>
        <v>0</v>
      </c>
      <c r="K570" s="2">
        <f t="shared" si="108"/>
        <v>88.889999999999873</v>
      </c>
      <c r="L570" s="2">
        <f t="shared" si="109"/>
        <v>93.869999999999891</v>
      </c>
      <c r="M570" s="2">
        <f t="shared" si="110"/>
        <v>4.9800000000000182</v>
      </c>
      <c r="N570" s="2">
        <f t="shared" si="111"/>
        <v>93.869999999999891</v>
      </c>
      <c r="O570" s="3">
        <f ca="1">IFERROR(SUM(OFFSET(I570,0,0,-计算结果!B$18,1))/SUM(OFFSET(N570,0,0,-计算结果!B$18,1)),SUM(OFFSET(I570,0,0,-ROW(),1))/SUM(OFFSET(N570,0,0,-ROW(),1)))</f>
        <v>0.40117659335785683</v>
      </c>
      <c r="P570" s="3">
        <f ca="1">IFERROR(SUM(OFFSET(J570,0,0,-计算结果!B$18,1))/SUM(OFFSET(N570,0,0,-计算结果!B$18,1)),SUM(OFFSET(J570,0,0,-ROW(),1))/SUM(OFFSET(N570,0,0,-ROW(),1)))</f>
        <v>0.14471315645300195</v>
      </c>
      <c r="Q570" s="3">
        <f t="shared" ca="1" si="112"/>
        <v>0.4698081196683303</v>
      </c>
      <c r="R570" s="3">
        <f ca="1">IFERROR(AVERAGE(OFFSET(Q570,0,0,-计算结果!B$19,1)),AVERAGE(OFFSET(Q570,0,0,-ROW(),1)))</f>
        <v>0.30832420133769617</v>
      </c>
      <c r="S570" s="3">
        <f t="shared" ca="1" si="117"/>
        <v>0.29723128932477061</v>
      </c>
      <c r="T570" s="4" t="str">
        <f t="shared" ca="1" si="113"/>
        <v>买</v>
      </c>
      <c r="U570" s="4" t="str">
        <f t="shared" ca="1" si="116"/>
        <v/>
      </c>
      <c r="V570" s="3">
        <f ca="1">IF(T569="买",E570/E569-1,0)-IF(U570=1,计算结果!B$17,0)</f>
        <v>2.116320612708722E-2</v>
      </c>
      <c r="W570" s="2">
        <f t="shared" ca="1" si="114"/>
        <v>4.103429273219799</v>
      </c>
      <c r="X570" s="3">
        <f ca="1">1-W570/MAX(W$2:W570)</f>
        <v>0</v>
      </c>
      <c r="Y570" t="b">
        <f t="shared" ca="1" si="115"/>
        <v>0</v>
      </c>
    </row>
    <row r="571" spans="1:25" x14ac:dyDescent="0.15">
      <c r="A571" s="1">
        <v>39220</v>
      </c>
      <c r="B571">
        <v>3771.27</v>
      </c>
      <c r="C571">
        <v>3805.21</v>
      </c>
      <c r="D571">
        <v>3746.24</v>
      </c>
      <c r="E571" s="2">
        <v>3776.63</v>
      </c>
      <c r="F571" s="19">
        <v>120741773312</v>
      </c>
      <c r="G571" s="3">
        <f t="shared" si="105"/>
        <v>-5.2135711639222926E-4</v>
      </c>
      <c r="H571" s="3">
        <f>1-E571/MAX(E$2:E571)</f>
        <v>5.2135711639222926E-4</v>
      </c>
      <c r="I571" s="23">
        <f t="shared" si="106"/>
        <v>11.050000000000182</v>
      </c>
      <c r="J571" s="23">
        <f t="shared" si="107"/>
        <v>0</v>
      </c>
      <c r="K571" s="2">
        <f t="shared" si="108"/>
        <v>58.970000000000255</v>
      </c>
      <c r="L571" s="2">
        <f t="shared" si="109"/>
        <v>26.610000000000127</v>
      </c>
      <c r="M571" s="2">
        <f t="shared" si="110"/>
        <v>32.360000000000127</v>
      </c>
      <c r="N571" s="2">
        <f t="shared" si="111"/>
        <v>58.970000000000255</v>
      </c>
      <c r="O571" s="3">
        <f ca="1">IFERROR(SUM(OFFSET(I571,0,0,-计算结果!B$18,1))/SUM(OFFSET(N571,0,0,-计算结果!B$18,1)),SUM(OFFSET(I571,0,0,-ROW(),1))/SUM(OFFSET(N571,0,0,-ROW(),1)))</f>
        <v>0.33843242608617596</v>
      </c>
      <c r="P571" s="3">
        <f ca="1">IFERROR(SUM(OFFSET(J571,0,0,-计算结果!B$18,1))/SUM(OFFSET(N571,0,0,-计算结果!B$18,1)),SUM(OFFSET(J571,0,0,-ROW(),1))/SUM(OFFSET(N571,0,0,-ROW(),1)))</f>
        <v>0.15323521896171927</v>
      </c>
      <c r="Q571" s="3">
        <f t="shared" ca="1" si="112"/>
        <v>0.37667153612765375</v>
      </c>
      <c r="R571" s="3">
        <f ca="1">IFERROR(AVERAGE(OFFSET(Q571,0,0,-计算结果!B$19,1)),AVERAGE(OFFSET(Q571,0,0,-ROW(),1)))</f>
        <v>0.31628399968784948</v>
      </c>
      <c r="S571" s="3">
        <f t="shared" ca="1" si="117"/>
        <v>0.3123041005127728</v>
      </c>
      <c r="T571" s="4" t="str">
        <f t="shared" ca="1" si="113"/>
        <v>买</v>
      </c>
      <c r="U571" s="4" t="str">
        <f t="shared" ca="1" si="116"/>
        <v/>
      </c>
      <c r="V571" s="3">
        <f ca="1">IF(T570="买",E571/E570-1,0)-IF(U571=1,计算结果!B$17,0)</f>
        <v>-5.2135711639222926E-4</v>
      </c>
      <c r="W571" s="2">
        <f t="shared" ca="1" si="114"/>
        <v>4.1012899211665941</v>
      </c>
      <c r="X571" s="3">
        <f ca="1">1-W571/MAX(W$2:W571)</f>
        <v>5.2135711639211824E-4</v>
      </c>
      <c r="Y571" t="b">
        <f t="shared" ca="1" si="115"/>
        <v>0</v>
      </c>
    </row>
    <row r="572" spans="1:25" x14ac:dyDescent="0.15">
      <c r="A572" s="1">
        <v>39223</v>
      </c>
      <c r="B572">
        <v>3650.8</v>
      </c>
      <c r="C572">
        <v>3843.84</v>
      </c>
      <c r="D572">
        <v>3643.08</v>
      </c>
      <c r="E572" s="2">
        <v>3831.44</v>
      </c>
      <c r="F572" s="19">
        <v>145129799680</v>
      </c>
      <c r="G572" s="3">
        <f t="shared" si="105"/>
        <v>1.4512938784048135E-2</v>
      </c>
      <c r="H572" s="3">
        <f>1-E572/MAX(E$2:E572)</f>
        <v>0</v>
      </c>
      <c r="I572" s="23">
        <f t="shared" si="106"/>
        <v>38.630000000000109</v>
      </c>
      <c r="J572" s="23">
        <f t="shared" si="107"/>
        <v>103.15999999999985</v>
      </c>
      <c r="K572" s="2">
        <f t="shared" si="108"/>
        <v>200.76000000000022</v>
      </c>
      <c r="L572" s="2">
        <f t="shared" si="109"/>
        <v>67.210000000000036</v>
      </c>
      <c r="M572" s="2">
        <f t="shared" si="110"/>
        <v>133.55000000000018</v>
      </c>
      <c r="N572" s="2">
        <f t="shared" si="111"/>
        <v>200.76000000000022</v>
      </c>
      <c r="O572" s="3">
        <f ca="1">IFERROR(SUM(OFFSET(I572,0,0,-计算结果!B$18,1))/SUM(OFFSET(N572,0,0,-计算结果!B$18,1)),SUM(OFFSET(I572,0,0,-ROW(),1))/SUM(OFFSET(N572,0,0,-ROW(),1)))</f>
        <v>0.29905723820278907</v>
      </c>
      <c r="P572" s="3">
        <f ca="1">IFERROR(SUM(OFFSET(J572,0,0,-计算结果!B$18,1))/SUM(OFFSET(N572,0,0,-计算结果!B$18,1)),SUM(OFFSET(J572,0,0,-ROW(),1))/SUM(OFFSET(N572,0,0,-ROW(),1)))</f>
        <v>0.2062148684828263</v>
      </c>
      <c r="Q572" s="3">
        <f t="shared" ca="1" si="112"/>
        <v>0.18374726902890381</v>
      </c>
      <c r="R572" s="3">
        <f ca="1">IFERROR(AVERAGE(OFFSET(Q572,0,0,-计算结果!B$19,1)),AVERAGE(OFFSET(Q572,0,0,-ROW(),1)))</f>
        <v>0.30893170728722646</v>
      </c>
      <c r="S572" s="3">
        <f t="shared" ca="1" si="117"/>
        <v>0.31260785348753795</v>
      </c>
      <c r="T572" s="4" t="str">
        <f t="shared" ca="1" si="113"/>
        <v>买</v>
      </c>
      <c r="U572" s="4" t="str">
        <f t="shared" ca="1" si="116"/>
        <v/>
      </c>
      <c r="V572" s="3">
        <f ca="1">IF(T571="买",E572/E571-1,0)-IF(U572=1,计算结果!B$17,0)</f>
        <v>1.4512938784048135E-2</v>
      </c>
      <c r="W572" s="2">
        <f t="shared" ca="1" si="114"/>
        <v>4.1608116907281181</v>
      </c>
      <c r="X572" s="3">
        <f ca="1">1-W572/MAX(W$2:W572)</f>
        <v>0</v>
      </c>
      <c r="Y572" t="b">
        <f t="shared" ca="1" si="115"/>
        <v>0</v>
      </c>
    </row>
    <row r="573" spans="1:25" x14ac:dyDescent="0.15">
      <c r="A573" s="1">
        <v>39224</v>
      </c>
      <c r="B573">
        <v>3849.04</v>
      </c>
      <c r="C573">
        <v>3893.19</v>
      </c>
      <c r="D573">
        <v>3849.04</v>
      </c>
      <c r="E573" s="2">
        <v>3870.49</v>
      </c>
      <c r="F573" s="19">
        <v>161323368448</v>
      </c>
      <c r="G573" s="3">
        <f t="shared" si="105"/>
        <v>1.0191990478775503E-2</v>
      </c>
      <c r="H573" s="3">
        <f>1-E573/MAX(E$2:E573)</f>
        <v>0</v>
      </c>
      <c r="I573" s="23">
        <f t="shared" si="106"/>
        <v>49.349999999999909</v>
      </c>
      <c r="J573" s="23">
        <f t="shared" si="107"/>
        <v>0</v>
      </c>
      <c r="K573" s="2">
        <f t="shared" si="108"/>
        <v>44.150000000000091</v>
      </c>
      <c r="L573" s="2">
        <f t="shared" si="109"/>
        <v>61.75</v>
      </c>
      <c r="M573" s="2">
        <f t="shared" si="110"/>
        <v>17.599999999999909</v>
      </c>
      <c r="N573" s="2">
        <f t="shared" si="111"/>
        <v>61.75</v>
      </c>
      <c r="O573" s="3">
        <f ca="1">IFERROR(SUM(OFFSET(I573,0,0,-计算结果!B$18,1))/SUM(OFFSET(N573,0,0,-计算结果!B$18,1)),SUM(OFFSET(I573,0,0,-ROW(),1))/SUM(OFFSET(N573,0,0,-ROW(),1)))</f>
        <v>0.33677613793638683</v>
      </c>
      <c r="P573" s="3">
        <f ca="1">IFERROR(SUM(OFFSET(J573,0,0,-计算结果!B$18,1))/SUM(OFFSET(N573,0,0,-计算结果!B$18,1)),SUM(OFFSET(J573,0,0,-ROW(),1))/SUM(OFFSET(N573,0,0,-ROW(),1)))</f>
        <v>0.18291058193530041</v>
      </c>
      <c r="Q573" s="3">
        <f t="shared" ca="1" si="112"/>
        <v>0.29607367307572618</v>
      </c>
      <c r="R573" s="3">
        <f ca="1">IFERROR(AVERAGE(OFFSET(Q573,0,0,-计算结果!B$19,1)),AVERAGE(OFFSET(Q573,0,0,-ROW(),1)))</f>
        <v>0.31911790803701545</v>
      </c>
      <c r="S573" s="3">
        <f t="shared" ca="1" si="117"/>
        <v>0.31402480766212093</v>
      </c>
      <c r="T573" s="4" t="str">
        <f t="shared" ca="1" si="113"/>
        <v>买</v>
      </c>
      <c r="U573" s="4" t="str">
        <f t="shared" ca="1" si="116"/>
        <v/>
      </c>
      <c r="V573" s="3">
        <f ca="1">IF(T572="买",E573/E572-1,0)-IF(U573=1,计算结果!B$17,0)</f>
        <v>1.0191990478775503E-2</v>
      </c>
      <c r="W573" s="2">
        <f t="shared" ca="1" si="114"/>
        <v>4.2032186438639965</v>
      </c>
      <c r="X573" s="3">
        <f ca="1">1-W573/MAX(W$2:W573)</f>
        <v>0</v>
      </c>
      <c r="Y573" t="b">
        <f t="shared" ca="1" si="115"/>
        <v>0</v>
      </c>
    </row>
    <row r="574" spans="1:25" x14ac:dyDescent="0.15">
      <c r="A574" s="1">
        <v>39225</v>
      </c>
      <c r="B574">
        <v>3879.76</v>
      </c>
      <c r="C574">
        <v>3939.49</v>
      </c>
      <c r="D574">
        <v>3853.91</v>
      </c>
      <c r="E574" s="2">
        <v>3938.95</v>
      </c>
      <c r="F574" s="19">
        <v>147494469632</v>
      </c>
      <c r="G574" s="3">
        <f t="shared" si="105"/>
        <v>1.7687682954871331E-2</v>
      </c>
      <c r="H574" s="3">
        <f>1-E574/MAX(E$2:E574)</f>
        <v>0</v>
      </c>
      <c r="I574" s="23">
        <f t="shared" si="106"/>
        <v>46.299999999999727</v>
      </c>
      <c r="J574" s="23">
        <f t="shared" si="107"/>
        <v>0</v>
      </c>
      <c r="K574" s="2">
        <f t="shared" si="108"/>
        <v>85.579999999999927</v>
      </c>
      <c r="L574" s="2">
        <f t="shared" si="109"/>
        <v>69</v>
      </c>
      <c r="M574" s="2">
        <f t="shared" si="110"/>
        <v>16.579999999999927</v>
      </c>
      <c r="N574" s="2">
        <f t="shared" si="111"/>
        <v>85.579999999999927</v>
      </c>
      <c r="O574" s="3">
        <f ca="1">IFERROR(SUM(OFFSET(I574,0,0,-计算结果!B$18,1))/SUM(OFFSET(N574,0,0,-计算结果!B$18,1)),SUM(OFFSET(I574,0,0,-ROW(),1))/SUM(OFFSET(N574,0,0,-ROW(),1)))</f>
        <v>0.34307476677004245</v>
      </c>
      <c r="P574" s="3">
        <f ca="1">IFERROR(SUM(OFFSET(J574,0,0,-计算结果!B$18,1))/SUM(OFFSET(N574,0,0,-计算结果!B$18,1)),SUM(OFFSET(J574,0,0,-ROW(),1))/SUM(OFFSET(N574,0,0,-ROW(),1)))</f>
        <v>0.17936667998503281</v>
      </c>
      <c r="Q574" s="3">
        <f t="shared" ca="1" si="112"/>
        <v>0.31335202787185695</v>
      </c>
      <c r="R574" s="3">
        <f ca="1">IFERROR(AVERAGE(OFFSET(Q574,0,0,-计算结果!B$19,1)),AVERAGE(OFFSET(Q574,0,0,-ROW(),1)))</f>
        <v>0.3404626363948911</v>
      </c>
      <c r="S574" s="3">
        <f t="shared" ca="1" si="117"/>
        <v>0.32979027221595325</v>
      </c>
      <c r="T574" s="4" t="str">
        <f t="shared" ca="1" si="113"/>
        <v>买</v>
      </c>
      <c r="U574" s="4" t="str">
        <f t="shared" ca="1" si="116"/>
        <v/>
      </c>
      <c r="V574" s="3">
        <f ca="1">IF(T573="买",E574/E573-1,0)-IF(U574=1,计算结果!B$17,0)</f>
        <v>1.7687682954871331E-2</v>
      </c>
      <c r="W574" s="2">
        <f t="shared" ca="1" si="114"/>
        <v>4.2775638426266669</v>
      </c>
      <c r="X574" s="3">
        <f ca="1">1-W574/MAX(W$2:W574)</f>
        <v>0</v>
      </c>
      <c r="Y574" t="b">
        <f t="shared" ca="1" si="115"/>
        <v>0</v>
      </c>
    </row>
    <row r="575" spans="1:25" x14ac:dyDescent="0.15">
      <c r="A575" s="1">
        <v>39226</v>
      </c>
      <c r="B575">
        <v>3953.89</v>
      </c>
      <c r="C575">
        <v>3972.58</v>
      </c>
      <c r="D575">
        <v>3858.51</v>
      </c>
      <c r="E575" s="2">
        <v>3919.75</v>
      </c>
      <c r="F575" s="19">
        <v>172374228992</v>
      </c>
      <c r="G575" s="3">
        <f t="shared" si="105"/>
        <v>-4.8743954607192164E-3</v>
      </c>
      <c r="H575" s="3">
        <f>1-E575/MAX(E$2:E575)</f>
        <v>4.8743954607192164E-3</v>
      </c>
      <c r="I575" s="23">
        <f t="shared" si="106"/>
        <v>33.090000000000146</v>
      </c>
      <c r="J575" s="23">
        <f t="shared" si="107"/>
        <v>0</v>
      </c>
      <c r="K575" s="2">
        <f t="shared" si="108"/>
        <v>114.06999999999971</v>
      </c>
      <c r="L575" s="2">
        <f t="shared" si="109"/>
        <v>33.630000000000109</v>
      </c>
      <c r="M575" s="2">
        <f t="shared" si="110"/>
        <v>80.4399999999996</v>
      </c>
      <c r="N575" s="2">
        <f t="shared" si="111"/>
        <v>114.06999999999971</v>
      </c>
      <c r="O575" s="3">
        <f ca="1">IFERROR(SUM(OFFSET(I575,0,0,-计算结果!B$18,1))/SUM(OFFSET(N575,0,0,-计算结果!B$18,1)),SUM(OFFSET(I575,0,0,-ROW(),1))/SUM(OFFSET(N575,0,0,-ROW(),1)))</f>
        <v>0.34755229674358423</v>
      </c>
      <c r="P575" s="3">
        <f ca="1">IFERROR(SUM(OFFSET(J575,0,0,-计算结果!B$18,1))/SUM(OFFSET(N575,0,0,-计算结果!B$18,1)),SUM(OFFSET(J575,0,0,-ROW(),1))/SUM(OFFSET(N575,0,0,-ROW(),1)))</f>
        <v>0.17248836994362124</v>
      </c>
      <c r="Q575" s="3">
        <f t="shared" ca="1" si="112"/>
        <v>0.33663507109004726</v>
      </c>
      <c r="R575" s="3">
        <f ca="1">IFERROR(AVERAGE(OFFSET(Q575,0,0,-计算结果!B$19,1)),AVERAGE(OFFSET(Q575,0,0,-ROW(),1)))</f>
        <v>0.32938128281041973</v>
      </c>
      <c r="S575" s="3">
        <f t="shared" ca="1" si="117"/>
        <v>0.33492195960265542</v>
      </c>
      <c r="T575" s="4" t="str">
        <f t="shared" ca="1" si="113"/>
        <v>买</v>
      </c>
      <c r="U575" s="4" t="str">
        <f t="shared" ca="1" si="116"/>
        <v/>
      </c>
      <c r="V575" s="3">
        <f ca="1">IF(T574="买",E575/E574-1,0)-IF(U575=1,计算结果!B$17,0)</f>
        <v>-4.8743954607192164E-3</v>
      </c>
      <c r="W575" s="2">
        <f t="shared" ca="1" si="114"/>
        <v>4.2567133048492307</v>
      </c>
      <c r="X575" s="3">
        <f ca="1">1-W575/MAX(W$2:W575)</f>
        <v>4.8743954607192164E-3</v>
      </c>
      <c r="Y575" t="b">
        <f t="shared" ca="1" si="115"/>
        <v>0</v>
      </c>
    </row>
    <row r="576" spans="1:25" x14ac:dyDescent="0.15">
      <c r="A576" s="1">
        <v>39227</v>
      </c>
      <c r="B576">
        <v>3907.73</v>
      </c>
      <c r="C576">
        <v>3996.85</v>
      </c>
      <c r="D576">
        <v>3888.31</v>
      </c>
      <c r="E576" s="2">
        <v>3985.25</v>
      </c>
      <c r="F576" s="19">
        <v>150809051136</v>
      </c>
      <c r="G576" s="3">
        <f t="shared" si="105"/>
        <v>1.6710249378149022E-2</v>
      </c>
      <c r="H576" s="3">
        <f>1-E576/MAX(E$2:E576)</f>
        <v>0</v>
      </c>
      <c r="I576" s="23">
        <f t="shared" si="106"/>
        <v>24.269999999999982</v>
      </c>
      <c r="J576" s="23">
        <f t="shared" si="107"/>
        <v>0</v>
      </c>
      <c r="K576" s="2">
        <f t="shared" si="108"/>
        <v>108.53999999999996</v>
      </c>
      <c r="L576" s="2">
        <f t="shared" si="109"/>
        <v>77.099999999999909</v>
      </c>
      <c r="M576" s="2">
        <f t="shared" si="110"/>
        <v>31.440000000000055</v>
      </c>
      <c r="N576" s="2">
        <f t="shared" si="111"/>
        <v>108.53999999999996</v>
      </c>
      <c r="O576" s="3">
        <f ca="1">IFERROR(SUM(OFFSET(I576,0,0,-计算结果!B$18,1))/SUM(OFFSET(N576,0,0,-计算结果!B$18,1)),SUM(OFFSET(I576,0,0,-ROW(),1))/SUM(OFFSET(N576,0,0,-ROW(),1)))</f>
        <v>0.3205353480313225</v>
      </c>
      <c r="P576" s="3">
        <f ca="1">IFERROR(SUM(OFFSET(J576,0,0,-计算结果!B$18,1))/SUM(OFFSET(N576,0,0,-计算结果!B$18,1)),SUM(OFFSET(J576,0,0,-ROW(),1))/SUM(OFFSET(N576,0,0,-ROW(),1)))</f>
        <v>0.17139218651466639</v>
      </c>
      <c r="Q576" s="3">
        <f t="shared" ca="1" si="112"/>
        <v>0.30318116194553679</v>
      </c>
      <c r="R576" s="3">
        <f ca="1">IFERROR(AVERAGE(OFFSET(Q576,0,0,-计算结果!B$19,1)),AVERAGE(OFFSET(Q576,0,0,-ROW(),1)))</f>
        <v>0.30161012318995412</v>
      </c>
      <c r="S576" s="3">
        <f t="shared" ca="1" si="117"/>
        <v>0.31549570300018692</v>
      </c>
      <c r="T576" s="4" t="str">
        <f t="shared" ca="1" si="113"/>
        <v>买</v>
      </c>
      <c r="U576" s="4" t="str">
        <f t="shared" ca="1" si="116"/>
        <v/>
      </c>
      <c r="V576" s="3">
        <f ca="1">IF(T575="买",E576/E575-1,0)-IF(U576=1,计算结果!B$17,0)</f>
        <v>1.6710249378149022E-2</v>
      </c>
      <c r="W576" s="2">
        <f t="shared" ca="1" si="114"/>
        <v>4.3278440457045466</v>
      </c>
      <c r="X576" s="3">
        <f ca="1">1-W576/MAX(W$2:W576)</f>
        <v>0</v>
      </c>
      <c r="Y576" t="b">
        <f t="shared" ca="1" si="115"/>
        <v>0</v>
      </c>
    </row>
    <row r="577" spans="1:25" x14ac:dyDescent="0.15">
      <c r="A577" s="1">
        <v>39230</v>
      </c>
      <c r="B577">
        <v>4033.92</v>
      </c>
      <c r="C577">
        <v>4091.94</v>
      </c>
      <c r="D577">
        <v>4027.36</v>
      </c>
      <c r="E577" s="2">
        <v>4072.58</v>
      </c>
      <c r="F577" s="19">
        <v>183212933120</v>
      </c>
      <c r="G577" s="3">
        <f t="shared" si="105"/>
        <v>2.1913305313342901E-2</v>
      </c>
      <c r="H577" s="3">
        <f>1-E577/MAX(E$2:E577)</f>
        <v>0</v>
      </c>
      <c r="I577" s="23">
        <f t="shared" si="106"/>
        <v>95.090000000000146</v>
      </c>
      <c r="J577" s="23">
        <f t="shared" si="107"/>
        <v>0</v>
      </c>
      <c r="K577" s="2">
        <f t="shared" si="108"/>
        <v>64.579999999999927</v>
      </c>
      <c r="L577" s="2">
        <f t="shared" si="109"/>
        <v>106.69000000000005</v>
      </c>
      <c r="M577" s="2">
        <f t="shared" si="110"/>
        <v>42.110000000000127</v>
      </c>
      <c r="N577" s="2">
        <f t="shared" si="111"/>
        <v>106.69000000000005</v>
      </c>
      <c r="O577" s="3">
        <f ca="1">IFERROR(SUM(OFFSET(I577,0,0,-计算结果!B$18,1))/SUM(OFFSET(N577,0,0,-计算结果!B$18,1)),SUM(OFFSET(I577,0,0,-ROW(),1))/SUM(OFFSET(N577,0,0,-ROW(),1)))</f>
        <v>0.3050845338135254</v>
      </c>
      <c r="P577" s="3">
        <f ca="1">IFERROR(SUM(OFFSET(J577,0,0,-计算结果!B$18,1))/SUM(OFFSET(N577,0,0,-计算结果!B$18,1)),SUM(OFFSET(J577,0,0,-ROW(),1))/SUM(OFFSET(N577,0,0,-ROW(),1)))</f>
        <v>0.17503251300520209</v>
      </c>
      <c r="Q577" s="3">
        <f t="shared" ca="1" si="112"/>
        <v>0.27087565765484189</v>
      </c>
      <c r="R577" s="3">
        <f ca="1">IFERROR(AVERAGE(OFFSET(Q577,0,0,-计算结果!B$19,1)),AVERAGE(OFFSET(Q577,0,0,-ROW(),1)))</f>
        <v>0.28397747677781876</v>
      </c>
      <c r="S577" s="3">
        <f t="shared" ca="1" si="117"/>
        <v>0.29279379998388644</v>
      </c>
      <c r="T577" s="4" t="str">
        <f t="shared" ca="1" si="113"/>
        <v>买</v>
      </c>
      <c r="U577" s="4" t="str">
        <f t="shared" ca="1" si="116"/>
        <v/>
      </c>
      <c r="V577" s="3">
        <f ca="1">IF(T576="买",E577/E576-1,0)-IF(U577=1,计算结果!B$17,0)</f>
        <v>2.1913305313342901E-2</v>
      </c>
      <c r="W577" s="2">
        <f t="shared" ca="1" si="114"/>
        <v>4.4226814136266031</v>
      </c>
      <c r="X577" s="3">
        <f ca="1">1-W577/MAX(W$2:W577)</f>
        <v>0</v>
      </c>
      <c r="Y577" t="b">
        <f t="shared" ca="1" si="115"/>
        <v>0</v>
      </c>
    </row>
    <row r="578" spans="1:25" x14ac:dyDescent="0.15">
      <c r="A578" s="1">
        <v>39231</v>
      </c>
      <c r="B578">
        <v>4090.9</v>
      </c>
      <c r="C578">
        <v>4168.53</v>
      </c>
      <c r="D578">
        <v>4079.87</v>
      </c>
      <c r="E578" s="2">
        <v>4168.29</v>
      </c>
      <c r="F578" s="19">
        <v>179476692992</v>
      </c>
      <c r="G578" s="3">
        <f t="shared" si="105"/>
        <v>2.3501073029873032E-2</v>
      </c>
      <c r="H578" s="3">
        <f>1-E578/MAX(E$2:E578)</f>
        <v>0</v>
      </c>
      <c r="I578" s="23">
        <f t="shared" si="106"/>
        <v>76.589999999999691</v>
      </c>
      <c r="J578" s="23">
        <f t="shared" si="107"/>
        <v>0</v>
      </c>
      <c r="K578" s="2">
        <f t="shared" si="108"/>
        <v>88.659999999999854</v>
      </c>
      <c r="L578" s="2">
        <f t="shared" si="109"/>
        <v>95.949999999999818</v>
      </c>
      <c r="M578" s="2">
        <f t="shared" si="110"/>
        <v>7.2899999999999636</v>
      </c>
      <c r="N578" s="2">
        <f t="shared" si="111"/>
        <v>95.949999999999818</v>
      </c>
      <c r="O578" s="3">
        <f ca="1">IFERROR(SUM(OFFSET(I578,0,0,-计算结果!B$18,1))/SUM(OFFSET(N578,0,0,-计算结果!B$18,1)),SUM(OFFSET(I578,0,0,-ROW(),1))/SUM(OFFSET(N578,0,0,-ROW(),1)))</f>
        <v>0.35616259823534746</v>
      </c>
      <c r="P578" s="3">
        <f ca="1">IFERROR(SUM(OFFSET(J578,0,0,-计算结果!B$18,1))/SUM(OFFSET(N578,0,0,-计算结果!B$18,1)),SUM(OFFSET(J578,0,0,-ROW(),1))/SUM(OFFSET(N578,0,0,-ROW(),1)))</f>
        <v>0.14190853523439637</v>
      </c>
      <c r="Q578" s="3">
        <f t="shared" ca="1" si="112"/>
        <v>0.43016759776536279</v>
      </c>
      <c r="R578" s="3">
        <f ca="1">IFERROR(AVERAGE(OFFSET(Q578,0,0,-计算结果!B$19,1)),AVERAGE(OFFSET(Q578,0,0,-ROW(),1)))</f>
        <v>0.32504753156722865</v>
      </c>
      <c r="S578" s="3">
        <f t="shared" ca="1" si="117"/>
        <v>0.30451250417252373</v>
      </c>
      <c r="T578" s="4" t="str">
        <f t="shared" ca="1" si="113"/>
        <v>买</v>
      </c>
      <c r="U578" s="4" t="str">
        <f t="shared" ca="1" si="116"/>
        <v/>
      </c>
      <c r="V578" s="3">
        <f ca="1">IF(T577="买",E578/E577-1,0)-IF(U578=1,计算结果!B$17,0)</f>
        <v>2.3501073029873032E-2</v>
      </c>
      <c r="W578" s="2">
        <f t="shared" ca="1" si="114"/>
        <v>4.5266191725161038</v>
      </c>
      <c r="X578" s="3">
        <f ca="1">1-W578/MAX(W$2:W578)</f>
        <v>0</v>
      </c>
      <c r="Y578" t="b">
        <f t="shared" ca="1" si="115"/>
        <v>0</v>
      </c>
    </row>
    <row r="579" spans="1:25" x14ac:dyDescent="0.15">
      <c r="A579" s="1">
        <v>39232</v>
      </c>
      <c r="B579">
        <v>3906.04</v>
      </c>
      <c r="C579">
        <v>4104.2</v>
      </c>
      <c r="D579">
        <v>3849.7</v>
      </c>
      <c r="E579" s="2">
        <v>3886.46</v>
      </c>
      <c r="F579" s="19">
        <v>210318901248</v>
      </c>
      <c r="G579" s="3">
        <f t="shared" ref="G579:G642" si="118">E579/E578-1</f>
        <v>-6.7612858030511314E-2</v>
      </c>
      <c r="H579" s="3">
        <f>1-E579/MAX(E$2:E579)</f>
        <v>6.7612858030511314E-2</v>
      </c>
      <c r="I579" s="23">
        <f t="shared" si="106"/>
        <v>0</v>
      </c>
      <c r="J579" s="23">
        <f t="shared" si="107"/>
        <v>230.17000000000007</v>
      </c>
      <c r="K579" s="2">
        <f t="shared" si="108"/>
        <v>254.5</v>
      </c>
      <c r="L579" s="2">
        <f t="shared" si="109"/>
        <v>64.090000000000146</v>
      </c>
      <c r="M579" s="2">
        <f t="shared" si="110"/>
        <v>318.59000000000015</v>
      </c>
      <c r="N579" s="2">
        <f t="shared" si="111"/>
        <v>318.59000000000015</v>
      </c>
      <c r="O579" s="3">
        <f ca="1">IFERROR(SUM(OFFSET(I579,0,0,-计算结果!B$18,1))/SUM(OFFSET(N579,0,0,-计算结果!B$18,1)),SUM(OFFSET(I579,0,0,-ROW(),1))/SUM(OFFSET(N579,0,0,-ROW(),1)))</f>
        <v>0.29262095077829176</v>
      </c>
      <c r="P579" s="3">
        <f ca="1">IFERROR(SUM(OFFSET(J579,0,0,-计算结果!B$18,1))/SUM(OFFSET(N579,0,0,-计算结果!B$18,1)),SUM(OFFSET(J579,0,0,-ROW(),1))/SUM(OFFSET(N579,0,0,-ROW(),1)))</f>
        <v>0.25126349740569348</v>
      </c>
      <c r="Q579" s="3">
        <f t="shared" ca="1" si="112"/>
        <v>7.6040882416641323E-2</v>
      </c>
      <c r="R579" s="3">
        <f ca="1">IFERROR(AVERAGE(OFFSET(Q579,0,0,-计算结果!B$19,1)),AVERAGE(OFFSET(Q579,0,0,-ROW(),1)))</f>
        <v>0.28837539979071453</v>
      </c>
      <c r="S579" s="3">
        <f t="shared" ca="1" si="117"/>
        <v>0.30671146567897156</v>
      </c>
      <c r="T579" s="4" t="str">
        <f t="shared" ca="1" si="113"/>
        <v>买</v>
      </c>
      <c r="U579" s="4" t="str">
        <f t="shared" ca="1" si="116"/>
        <v/>
      </c>
      <c r="V579" s="3">
        <f ca="1">IF(T578="买",E579/E578-1,0)-IF(U579=1,计算结果!B$17,0)</f>
        <v>-6.7612858030511314E-2</v>
      </c>
      <c r="W579" s="2">
        <f t="shared" ca="1" si="114"/>
        <v>4.2205615130465821</v>
      </c>
      <c r="X579" s="3">
        <f ca="1">1-W579/MAX(W$2:W579)</f>
        <v>6.7612858030511314E-2</v>
      </c>
      <c r="Y579" t="b">
        <f t="shared" ca="1" si="115"/>
        <v>0</v>
      </c>
    </row>
    <row r="580" spans="1:25" x14ac:dyDescent="0.15">
      <c r="A580" s="1">
        <v>39233</v>
      </c>
      <c r="B580">
        <v>3828.92</v>
      </c>
      <c r="C580">
        <v>3991.73</v>
      </c>
      <c r="D580">
        <v>3683.56</v>
      </c>
      <c r="E580" s="2">
        <v>3927.95</v>
      </c>
      <c r="F580" s="19">
        <v>193671970816</v>
      </c>
      <c r="G580" s="3">
        <f t="shared" si="118"/>
        <v>1.0675524770613842E-2</v>
      </c>
      <c r="H580" s="3">
        <f>1-E580/MAX(E$2:E580)</f>
        <v>5.7659136000614231E-2</v>
      </c>
      <c r="I580" s="23">
        <f t="shared" ref="I580:I643" si="119">IF(C580-C579&gt;0,C580-C579,0)</f>
        <v>0</v>
      </c>
      <c r="J580" s="23">
        <f t="shared" ref="J580:J643" si="120">IF(D579-D580&gt;0,D579-D580,0)</f>
        <v>166.13999999999987</v>
      </c>
      <c r="K580" s="2">
        <f t="shared" ref="K580:K643" si="121">ABS(C580-D580)</f>
        <v>308.17000000000007</v>
      </c>
      <c r="L580" s="2">
        <f t="shared" ref="L580:L643" si="122">ABS(C580-E579)</f>
        <v>105.26999999999998</v>
      </c>
      <c r="M580" s="2">
        <f t="shared" ref="M580:M643" si="123">ABS(D580-E579)</f>
        <v>202.90000000000009</v>
      </c>
      <c r="N580" s="2">
        <f t="shared" ref="N580:N643" si="124">MAX(K580:M580)</f>
        <v>308.17000000000007</v>
      </c>
      <c r="O580" s="3">
        <f ca="1">IFERROR(SUM(OFFSET(I580,0,0,-计算结果!B$18,1))/SUM(OFFSET(N580,0,0,-计算结果!B$18,1)),SUM(OFFSET(I580,0,0,-ROW(),1))/SUM(OFFSET(N580,0,0,-ROW(),1)))</f>
        <v>0.26134200348676412</v>
      </c>
      <c r="P580" s="3">
        <f ca="1">IFERROR(SUM(OFFSET(J580,0,0,-计算结果!B$18,1))/SUM(OFFSET(N580,0,0,-计算结果!B$18,1)),SUM(OFFSET(J580,0,0,-ROW(),1))/SUM(OFFSET(N580,0,0,-ROW(),1)))</f>
        <v>0.28654589904414568</v>
      </c>
      <c r="Q580" s="3">
        <f t="shared" ref="Q580:Q643" ca="1" si="125">(O580-P580)/(O580+P580)</f>
        <v>-4.600192017555936E-2</v>
      </c>
      <c r="R580" s="3">
        <f ca="1">IFERROR(AVERAGE(OFFSET(Q580,0,0,-计算结果!B$19,1)),AVERAGE(OFFSET(Q580,0,0,-ROW(),1)))</f>
        <v>0.22848307511614516</v>
      </c>
      <c r="S580" s="3">
        <f t="shared" ca="1" si="117"/>
        <v>0.25842923745342983</v>
      </c>
      <c r="T580" s="4" t="str">
        <f t="shared" ref="T580:T643" ca="1" si="126">IF(AND(O580&gt;P580,O580&gt;R580,O580&gt;S580),"买",IF(AND(O580&lt;P580,O580&lt;R580,O580&lt;S580),"卖",T579))</f>
        <v>买</v>
      </c>
      <c r="U580" s="4" t="str">
        <f t="shared" ca="1" si="116"/>
        <v/>
      </c>
      <c r="V580" s="3">
        <f ca="1">IF(T579="买",E580/E579-1,0)-IF(U580=1,计算结果!B$17,0)</f>
        <v>1.0675524770613842E-2</v>
      </c>
      <c r="W580" s="2">
        <f t="shared" ref="W580:W643" ca="1" si="127">IFERROR(W579*(1+V580),W579)</f>
        <v>4.2656182220250107</v>
      </c>
      <c r="X580" s="3">
        <f ca="1">1-W580/MAX(W$2:W580)</f>
        <v>5.7659136000614009E-2</v>
      </c>
      <c r="Y580" t="b">
        <f t="shared" ref="Y580:Y643" ca="1" si="128">AND(O580&lt;P580,O580&lt;R580,O580&lt;S580)</f>
        <v>0</v>
      </c>
    </row>
    <row r="581" spans="1:25" x14ac:dyDescent="0.15">
      <c r="A581" s="1">
        <v>39234</v>
      </c>
      <c r="B581">
        <v>3953.1</v>
      </c>
      <c r="C581">
        <v>4014.15</v>
      </c>
      <c r="D581">
        <v>3780.03</v>
      </c>
      <c r="E581" s="2">
        <v>3803.96</v>
      </c>
      <c r="F581" s="19">
        <v>193980268544</v>
      </c>
      <c r="G581" s="3">
        <f t="shared" si="118"/>
        <v>-3.1566084089664992E-2</v>
      </c>
      <c r="H581" s="3">
        <f>1-E581/MAX(E$2:E581)</f>
        <v>8.7405146954746438E-2</v>
      </c>
      <c r="I581" s="23">
        <f t="shared" si="119"/>
        <v>22.420000000000073</v>
      </c>
      <c r="J581" s="23">
        <f t="shared" si="120"/>
        <v>0</v>
      </c>
      <c r="K581" s="2">
        <f t="shared" si="121"/>
        <v>234.11999999999989</v>
      </c>
      <c r="L581" s="2">
        <f t="shared" si="122"/>
        <v>86.200000000000273</v>
      </c>
      <c r="M581" s="2">
        <f t="shared" si="123"/>
        <v>147.91999999999962</v>
      </c>
      <c r="N581" s="2">
        <f t="shared" si="124"/>
        <v>234.11999999999989</v>
      </c>
      <c r="O581" s="3">
        <f ca="1">IFERROR(SUM(OFFSET(I581,0,0,-计算结果!B$18,1))/SUM(OFFSET(N581,0,0,-计算结果!B$18,1)),SUM(OFFSET(I581,0,0,-ROW(),1))/SUM(OFFSET(N581,0,0,-ROW(),1)))</f>
        <v>0.23550150340547746</v>
      </c>
      <c r="P581" s="3">
        <f ca="1">IFERROR(SUM(OFFSET(J581,0,0,-计算结果!B$18,1))/SUM(OFFSET(N581,0,0,-计算结果!B$18,1)),SUM(OFFSET(J581,0,0,-ROW(),1))/SUM(OFFSET(N581,0,0,-ROW(),1)))</f>
        <v>0.27048329923052544</v>
      </c>
      <c r="Q581" s="3">
        <f t="shared" ca="1" si="125"/>
        <v>-6.9136060298264163E-2</v>
      </c>
      <c r="R581" s="3">
        <f ca="1">IFERROR(AVERAGE(OFFSET(Q581,0,0,-计算结果!B$19,1)),AVERAGE(OFFSET(Q581,0,0,-ROW(),1)))</f>
        <v>0.16085455321809325</v>
      </c>
      <c r="S581" s="3">
        <f t="shared" ca="1" si="117"/>
        <v>0.1946688141671192</v>
      </c>
      <c r="T581" s="4" t="str">
        <f t="shared" ca="1" si="126"/>
        <v>买</v>
      </c>
      <c r="U581" s="4" t="str">
        <f t="shared" ref="U581:U644" ca="1" si="129">IF(T580&lt;&gt;T581,1,"")</f>
        <v/>
      </c>
      <c r="V581" s="3">
        <f ca="1">IF(T580="买",E581/E580-1,0)-IF(U581=1,计算结果!B$17,0)</f>
        <v>-3.1566084089664992E-2</v>
      </c>
      <c r="W581" s="2">
        <f t="shared" ca="1" si="127"/>
        <v>4.1309693585341618</v>
      </c>
      <c r="X581" s="3">
        <f ca="1">1-W581/MAX(W$2:W581)</f>
        <v>8.7405146954746216E-2</v>
      </c>
      <c r="Y581" t="b">
        <f t="shared" ca="1" si="128"/>
        <v>0</v>
      </c>
    </row>
    <row r="582" spans="1:25" x14ac:dyDescent="0.15">
      <c r="A582" s="1">
        <v>39237</v>
      </c>
      <c r="B582">
        <v>3804.96</v>
      </c>
      <c r="C582">
        <v>3822.41</v>
      </c>
      <c r="D582">
        <v>3503.94</v>
      </c>
      <c r="E582" s="2">
        <v>3511.43</v>
      </c>
      <c r="F582" s="19">
        <v>131296198656</v>
      </c>
      <c r="G582" s="3">
        <f t="shared" si="118"/>
        <v>-7.6901439552466422E-2</v>
      </c>
      <c r="H582" s="3">
        <f>1-E582/MAX(E$2:E582)</f>
        <v>0.15758500488209792</v>
      </c>
      <c r="I582" s="23">
        <f t="shared" si="119"/>
        <v>0</v>
      </c>
      <c r="J582" s="23">
        <f t="shared" si="120"/>
        <v>276.09000000000015</v>
      </c>
      <c r="K582" s="2">
        <f t="shared" si="121"/>
        <v>318.4699999999998</v>
      </c>
      <c r="L582" s="2">
        <f t="shared" si="122"/>
        <v>18.449999999999818</v>
      </c>
      <c r="M582" s="2">
        <f t="shared" si="123"/>
        <v>300.02</v>
      </c>
      <c r="N582" s="2">
        <f t="shared" si="124"/>
        <v>318.4699999999998</v>
      </c>
      <c r="O582" s="3">
        <f ca="1">IFERROR(SUM(OFFSET(I582,0,0,-计算结果!B$18,1))/SUM(OFFSET(N582,0,0,-计算结果!B$18,1)),SUM(OFFSET(I582,0,0,-ROW(),1))/SUM(OFFSET(N582,0,0,-ROW(),1)))</f>
        <v>0.21800994228494683</v>
      </c>
      <c r="P582" s="3">
        <f ca="1">IFERROR(SUM(OFFSET(J582,0,0,-计算结果!B$18,1))/SUM(OFFSET(N582,0,0,-计算结果!B$18,1)),SUM(OFFSET(J582,0,0,-ROW(),1))/SUM(OFFSET(N582,0,0,-ROW(),1)))</f>
        <v>0.36397389038586386</v>
      </c>
      <c r="Q582" s="3">
        <f t="shared" ca="1" si="125"/>
        <v>-0.25080412875228286</v>
      </c>
      <c r="R582" s="3">
        <f ca="1">IFERROR(AVERAGE(OFFSET(Q582,0,0,-计算结果!B$19,1)),AVERAGE(OFFSET(Q582,0,0,-ROW(),1)))</f>
        <v>6.8523671435123265E-2</v>
      </c>
      <c r="S582" s="3">
        <f t="shared" ca="1" si="117"/>
        <v>0.11468911232660825</v>
      </c>
      <c r="T582" s="4" t="str">
        <f t="shared" ca="1" si="126"/>
        <v>买</v>
      </c>
      <c r="U582" s="4" t="str">
        <f t="shared" ca="1" si="129"/>
        <v/>
      </c>
      <c r="V582" s="3">
        <f ca="1">IF(T581="买",E582/E581-1,0)-IF(U582=1,计算结果!B$17,0)</f>
        <v>-7.6901439552466422E-2</v>
      </c>
      <c r="W582" s="2">
        <f t="shared" ca="1" si="127"/>
        <v>3.8132918681157562</v>
      </c>
      <c r="X582" s="3">
        <f ca="1">1-W582/MAX(W$2:W582)</f>
        <v>0.15758500488209781</v>
      </c>
      <c r="Y582" t="b">
        <f t="shared" ca="1" si="128"/>
        <v>0</v>
      </c>
    </row>
    <row r="583" spans="1:25" x14ac:dyDescent="0.15">
      <c r="A583" s="1">
        <v>39238</v>
      </c>
      <c r="B583">
        <v>3407</v>
      </c>
      <c r="C583">
        <v>3635.15</v>
      </c>
      <c r="D583">
        <v>3246.73</v>
      </c>
      <c r="E583" s="2">
        <v>3634.63</v>
      </c>
      <c r="F583" s="19">
        <v>150764929024</v>
      </c>
      <c r="G583" s="3">
        <f t="shared" si="118"/>
        <v>3.5085421039291687E-2</v>
      </c>
      <c r="H583" s="3">
        <f>1-E583/MAX(E$2:E583)</f>
        <v>0.12802852008857346</v>
      </c>
      <c r="I583" s="23">
        <f t="shared" si="119"/>
        <v>0</v>
      </c>
      <c r="J583" s="23">
        <f t="shared" si="120"/>
        <v>257.21000000000004</v>
      </c>
      <c r="K583" s="2">
        <f t="shared" si="121"/>
        <v>388.42000000000007</v>
      </c>
      <c r="L583" s="2">
        <f t="shared" si="122"/>
        <v>123.72000000000025</v>
      </c>
      <c r="M583" s="2">
        <f t="shared" si="123"/>
        <v>264.69999999999982</v>
      </c>
      <c r="N583" s="2">
        <f t="shared" si="124"/>
        <v>388.42000000000007</v>
      </c>
      <c r="O583" s="3">
        <f ca="1">IFERROR(SUM(OFFSET(I583,0,0,-计算结果!B$18,1))/SUM(OFFSET(N583,0,0,-计算结果!B$18,1)),SUM(OFFSET(I583,0,0,-ROW(),1))/SUM(OFFSET(N583,0,0,-ROW(),1)))</f>
        <v>0.19659576174341897</v>
      </c>
      <c r="P583" s="3">
        <f ca="1">IFERROR(SUM(OFFSET(J583,0,0,-计算结果!B$18,1))/SUM(OFFSET(N583,0,0,-计算结果!B$18,1)),SUM(OFFSET(J583,0,0,-ROW(),1))/SUM(OFFSET(N583,0,0,-ROW(),1)))</f>
        <v>0.41411014655466233</v>
      </c>
      <c r="Q583" s="3">
        <f t="shared" ca="1" si="125"/>
        <v>-0.35616879066622048</v>
      </c>
      <c r="R583" s="3">
        <f ca="1">IFERROR(AVERAGE(OFFSET(Q583,0,0,-计算结果!B$19,1)),AVERAGE(OFFSET(Q583,0,0,-ROW(),1)))</f>
        <v>-3.5983736618387115E-2</v>
      </c>
      <c r="S583" s="3">
        <f t="shared" ca="1" si="117"/>
        <v>1.6269967408368075E-2</v>
      </c>
      <c r="T583" s="4" t="str">
        <f t="shared" ca="1" si="126"/>
        <v>买</v>
      </c>
      <c r="U583" s="4" t="str">
        <f t="shared" ca="1" si="129"/>
        <v/>
      </c>
      <c r="V583" s="3">
        <f ca="1">IF(T582="买",E583/E582-1,0)-IF(U583=1,计算结果!B$17,0)</f>
        <v>3.5085421039291687E-2</v>
      </c>
      <c r="W583" s="2">
        <f t="shared" ca="1" si="127"/>
        <v>3.9470828188543048</v>
      </c>
      <c r="X583" s="3">
        <f ca="1">1-W583/MAX(W$2:W583)</f>
        <v>0.12802852008857324</v>
      </c>
      <c r="Y583" t="b">
        <f t="shared" ca="1" si="128"/>
        <v>0</v>
      </c>
    </row>
    <row r="584" spans="1:25" x14ac:dyDescent="0.15">
      <c r="A584" s="1">
        <v>39239</v>
      </c>
      <c r="B584">
        <v>3652.89</v>
      </c>
      <c r="C584">
        <v>3712.53</v>
      </c>
      <c r="D584">
        <v>3550.74</v>
      </c>
      <c r="E584" s="2">
        <v>3677.58</v>
      </c>
      <c r="F584" s="19">
        <v>135938465792</v>
      </c>
      <c r="G584" s="3">
        <f t="shared" si="118"/>
        <v>1.181688369930356E-2</v>
      </c>
      <c r="H584" s="3">
        <f>1-E584/MAX(E$2:E584)</f>
        <v>0.11772453452135045</v>
      </c>
      <c r="I584" s="23">
        <f t="shared" si="119"/>
        <v>77.380000000000109</v>
      </c>
      <c r="J584" s="23">
        <f t="shared" si="120"/>
        <v>0</v>
      </c>
      <c r="K584" s="2">
        <f t="shared" si="121"/>
        <v>161.79000000000042</v>
      </c>
      <c r="L584" s="2">
        <f t="shared" si="122"/>
        <v>77.900000000000091</v>
      </c>
      <c r="M584" s="2">
        <f t="shared" si="123"/>
        <v>83.890000000000327</v>
      </c>
      <c r="N584" s="2">
        <f t="shared" si="124"/>
        <v>161.79000000000042</v>
      </c>
      <c r="O584" s="3">
        <f ca="1">IFERROR(SUM(OFFSET(I584,0,0,-计算结果!B$18,1))/SUM(OFFSET(N584,0,0,-计算结果!B$18,1)),SUM(OFFSET(I584,0,0,-ROW(),1))/SUM(OFFSET(N584,0,0,-ROW(),1)))</f>
        <v>0.1850874556476324</v>
      </c>
      <c r="P584" s="3">
        <f ca="1">IFERROR(SUM(OFFSET(J584,0,0,-计算结果!B$18,1))/SUM(OFFSET(N584,0,0,-计算结果!B$18,1)),SUM(OFFSET(J584,0,0,-ROW(),1))/SUM(OFFSET(N584,0,0,-ROW(),1)))</f>
        <v>0.40313130642850725</v>
      </c>
      <c r="Q584" s="3">
        <f t="shared" ca="1" si="125"/>
        <v>-0.37068496423215247</v>
      </c>
      <c r="R584" s="3">
        <f ca="1">IFERROR(AVERAGE(OFFSET(Q584,0,0,-计算结果!B$19,1)),AVERAGE(OFFSET(Q584,0,0,-ROW(),1)))</f>
        <v>-0.16945916361797297</v>
      </c>
      <c r="S584" s="3">
        <f t="shared" ca="1" si="117"/>
        <v>-0.10272145011818004</v>
      </c>
      <c r="T584" s="4" t="str">
        <f t="shared" ca="1" si="126"/>
        <v>买</v>
      </c>
      <c r="U584" s="4" t="str">
        <f t="shared" ca="1" si="129"/>
        <v/>
      </c>
      <c r="V584" s="3">
        <f ca="1">IF(T583="买",E584/E583-1,0)-IF(U584=1,计算结果!B$17,0)</f>
        <v>1.181688369930356E-2</v>
      </c>
      <c r="W584" s="2">
        <f t="shared" ca="1" si="127"/>
        <v>3.9937250374762252</v>
      </c>
      <c r="X584" s="3">
        <f ca="1">1-W584/MAX(W$2:W584)</f>
        <v>0.11772453452135034</v>
      </c>
      <c r="Y584" t="b">
        <f t="shared" ca="1" si="128"/>
        <v>0</v>
      </c>
    </row>
    <row r="585" spans="1:25" x14ac:dyDescent="0.15">
      <c r="A585" s="1">
        <v>39240</v>
      </c>
      <c r="B585">
        <v>3694.55</v>
      </c>
      <c r="C585">
        <v>3802.3</v>
      </c>
      <c r="D585">
        <v>3684.46</v>
      </c>
      <c r="E585" s="2">
        <v>3802.3</v>
      </c>
      <c r="F585" s="19">
        <v>137228582912</v>
      </c>
      <c r="G585" s="3">
        <f t="shared" si="118"/>
        <v>3.3913606230184135E-2</v>
      </c>
      <c r="H585" s="3">
        <f>1-E585/MAX(E$2:E585)</f>
        <v>8.780339179855523E-2</v>
      </c>
      <c r="I585" s="23">
        <f t="shared" si="119"/>
        <v>89.769999999999982</v>
      </c>
      <c r="J585" s="23">
        <f t="shared" si="120"/>
        <v>0</v>
      </c>
      <c r="K585" s="2">
        <f t="shared" si="121"/>
        <v>117.84000000000015</v>
      </c>
      <c r="L585" s="2">
        <f t="shared" si="122"/>
        <v>124.72000000000025</v>
      </c>
      <c r="M585" s="2">
        <f t="shared" si="123"/>
        <v>6.8800000000001091</v>
      </c>
      <c r="N585" s="2">
        <f t="shared" si="124"/>
        <v>124.72000000000025</v>
      </c>
      <c r="O585" s="3">
        <f ca="1">IFERROR(SUM(OFFSET(I585,0,0,-计算结果!B$18,1))/SUM(OFFSET(N585,0,0,-计算结果!B$18,1)),SUM(OFFSET(I585,0,0,-ROW(),1))/SUM(OFFSET(N585,0,0,-ROW(),1)))</f>
        <v>0.21041474794681111</v>
      </c>
      <c r="P585" s="3">
        <f ca="1">IFERROR(SUM(OFFSET(J585,0,0,-计算结果!B$18,1))/SUM(OFFSET(N585,0,0,-计算结果!B$18,1)),SUM(OFFSET(J585,0,0,-ROW(),1))/SUM(OFFSET(N585,0,0,-ROW(),1)))</f>
        <v>0.39304389523599298</v>
      </c>
      <c r="Q585" s="3">
        <f t="shared" ca="1" si="125"/>
        <v>-0.30263738758624181</v>
      </c>
      <c r="R585" s="3">
        <f ca="1">IFERROR(AVERAGE(OFFSET(Q585,0,0,-计算结果!B$19,1)),AVERAGE(OFFSET(Q585,0,0,-ROW(),1)))</f>
        <v>-0.23257220861845351</v>
      </c>
      <c r="S585" s="3">
        <f t="shared" ca="1" si="117"/>
        <v>-0.20101568611821324</v>
      </c>
      <c r="T585" s="4" t="str">
        <f t="shared" ca="1" si="126"/>
        <v>买</v>
      </c>
      <c r="U585" s="4" t="str">
        <f t="shared" ca="1" si="129"/>
        <v/>
      </c>
      <c r="V585" s="3">
        <f ca="1">IF(T584="买",E585/E584-1,0)-IF(U585=1,计算结果!B$17,0)</f>
        <v>3.3913606230184135E-2</v>
      </c>
      <c r="W585" s="2">
        <f t="shared" ca="1" si="127"/>
        <v>4.1291666557888211</v>
      </c>
      <c r="X585" s="3">
        <f ca="1">1-W585/MAX(W$2:W585)</f>
        <v>8.7803391798555119E-2</v>
      </c>
      <c r="Y585" t="b">
        <f t="shared" ca="1" si="128"/>
        <v>0</v>
      </c>
    </row>
    <row r="586" spans="1:25" x14ac:dyDescent="0.15">
      <c r="A586" s="1">
        <v>39241</v>
      </c>
      <c r="B586">
        <v>3814.19</v>
      </c>
      <c r="C586">
        <v>3861.21</v>
      </c>
      <c r="D586">
        <v>3769.15</v>
      </c>
      <c r="E586" s="2">
        <v>3837.87</v>
      </c>
      <c r="F586" s="19">
        <v>136650653696</v>
      </c>
      <c r="G586" s="3">
        <f t="shared" si="118"/>
        <v>9.3548641611655992E-3</v>
      </c>
      <c r="H586" s="3">
        <f>1-E586/MAX(E$2:E586)</f>
        <v>7.9269916440554811E-2</v>
      </c>
      <c r="I586" s="23">
        <f t="shared" si="119"/>
        <v>58.909999999999854</v>
      </c>
      <c r="J586" s="23">
        <f t="shared" si="120"/>
        <v>0</v>
      </c>
      <c r="K586" s="2">
        <f t="shared" si="121"/>
        <v>92.059999999999945</v>
      </c>
      <c r="L586" s="2">
        <f t="shared" si="122"/>
        <v>58.909999999999854</v>
      </c>
      <c r="M586" s="2">
        <f t="shared" si="123"/>
        <v>33.150000000000091</v>
      </c>
      <c r="N586" s="2">
        <f t="shared" si="124"/>
        <v>92.059999999999945</v>
      </c>
      <c r="O586" s="3">
        <f ca="1">IFERROR(SUM(OFFSET(I586,0,0,-计算结果!B$18,1))/SUM(OFFSET(N586,0,0,-计算结果!B$18,1)),SUM(OFFSET(I586,0,0,-ROW(),1))/SUM(OFFSET(N586,0,0,-ROW(),1)))</f>
        <v>0.22754593238371984</v>
      </c>
      <c r="P586" s="3">
        <f ca="1">IFERROR(SUM(OFFSET(J586,0,0,-计算结果!B$18,1))/SUM(OFFSET(N586,0,0,-计算结果!B$18,1)),SUM(OFFSET(J586,0,0,-ROW(),1))/SUM(OFFSET(N586,0,0,-ROW(),1)))</f>
        <v>0.36905102186651428</v>
      </c>
      <c r="Q586" s="3">
        <f t="shared" ca="1" si="125"/>
        <v>-0.23718707994516874</v>
      </c>
      <c r="R586" s="3">
        <f ca="1">IFERROR(AVERAGE(OFFSET(Q586,0,0,-计算结果!B$19,1)),AVERAGE(OFFSET(Q586,0,0,-ROW(),1)))</f>
        <v>-0.26443640191338841</v>
      </c>
      <c r="S586" s="3">
        <f t="shared" ca="1" si="117"/>
        <v>-0.24850430526592096</v>
      </c>
      <c r="T586" s="4" t="str">
        <f t="shared" ca="1" si="126"/>
        <v>买</v>
      </c>
      <c r="U586" s="4" t="str">
        <f t="shared" ca="1" si="129"/>
        <v/>
      </c>
      <c r="V586" s="3">
        <f ca="1">IF(T585="买",E586/E585-1,0)-IF(U586=1,计算结果!B$17,0)</f>
        <v>9.3548641611655992E-3</v>
      </c>
      <c r="W586" s="2">
        <f t="shared" ca="1" si="127"/>
        <v>4.1677944489525398</v>
      </c>
      <c r="X586" s="3">
        <f ca="1">1-W586/MAX(W$2:W586)</f>
        <v>7.9269916440554589E-2</v>
      </c>
      <c r="Y586" t="b">
        <f t="shared" ca="1" si="128"/>
        <v>0</v>
      </c>
    </row>
    <row r="587" spans="1:25" x14ac:dyDescent="0.15">
      <c r="A587" s="1">
        <v>39244</v>
      </c>
      <c r="B587">
        <v>3876.07</v>
      </c>
      <c r="C587">
        <v>3937.79</v>
      </c>
      <c r="D587">
        <v>3870.23</v>
      </c>
      <c r="E587" s="2">
        <v>3931.86</v>
      </c>
      <c r="F587" s="19">
        <v>140519096320</v>
      </c>
      <c r="G587" s="3">
        <f t="shared" si="118"/>
        <v>2.4490146878346719E-2</v>
      </c>
      <c r="H587" s="3">
        <f>1-E587/MAX(E$2:E587)</f>
        <v>5.6721101458871548E-2</v>
      </c>
      <c r="I587" s="23">
        <f t="shared" si="119"/>
        <v>76.579999999999927</v>
      </c>
      <c r="J587" s="23">
        <f t="shared" si="120"/>
        <v>0</v>
      </c>
      <c r="K587" s="2">
        <f t="shared" si="121"/>
        <v>67.559999999999945</v>
      </c>
      <c r="L587" s="2">
        <f t="shared" si="122"/>
        <v>99.920000000000073</v>
      </c>
      <c r="M587" s="2">
        <f t="shared" si="123"/>
        <v>32.360000000000127</v>
      </c>
      <c r="N587" s="2">
        <f t="shared" si="124"/>
        <v>99.920000000000073</v>
      </c>
      <c r="O587" s="3">
        <f ca="1">IFERROR(SUM(OFFSET(I587,0,0,-计算结果!B$18,1))/SUM(OFFSET(N587,0,0,-计算结果!B$18,1)),SUM(OFFSET(I587,0,0,-ROW(),1))/SUM(OFFSET(N587,0,0,-ROW(),1)))</f>
        <v>0.23479814945895514</v>
      </c>
      <c r="P587" s="3">
        <f ca="1">IFERROR(SUM(OFFSET(J587,0,0,-计算结果!B$18,1))/SUM(OFFSET(N587,0,0,-计算结果!B$18,1)),SUM(OFFSET(J587,0,0,-ROW(),1))/SUM(OFFSET(N587,0,0,-ROW(),1)))</f>
        <v>0.36354215142994578</v>
      </c>
      <c r="Q587" s="3">
        <f t="shared" ca="1" si="125"/>
        <v>-0.21516852831027286</v>
      </c>
      <c r="R587" s="3">
        <f ca="1">IFERROR(AVERAGE(OFFSET(Q587,0,0,-计算结果!B$19,1)),AVERAGE(OFFSET(Q587,0,0,-ROW(),1)))</f>
        <v>-0.28877514658205655</v>
      </c>
      <c r="S587" s="3">
        <f t="shared" ca="1" si="117"/>
        <v>-0.27660577424772248</v>
      </c>
      <c r="T587" s="4" t="str">
        <f t="shared" ca="1" si="126"/>
        <v>买</v>
      </c>
      <c r="U587" s="4" t="str">
        <f t="shared" ca="1" si="129"/>
        <v/>
      </c>
      <c r="V587" s="3">
        <f ca="1">IF(T586="买",E587/E586-1,0)-IF(U587=1,计算结果!B$17,0)</f>
        <v>2.4490146878346719E-2</v>
      </c>
      <c r="W587" s="2">
        <f t="shared" ca="1" si="127"/>
        <v>4.2698643471661457</v>
      </c>
      <c r="X587" s="3">
        <f ca="1">1-W587/MAX(W$2:W587)</f>
        <v>5.6721101458871326E-2</v>
      </c>
      <c r="Y587" t="b">
        <f t="shared" ca="1" si="128"/>
        <v>0</v>
      </c>
    </row>
    <row r="588" spans="1:25" x14ac:dyDescent="0.15">
      <c r="A588" s="1">
        <v>39245</v>
      </c>
      <c r="B588">
        <v>3953.96</v>
      </c>
      <c r="C588">
        <v>4036.35</v>
      </c>
      <c r="D588">
        <v>3834.02</v>
      </c>
      <c r="E588" s="2">
        <v>4036.11</v>
      </c>
      <c r="F588" s="19">
        <v>158102388736</v>
      </c>
      <c r="G588" s="3">
        <f t="shared" si="118"/>
        <v>2.6514168866643262E-2</v>
      </c>
      <c r="H588" s="3">
        <f>1-E588/MAX(E$2:E588)</f>
        <v>3.1710845454610892E-2</v>
      </c>
      <c r="I588" s="23">
        <f t="shared" si="119"/>
        <v>98.559999999999945</v>
      </c>
      <c r="J588" s="23">
        <f t="shared" si="120"/>
        <v>36.210000000000036</v>
      </c>
      <c r="K588" s="2">
        <f t="shared" si="121"/>
        <v>202.32999999999993</v>
      </c>
      <c r="L588" s="2">
        <f t="shared" si="122"/>
        <v>104.48999999999978</v>
      </c>
      <c r="M588" s="2">
        <f t="shared" si="123"/>
        <v>97.840000000000146</v>
      </c>
      <c r="N588" s="2">
        <f t="shared" si="124"/>
        <v>202.32999999999993</v>
      </c>
      <c r="O588" s="3">
        <f ca="1">IFERROR(SUM(OFFSET(I588,0,0,-计算结果!B$18,1))/SUM(OFFSET(N588,0,0,-计算结果!B$18,1)),SUM(OFFSET(I588,0,0,-ROW(),1))/SUM(OFFSET(N588,0,0,-ROW(),1)))</f>
        <v>0.24409089549112881</v>
      </c>
      <c r="P588" s="3">
        <f ca="1">IFERROR(SUM(OFFSET(J588,0,0,-计算结果!B$18,1))/SUM(OFFSET(N588,0,0,-计算结果!B$18,1)),SUM(OFFSET(J588,0,0,-ROW(),1))/SUM(OFFSET(N588,0,0,-ROW(),1)))</f>
        <v>0.36121084283277988</v>
      </c>
      <c r="Q588" s="3">
        <f t="shared" ca="1" si="125"/>
        <v>-0.19349018832484821</v>
      </c>
      <c r="R588" s="3">
        <f ca="1">IFERROR(AVERAGE(OFFSET(Q588,0,0,-计算结果!B$19,1)),AVERAGE(OFFSET(Q588,0,0,-ROW(),1)))</f>
        <v>-0.27922282317748409</v>
      </c>
      <c r="S588" s="3">
        <f t="shared" ca="1" si="117"/>
        <v>-0.28399898487977032</v>
      </c>
      <c r="T588" s="4" t="str">
        <f t="shared" ca="1" si="126"/>
        <v>买</v>
      </c>
      <c r="U588" s="4" t="str">
        <f t="shared" ca="1" si="129"/>
        <v/>
      </c>
      <c r="V588" s="3">
        <f ca="1">IF(T587="买",E588/E587-1,0)-IF(U588=1,计算结果!B$17,0)</f>
        <v>2.6514168866643262E-2</v>
      </c>
      <c r="W588" s="2">
        <f t="shared" ca="1" si="127"/>
        <v>4.3830762515045683</v>
      </c>
      <c r="X588" s="3">
        <f ca="1">1-W588/MAX(W$2:W588)</f>
        <v>3.1710845454610559E-2</v>
      </c>
      <c r="Y588" t="b">
        <f t="shared" ca="1" si="128"/>
        <v>0</v>
      </c>
    </row>
    <row r="589" spans="1:25" x14ac:dyDescent="0.15">
      <c r="A589" s="1">
        <v>39246</v>
      </c>
      <c r="B589">
        <v>4071.74</v>
      </c>
      <c r="C589">
        <v>4146.5200000000004</v>
      </c>
      <c r="D589">
        <v>4064.15</v>
      </c>
      <c r="E589" s="2">
        <v>4118.2700000000004</v>
      </c>
      <c r="F589" s="19">
        <v>165908856832</v>
      </c>
      <c r="G589" s="3">
        <f t="shared" si="118"/>
        <v>2.0356234096692294E-2</v>
      </c>
      <c r="H589" s="3">
        <f>1-E589/MAX(E$2:E589)</f>
        <v>1.2000124751396779E-2</v>
      </c>
      <c r="I589" s="23">
        <f t="shared" si="119"/>
        <v>110.17000000000053</v>
      </c>
      <c r="J589" s="23">
        <f t="shared" si="120"/>
        <v>0</v>
      </c>
      <c r="K589" s="2">
        <f t="shared" si="121"/>
        <v>82.370000000000346</v>
      </c>
      <c r="L589" s="2">
        <f t="shared" si="122"/>
        <v>110.41000000000031</v>
      </c>
      <c r="M589" s="2">
        <f t="shared" si="123"/>
        <v>28.039999999999964</v>
      </c>
      <c r="N589" s="2">
        <f t="shared" si="124"/>
        <v>110.41000000000031</v>
      </c>
      <c r="O589" s="3">
        <f ca="1">IFERROR(SUM(OFFSET(I589,0,0,-计算结果!B$18,1))/SUM(OFFSET(N589,0,0,-计算结果!B$18,1)),SUM(OFFSET(I589,0,0,-ROW(),1))/SUM(OFFSET(N589,0,0,-ROW(),1)))</f>
        <v>0.27329243721397062</v>
      </c>
      <c r="P589" s="3">
        <f ca="1">IFERROR(SUM(OFFSET(J589,0,0,-计算结果!B$18,1))/SUM(OFFSET(N589,0,0,-计算结果!B$18,1)),SUM(OFFSET(J589,0,0,-ROW(),1))/SUM(OFFSET(N589,0,0,-ROW(),1)))</f>
        <v>0.36170595240770281</v>
      </c>
      <c r="Q589" s="3">
        <f t="shared" ca="1" si="125"/>
        <v>-0.13923423529689297</v>
      </c>
      <c r="R589" s="3">
        <f ca="1">IFERROR(AVERAGE(OFFSET(Q589,0,0,-计算结果!B$19,1)),AVERAGE(OFFSET(Q589,0,0,-ROW(),1)))</f>
        <v>-0.24306706394926281</v>
      </c>
      <c r="S589" s="3">
        <f t="shared" ca="1" si="117"/>
        <v>-0.26114494356337348</v>
      </c>
      <c r="T589" s="4" t="str">
        <f t="shared" ca="1" si="126"/>
        <v>买</v>
      </c>
      <c r="U589" s="4" t="str">
        <f t="shared" ca="1" si="129"/>
        <v/>
      </c>
      <c r="V589" s="3">
        <f ca="1">IF(T588="买",E589/E588-1,0)-IF(U589=1,计算结果!B$17,0)</f>
        <v>2.0356234096692294E-2</v>
      </c>
      <c r="W589" s="2">
        <f t="shared" ca="1" si="127"/>
        <v>4.4722991777438477</v>
      </c>
      <c r="X589" s="3">
        <f ca="1">1-W589/MAX(W$2:W589)</f>
        <v>1.2000124751396446E-2</v>
      </c>
      <c r="Y589" t="b">
        <f t="shared" ca="1" si="128"/>
        <v>0</v>
      </c>
    </row>
    <row r="590" spans="1:25" x14ac:dyDescent="0.15">
      <c r="A590" s="1">
        <v>39247</v>
      </c>
      <c r="B590">
        <v>4103.5200000000004</v>
      </c>
      <c r="C590">
        <v>4132</v>
      </c>
      <c r="D590">
        <v>4022.78</v>
      </c>
      <c r="E590" s="2">
        <v>4075.82</v>
      </c>
      <c r="F590" s="19">
        <v>133792268288</v>
      </c>
      <c r="G590" s="3">
        <f t="shared" si="118"/>
        <v>-1.0307726302549391E-2</v>
      </c>
      <c r="H590" s="3">
        <f>1-E590/MAX(E$2:E590)</f>
        <v>2.2184157052412279E-2</v>
      </c>
      <c r="I590" s="23">
        <f t="shared" si="119"/>
        <v>0</v>
      </c>
      <c r="J590" s="23">
        <f t="shared" si="120"/>
        <v>41.369999999999891</v>
      </c>
      <c r="K590" s="2">
        <f t="shared" si="121"/>
        <v>109.2199999999998</v>
      </c>
      <c r="L590" s="2">
        <f t="shared" si="122"/>
        <v>13.729999999999563</v>
      </c>
      <c r="M590" s="2">
        <f t="shared" si="123"/>
        <v>95.490000000000236</v>
      </c>
      <c r="N590" s="2">
        <f t="shared" si="124"/>
        <v>109.2199999999998</v>
      </c>
      <c r="O590" s="3">
        <f ca="1">IFERROR(SUM(OFFSET(I590,0,0,-计算结果!B$18,1))/SUM(OFFSET(N590,0,0,-计算结果!B$18,1)),SUM(OFFSET(I590,0,0,-ROW(),1))/SUM(OFFSET(N590,0,0,-ROW(),1)))</f>
        <v>0.26413589630306344</v>
      </c>
      <c r="P590" s="3">
        <f ca="1">IFERROR(SUM(OFFSET(J590,0,0,-计算结果!B$18,1))/SUM(OFFSET(N590,0,0,-计算结果!B$18,1)),SUM(OFFSET(J590,0,0,-ROW(),1))/SUM(OFFSET(N590,0,0,-ROW(),1)))</f>
        <v>0.37710325513130594</v>
      </c>
      <c r="Q590" s="3">
        <f t="shared" ca="1" si="125"/>
        <v>-0.17617040159751485</v>
      </c>
      <c r="R590" s="3">
        <f ca="1">IFERROR(AVERAGE(OFFSET(Q590,0,0,-计算结果!B$19,1)),AVERAGE(OFFSET(Q590,0,0,-ROW(),1)))</f>
        <v>-0.21064797017682327</v>
      </c>
      <c r="S590" s="3">
        <f t="shared" ca="1" si="117"/>
        <v>-0.22685751706304302</v>
      </c>
      <c r="T590" s="4" t="str">
        <f t="shared" ca="1" si="126"/>
        <v>买</v>
      </c>
      <c r="U590" s="4" t="str">
        <f t="shared" ca="1" si="129"/>
        <v/>
      </c>
      <c r="V590" s="3">
        <f ca="1">IF(T589="买",E590/E589-1,0)-IF(U590=1,计算结果!B$17,0)</f>
        <v>-1.0307726302549391E-2</v>
      </c>
      <c r="W590" s="2">
        <f t="shared" ca="1" si="127"/>
        <v>4.426199941876547</v>
      </c>
      <c r="X590" s="3">
        <f ca="1">1-W590/MAX(W$2:W590)</f>
        <v>2.2184157052412057E-2</v>
      </c>
      <c r="Y590" t="b">
        <f t="shared" ca="1" si="128"/>
        <v>0</v>
      </c>
    </row>
    <row r="591" spans="1:25" x14ac:dyDescent="0.15">
      <c r="A591" s="1">
        <v>39248</v>
      </c>
      <c r="B591">
        <v>4043.11</v>
      </c>
      <c r="C591">
        <v>4115.7299999999996</v>
      </c>
      <c r="D591">
        <v>4025.1</v>
      </c>
      <c r="E591" s="2">
        <v>4099.38</v>
      </c>
      <c r="F591" s="19">
        <v>109234266112</v>
      </c>
      <c r="G591" s="3">
        <f t="shared" si="118"/>
        <v>5.7804319130874138E-3</v>
      </c>
      <c r="H591" s="3">
        <f>1-E591/MAX(E$2:E591)</f>
        <v>1.6531959148715636E-2</v>
      </c>
      <c r="I591" s="23">
        <f t="shared" si="119"/>
        <v>0</v>
      </c>
      <c r="J591" s="23">
        <f t="shared" si="120"/>
        <v>0</v>
      </c>
      <c r="K591" s="2">
        <f t="shared" si="121"/>
        <v>90.629999999999654</v>
      </c>
      <c r="L591" s="2">
        <f t="shared" si="122"/>
        <v>39.9099999999994</v>
      </c>
      <c r="M591" s="2">
        <f t="shared" si="123"/>
        <v>50.720000000000255</v>
      </c>
      <c r="N591" s="2">
        <f t="shared" si="124"/>
        <v>90.629999999999654</v>
      </c>
      <c r="O591" s="3">
        <f ca="1">IFERROR(SUM(OFFSET(I591,0,0,-计算结果!B$18,1))/SUM(OFFSET(N591,0,0,-计算结果!B$18,1)),SUM(OFFSET(I591,0,0,-ROW(),1))/SUM(OFFSET(N591,0,0,-ROW(),1)))</f>
        <v>0.22991562452915476</v>
      </c>
      <c r="P591" s="3">
        <f ca="1">IFERROR(SUM(OFFSET(J591,0,0,-计算结果!B$18,1))/SUM(OFFSET(N591,0,0,-计算结果!B$18,1)),SUM(OFFSET(J591,0,0,-ROW(),1))/SUM(OFFSET(N591,0,0,-ROW(),1)))</f>
        <v>0.37938451107428056</v>
      </c>
      <c r="Q591" s="3">
        <f t="shared" ca="1" si="125"/>
        <v>-0.24531241306404047</v>
      </c>
      <c r="R591" s="3">
        <f ca="1">IFERROR(AVERAGE(OFFSET(Q591,0,0,-计算结果!B$19,1)),AVERAGE(OFFSET(Q591,0,0,-ROW(),1)))</f>
        <v>-0.20109380775645636</v>
      </c>
      <c r="S591" s="3">
        <f t="shared" ca="1" si="117"/>
        <v>-0.2058708889666398</v>
      </c>
      <c r="T591" s="4" t="str">
        <f t="shared" ca="1" si="126"/>
        <v>买</v>
      </c>
      <c r="U591" s="4" t="str">
        <f t="shared" ca="1" si="129"/>
        <v/>
      </c>
      <c r="V591" s="3">
        <f ca="1">IF(T590="买",E591/E590-1,0)-IF(U591=1,计算结果!B$17,0)</f>
        <v>5.7804319130874138E-3</v>
      </c>
      <c r="W591" s="2">
        <f t="shared" ca="1" si="127"/>
        <v>4.4517852892742757</v>
      </c>
      <c r="X591" s="3">
        <f ca="1">1-W591/MAX(W$2:W591)</f>
        <v>1.6531959148715414E-2</v>
      </c>
      <c r="Y591" t="b">
        <f t="shared" ca="1" si="128"/>
        <v>0</v>
      </c>
    </row>
    <row r="592" spans="1:25" x14ac:dyDescent="0.15">
      <c r="A592" s="1">
        <v>39251</v>
      </c>
      <c r="B592">
        <v>4178.76</v>
      </c>
      <c r="C592">
        <v>4246.3999999999996</v>
      </c>
      <c r="D592">
        <v>4177.1899999999996</v>
      </c>
      <c r="E592" s="2">
        <v>4227.57</v>
      </c>
      <c r="F592" s="19">
        <v>141848330240</v>
      </c>
      <c r="G592" s="3">
        <f t="shared" si="118"/>
        <v>3.12705823807502E-2</v>
      </c>
      <c r="H592" s="3">
        <f>1-E592/MAX(E$2:E592)</f>
        <v>0</v>
      </c>
      <c r="I592" s="23">
        <f t="shared" si="119"/>
        <v>130.67000000000007</v>
      </c>
      <c r="J592" s="23">
        <f t="shared" si="120"/>
        <v>0</v>
      </c>
      <c r="K592" s="2">
        <f t="shared" si="121"/>
        <v>69.210000000000036</v>
      </c>
      <c r="L592" s="2">
        <f t="shared" si="122"/>
        <v>147.01999999999953</v>
      </c>
      <c r="M592" s="2">
        <f t="shared" si="123"/>
        <v>77.809999999999491</v>
      </c>
      <c r="N592" s="2">
        <f t="shared" si="124"/>
        <v>147.01999999999953</v>
      </c>
      <c r="O592" s="3">
        <f ca="1">IFERROR(SUM(OFFSET(I592,0,0,-计算结果!B$18,1))/SUM(OFFSET(N592,0,0,-计算结果!B$18,1)),SUM(OFFSET(I592,0,0,-ROW(),1))/SUM(OFFSET(N592,0,0,-ROW(),1)))</f>
        <v>0.24556242539368134</v>
      </c>
      <c r="P592" s="3">
        <f ca="1">IFERROR(SUM(OFFSET(J592,0,0,-计算结果!B$18,1))/SUM(OFFSET(N592,0,0,-计算结果!B$18,1)),SUM(OFFSET(J592,0,0,-ROW(),1))/SUM(OFFSET(N592,0,0,-ROW(),1)))</f>
        <v>0.37222409058823969</v>
      </c>
      <c r="Q592" s="3">
        <f t="shared" ca="1" si="125"/>
        <v>-0.20502497532378158</v>
      </c>
      <c r="R592" s="3">
        <f ca="1">IFERROR(AVERAGE(OFFSET(Q592,0,0,-计算结果!B$19,1)),AVERAGE(OFFSET(Q592,0,0,-ROW(),1)))</f>
        <v>-0.19573345698622516</v>
      </c>
      <c r="S592" s="3">
        <f t="shared" ca="1" si="117"/>
        <v>-0.19841363237134074</v>
      </c>
      <c r="T592" s="4" t="str">
        <f t="shared" ca="1" si="126"/>
        <v>买</v>
      </c>
      <c r="U592" s="4" t="str">
        <f t="shared" ca="1" si="129"/>
        <v/>
      </c>
      <c r="V592" s="3">
        <f ca="1">IF(T591="买",E592/E591-1,0)-IF(U592=1,计算结果!B$17,0)</f>
        <v>3.12705823807502E-2</v>
      </c>
      <c r="W592" s="2">
        <f t="shared" ca="1" si="127"/>
        <v>4.5909952079039389</v>
      </c>
      <c r="X592" s="3">
        <f ca="1">1-W592/MAX(W$2:W592)</f>
        <v>0</v>
      </c>
      <c r="Y592" t="b">
        <f t="shared" ca="1" si="128"/>
        <v>0</v>
      </c>
    </row>
    <row r="593" spans="1:25" x14ac:dyDescent="0.15">
      <c r="A593" s="1">
        <v>39252</v>
      </c>
      <c r="B593">
        <v>4227.59</v>
      </c>
      <c r="C593">
        <v>4254.71</v>
      </c>
      <c r="D593">
        <v>4186.18</v>
      </c>
      <c r="E593" s="2">
        <v>4253</v>
      </c>
      <c r="F593" s="19">
        <v>130523275264</v>
      </c>
      <c r="G593" s="3">
        <f t="shared" si="118"/>
        <v>6.0152759150056134E-3</v>
      </c>
      <c r="H593" s="3">
        <f>1-E593/MAX(E$2:E593)</f>
        <v>0</v>
      </c>
      <c r="I593" s="23">
        <f t="shared" si="119"/>
        <v>8.3100000000004002</v>
      </c>
      <c r="J593" s="23">
        <f t="shared" si="120"/>
        <v>0</v>
      </c>
      <c r="K593" s="2">
        <f t="shared" si="121"/>
        <v>68.529999999999745</v>
      </c>
      <c r="L593" s="2">
        <f t="shared" si="122"/>
        <v>27.140000000000327</v>
      </c>
      <c r="M593" s="2">
        <f t="shared" si="123"/>
        <v>41.389999999999418</v>
      </c>
      <c r="N593" s="2">
        <f t="shared" si="124"/>
        <v>68.529999999999745</v>
      </c>
      <c r="O593" s="3">
        <f ca="1">IFERROR(SUM(OFFSET(I593,0,0,-计算结果!B$18,1))/SUM(OFFSET(N593,0,0,-计算结果!B$18,1)),SUM(OFFSET(I593,0,0,-ROW(),1))/SUM(OFFSET(N593,0,0,-ROW(),1)))</f>
        <v>0.27395034632158066</v>
      </c>
      <c r="P593" s="3">
        <f ca="1">IFERROR(SUM(OFFSET(J593,0,0,-计算结果!B$18,1))/SUM(OFFSET(N593,0,0,-计算结果!B$18,1)),SUM(OFFSET(J593,0,0,-ROW(),1))/SUM(OFFSET(N593,0,0,-ROW(),1)))</f>
        <v>0.31640069875112492</v>
      </c>
      <c r="Q593" s="3">
        <f t="shared" ca="1" si="125"/>
        <v>-7.1906965836430789E-2</v>
      </c>
      <c r="R593" s="3">
        <f ca="1">IFERROR(AVERAGE(OFFSET(Q593,0,0,-计算结果!B$19,1)),AVERAGE(OFFSET(Q593,0,0,-ROW(),1)))</f>
        <v>-0.1718565299072515</v>
      </c>
      <c r="S593" s="3">
        <f t="shared" ca="1" si="117"/>
        <v>-0.18379499344673833</v>
      </c>
      <c r="T593" s="4" t="str">
        <f t="shared" ca="1" si="126"/>
        <v>买</v>
      </c>
      <c r="U593" s="4" t="str">
        <f t="shared" ca="1" si="129"/>
        <v/>
      </c>
      <c r="V593" s="3">
        <f ca="1">IF(T592="买",E593/E592-1,0)-IF(U593=1,计算结果!B$17,0)</f>
        <v>6.0152759150056134E-3</v>
      </c>
      <c r="W593" s="2">
        <f t="shared" ca="1" si="127"/>
        <v>4.6186113108039493</v>
      </c>
      <c r="X593" s="3">
        <f ca="1">1-W593/MAX(W$2:W593)</f>
        <v>0</v>
      </c>
      <c r="Y593" t="b">
        <f t="shared" ca="1" si="128"/>
        <v>0</v>
      </c>
    </row>
    <row r="594" spans="1:25" x14ac:dyDescent="0.15">
      <c r="A594" s="1">
        <v>39253</v>
      </c>
      <c r="B594">
        <v>4268.6499999999996</v>
      </c>
      <c r="C594">
        <v>4292.2</v>
      </c>
      <c r="D594">
        <v>4138.33</v>
      </c>
      <c r="E594" s="2">
        <v>4157.6000000000004</v>
      </c>
      <c r="F594" s="19">
        <v>141060751360</v>
      </c>
      <c r="G594" s="3">
        <f t="shared" si="118"/>
        <v>-2.2431225017634504E-2</v>
      </c>
      <c r="H594" s="3">
        <f>1-E594/MAX(E$2:E594)</f>
        <v>2.2431225017634504E-2</v>
      </c>
      <c r="I594" s="23">
        <f t="shared" si="119"/>
        <v>37.489999999999782</v>
      </c>
      <c r="J594" s="23">
        <f t="shared" si="120"/>
        <v>47.850000000000364</v>
      </c>
      <c r="K594" s="2">
        <f t="shared" si="121"/>
        <v>153.86999999999989</v>
      </c>
      <c r="L594" s="2">
        <f t="shared" si="122"/>
        <v>39.199999999999818</v>
      </c>
      <c r="M594" s="2">
        <f t="shared" si="123"/>
        <v>114.67000000000007</v>
      </c>
      <c r="N594" s="2">
        <f t="shared" si="124"/>
        <v>153.86999999999989</v>
      </c>
      <c r="O594" s="3">
        <f ca="1">IFERROR(SUM(OFFSET(I594,0,0,-计算结果!B$18,1))/SUM(OFFSET(N594,0,0,-计算结果!B$18,1)),SUM(OFFSET(I594,0,0,-ROW(),1))/SUM(OFFSET(N594,0,0,-ROW(),1)))</f>
        <v>0.30860608904588765</v>
      </c>
      <c r="P594" s="3">
        <f ca="1">IFERROR(SUM(OFFSET(J594,0,0,-计算结果!B$18,1))/SUM(OFFSET(N594,0,0,-计算结果!B$18,1)),SUM(OFFSET(J594,0,0,-ROW(),1))/SUM(OFFSET(N594,0,0,-ROW(),1)))</f>
        <v>0.28621644051079537</v>
      </c>
      <c r="Q594" s="3">
        <f t="shared" ca="1" si="125"/>
        <v>3.7640888538265575E-2</v>
      </c>
      <c r="R594" s="3">
        <f ca="1">IFERROR(AVERAGE(OFFSET(Q594,0,0,-计算结果!B$19,1)),AVERAGE(OFFSET(Q594,0,0,-ROW(),1)))</f>
        <v>-0.13333468376339919</v>
      </c>
      <c r="S594" s="3">
        <f t="shared" ca="1" si="117"/>
        <v>-0.15259560683532536</v>
      </c>
      <c r="T594" s="4" t="str">
        <f t="shared" ca="1" si="126"/>
        <v>买</v>
      </c>
      <c r="U594" s="4" t="str">
        <f t="shared" ca="1" si="129"/>
        <v/>
      </c>
      <c r="V594" s="3">
        <f ca="1">IF(T593="买",E594/E593-1,0)-IF(U594=1,计算结果!B$17,0)</f>
        <v>-2.2431225017634504E-2</v>
      </c>
      <c r="W594" s="2">
        <f t="shared" ca="1" si="127"/>
        <v>4.5150102012223137</v>
      </c>
      <c r="X594" s="3">
        <f ca="1">1-W594/MAX(W$2:W594)</f>
        <v>2.2431225017634615E-2</v>
      </c>
      <c r="Y594" t="b">
        <f t="shared" ca="1" si="128"/>
        <v>0</v>
      </c>
    </row>
    <row r="595" spans="1:25" x14ac:dyDescent="0.15">
      <c r="A595" s="1">
        <v>39254</v>
      </c>
      <c r="B595">
        <v>4140.6899999999996</v>
      </c>
      <c r="C595">
        <v>4208.87</v>
      </c>
      <c r="D595">
        <v>4110.96</v>
      </c>
      <c r="E595" s="2">
        <v>4197.28</v>
      </c>
      <c r="F595" s="19">
        <v>121783099392</v>
      </c>
      <c r="G595" s="3">
        <f t="shared" si="118"/>
        <v>9.5439676736577272E-3</v>
      </c>
      <c r="H595" s="3">
        <f>1-E595/MAX(E$2:E595)</f>
        <v>1.310134023042564E-2</v>
      </c>
      <c r="I595" s="23">
        <f t="shared" si="119"/>
        <v>0</v>
      </c>
      <c r="J595" s="23">
        <f t="shared" si="120"/>
        <v>27.369999999999891</v>
      </c>
      <c r="K595" s="2">
        <f t="shared" si="121"/>
        <v>97.909999999999854</v>
      </c>
      <c r="L595" s="2">
        <f t="shared" si="122"/>
        <v>51.269999999999527</v>
      </c>
      <c r="M595" s="2">
        <f t="shared" si="123"/>
        <v>46.640000000000327</v>
      </c>
      <c r="N595" s="2">
        <f t="shared" si="124"/>
        <v>97.909999999999854</v>
      </c>
      <c r="O595" s="3">
        <f ca="1">IFERROR(SUM(OFFSET(I595,0,0,-计算结果!B$18,1))/SUM(OFFSET(N595,0,0,-计算结果!B$18,1)),SUM(OFFSET(I595,0,0,-ROW(),1))/SUM(OFFSET(N595,0,0,-ROW(),1)))</f>
        <v>0.31766498868517101</v>
      </c>
      <c r="P595" s="3">
        <f ca="1">IFERROR(SUM(OFFSET(J595,0,0,-计算结果!B$18,1))/SUM(OFFSET(N595,0,0,-计算结果!B$18,1)),SUM(OFFSET(J595,0,0,-ROW(),1))/SUM(OFFSET(N595,0,0,-ROW(),1)))</f>
        <v>0.31686140488615921</v>
      </c>
      <c r="Q595" s="3">
        <f t="shared" ca="1" si="125"/>
        <v>1.2664308485088461E-3</v>
      </c>
      <c r="R595" s="3">
        <f ca="1">IFERROR(AVERAGE(OFFSET(Q595,0,0,-计算结果!B$19,1)),AVERAGE(OFFSET(Q595,0,0,-ROW(),1)))</f>
        <v>-0.10991790607249889</v>
      </c>
      <c r="S595" s="3">
        <f t="shared" ca="1" si="117"/>
        <v>-0.12162629491794905</v>
      </c>
      <c r="T595" s="4" t="str">
        <f t="shared" ca="1" si="126"/>
        <v>买</v>
      </c>
      <c r="U595" s="4" t="str">
        <f t="shared" ca="1" si="129"/>
        <v/>
      </c>
      <c r="V595" s="3">
        <f ca="1">IF(T594="买",E595/E594-1,0)-IF(U595=1,计算结果!B$17,0)</f>
        <v>9.5439676736577272E-3</v>
      </c>
      <c r="W595" s="2">
        <f t="shared" ca="1" si="127"/>
        <v>4.558101312629014</v>
      </c>
      <c r="X595" s="3">
        <f ca="1">1-W595/MAX(W$2:W595)</f>
        <v>1.3101340230425751E-2</v>
      </c>
      <c r="Y595" t="b">
        <f t="shared" ca="1" si="128"/>
        <v>0</v>
      </c>
    </row>
    <row r="596" spans="1:25" x14ac:dyDescent="0.15">
      <c r="A596" s="1">
        <v>39255</v>
      </c>
      <c r="B596">
        <v>4203.13</v>
      </c>
      <c r="C596">
        <v>4220.92</v>
      </c>
      <c r="D596">
        <v>3970.35</v>
      </c>
      <c r="E596" s="2">
        <v>4051.43</v>
      </c>
      <c r="F596" s="19">
        <v>127747670016</v>
      </c>
      <c r="G596" s="3">
        <f t="shared" si="118"/>
        <v>-3.474869439255901E-2</v>
      </c>
      <c r="H596" s="3">
        <f>1-E596/MAX(E$2:E596)</f>
        <v>4.7394780155184613E-2</v>
      </c>
      <c r="I596" s="23">
        <f t="shared" si="119"/>
        <v>12.050000000000182</v>
      </c>
      <c r="J596" s="23">
        <f t="shared" si="120"/>
        <v>140.61000000000013</v>
      </c>
      <c r="K596" s="2">
        <f t="shared" si="121"/>
        <v>250.57000000000016</v>
      </c>
      <c r="L596" s="2">
        <f t="shared" si="122"/>
        <v>23.640000000000327</v>
      </c>
      <c r="M596" s="2">
        <f t="shared" si="123"/>
        <v>226.92999999999984</v>
      </c>
      <c r="N596" s="2">
        <f t="shared" si="124"/>
        <v>250.57000000000016</v>
      </c>
      <c r="O596" s="3">
        <f ca="1">IFERROR(SUM(OFFSET(I596,0,0,-计算结果!B$18,1))/SUM(OFFSET(N596,0,0,-计算结果!B$18,1)),SUM(OFFSET(I596,0,0,-ROW(),1))/SUM(OFFSET(N596,0,0,-ROW(),1)))</f>
        <v>0.33369409745399109</v>
      </c>
      <c r="P596" s="3">
        <f ca="1">IFERROR(SUM(OFFSET(J596,0,0,-计算结果!B$18,1))/SUM(OFFSET(N596,0,0,-计算结果!B$18,1)),SUM(OFFSET(J596,0,0,-ROW(),1))/SUM(OFFSET(N596,0,0,-ROW(),1)))</f>
        <v>0.26252503099075064</v>
      </c>
      <c r="Q596" s="3">
        <f t="shared" ca="1" si="125"/>
        <v>0.11936729814235819</v>
      </c>
      <c r="R596" s="3">
        <f ca="1">IFERROR(AVERAGE(OFFSET(Q596,0,0,-计算结果!B$19,1)),AVERAGE(OFFSET(Q596,0,0,-ROW(),1)))</f>
        <v>-6.066162278252004E-2</v>
      </c>
      <c r="S596" s="3">
        <f t="shared" ca="1" si="117"/>
        <v>-8.5289764427509462E-2</v>
      </c>
      <c r="T596" s="4" t="str">
        <f t="shared" ca="1" si="126"/>
        <v>买</v>
      </c>
      <c r="U596" s="4" t="str">
        <f t="shared" ca="1" si="129"/>
        <v/>
      </c>
      <c r="V596" s="3">
        <f ca="1">IF(T595="买",E596/E595-1,0)-IF(U596=1,计算结果!B$17,0)</f>
        <v>-3.474869439255901E-2</v>
      </c>
      <c r="W596" s="2">
        <f t="shared" ca="1" si="127"/>
        <v>4.3997132431061461</v>
      </c>
      <c r="X596" s="3">
        <f ca="1">1-W596/MAX(W$2:W596)</f>
        <v>4.7394780155184835E-2</v>
      </c>
      <c r="Y596" t="b">
        <f t="shared" ca="1" si="128"/>
        <v>0</v>
      </c>
    </row>
    <row r="597" spans="1:25" x14ac:dyDescent="0.15">
      <c r="A597" s="1">
        <v>39258</v>
      </c>
      <c r="B597">
        <v>4066.45</v>
      </c>
      <c r="C597">
        <v>4105.99</v>
      </c>
      <c r="D597">
        <v>3850.84</v>
      </c>
      <c r="E597" s="2">
        <v>3877.59</v>
      </c>
      <c r="F597" s="19">
        <v>113432698880</v>
      </c>
      <c r="G597" s="3">
        <f t="shared" si="118"/>
        <v>-4.2908306449821354E-2</v>
      </c>
      <c r="H597" s="3">
        <f>1-E597/MAX(E$2:E597)</f>
        <v>8.8269456853985351E-2</v>
      </c>
      <c r="I597" s="23">
        <f t="shared" si="119"/>
        <v>0</v>
      </c>
      <c r="J597" s="23">
        <f t="shared" si="120"/>
        <v>119.50999999999976</v>
      </c>
      <c r="K597" s="2">
        <f t="shared" si="121"/>
        <v>255.14999999999964</v>
      </c>
      <c r="L597" s="2">
        <f t="shared" si="122"/>
        <v>54.559999999999945</v>
      </c>
      <c r="M597" s="2">
        <f t="shared" si="123"/>
        <v>200.58999999999969</v>
      </c>
      <c r="N597" s="2">
        <f t="shared" si="124"/>
        <v>255.14999999999964</v>
      </c>
      <c r="O597" s="3">
        <f ca="1">IFERROR(SUM(OFFSET(I597,0,0,-计算结果!B$18,1))/SUM(OFFSET(N597,0,0,-计算结果!B$18,1)),SUM(OFFSET(I597,0,0,-ROW(),1))/SUM(OFFSET(N597,0,0,-ROW(),1)))</f>
        <v>0.35633588408099315</v>
      </c>
      <c r="P597" s="3">
        <f ca="1">IFERROR(SUM(OFFSET(J597,0,0,-计算结果!B$18,1))/SUM(OFFSET(N597,0,0,-计算结果!B$18,1)),SUM(OFFSET(J597,0,0,-ROW(),1))/SUM(OFFSET(N597,0,0,-ROW(),1)))</f>
        <v>0.21023048372561909</v>
      </c>
      <c r="Q597" s="3">
        <f t="shared" ca="1" si="125"/>
        <v>0.25787870346240649</v>
      </c>
      <c r="R597" s="3">
        <f ca="1">IFERROR(AVERAGE(OFFSET(Q597,0,0,-计算结果!B$19,1)),AVERAGE(OFFSET(Q597,0,0,-ROW(),1)))</f>
        <v>2.3203563305221126E-2</v>
      </c>
      <c r="S597" s="3">
        <f t="shared" ca="1" si="117"/>
        <v>-1.8729029738649455E-2</v>
      </c>
      <c r="T597" s="4" t="str">
        <f t="shared" ca="1" si="126"/>
        <v>买</v>
      </c>
      <c r="U597" s="4" t="str">
        <f t="shared" ca="1" si="129"/>
        <v/>
      </c>
      <c r="V597" s="3">
        <f ca="1">IF(T596="买",E597/E596-1,0)-IF(U597=1,计算结果!B$17,0)</f>
        <v>-4.2908306449821354E-2</v>
      </c>
      <c r="W597" s="2">
        <f t="shared" ca="1" si="127"/>
        <v>4.2109289989796101</v>
      </c>
      <c r="X597" s="3">
        <f ca="1">1-W597/MAX(W$2:W597)</f>
        <v>8.8269456853985573E-2</v>
      </c>
      <c r="Y597" t="b">
        <f t="shared" ca="1" si="128"/>
        <v>0</v>
      </c>
    </row>
    <row r="598" spans="1:25" x14ac:dyDescent="0.15">
      <c r="A598" s="1">
        <v>39259</v>
      </c>
      <c r="B598">
        <v>3804.41</v>
      </c>
      <c r="C598">
        <v>3929.37</v>
      </c>
      <c r="D598">
        <v>3752.93</v>
      </c>
      <c r="E598" s="2">
        <v>3928.21</v>
      </c>
      <c r="F598" s="19">
        <v>87867744256</v>
      </c>
      <c r="G598" s="3">
        <f t="shared" si="118"/>
        <v>1.305450034686495E-2</v>
      </c>
      <c r="H598" s="3">
        <f>1-E598/MAX(E$2:E598)</f>
        <v>7.6367270162238432E-2</v>
      </c>
      <c r="I598" s="23">
        <f t="shared" si="119"/>
        <v>0</v>
      </c>
      <c r="J598" s="23">
        <f t="shared" si="120"/>
        <v>97.910000000000309</v>
      </c>
      <c r="K598" s="2">
        <f t="shared" si="121"/>
        <v>176.44000000000005</v>
      </c>
      <c r="L598" s="2">
        <f t="shared" si="122"/>
        <v>51.779999999999745</v>
      </c>
      <c r="M598" s="2">
        <f t="shared" si="123"/>
        <v>124.66000000000031</v>
      </c>
      <c r="N598" s="2">
        <f t="shared" si="124"/>
        <v>176.44000000000005</v>
      </c>
      <c r="O598" s="3">
        <f ca="1">IFERROR(SUM(OFFSET(I598,0,0,-计算结果!B$18,1))/SUM(OFFSET(N598,0,0,-计算结果!B$18,1)),SUM(OFFSET(I598,0,0,-ROW(),1))/SUM(OFFSET(N598,0,0,-ROW(),1)))</f>
        <v>0.31459282992551019</v>
      </c>
      <c r="P598" s="3">
        <f ca="1">IFERROR(SUM(OFFSET(J598,0,0,-计算结果!B$18,1))/SUM(OFFSET(N598,0,0,-计算结果!B$18,1)),SUM(OFFSET(J598,0,0,-ROW(),1))/SUM(OFFSET(N598,0,0,-ROW(),1)))</f>
        <v>0.25815401408948985</v>
      </c>
      <c r="Q598" s="3">
        <f t="shared" ca="1" si="125"/>
        <v>9.8540596820018825E-2</v>
      </c>
      <c r="R598" s="3">
        <f ca="1">IFERROR(AVERAGE(OFFSET(Q598,0,0,-计算结果!B$19,1)),AVERAGE(OFFSET(Q598,0,0,-ROW(),1)))</f>
        <v>7.3797825329187855E-2</v>
      </c>
      <c r="S598" s="3">
        <f t="shared" ca="1" si="117"/>
        <v>4.8500694317204489E-2</v>
      </c>
      <c r="T598" s="4" t="str">
        <f t="shared" ca="1" si="126"/>
        <v>买</v>
      </c>
      <c r="U598" s="4" t="str">
        <f t="shared" ca="1" si="129"/>
        <v/>
      </c>
      <c r="V598" s="3">
        <f ca="1">IF(T597="买",E598/E597-1,0)-IF(U598=1,计算结果!B$17,0)</f>
        <v>1.305450034686495E-2</v>
      </c>
      <c r="W598" s="2">
        <f t="shared" ca="1" si="127"/>
        <v>4.2659005730574133</v>
      </c>
      <c r="X598" s="3">
        <f ca="1">1-W598/MAX(W$2:W598)</f>
        <v>7.6367270162238543E-2</v>
      </c>
      <c r="Y598" t="b">
        <f t="shared" ca="1" si="128"/>
        <v>0</v>
      </c>
    </row>
    <row r="599" spans="1:25" x14ac:dyDescent="0.15">
      <c r="A599" s="1">
        <v>39260</v>
      </c>
      <c r="B599">
        <v>3946.88</v>
      </c>
      <c r="C599">
        <v>4053.41</v>
      </c>
      <c r="D599">
        <v>3912.2</v>
      </c>
      <c r="E599" s="2">
        <v>4040.48</v>
      </c>
      <c r="F599" s="19">
        <v>102131621888</v>
      </c>
      <c r="G599" s="3">
        <f t="shared" si="118"/>
        <v>2.8580447582995827E-2</v>
      </c>
      <c r="H599" s="3">
        <f>1-E599/MAX(E$2:E599)</f>
        <v>4.9969433341170988E-2</v>
      </c>
      <c r="I599" s="23">
        <f t="shared" si="119"/>
        <v>124.03999999999996</v>
      </c>
      <c r="J599" s="23">
        <f t="shared" si="120"/>
        <v>0</v>
      </c>
      <c r="K599" s="2">
        <f t="shared" si="121"/>
        <v>141.21000000000004</v>
      </c>
      <c r="L599" s="2">
        <f t="shared" si="122"/>
        <v>125.19999999999982</v>
      </c>
      <c r="M599" s="2">
        <f t="shared" si="123"/>
        <v>16.010000000000218</v>
      </c>
      <c r="N599" s="2">
        <f t="shared" si="124"/>
        <v>141.21000000000004</v>
      </c>
      <c r="O599" s="3">
        <f ca="1">IFERROR(SUM(OFFSET(I599,0,0,-计算结果!B$18,1))/SUM(OFFSET(N599,0,0,-计算结果!B$18,1)),SUM(OFFSET(I599,0,0,-ROW(),1))/SUM(OFFSET(N599,0,0,-ROW(),1)))</f>
        <v>0.32916848346339145</v>
      </c>
      <c r="P599" s="3">
        <f ca="1">IFERROR(SUM(OFFSET(J599,0,0,-计算结果!B$18,1))/SUM(OFFSET(N599,0,0,-计算结果!B$18,1)),SUM(OFFSET(J599,0,0,-ROW(),1))/SUM(OFFSET(N599,0,0,-ROW(),1)))</f>
        <v>0.25602048845519693</v>
      </c>
      <c r="Q599" s="3">
        <f t="shared" ca="1" si="125"/>
        <v>0.12499892943705523</v>
      </c>
      <c r="R599" s="3">
        <f ca="1">IFERROR(AVERAGE(OFFSET(Q599,0,0,-计算结果!B$19,1)),AVERAGE(OFFSET(Q599,0,0,-ROW(),1)))</f>
        <v>0.10661547454143554</v>
      </c>
      <c r="S599" s="3">
        <f t="shared" ca="1" si="117"/>
        <v>9.0206649935311689E-2</v>
      </c>
      <c r="T599" s="4" t="str">
        <f t="shared" ca="1" si="126"/>
        <v>买</v>
      </c>
      <c r="U599" s="4" t="str">
        <f t="shared" ca="1" si="129"/>
        <v/>
      </c>
      <c r="V599" s="3">
        <f ca="1">IF(T598="买",E599/E598-1,0)-IF(U599=1,计算结果!B$17,0)</f>
        <v>2.8580447582995827E-2</v>
      </c>
      <c r="W599" s="2">
        <f t="shared" ca="1" si="127"/>
        <v>4.3878219207799525</v>
      </c>
      <c r="X599" s="3">
        <f ca="1">1-W599/MAX(W$2:W599)</f>
        <v>4.9969433341171099E-2</v>
      </c>
      <c r="Y599" t="b">
        <f t="shared" ca="1" si="128"/>
        <v>0</v>
      </c>
    </row>
    <row r="600" spans="1:25" x14ac:dyDescent="0.15">
      <c r="A600" s="1">
        <v>39261</v>
      </c>
      <c r="B600">
        <v>4038.38</v>
      </c>
      <c r="C600">
        <v>4067.81</v>
      </c>
      <c r="D600">
        <v>3857.85</v>
      </c>
      <c r="E600" s="2">
        <v>3858.52</v>
      </c>
      <c r="F600" s="19">
        <v>98372050944</v>
      </c>
      <c r="G600" s="3">
        <f t="shared" si="118"/>
        <v>-4.5034253356036946E-2</v>
      </c>
      <c r="H600" s="3">
        <f>1-E600/MAX(E$2:E600)</f>
        <v>9.2753350576063931E-2</v>
      </c>
      <c r="I600" s="23">
        <f t="shared" si="119"/>
        <v>14.400000000000091</v>
      </c>
      <c r="J600" s="23">
        <f t="shared" si="120"/>
        <v>54.349999999999909</v>
      </c>
      <c r="K600" s="2">
        <f t="shared" si="121"/>
        <v>209.96000000000004</v>
      </c>
      <c r="L600" s="2">
        <f t="shared" si="122"/>
        <v>27.329999999999927</v>
      </c>
      <c r="M600" s="2">
        <f t="shared" si="123"/>
        <v>182.63000000000011</v>
      </c>
      <c r="N600" s="2">
        <f t="shared" si="124"/>
        <v>209.96000000000004</v>
      </c>
      <c r="O600" s="3">
        <f ca="1">IFERROR(SUM(OFFSET(I600,0,0,-计算结果!B$18,1))/SUM(OFFSET(N600,0,0,-计算结果!B$18,1)),SUM(OFFSET(I600,0,0,-ROW(),1))/SUM(OFFSET(N600,0,0,-ROW(),1)))</f>
        <v>0.28974005877425918</v>
      </c>
      <c r="P600" s="3">
        <f ca="1">IFERROR(SUM(OFFSET(J600,0,0,-计算结果!B$18,1))/SUM(OFFSET(N600,0,0,-计算结果!B$18,1)),SUM(OFFSET(J600,0,0,-ROW(),1))/SUM(OFFSET(N600,0,0,-ROW(),1)))</f>
        <v>0.26745600212003795</v>
      </c>
      <c r="Q600" s="3">
        <f t="shared" ca="1" si="125"/>
        <v>3.9993205656291643E-2</v>
      </c>
      <c r="R600" s="3">
        <f ca="1">IFERROR(AVERAGE(OFFSET(Q600,0,0,-计算结果!B$19,1)),AVERAGE(OFFSET(Q600,0,0,-ROW(),1)))</f>
        <v>0.10700752739443986</v>
      </c>
      <c r="S600" s="3">
        <f t="shared" ca="1" si="117"/>
        <v>0.10681150096793771</v>
      </c>
      <c r="T600" s="4" t="str">
        <f t="shared" ca="1" si="126"/>
        <v>买</v>
      </c>
      <c r="U600" s="4" t="str">
        <f t="shared" ca="1" si="129"/>
        <v/>
      </c>
      <c r="V600" s="3">
        <f ca="1">IF(T599="买",E600/E599-1,0)-IF(U600=1,计算结果!B$17,0)</f>
        <v>-4.5034253356036946E-2</v>
      </c>
      <c r="W600" s="2">
        <f t="shared" ca="1" si="127"/>
        <v>4.1902196367183757</v>
      </c>
      <c r="X600" s="3">
        <f ca="1">1-W600/MAX(W$2:W600)</f>
        <v>9.2753350576064042E-2</v>
      </c>
      <c r="Y600" t="b">
        <f t="shared" ca="1" si="128"/>
        <v>0</v>
      </c>
    </row>
    <row r="601" spans="1:25" x14ac:dyDescent="0.15">
      <c r="A601" s="1">
        <v>39262</v>
      </c>
      <c r="B601">
        <v>3769.33</v>
      </c>
      <c r="C601">
        <v>3867.75</v>
      </c>
      <c r="D601">
        <v>3718.16</v>
      </c>
      <c r="E601" s="2">
        <v>3764.08</v>
      </c>
      <c r="F601" s="19">
        <v>88527585280</v>
      </c>
      <c r="G601" s="3">
        <f t="shared" si="118"/>
        <v>-2.4475705710997997E-2</v>
      </c>
      <c r="H601" s="3">
        <f>1-E601/MAX(E$2:E601)</f>
        <v>0.11495885257465321</v>
      </c>
      <c r="I601" s="23">
        <f t="shared" si="119"/>
        <v>0</v>
      </c>
      <c r="J601" s="23">
        <f t="shared" si="120"/>
        <v>139.69000000000005</v>
      </c>
      <c r="K601" s="2">
        <f t="shared" si="121"/>
        <v>149.59000000000015</v>
      </c>
      <c r="L601" s="2">
        <f t="shared" si="122"/>
        <v>9.2300000000000182</v>
      </c>
      <c r="M601" s="2">
        <f t="shared" si="123"/>
        <v>140.36000000000013</v>
      </c>
      <c r="N601" s="2">
        <f t="shared" si="124"/>
        <v>149.59000000000015</v>
      </c>
      <c r="O601" s="3">
        <f ca="1">IFERROR(SUM(OFFSET(I601,0,0,-计算结果!B$18,1))/SUM(OFFSET(N601,0,0,-计算结果!B$18,1)),SUM(OFFSET(I601,0,0,-ROW(),1))/SUM(OFFSET(N601,0,0,-ROW(),1)))</f>
        <v>0.24767897764051028</v>
      </c>
      <c r="P601" s="3">
        <f ca="1">IFERROR(SUM(OFFSET(J601,0,0,-计算结果!B$18,1))/SUM(OFFSET(N601,0,0,-计算结果!B$18,1)),SUM(OFFSET(J601,0,0,-ROW(),1))/SUM(OFFSET(N601,0,0,-ROW(),1)))</f>
        <v>0.32590020528564329</v>
      </c>
      <c r="Q601" s="3">
        <f t="shared" ca="1" si="125"/>
        <v>-0.13637389566002384</v>
      </c>
      <c r="R601" s="3">
        <f ca="1">IFERROR(AVERAGE(OFFSET(Q601,0,0,-计算结果!B$19,1)),AVERAGE(OFFSET(Q601,0,0,-ROW(),1)))</f>
        <v>8.4067472976351088E-2</v>
      </c>
      <c r="S601" s="3">
        <f t="shared" ca="1" si="117"/>
        <v>9.5537500185395474E-2</v>
      </c>
      <c r="T601" s="4" t="str">
        <f t="shared" ca="1" si="126"/>
        <v>买</v>
      </c>
      <c r="U601" s="4" t="str">
        <f t="shared" ca="1" si="129"/>
        <v/>
      </c>
      <c r="V601" s="3">
        <f ca="1">IF(T600="买",E601/E600-1,0)-IF(U601=1,计算结果!B$17,0)</f>
        <v>-2.4475705710997997E-2</v>
      </c>
      <c r="W601" s="2">
        <f t="shared" ca="1" si="127"/>
        <v>4.0876610540256122</v>
      </c>
      <c r="X601" s="3">
        <f ca="1">1-W601/MAX(W$2:W601)</f>
        <v>0.11495885257465321</v>
      </c>
      <c r="Y601" t="b">
        <f t="shared" ca="1" si="128"/>
        <v>0</v>
      </c>
    </row>
    <row r="602" spans="1:25" x14ac:dyDescent="0.15">
      <c r="A602" s="1">
        <v>39265</v>
      </c>
      <c r="B602">
        <v>3746.18</v>
      </c>
      <c r="C602">
        <v>3801.9</v>
      </c>
      <c r="D602">
        <v>3644.19</v>
      </c>
      <c r="E602" s="2">
        <v>3757.66</v>
      </c>
      <c r="F602" s="19">
        <v>71995867136</v>
      </c>
      <c r="G602" s="3">
        <f t="shared" si="118"/>
        <v>-1.7055960553442606E-3</v>
      </c>
      <c r="H602" s="3">
        <f>1-E602/MAX(E$2:E602)</f>
        <v>0.11646837526451914</v>
      </c>
      <c r="I602" s="23">
        <f t="shared" si="119"/>
        <v>0</v>
      </c>
      <c r="J602" s="23">
        <f t="shared" si="120"/>
        <v>73.9699999999998</v>
      </c>
      <c r="K602" s="2">
        <f t="shared" si="121"/>
        <v>157.71000000000004</v>
      </c>
      <c r="L602" s="2">
        <f t="shared" si="122"/>
        <v>37.820000000000164</v>
      </c>
      <c r="M602" s="2">
        <f t="shared" si="123"/>
        <v>119.88999999999987</v>
      </c>
      <c r="N602" s="2">
        <f t="shared" si="124"/>
        <v>157.71000000000004</v>
      </c>
      <c r="O602" s="3">
        <f ca="1">IFERROR(SUM(OFFSET(I602,0,0,-计算结果!B$18,1))/SUM(OFFSET(N602,0,0,-计算结果!B$18,1)),SUM(OFFSET(I602,0,0,-ROW(),1))/SUM(OFFSET(N602,0,0,-ROW(),1)))</f>
        <v>0.20636666635193759</v>
      </c>
      <c r="P602" s="3">
        <f ca="1">IFERROR(SUM(OFFSET(J602,0,0,-计算结果!B$18,1))/SUM(OFFSET(N602,0,0,-计算结果!B$18,1)),SUM(OFFSET(J602,0,0,-ROW(),1))/SUM(OFFSET(N602,0,0,-ROW(),1)))</f>
        <v>0.35059153440152602</v>
      </c>
      <c r="Q602" s="3">
        <f t="shared" ca="1" si="125"/>
        <v>-0.25895097307926929</v>
      </c>
      <c r="R602" s="3">
        <f ca="1">IFERROR(AVERAGE(OFFSET(Q602,0,0,-计算结果!B$19,1)),AVERAGE(OFFSET(Q602,0,0,-ROW(),1)))</f>
        <v>2.1014427772746508E-2</v>
      </c>
      <c r="S602" s="3">
        <f t="shared" ca="1" si="117"/>
        <v>5.2540950374548798E-2</v>
      </c>
      <c r="T602" s="4" t="str">
        <f t="shared" ca="1" si="126"/>
        <v>买</v>
      </c>
      <c r="U602" s="4" t="str">
        <f t="shared" ca="1" si="129"/>
        <v/>
      </c>
      <c r="V602" s="3">
        <f ca="1">IF(T601="买",E602/E601-1,0)-IF(U602=1,计算结果!B$17,0)</f>
        <v>-1.7055960553442606E-3</v>
      </c>
      <c r="W602" s="2">
        <f t="shared" ca="1" si="127"/>
        <v>4.0806891554562821</v>
      </c>
      <c r="X602" s="3">
        <f ca="1">1-W602/MAX(W$2:W602)</f>
        <v>0.11646837526451914</v>
      </c>
      <c r="Y602" t="b">
        <f t="shared" ca="1" si="128"/>
        <v>0</v>
      </c>
    </row>
    <row r="603" spans="1:25" x14ac:dyDescent="0.15">
      <c r="A603" s="1">
        <v>39266</v>
      </c>
      <c r="B603">
        <v>3782.78</v>
      </c>
      <c r="C603">
        <v>3835.29</v>
      </c>
      <c r="D603">
        <v>3744.01</v>
      </c>
      <c r="E603" s="2">
        <v>3832.23</v>
      </c>
      <c r="F603" s="19">
        <v>68887494656</v>
      </c>
      <c r="G603" s="3">
        <f t="shared" si="118"/>
        <v>1.9844797027937622E-2</v>
      </c>
      <c r="H603" s="3">
        <f>1-E603/MAX(E$2:E603)</f>
        <v>9.8934869503879641E-2</v>
      </c>
      <c r="I603" s="23">
        <f t="shared" si="119"/>
        <v>33.389999999999873</v>
      </c>
      <c r="J603" s="23">
        <f t="shared" si="120"/>
        <v>0</v>
      </c>
      <c r="K603" s="2">
        <f t="shared" si="121"/>
        <v>91.279999999999745</v>
      </c>
      <c r="L603" s="2">
        <f t="shared" si="122"/>
        <v>77.630000000000109</v>
      </c>
      <c r="M603" s="2">
        <f t="shared" si="123"/>
        <v>13.649999999999636</v>
      </c>
      <c r="N603" s="2">
        <f t="shared" si="124"/>
        <v>91.279999999999745</v>
      </c>
      <c r="O603" s="3">
        <f ca="1">IFERROR(SUM(OFFSET(I603,0,0,-计算结果!B$18,1))/SUM(OFFSET(N603,0,0,-计算结果!B$18,1)),SUM(OFFSET(I603,0,0,-ROW(),1))/SUM(OFFSET(N603,0,0,-ROW(),1)))</f>
        <v>0.17166962826748766</v>
      </c>
      <c r="P603" s="3">
        <f ca="1">IFERROR(SUM(OFFSET(J603,0,0,-计算结果!B$18,1))/SUM(OFFSET(N603,0,0,-计算结果!B$18,1)),SUM(OFFSET(J603,0,0,-ROW(),1))/SUM(OFFSET(N603,0,0,-ROW(),1)))</f>
        <v>0.353786640877714</v>
      </c>
      <c r="Q603" s="3">
        <f t="shared" ca="1" si="125"/>
        <v>-0.34658833342399642</v>
      </c>
      <c r="R603" s="3">
        <f ca="1">IFERROR(AVERAGE(OFFSET(Q603,0,0,-计算结果!B$19,1)),AVERAGE(OFFSET(Q603,0,0,-ROW(),1)))</f>
        <v>-7.9730078374987301E-2</v>
      </c>
      <c r="S603" s="3">
        <f t="shared" ca="1" si="117"/>
        <v>-2.9357825301120397E-2</v>
      </c>
      <c r="T603" s="4" t="str">
        <f t="shared" ca="1" si="126"/>
        <v>买</v>
      </c>
      <c r="U603" s="4" t="str">
        <f t="shared" ca="1" si="129"/>
        <v/>
      </c>
      <c r="V603" s="3">
        <f ca="1">IF(T602="买",E603/E602-1,0)-IF(U603=1,计算结果!B$17,0)</f>
        <v>1.9844797027937622E-2</v>
      </c>
      <c r="W603" s="2">
        <f t="shared" ca="1" si="127"/>
        <v>4.1616696034804184</v>
      </c>
      <c r="X603" s="3">
        <f ca="1">1-W603/MAX(W$2:W603)</f>
        <v>9.893486950387953E-2</v>
      </c>
      <c r="Y603" t="b">
        <f t="shared" ca="1" si="128"/>
        <v>0</v>
      </c>
    </row>
    <row r="604" spans="1:25" x14ac:dyDescent="0.15">
      <c r="A604" s="1">
        <v>39267</v>
      </c>
      <c r="B604">
        <v>3840.41</v>
      </c>
      <c r="C604">
        <v>3848.08</v>
      </c>
      <c r="D604">
        <v>3727.56</v>
      </c>
      <c r="E604" s="2">
        <v>3743.58</v>
      </c>
      <c r="F604" s="19">
        <v>59055648768</v>
      </c>
      <c r="G604" s="3">
        <f t="shared" si="118"/>
        <v>-2.3132745164042845E-2</v>
      </c>
      <c r="H604" s="3">
        <f>1-E604/MAX(E$2:E604)</f>
        <v>0.11977897954385142</v>
      </c>
      <c r="I604" s="23">
        <f t="shared" si="119"/>
        <v>12.789999999999964</v>
      </c>
      <c r="J604" s="23">
        <f t="shared" si="120"/>
        <v>16.450000000000273</v>
      </c>
      <c r="K604" s="2">
        <f t="shared" si="121"/>
        <v>120.51999999999998</v>
      </c>
      <c r="L604" s="2">
        <f t="shared" si="122"/>
        <v>15.849999999999909</v>
      </c>
      <c r="M604" s="2">
        <f t="shared" si="123"/>
        <v>104.67000000000007</v>
      </c>
      <c r="N604" s="2">
        <f t="shared" si="124"/>
        <v>120.51999999999998</v>
      </c>
      <c r="O604" s="3">
        <f ca="1">IFERROR(SUM(OFFSET(I604,0,0,-计算结果!B$18,1))/SUM(OFFSET(N604,0,0,-计算结果!B$18,1)),SUM(OFFSET(I604,0,0,-ROW(),1))/SUM(OFFSET(N604,0,0,-ROW(),1)))</f>
        <v>0.17681092120413791</v>
      </c>
      <c r="P604" s="3">
        <f ca="1">IFERROR(SUM(OFFSET(J604,0,0,-计算结果!B$18,1))/SUM(OFFSET(N604,0,0,-计算结果!B$18,1)),SUM(OFFSET(J604,0,0,-ROW(),1))/SUM(OFFSET(N604,0,0,-ROW(),1)))</f>
        <v>0.34008406029217397</v>
      </c>
      <c r="Q604" s="3">
        <f t="shared" ca="1" si="125"/>
        <v>-0.31587294311775216</v>
      </c>
      <c r="R604" s="3">
        <f ca="1">IFERROR(AVERAGE(OFFSET(Q604,0,0,-计算结果!B$19,1)),AVERAGE(OFFSET(Q604,0,0,-ROW(),1)))</f>
        <v>-0.14879900169794916</v>
      </c>
      <c r="S604" s="3">
        <f t="shared" ca="1" si="117"/>
        <v>-0.11426454003646823</v>
      </c>
      <c r="T604" s="4" t="str">
        <f t="shared" ca="1" si="126"/>
        <v>买</v>
      </c>
      <c r="U604" s="4" t="str">
        <f t="shared" ca="1" si="129"/>
        <v/>
      </c>
      <c r="V604" s="3">
        <f ca="1">IF(T603="买",E604/E603-1,0)-IF(U604=1,计算结果!B$17,0)</f>
        <v>-2.3132745164042845E-2</v>
      </c>
      <c r="W604" s="2">
        <f t="shared" ca="1" si="127"/>
        <v>4.065398761086163</v>
      </c>
      <c r="X604" s="3">
        <f ca="1">1-W604/MAX(W$2:W604)</f>
        <v>0.11977897954385119</v>
      </c>
      <c r="Y604" t="b">
        <f t="shared" ca="1" si="128"/>
        <v>0</v>
      </c>
    </row>
    <row r="605" spans="1:25" x14ac:dyDescent="0.15">
      <c r="A605" s="1">
        <v>39268</v>
      </c>
      <c r="B605">
        <v>3688.31</v>
      </c>
      <c r="C605">
        <v>3706.6</v>
      </c>
      <c r="D605">
        <v>3535.04</v>
      </c>
      <c r="E605" s="2">
        <v>3537.44</v>
      </c>
      <c r="F605" s="19">
        <v>61324054528</v>
      </c>
      <c r="G605" s="3">
        <f t="shared" si="118"/>
        <v>-5.5064937840249129E-2</v>
      </c>
      <c r="H605" s="3">
        <f>1-E605/MAX(E$2:E605)</f>
        <v>0.16824829532094987</v>
      </c>
      <c r="I605" s="23">
        <f t="shared" si="119"/>
        <v>0</v>
      </c>
      <c r="J605" s="23">
        <f t="shared" si="120"/>
        <v>192.51999999999998</v>
      </c>
      <c r="K605" s="2">
        <f t="shared" si="121"/>
        <v>171.55999999999995</v>
      </c>
      <c r="L605" s="2">
        <f t="shared" si="122"/>
        <v>36.980000000000018</v>
      </c>
      <c r="M605" s="2">
        <f t="shared" si="123"/>
        <v>208.53999999999996</v>
      </c>
      <c r="N605" s="2">
        <f t="shared" si="124"/>
        <v>208.53999999999996</v>
      </c>
      <c r="O605" s="3">
        <f ca="1">IFERROR(SUM(OFFSET(I605,0,0,-计算结果!B$18,1))/SUM(OFFSET(N605,0,0,-计算结果!B$18,1)),SUM(OFFSET(I605,0,0,-ROW(),1))/SUM(OFFSET(N605,0,0,-ROW(),1)))</f>
        <v>0.1674550105461565</v>
      </c>
      <c r="P605" s="3">
        <f ca="1">IFERROR(SUM(OFFSET(J605,0,0,-计算结果!B$18,1))/SUM(OFFSET(N605,0,0,-计算结果!B$18,1)),SUM(OFFSET(J605,0,0,-ROW(),1))/SUM(OFFSET(N605,0,0,-ROW(),1)))</f>
        <v>0.40848628999685904</v>
      </c>
      <c r="Q605" s="3">
        <f t="shared" ca="1" si="125"/>
        <v>-0.41849973117651174</v>
      </c>
      <c r="R605" s="3">
        <f ca="1">IFERROR(AVERAGE(OFFSET(Q605,0,0,-计算结果!B$19,1)),AVERAGE(OFFSET(Q605,0,0,-ROW(),1)))</f>
        <v>-0.2393821118002103</v>
      </c>
      <c r="S605" s="3">
        <f t="shared" ref="S605:S668" ca="1" si="130">(R605+R604)/2</f>
        <v>-0.19409055674907971</v>
      </c>
      <c r="T605" s="4" t="str">
        <f t="shared" ca="1" si="126"/>
        <v>买</v>
      </c>
      <c r="U605" s="4" t="str">
        <f t="shared" ca="1" si="129"/>
        <v/>
      </c>
      <c r="V605" s="3">
        <f ca="1">IF(T604="买",E605/E604-1,0)-IF(U605=1,计算结果!B$17,0)</f>
        <v>-5.5064937840249129E-2</v>
      </c>
      <c r="W605" s="2">
        <f t="shared" ca="1" si="127"/>
        <v>3.8415378310111277</v>
      </c>
      <c r="X605" s="3">
        <f ca="1">1-W605/MAX(W$2:W605)</f>
        <v>0.16824829532094976</v>
      </c>
      <c r="Y605" t="b">
        <f t="shared" ca="1" si="128"/>
        <v>0</v>
      </c>
    </row>
    <row r="606" spans="1:25" x14ac:dyDescent="0.15">
      <c r="A606" s="1">
        <v>39269</v>
      </c>
      <c r="B606">
        <v>3517.6</v>
      </c>
      <c r="C606">
        <v>3712.74</v>
      </c>
      <c r="D606">
        <v>3475.27</v>
      </c>
      <c r="E606" s="2">
        <v>3710.28</v>
      </c>
      <c r="F606" s="19">
        <v>71894990848</v>
      </c>
      <c r="G606" s="3">
        <f t="shared" si="118"/>
        <v>4.8860192681713377E-2</v>
      </c>
      <c r="H606" s="3">
        <f>1-E606/MAX(E$2:E606)</f>
        <v>0.12760874676698797</v>
      </c>
      <c r="I606" s="23">
        <f t="shared" si="119"/>
        <v>6.1399999999998727</v>
      </c>
      <c r="J606" s="23">
        <f t="shared" si="120"/>
        <v>59.769999999999982</v>
      </c>
      <c r="K606" s="2">
        <f t="shared" si="121"/>
        <v>237.4699999999998</v>
      </c>
      <c r="L606" s="2">
        <f t="shared" si="122"/>
        <v>175.29999999999973</v>
      </c>
      <c r="M606" s="2">
        <f t="shared" si="123"/>
        <v>62.170000000000073</v>
      </c>
      <c r="N606" s="2">
        <f t="shared" si="124"/>
        <v>237.4699999999998</v>
      </c>
      <c r="O606" s="3">
        <f ca="1">IFERROR(SUM(OFFSET(I606,0,0,-计算结果!B$18,1))/SUM(OFFSET(N606,0,0,-计算结果!B$18,1)),SUM(OFFSET(I606,0,0,-ROW(),1))/SUM(OFFSET(N606,0,0,-ROW(),1)))</f>
        <v>0.10721725067385454</v>
      </c>
      <c r="P606" s="3">
        <f ca="1">IFERROR(SUM(OFFSET(J606,0,0,-计算结果!B$18,1))/SUM(OFFSET(N606,0,0,-计算结果!B$18,1)),SUM(OFFSET(J606,0,0,-ROW(),1))/SUM(OFFSET(N606,0,0,-ROW(),1)))</f>
        <v>0.41832884097035078</v>
      </c>
      <c r="Q606" s="3">
        <f t="shared" ca="1" si="125"/>
        <v>-0.59197774513585155</v>
      </c>
      <c r="R606" s="3">
        <f ca="1">IFERROR(AVERAGE(OFFSET(Q606,0,0,-计算结果!B$19,1)),AVERAGE(OFFSET(Q606,0,0,-ROW(),1)))</f>
        <v>-0.34471060359890077</v>
      </c>
      <c r="S606" s="3">
        <f t="shared" ca="1" si="130"/>
        <v>-0.29204635769955556</v>
      </c>
      <c r="T606" s="4" t="str">
        <f t="shared" ca="1" si="126"/>
        <v>买</v>
      </c>
      <c r="U606" s="4" t="str">
        <f t="shared" ca="1" si="129"/>
        <v/>
      </c>
      <c r="V606" s="3">
        <f ca="1">IF(T605="买",E606/E605-1,0)-IF(U606=1,计算结果!B$17,0)</f>
        <v>4.8860192681713377E-2</v>
      </c>
      <c r="W606" s="2">
        <f t="shared" ca="1" si="127"/>
        <v>4.0292361096284228</v>
      </c>
      <c r="X606" s="3">
        <f ca="1">1-W606/MAX(W$2:W606)</f>
        <v>0.12760874676698775</v>
      </c>
      <c r="Y606" t="b">
        <f t="shared" ca="1" si="128"/>
        <v>0</v>
      </c>
    </row>
    <row r="607" spans="1:25" x14ac:dyDescent="0.15">
      <c r="A607" s="1">
        <v>39272</v>
      </c>
      <c r="B607">
        <v>3743.87</v>
      </c>
      <c r="C607">
        <v>3840.99</v>
      </c>
      <c r="D607">
        <v>3722.23</v>
      </c>
      <c r="E607" s="2">
        <v>3821.3</v>
      </c>
      <c r="F607" s="19">
        <v>79270985728</v>
      </c>
      <c r="G607" s="3">
        <f t="shared" si="118"/>
        <v>2.9922270017357144E-2</v>
      </c>
      <c r="H607" s="3">
        <f>1-E607/MAX(E$2:E607)</f>
        <v>0.10150482012696915</v>
      </c>
      <c r="I607" s="23">
        <f t="shared" si="119"/>
        <v>128.25</v>
      </c>
      <c r="J607" s="23">
        <f t="shared" si="120"/>
        <v>0</v>
      </c>
      <c r="K607" s="2">
        <f t="shared" si="121"/>
        <v>118.75999999999976</v>
      </c>
      <c r="L607" s="2">
        <f t="shared" si="122"/>
        <v>130.70999999999958</v>
      </c>
      <c r="M607" s="2">
        <f t="shared" si="123"/>
        <v>11.949999999999818</v>
      </c>
      <c r="N607" s="2">
        <f t="shared" si="124"/>
        <v>130.70999999999958</v>
      </c>
      <c r="O607" s="3">
        <f ca="1">IFERROR(SUM(OFFSET(I607,0,0,-计算结果!B$18,1))/SUM(OFFSET(N607,0,0,-计算结果!B$18,1)),SUM(OFFSET(I607,0,0,-ROW(),1))/SUM(OFFSET(N607,0,0,-ROW(),1)))</f>
        <v>0.1547924550490774</v>
      </c>
      <c r="P607" s="3">
        <f ca="1">IFERROR(SUM(OFFSET(J607,0,0,-计算结果!B$18,1))/SUM(OFFSET(N607,0,0,-计算结果!B$18,1)),SUM(OFFSET(J607,0,0,-ROW(),1))/SUM(OFFSET(N607,0,0,-ROW(),1)))</f>
        <v>0.40740382959599858</v>
      </c>
      <c r="Q607" s="3">
        <f t="shared" ca="1" si="125"/>
        <v>-0.44932949833775404</v>
      </c>
      <c r="R607" s="3">
        <f ca="1">IFERROR(AVERAGE(OFFSET(Q607,0,0,-计算结果!B$19,1)),AVERAGE(OFFSET(Q607,0,0,-ROW(),1)))</f>
        <v>-0.39686987071185592</v>
      </c>
      <c r="S607" s="3">
        <f t="shared" ca="1" si="130"/>
        <v>-0.37079023715537834</v>
      </c>
      <c r="T607" s="4" t="str">
        <f t="shared" ca="1" si="126"/>
        <v>买</v>
      </c>
      <c r="U607" s="4" t="str">
        <f t="shared" ca="1" si="129"/>
        <v/>
      </c>
      <c r="V607" s="3">
        <f ca="1">IF(T606="买",E607/E606-1,0)-IF(U607=1,计算结果!B$17,0)</f>
        <v>2.9922270017357144E-2</v>
      </c>
      <c r="W607" s="2">
        <f t="shared" ca="1" si="127"/>
        <v>4.1498000004644098</v>
      </c>
      <c r="X607" s="3">
        <f ca="1">1-W607/MAX(W$2:W607)</f>
        <v>0.10150482012696904</v>
      </c>
      <c r="Y607" t="b">
        <f t="shared" ca="1" si="128"/>
        <v>0</v>
      </c>
    </row>
    <row r="608" spans="1:25" x14ac:dyDescent="0.15">
      <c r="A608" s="1">
        <v>39273</v>
      </c>
      <c r="B608">
        <v>3832.76</v>
      </c>
      <c r="C608">
        <v>3852.93</v>
      </c>
      <c r="D608">
        <v>3764.25</v>
      </c>
      <c r="E608" s="2">
        <v>3775.62</v>
      </c>
      <c r="F608" s="19">
        <v>77184565248</v>
      </c>
      <c r="G608" s="3">
        <f t="shared" si="118"/>
        <v>-1.1954047052050387E-2</v>
      </c>
      <c r="H608" s="3">
        <f>1-E608/MAX(E$2:E608)</f>
        <v>0.11224547378321192</v>
      </c>
      <c r="I608" s="23">
        <f t="shared" si="119"/>
        <v>11.940000000000055</v>
      </c>
      <c r="J608" s="23">
        <f t="shared" si="120"/>
        <v>0</v>
      </c>
      <c r="K608" s="2">
        <f t="shared" si="121"/>
        <v>88.679999999999836</v>
      </c>
      <c r="L608" s="2">
        <f t="shared" si="122"/>
        <v>31.629999999999654</v>
      </c>
      <c r="M608" s="2">
        <f t="shared" si="123"/>
        <v>57.050000000000182</v>
      </c>
      <c r="N608" s="2">
        <f t="shared" si="124"/>
        <v>88.679999999999836</v>
      </c>
      <c r="O608" s="3">
        <f ca="1">IFERROR(SUM(OFFSET(I608,0,0,-计算结果!B$18,1))/SUM(OFFSET(N608,0,0,-计算结果!B$18,1)),SUM(OFFSET(I608,0,0,-ROW(),1))/SUM(OFFSET(N608,0,0,-ROW(),1)))</f>
        <v>0.14811680067710545</v>
      </c>
      <c r="P608" s="3">
        <f ca="1">IFERROR(SUM(OFFSET(J608,0,0,-计算结果!B$18,1))/SUM(OFFSET(N608,0,0,-计算结果!B$18,1)),SUM(OFFSET(J608,0,0,-ROW(),1))/SUM(OFFSET(N608,0,0,-ROW(),1)))</f>
        <v>0.39820964356965832</v>
      </c>
      <c r="Q608" s="3">
        <f t="shared" ca="1" si="125"/>
        <v>-0.45777180571473736</v>
      </c>
      <c r="R608" s="3">
        <f ca="1">IFERROR(AVERAGE(OFFSET(Q608,0,0,-计算结果!B$19,1)),AVERAGE(OFFSET(Q608,0,0,-ROW(),1)))</f>
        <v>-0.4300066761511005</v>
      </c>
      <c r="S608" s="3">
        <f t="shared" ca="1" si="130"/>
        <v>-0.41343827343147821</v>
      </c>
      <c r="T608" s="4" t="str">
        <f t="shared" ca="1" si="126"/>
        <v>买</v>
      </c>
      <c r="U608" s="4" t="str">
        <f t="shared" ca="1" si="129"/>
        <v/>
      </c>
      <c r="V608" s="3">
        <f ca="1">IF(T607="买",E608/E607-1,0)-IF(U608=1,计算结果!B$17,0)</f>
        <v>-1.1954047052050387E-2</v>
      </c>
      <c r="W608" s="2">
        <f t="shared" ca="1" si="127"/>
        <v>4.1001930960022595</v>
      </c>
      <c r="X608" s="3">
        <f ca="1">1-W608/MAX(W$2:W608)</f>
        <v>0.1122454737832117</v>
      </c>
      <c r="Y608" t="b">
        <f t="shared" ca="1" si="128"/>
        <v>0</v>
      </c>
    </row>
    <row r="609" spans="1:25" x14ac:dyDescent="0.15">
      <c r="A609" s="1">
        <v>39274</v>
      </c>
      <c r="B609">
        <v>3751.49</v>
      </c>
      <c r="C609">
        <v>3797.81</v>
      </c>
      <c r="D609">
        <v>3732.29</v>
      </c>
      <c r="E609" s="2">
        <v>3789.87</v>
      </c>
      <c r="F609" s="19">
        <v>51532283904</v>
      </c>
      <c r="G609" s="3">
        <f t="shared" si="118"/>
        <v>3.7742145660846216E-3</v>
      </c>
      <c r="H609" s="3">
        <f>1-E609/MAX(E$2:E609)</f>
        <v>0.10889489771925698</v>
      </c>
      <c r="I609" s="23">
        <f t="shared" si="119"/>
        <v>0</v>
      </c>
      <c r="J609" s="23">
        <f t="shared" si="120"/>
        <v>31.960000000000036</v>
      </c>
      <c r="K609" s="2">
        <f t="shared" si="121"/>
        <v>65.519999999999982</v>
      </c>
      <c r="L609" s="2">
        <f t="shared" si="122"/>
        <v>22.190000000000055</v>
      </c>
      <c r="M609" s="2">
        <f t="shared" si="123"/>
        <v>43.329999999999927</v>
      </c>
      <c r="N609" s="2">
        <f t="shared" si="124"/>
        <v>65.519999999999982</v>
      </c>
      <c r="O609" s="3">
        <f ca="1">IFERROR(SUM(OFFSET(I609,0,0,-计算结果!B$18,1))/SUM(OFFSET(N609,0,0,-计算结果!B$18,1)),SUM(OFFSET(I609,0,0,-ROW(),1))/SUM(OFFSET(N609,0,0,-ROW(),1)))</f>
        <v>0.15021788162130209</v>
      </c>
      <c r="P609" s="3">
        <f ca="1">IFERROR(SUM(OFFSET(J609,0,0,-计算结果!B$18,1))/SUM(OFFSET(N609,0,0,-计算结果!B$18,1)),SUM(OFFSET(J609,0,0,-ROW(),1))/SUM(OFFSET(N609,0,0,-ROW(),1)))</f>
        <v>0.40586857030240681</v>
      </c>
      <c r="Q609" s="3">
        <f t="shared" ca="1" si="125"/>
        <v>-0.4597319136201114</v>
      </c>
      <c r="R609" s="3">
        <f ca="1">IFERROR(AVERAGE(OFFSET(Q609,0,0,-计算结果!B$19,1)),AVERAGE(OFFSET(Q609,0,0,-ROW(),1)))</f>
        <v>-0.44886393951711967</v>
      </c>
      <c r="S609" s="3">
        <f t="shared" ca="1" si="130"/>
        <v>-0.43943530783411011</v>
      </c>
      <c r="T609" s="4" t="str">
        <f t="shared" ca="1" si="126"/>
        <v>买</v>
      </c>
      <c r="U609" s="4" t="str">
        <f t="shared" ca="1" si="129"/>
        <v/>
      </c>
      <c r="V609" s="3">
        <f ca="1">IF(T608="买",E609/E608-1,0)-IF(U609=1,计算结果!B$17,0)</f>
        <v>3.7742145660846216E-3</v>
      </c>
      <c r="W609" s="2">
        <f t="shared" ca="1" si="127"/>
        <v>4.1156681045089512</v>
      </c>
      <c r="X609" s="3">
        <f ca="1">1-W609/MAX(W$2:W609)</f>
        <v>0.10889489771925664</v>
      </c>
      <c r="Y609" t="b">
        <f t="shared" ca="1" si="128"/>
        <v>0</v>
      </c>
    </row>
    <row r="610" spans="1:25" x14ac:dyDescent="0.15">
      <c r="A610" s="1">
        <v>39275</v>
      </c>
      <c r="B610">
        <v>3799.19</v>
      </c>
      <c r="C610">
        <v>3839.21</v>
      </c>
      <c r="D610">
        <v>3780.03</v>
      </c>
      <c r="E610" s="2">
        <v>3816.92</v>
      </c>
      <c r="F610" s="19">
        <v>45968044032</v>
      </c>
      <c r="G610" s="3">
        <f t="shared" si="118"/>
        <v>7.1374479863426377E-3</v>
      </c>
      <c r="H610" s="3">
        <f>1-E610/MAX(E$2:E610)</f>
        <v>0.10253468140136368</v>
      </c>
      <c r="I610" s="23">
        <f t="shared" si="119"/>
        <v>41.400000000000091</v>
      </c>
      <c r="J610" s="23">
        <f t="shared" si="120"/>
        <v>0</v>
      </c>
      <c r="K610" s="2">
        <f t="shared" si="121"/>
        <v>59.179999999999836</v>
      </c>
      <c r="L610" s="2">
        <f t="shared" si="122"/>
        <v>49.340000000000146</v>
      </c>
      <c r="M610" s="2">
        <f t="shared" si="123"/>
        <v>9.8399999999996908</v>
      </c>
      <c r="N610" s="2">
        <f t="shared" si="124"/>
        <v>59.179999999999836</v>
      </c>
      <c r="O610" s="3">
        <f ca="1">IFERROR(SUM(OFFSET(I610,0,0,-计算结果!B$18,1))/SUM(OFFSET(N610,0,0,-计算结果!B$18,1)),SUM(OFFSET(I610,0,0,-ROW(),1))/SUM(OFFSET(N610,0,0,-ROW(),1)))</f>
        <v>0.17799097497084082</v>
      </c>
      <c r="P610" s="3">
        <f ca="1">IFERROR(SUM(OFFSET(J610,0,0,-计算结果!B$18,1))/SUM(OFFSET(N610,0,0,-计算结果!B$18,1)),SUM(OFFSET(J610,0,0,-ROW(),1))/SUM(OFFSET(N610,0,0,-ROW(),1)))</f>
        <v>0.37578634390714954</v>
      </c>
      <c r="Q610" s="3">
        <f t="shared" ca="1" si="125"/>
        <v>-0.35717491885919489</v>
      </c>
      <c r="R610" s="3">
        <f ca="1">IFERROR(AVERAGE(OFFSET(Q610,0,0,-计算结果!B$19,1)),AVERAGE(OFFSET(Q610,0,0,-ROW(),1)))</f>
        <v>-0.45574760214069349</v>
      </c>
      <c r="S610" s="3">
        <f t="shared" ca="1" si="130"/>
        <v>-0.45230577082890655</v>
      </c>
      <c r="T610" s="4" t="str">
        <f t="shared" ca="1" si="126"/>
        <v>买</v>
      </c>
      <c r="U610" s="4" t="str">
        <f t="shared" ca="1" si="129"/>
        <v/>
      </c>
      <c r="V610" s="3">
        <f ca="1">IF(T609="买",E610/E609-1,0)-IF(U610=1,计算结果!B$17,0)</f>
        <v>7.1374479863426377E-3</v>
      </c>
      <c r="W610" s="2">
        <f t="shared" ca="1" si="127"/>
        <v>4.145043471533933</v>
      </c>
      <c r="X610" s="3">
        <f ca="1">1-W610/MAX(W$2:W610)</f>
        <v>0.10253468140136335</v>
      </c>
      <c r="Y610" t="b">
        <f t="shared" ca="1" si="128"/>
        <v>0</v>
      </c>
    </row>
    <row r="611" spans="1:25" x14ac:dyDescent="0.15">
      <c r="A611" s="1">
        <v>39276</v>
      </c>
      <c r="B611">
        <v>3825.03</v>
      </c>
      <c r="C611">
        <v>3829.68</v>
      </c>
      <c r="D611">
        <v>3773.93</v>
      </c>
      <c r="E611" s="2">
        <v>3820.12</v>
      </c>
      <c r="F611" s="19">
        <v>38615515136</v>
      </c>
      <c r="G611" s="3">
        <f t="shared" si="118"/>
        <v>8.3837230017924647E-4</v>
      </c>
      <c r="H611" s="3">
        <f>1-E611/MAX(E$2:E611)</f>
        <v>0.1017822713378792</v>
      </c>
      <c r="I611" s="23">
        <f t="shared" si="119"/>
        <v>0</v>
      </c>
      <c r="J611" s="23">
        <f t="shared" si="120"/>
        <v>6.1000000000003638</v>
      </c>
      <c r="K611" s="2">
        <f t="shared" si="121"/>
        <v>55.75</v>
      </c>
      <c r="L611" s="2">
        <f t="shared" si="122"/>
        <v>12.759999999999764</v>
      </c>
      <c r="M611" s="2">
        <f t="shared" si="123"/>
        <v>42.990000000000236</v>
      </c>
      <c r="N611" s="2">
        <f t="shared" si="124"/>
        <v>55.75</v>
      </c>
      <c r="O611" s="3">
        <f ca="1">IFERROR(SUM(OFFSET(I611,0,0,-计算结果!B$18,1))/SUM(OFFSET(N611,0,0,-计算结果!B$18,1)),SUM(OFFSET(I611,0,0,-ROW(),1))/SUM(OFFSET(N611,0,0,-ROW(),1)))</f>
        <v>0.1967440926575644</v>
      </c>
      <c r="P611" s="3">
        <f ca="1">IFERROR(SUM(OFFSET(J611,0,0,-计算结果!B$18,1))/SUM(OFFSET(N611,0,0,-计算结果!B$18,1)),SUM(OFFSET(J611,0,0,-ROW(),1))/SUM(OFFSET(N611,0,0,-ROW(),1)))</f>
        <v>0.35545504501838837</v>
      </c>
      <c r="Q611" s="3">
        <f t="shared" ca="1" si="125"/>
        <v>-0.28741615394184189</v>
      </c>
      <c r="R611" s="3">
        <f ca="1">IFERROR(AVERAGE(OFFSET(Q611,0,0,-计算结果!B$19,1)),AVERAGE(OFFSET(Q611,0,0,-ROW(),1)))</f>
        <v>-0.4339003392682485</v>
      </c>
      <c r="S611" s="3">
        <f t="shared" ca="1" si="130"/>
        <v>-0.44482397070447099</v>
      </c>
      <c r="T611" s="4" t="str">
        <f t="shared" ca="1" si="126"/>
        <v>买</v>
      </c>
      <c r="U611" s="4" t="str">
        <f t="shared" ca="1" si="129"/>
        <v/>
      </c>
      <c r="V611" s="3">
        <f ca="1">IF(T610="买",E611/E610-1,0)-IF(U611=1,计算结果!B$17,0)</f>
        <v>8.3837230017924647E-4</v>
      </c>
      <c r="W611" s="2">
        <f t="shared" ca="1" si="127"/>
        <v>4.148518561163506</v>
      </c>
      <c r="X611" s="3">
        <f ca="1">1-W611/MAX(W$2:W611)</f>
        <v>0.10178227133787876</v>
      </c>
      <c r="Y611" t="b">
        <f t="shared" ca="1" si="128"/>
        <v>0</v>
      </c>
    </row>
    <row r="612" spans="1:25" x14ac:dyDescent="0.15">
      <c r="A612" s="1">
        <v>39279</v>
      </c>
      <c r="B612">
        <v>3824.91</v>
      </c>
      <c r="C612">
        <v>3830.37</v>
      </c>
      <c r="D612">
        <v>3697.22</v>
      </c>
      <c r="E612" s="2">
        <v>3697.97</v>
      </c>
      <c r="F612" s="19">
        <v>44462952448</v>
      </c>
      <c r="G612" s="3">
        <f t="shared" si="118"/>
        <v>-3.1975435326638935E-2</v>
      </c>
      <c r="H612" s="3">
        <f>1-E612/MAX(E$2:E612)</f>
        <v>0.13050317422995539</v>
      </c>
      <c r="I612" s="23">
        <f t="shared" si="119"/>
        <v>0.69000000000005457</v>
      </c>
      <c r="J612" s="23">
        <f t="shared" si="120"/>
        <v>76.710000000000036</v>
      </c>
      <c r="K612" s="2">
        <f t="shared" si="121"/>
        <v>133.15000000000009</v>
      </c>
      <c r="L612" s="2">
        <f t="shared" si="122"/>
        <v>10.25</v>
      </c>
      <c r="M612" s="2">
        <f t="shared" si="123"/>
        <v>122.90000000000009</v>
      </c>
      <c r="N612" s="2">
        <f t="shared" si="124"/>
        <v>133.15000000000009</v>
      </c>
      <c r="O612" s="3">
        <f ca="1">IFERROR(SUM(OFFSET(I612,0,0,-计算结果!B$18,1))/SUM(OFFSET(N612,0,0,-计算结果!B$18,1)),SUM(OFFSET(I612,0,0,-ROW(),1))/SUM(OFFSET(N612,0,0,-ROW(),1)))</f>
        <v>0.20172284198629739</v>
      </c>
      <c r="P612" s="3">
        <f ca="1">IFERROR(SUM(OFFSET(J612,0,0,-计算结果!B$18,1))/SUM(OFFSET(N612,0,0,-计算结果!B$18,1)),SUM(OFFSET(J612,0,0,-ROW(),1))/SUM(OFFSET(N612,0,0,-ROW(),1)))</f>
        <v>0.35231199338117242</v>
      </c>
      <c r="Q612" s="3">
        <f t="shared" ca="1" si="125"/>
        <v>-0.27180448192394813</v>
      </c>
      <c r="R612" s="3">
        <f ca="1">IFERROR(AVERAGE(OFFSET(Q612,0,0,-计算结果!B$19,1)),AVERAGE(OFFSET(Q612,0,0,-ROW(),1)))</f>
        <v>-0.3805381287329313</v>
      </c>
      <c r="S612" s="3">
        <f t="shared" ca="1" si="130"/>
        <v>-0.4072192340005899</v>
      </c>
      <c r="T612" s="4" t="str">
        <f t="shared" ca="1" si="126"/>
        <v>买</v>
      </c>
      <c r="U612" s="4" t="str">
        <f t="shared" ca="1" si="129"/>
        <v/>
      </c>
      <c r="V612" s="3">
        <f ca="1">IF(T611="买",E612/E611-1,0)-IF(U612=1,计算结果!B$17,0)</f>
        <v>-3.1975435326638935E-2</v>
      </c>
      <c r="W612" s="2">
        <f t="shared" ca="1" si="127"/>
        <v>4.0158678742096612</v>
      </c>
      <c r="X612" s="3">
        <f ca="1">1-W612/MAX(W$2:W612)</f>
        <v>0.13050317422995483</v>
      </c>
      <c r="Y612" t="b">
        <f t="shared" ca="1" si="128"/>
        <v>0</v>
      </c>
    </row>
    <row r="613" spans="1:25" x14ac:dyDescent="0.15">
      <c r="A613" s="1">
        <v>39280</v>
      </c>
      <c r="B613">
        <v>3684.33</v>
      </c>
      <c r="C613">
        <v>3812.25</v>
      </c>
      <c r="D613">
        <v>3650.25</v>
      </c>
      <c r="E613" s="2">
        <v>3789.65</v>
      </c>
      <c r="F613" s="19">
        <v>50158227456</v>
      </c>
      <c r="G613" s="3">
        <f t="shared" si="118"/>
        <v>2.4791980464957897E-2</v>
      </c>
      <c r="H613" s="3">
        <f>1-E613/MAX(E$2:E613)</f>
        <v>0.10894662591112159</v>
      </c>
      <c r="I613" s="23">
        <f t="shared" si="119"/>
        <v>0</v>
      </c>
      <c r="J613" s="23">
        <f t="shared" si="120"/>
        <v>46.9699999999998</v>
      </c>
      <c r="K613" s="2">
        <f t="shared" si="121"/>
        <v>162</v>
      </c>
      <c r="L613" s="2">
        <f t="shared" si="122"/>
        <v>114.2800000000002</v>
      </c>
      <c r="M613" s="2">
        <f t="shared" si="123"/>
        <v>47.7199999999998</v>
      </c>
      <c r="N613" s="2">
        <f t="shared" si="124"/>
        <v>162</v>
      </c>
      <c r="O613" s="3">
        <f ca="1">IFERROR(SUM(OFFSET(I613,0,0,-计算结果!B$18,1))/SUM(OFFSET(N613,0,0,-计算结果!B$18,1)),SUM(OFFSET(I613,0,0,-ROW(),1))/SUM(OFFSET(N613,0,0,-ROW(),1)))</f>
        <v>0.13315080799546544</v>
      </c>
      <c r="P613" s="3">
        <f ca="1">IFERROR(SUM(OFFSET(J613,0,0,-计算结果!B$18,1))/SUM(OFFSET(N613,0,0,-计算结果!B$18,1)),SUM(OFFSET(J613,0,0,-ROW(),1))/SUM(OFFSET(N613,0,0,-ROW(),1)))</f>
        <v>0.37351207982631607</v>
      </c>
      <c r="Q613" s="3">
        <f t="shared" ca="1" si="125"/>
        <v>-0.47440078523256202</v>
      </c>
      <c r="R613" s="3">
        <f ca="1">IFERROR(AVERAGE(OFFSET(Q613,0,0,-计算结果!B$19,1)),AVERAGE(OFFSET(Q613,0,0,-ROW(),1)))</f>
        <v>-0.38471667654873265</v>
      </c>
      <c r="S613" s="3">
        <f t="shared" ca="1" si="130"/>
        <v>-0.38262740264083195</v>
      </c>
      <c r="T613" s="4" t="str">
        <f t="shared" ca="1" si="126"/>
        <v>买</v>
      </c>
      <c r="U613" s="4" t="str">
        <f t="shared" ca="1" si="129"/>
        <v/>
      </c>
      <c r="V613" s="3">
        <f ca="1">IF(T612="买",E613/E612-1,0)-IF(U613=1,计算结果!B$17,0)</f>
        <v>2.4791980464957897E-2</v>
      </c>
      <c r="W613" s="2">
        <f t="shared" ca="1" si="127"/>
        <v>4.1154291920969195</v>
      </c>
      <c r="X613" s="3">
        <f ca="1">1-W613/MAX(W$2:W613)</f>
        <v>0.10894662591112092</v>
      </c>
      <c r="Y613" t="b">
        <f t="shared" ca="1" si="128"/>
        <v>0</v>
      </c>
    </row>
    <row r="614" spans="1:25" x14ac:dyDescent="0.15">
      <c r="A614" s="1">
        <v>39281</v>
      </c>
      <c r="B614">
        <v>3776.94</v>
      </c>
      <c r="C614">
        <v>3861.51</v>
      </c>
      <c r="D614">
        <v>3756.7</v>
      </c>
      <c r="E614" s="2">
        <v>3807.57</v>
      </c>
      <c r="F614" s="19">
        <v>69467832320</v>
      </c>
      <c r="G614" s="3">
        <f t="shared" si="118"/>
        <v>4.7286688744343497E-3</v>
      </c>
      <c r="H614" s="3">
        <f>1-E614/MAX(E$2:E614)</f>
        <v>0.10473312955560776</v>
      </c>
      <c r="I614" s="23">
        <f t="shared" si="119"/>
        <v>49.260000000000218</v>
      </c>
      <c r="J614" s="23">
        <f t="shared" si="120"/>
        <v>0</v>
      </c>
      <c r="K614" s="2">
        <f t="shared" si="121"/>
        <v>104.8100000000004</v>
      </c>
      <c r="L614" s="2">
        <f t="shared" si="122"/>
        <v>71.860000000000127</v>
      </c>
      <c r="M614" s="2">
        <f t="shared" si="123"/>
        <v>32.950000000000273</v>
      </c>
      <c r="N614" s="2">
        <f t="shared" si="124"/>
        <v>104.8100000000004</v>
      </c>
      <c r="O614" s="3">
        <f ca="1">IFERROR(SUM(OFFSET(I614,0,0,-计算结果!B$18,1))/SUM(OFFSET(N614,0,0,-计算结果!B$18,1)),SUM(OFFSET(I614,0,0,-ROW(),1))/SUM(OFFSET(N614,0,0,-ROW(),1)))</f>
        <v>0.16083539670578115</v>
      </c>
      <c r="P614" s="3">
        <f ca="1">IFERROR(SUM(OFFSET(J614,0,0,-计算结果!B$18,1))/SUM(OFFSET(N614,0,0,-计算结果!B$18,1)),SUM(OFFSET(J614,0,0,-ROW(),1))/SUM(OFFSET(N614,0,0,-ROW(),1)))</f>
        <v>0.36497045175108112</v>
      </c>
      <c r="Q614" s="3">
        <f t="shared" ca="1" si="125"/>
        <v>-0.38823275862068968</v>
      </c>
      <c r="R614" s="3">
        <f ca="1">IFERROR(AVERAGE(OFFSET(Q614,0,0,-计算结果!B$19,1)),AVERAGE(OFFSET(Q614,0,0,-ROW(),1)))</f>
        <v>-0.3731268353663913</v>
      </c>
      <c r="S614" s="3">
        <f t="shared" ca="1" si="130"/>
        <v>-0.37892175595756195</v>
      </c>
      <c r="T614" s="4" t="str">
        <f t="shared" ca="1" si="126"/>
        <v>买</v>
      </c>
      <c r="U614" s="4" t="str">
        <f t="shared" ca="1" si="129"/>
        <v/>
      </c>
      <c r="V614" s="3">
        <f ca="1">IF(T613="买",E614/E613-1,0)-IF(U614=1,计算结果!B$17,0)</f>
        <v>4.7286688744343497E-3</v>
      </c>
      <c r="W614" s="2">
        <f t="shared" ca="1" si="127"/>
        <v>4.1348896940225268</v>
      </c>
      <c r="X614" s="3">
        <f ca="1">1-W614/MAX(W$2:W614)</f>
        <v>0.1047331295556071</v>
      </c>
      <c r="Y614" t="b">
        <f t="shared" ca="1" si="128"/>
        <v>0</v>
      </c>
    </row>
    <row r="615" spans="1:25" x14ac:dyDescent="0.15">
      <c r="A615" s="1">
        <v>39282</v>
      </c>
      <c r="B615">
        <v>3796.92</v>
      </c>
      <c r="C615">
        <v>3836.39</v>
      </c>
      <c r="D615">
        <v>3778.51</v>
      </c>
      <c r="E615" s="2">
        <v>3807</v>
      </c>
      <c r="F615" s="19">
        <v>45728489472</v>
      </c>
      <c r="G615" s="3">
        <f t="shared" si="118"/>
        <v>-1.4970177829953801E-4</v>
      </c>
      <c r="H615" s="3">
        <f>1-E615/MAX(E$2:E615)</f>
        <v>0.10486715259816604</v>
      </c>
      <c r="I615" s="23">
        <f t="shared" si="119"/>
        <v>0</v>
      </c>
      <c r="J615" s="23">
        <f t="shared" si="120"/>
        <v>0</v>
      </c>
      <c r="K615" s="2">
        <f t="shared" si="121"/>
        <v>57.879999999999654</v>
      </c>
      <c r="L615" s="2">
        <f t="shared" si="122"/>
        <v>28.819999999999709</v>
      </c>
      <c r="M615" s="2">
        <f t="shared" si="123"/>
        <v>29.059999999999945</v>
      </c>
      <c r="N615" s="2">
        <f t="shared" si="124"/>
        <v>57.879999999999654</v>
      </c>
      <c r="O615" s="3">
        <f ca="1">IFERROR(SUM(OFFSET(I615,0,0,-计算结果!B$18,1))/SUM(OFFSET(N615,0,0,-计算结果!B$18,1)),SUM(OFFSET(I615,0,0,-ROW(),1))/SUM(OFFSET(N615,0,0,-ROW(),1)))</f>
        <v>0.16965096820463801</v>
      </c>
      <c r="P615" s="3">
        <f ca="1">IFERROR(SUM(OFFSET(J615,0,0,-计算结果!B$18,1))/SUM(OFFSET(N615,0,0,-计算结果!B$18,1)),SUM(OFFSET(J615,0,0,-ROW(),1))/SUM(OFFSET(N615,0,0,-ROW(),1)))</f>
        <v>0.30148816638776033</v>
      </c>
      <c r="Q615" s="3">
        <f t="shared" ca="1" si="125"/>
        <v>-0.27982646420824298</v>
      </c>
      <c r="R615" s="3">
        <f ca="1">IFERROR(AVERAGE(OFFSET(Q615,0,0,-计算结果!B$19,1)),AVERAGE(OFFSET(Q615,0,0,-ROW(),1)))</f>
        <v>-0.34314259379774659</v>
      </c>
      <c r="S615" s="3">
        <f t="shared" ca="1" si="130"/>
        <v>-0.35813471458206891</v>
      </c>
      <c r="T615" s="4" t="str">
        <f t="shared" ca="1" si="126"/>
        <v>买</v>
      </c>
      <c r="U615" s="4" t="str">
        <f t="shared" ca="1" si="129"/>
        <v/>
      </c>
      <c r="V615" s="3">
        <f ca="1">IF(T614="买",E615/E614-1,0)-IF(U615=1,计算结果!B$17,0)</f>
        <v>-1.4970177829953801E-4</v>
      </c>
      <c r="W615" s="2">
        <f t="shared" ca="1" si="127"/>
        <v>4.1342706936822591</v>
      </c>
      <c r="X615" s="3">
        <f ca="1">1-W615/MAX(W$2:W615)</f>
        <v>0.10486715259816537</v>
      </c>
      <c r="Y615" t="b">
        <f t="shared" ca="1" si="128"/>
        <v>0</v>
      </c>
    </row>
    <row r="616" spans="1:25" x14ac:dyDescent="0.15">
      <c r="A616" s="1">
        <v>39283</v>
      </c>
      <c r="B616">
        <v>3808.08</v>
      </c>
      <c r="C616">
        <v>3971.89</v>
      </c>
      <c r="D616">
        <v>3808.08</v>
      </c>
      <c r="E616" s="2">
        <v>3971.88</v>
      </c>
      <c r="F616" s="19">
        <v>81556217856</v>
      </c>
      <c r="G616" s="3">
        <f t="shared" si="118"/>
        <v>4.3309692671394728E-2</v>
      </c>
      <c r="H616" s="3">
        <f>1-E616/MAX(E$2:E616)</f>
        <v>6.6099224077121987E-2</v>
      </c>
      <c r="I616" s="23">
        <f t="shared" si="119"/>
        <v>135.5</v>
      </c>
      <c r="J616" s="23">
        <f t="shared" si="120"/>
        <v>0</v>
      </c>
      <c r="K616" s="2">
        <f t="shared" si="121"/>
        <v>163.80999999999995</v>
      </c>
      <c r="L616" s="2">
        <f t="shared" si="122"/>
        <v>164.88999999999987</v>
      </c>
      <c r="M616" s="2">
        <f t="shared" si="123"/>
        <v>1.0799999999999272</v>
      </c>
      <c r="N616" s="2">
        <f t="shared" si="124"/>
        <v>164.88999999999987</v>
      </c>
      <c r="O616" s="3">
        <f ca="1">IFERROR(SUM(OFFSET(I616,0,0,-计算结果!B$18,1))/SUM(OFFSET(N616,0,0,-计算结果!B$18,1)),SUM(OFFSET(I616,0,0,-ROW(),1))/SUM(OFFSET(N616,0,0,-ROW(),1)))</f>
        <v>0.24956259893595523</v>
      </c>
      <c r="P616" s="3">
        <f ca="1">IFERROR(SUM(OFFSET(J616,0,0,-计算结果!B$18,1))/SUM(OFFSET(N616,0,0,-计算结果!B$18,1)),SUM(OFFSET(J616,0,0,-ROW(),1))/SUM(OFFSET(N616,0,0,-ROW(),1)))</f>
        <v>0.25618014972803815</v>
      </c>
      <c r="Q616" s="3">
        <f t="shared" ca="1" si="125"/>
        <v>-1.3084815965358531E-2</v>
      </c>
      <c r="R616" s="3">
        <f ca="1">IFERROR(AVERAGE(OFFSET(Q616,0,0,-计算结果!B$19,1)),AVERAGE(OFFSET(Q616,0,0,-ROW(),1)))</f>
        <v>-0.28579424331544057</v>
      </c>
      <c r="S616" s="3">
        <f t="shared" ca="1" si="130"/>
        <v>-0.31446841855659358</v>
      </c>
      <c r="T616" s="4" t="str">
        <f t="shared" ca="1" si="126"/>
        <v>买</v>
      </c>
      <c r="U616" s="4" t="str">
        <f t="shared" ca="1" si="129"/>
        <v/>
      </c>
      <c r="V616" s="3">
        <f ca="1">IF(T615="买",E616/E615-1,0)-IF(U616=1,计算结果!B$17,0)</f>
        <v>4.3309692671394728E-2</v>
      </c>
      <c r="W616" s="2">
        <f t="shared" ca="1" si="127"/>
        <v>4.3133246868459914</v>
      </c>
      <c r="X616" s="3">
        <f ca="1">1-W616/MAX(W$2:W616)</f>
        <v>6.6099224077121432E-2</v>
      </c>
      <c r="Y616" t="b">
        <f t="shared" ca="1" si="128"/>
        <v>0</v>
      </c>
    </row>
    <row r="617" spans="1:25" x14ac:dyDescent="0.15">
      <c r="A617" s="1">
        <v>39286</v>
      </c>
      <c r="B617">
        <v>4009.06</v>
      </c>
      <c r="C617">
        <v>4157.3900000000003</v>
      </c>
      <c r="D617">
        <v>4009.06</v>
      </c>
      <c r="E617" s="2">
        <v>4156.72</v>
      </c>
      <c r="F617" s="19">
        <v>125824180224</v>
      </c>
      <c r="G617" s="3">
        <f t="shared" si="118"/>
        <v>4.653715620814336E-2</v>
      </c>
      <c r="H617" s="3">
        <f>1-E617/MAX(E$2:E617)</f>
        <v>2.2638137785092827E-2</v>
      </c>
      <c r="I617" s="23">
        <f t="shared" si="119"/>
        <v>185.50000000000045</v>
      </c>
      <c r="J617" s="23">
        <f t="shared" si="120"/>
        <v>0</v>
      </c>
      <c r="K617" s="2">
        <f t="shared" si="121"/>
        <v>148.33000000000038</v>
      </c>
      <c r="L617" s="2">
        <f t="shared" si="122"/>
        <v>185.51000000000022</v>
      </c>
      <c r="M617" s="2">
        <f t="shared" si="123"/>
        <v>37.179999999999836</v>
      </c>
      <c r="N617" s="2">
        <f t="shared" si="124"/>
        <v>185.51000000000022</v>
      </c>
      <c r="O617" s="3">
        <f ca="1">IFERROR(SUM(OFFSET(I617,0,0,-计算结果!B$18,1))/SUM(OFFSET(N617,0,0,-计算结果!B$18,1)),SUM(OFFSET(I617,0,0,-ROW(),1))/SUM(OFFSET(N617,0,0,-ROW(),1)))</f>
        <v>0.32202568451659858</v>
      </c>
      <c r="P617" s="3">
        <f ca="1">IFERROR(SUM(OFFSET(J617,0,0,-计算结果!B$18,1))/SUM(OFFSET(N617,0,0,-计算结果!B$18,1)),SUM(OFFSET(J617,0,0,-ROW(),1))/SUM(OFFSET(N617,0,0,-ROW(),1)))</f>
        <v>0.24257724232366584</v>
      </c>
      <c r="Q617" s="3">
        <f t="shared" ca="1" si="125"/>
        <v>0.14071560457108653</v>
      </c>
      <c r="R617" s="3">
        <f ca="1">IFERROR(AVERAGE(OFFSET(Q617,0,0,-计算结果!B$19,1)),AVERAGE(OFFSET(Q617,0,0,-ROW(),1)))</f>
        <v>-0.21443895022995244</v>
      </c>
      <c r="S617" s="3">
        <f t="shared" ca="1" si="130"/>
        <v>-0.25011659677269649</v>
      </c>
      <c r="T617" s="4" t="str">
        <f t="shared" ca="1" si="126"/>
        <v>买</v>
      </c>
      <c r="U617" s="4" t="str">
        <f t="shared" ca="1" si="129"/>
        <v/>
      </c>
      <c r="V617" s="3">
        <f ca="1">IF(T616="买",E617/E616-1,0)-IF(U617=1,计算结果!B$17,0)</f>
        <v>4.653715620814336E-2</v>
      </c>
      <c r="W617" s="2">
        <f t="shared" ca="1" si="127"/>
        <v>4.5140545515741843</v>
      </c>
      <c r="X617" s="3">
        <f ca="1">1-W617/MAX(W$2:W617)</f>
        <v>2.2638137785092161E-2</v>
      </c>
      <c r="Y617" t="b">
        <f t="shared" ca="1" si="128"/>
        <v>0</v>
      </c>
    </row>
    <row r="618" spans="1:25" x14ac:dyDescent="0.15">
      <c r="A618" s="1">
        <v>39287</v>
      </c>
      <c r="B618">
        <v>4187.33</v>
      </c>
      <c r="C618">
        <v>4241.58</v>
      </c>
      <c r="D618">
        <v>4143.59</v>
      </c>
      <c r="E618" s="2">
        <v>4161.3500000000004</v>
      </c>
      <c r="F618" s="19">
        <v>112024887296</v>
      </c>
      <c r="G618" s="3">
        <f t="shared" si="118"/>
        <v>1.11385900421479E-3</v>
      </c>
      <c r="H618" s="3">
        <f>1-E618/MAX(E$2:E618)</f>
        <v>2.1549494474488506E-2</v>
      </c>
      <c r="I618" s="23">
        <f t="shared" si="119"/>
        <v>84.1899999999996</v>
      </c>
      <c r="J618" s="23">
        <f t="shared" si="120"/>
        <v>0</v>
      </c>
      <c r="K618" s="2">
        <f t="shared" si="121"/>
        <v>97.989999999999782</v>
      </c>
      <c r="L618" s="2">
        <f t="shared" si="122"/>
        <v>84.859999999999673</v>
      </c>
      <c r="M618" s="2">
        <f t="shared" si="123"/>
        <v>13.130000000000109</v>
      </c>
      <c r="N618" s="2">
        <f t="shared" si="124"/>
        <v>97.989999999999782</v>
      </c>
      <c r="O618" s="3">
        <f ca="1">IFERROR(SUM(OFFSET(I618,0,0,-计算结果!B$18,1))/SUM(OFFSET(N618,0,0,-计算结果!B$18,1)),SUM(OFFSET(I618,0,0,-ROW(),1))/SUM(OFFSET(N618,0,0,-ROW(),1)))</f>
        <v>0.36691817725218068</v>
      </c>
      <c r="P618" s="3">
        <f ca="1">IFERROR(SUM(OFFSET(J618,0,0,-计算结果!B$18,1))/SUM(OFFSET(N618,0,0,-计算结果!B$18,1)),SUM(OFFSET(J618,0,0,-ROW(),1))/SUM(OFFSET(N618,0,0,-ROW(),1)))</f>
        <v>0.23630770284461922</v>
      </c>
      <c r="Q618" s="3">
        <f t="shared" ca="1" si="125"/>
        <v>0.21652001135395973</v>
      </c>
      <c r="R618" s="3">
        <f ca="1">IFERROR(AVERAGE(OFFSET(Q618,0,0,-计算结果!B$19,1)),AVERAGE(OFFSET(Q618,0,0,-ROW(),1)))</f>
        <v>-0.13305153468363454</v>
      </c>
      <c r="S618" s="3">
        <f t="shared" ca="1" si="130"/>
        <v>-0.17374524245679349</v>
      </c>
      <c r="T618" s="4" t="str">
        <f t="shared" ca="1" si="126"/>
        <v>买</v>
      </c>
      <c r="U618" s="4" t="str">
        <f t="shared" ca="1" si="129"/>
        <v/>
      </c>
      <c r="V618" s="3">
        <f ca="1">IF(T617="买",E618/E617-1,0)-IF(U618=1,计算结果!B$17,0)</f>
        <v>1.11385900421479E-3</v>
      </c>
      <c r="W618" s="2">
        <f t="shared" ca="1" si="127"/>
        <v>4.519082571881972</v>
      </c>
      <c r="X618" s="3">
        <f ca="1">1-W618/MAX(W$2:W618)</f>
        <v>2.1549494474487951E-2</v>
      </c>
      <c r="Y618" t="b">
        <f t="shared" ca="1" si="128"/>
        <v>0</v>
      </c>
    </row>
    <row r="619" spans="1:25" x14ac:dyDescent="0.15">
      <c r="A619" s="1">
        <v>39288</v>
      </c>
      <c r="B619">
        <v>4163.3599999999997</v>
      </c>
      <c r="C619">
        <v>4256.05</v>
      </c>
      <c r="D619">
        <v>4163.3500000000004</v>
      </c>
      <c r="E619" s="2">
        <v>4255.46</v>
      </c>
      <c r="F619" s="19">
        <v>101771763712</v>
      </c>
      <c r="G619" s="3">
        <f t="shared" si="118"/>
        <v>2.2615257068018702E-2</v>
      </c>
      <c r="H619" s="3">
        <f>1-E619/MAX(E$2:E619)</f>
        <v>0</v>
      </c>
      <c r="I619" s="23">
        <f t="shared" si="119"/>
        <v>14.470000000000255</v>
      </c>
      <c r="J619" s="23">
        <f t="shared" si="120"/>
        <v>0</v>
      </c>
      <c r="K619" s="2">
        <f t="shared" si="121"/>
        <v>92.699999999999818</v>
      </c>
      <c r="L619" s="2">
        <f t="shared" si="122"/>
        <v>94.699999999999818</v>
      </c>
      <c r="M619" s="2">
        <f t="shared" si="123"/>
        <v>2</v>
      </c>
      <c r="N619" s="2">
        <f t="shared" si="124"/>
        <v>94.699999999999818</v>
      </c>
      <c r="O619" s="3">
        <f ca="1">IFERROR(SUM(OFFSET(I619,0,0,-计算结果!B$18,1))/SUM(OFFSET(N619,0,0,-计算结果!B$18,1)),SUM(OFFSET(I619,0,0,-ROW(),1))/SUM(OFFSET(N619,0,0,-ROW(),1)))</f>
        <v>0.40124768043754339</v>
      </c>
      <c r="P619" s="3">
        <f ca="1">IFERROR(SUM(OFFSET(J619,0,0,-计算结果!B$18,1))/SUM(OFFSET(N619,0,0,-计算结果!B$18,1)),SUM(OFFSET(J619,0,0,-ROW(),1))/SUM(OFFSET(N619,0,0,-ROW(),1)))</f>
        <v>0.13521217892372325</v>
      </c>
      <c r="Q619" s="3">
        <f t="shared" ca="1" si="125"/>
        <v>0.49590942709222285</v>
      </c>
      <c r="R619" s="3">
        <f ca="1">IFERROR(AVERAGE(OFFSET(Q619,0,0,-计算结果!B$19,1)),AVERAGE(OFFSET(Q619,0,0,-ROW(),1)))</f>
        <v>2.8666834037163007E-2</v>
      </c>
      <c r="S619" s="3">
        <f t="shared" ca="1" si="130"/>
        <v>-5.2192350323235763E-2</v>
      </c>
      <c r="T619" s="4" t="str">
        <f t="shared" ca="1" si="126"/>
        <v>买</v>
      </c>
      <c r="U619" s="4" t="str">
        <f t="shared" ca="1" si="129"/>
        <v/>
      </c>
      <c r="V619" s="3">
        <f ca="1">IF(T618="买",E619/E618-1,0)-IF(U619=1,计算结果!B$17,0)</f>
        <v>2.2615257068018702E-2</v>
      </c>
      <c r="W619" s="2">
        <f t="shared" ca="1" si="127"/>
        <v>4.6212827859566863</v>
      </c>
      <c r="X619" s="3">
        <f ca="1">1-W619/MAX(W$2:W619)</f>
        <v>0</v>
      </c>
      <c r="Y619" t="b">
        <f t="shared" ca="1" si="128"/>
        <v>0</v>
      </c>
    </row>
    <row r="620" spans="1:25" x14ac:dyDescent="0.15">
      <c r="A620" s="1">
        <v>39289</v>
      </c>
      <c r="B620">
        <v>4282.68</v>
      </c>
      <c r="C620">
        <v>4325.93</v>
      </c>
      <c r="D620">
        <v>4244.08</v>
      </c>
      <c r="E620" s="2">
        <v>4303.1899999999996</v>
      </c>
      <c r="F620" s="19">
        <v>103986601984</v>
      </c>
      <c r="G620" s="3">
        <f t="shared" si="118"/>
        <v>1.1216178744483551E-2</v>
      </c>
      <c r="H620" s="3">
        <f>1-E620/MAX(E$2:E620)</f>
        <v>0</v>
      </c>
      <c r="I620" s="23">
        <f t="shared" si="119"/>
        <v>69.880000000000109</v>
      </c>
      <c r="J620" s="23">
        <f t="shared" si="120"/>
        <v>0</v>
      </c>
      <c r="K620" s="2">
        <f t="shared" si="121"/>
        <v>81.850000000000364</v>
      </c>
      <c r="L620" s="2">
        <f t="shared" si="122"/>
        <v>70.470000000000255</v>
      </c>
      <c r="M620" s="2">
        <f t="shared" si="123"/>
        <v>11.380000000000109</v>
      </c>
      <c r="N620" s="2">
        <f t="shared" si="124"/>
        <v>81.850000000000364</v>
      </c>
      <c r="O620" s="3">
        <f ca="1">IFERROR(SUM(OFFSET(I620,0,0,-计算结果!B$18,1))/SUM(OFFSET(N620,0,0,-计算结果!B$18,1)),SUM(OFFSET(I620,0,0,-ROW(),1))/SUM(OFFSET(N620,0,0,-ROW(),1)))</f>
        <v>0.48635523600113389</v>
      </c>
      <c r="P620" s="3">
        <f ca="1">IFERROR(SUM(OFFSET(J620,0,0,-计算结果!B$18,1))/SUM(OFFSET(N620,0,0,-计算结果!B$18,1)),SUM(OFFSET(J620,0,0,-ROW(),1))/SUM(OFFSET(N620,0,0,-ROW(),1)))</f>
        <v>0.1090906638248508</v>
      </c>
      <c r="Q620" s="3">
        <f t="shared" ca="1" si="125"/>
        <v>0.63358328991187318</v>
      </c>
      <c r="R620" s="3">
        <f ca="1">IFERROR(AVERAGE(OFFSET(Q620,0,0,-计算结果!B$19,1)),AVERAGE(OFFSET(Q620,0,0,-ROW(),1)))</f>
        <v>0.19896950879259012</v>
      </c>
      <c r="S620" s="3">
        <f t="shared" ca="1" si="130"/>
        <v>0.11381817141487656</v>
      </c>
      <c r="T620" s="4" t="str">
        <f t="shared" ca="1" si="126"/>
        <v>买</v>
      </c>
      <c r="U620" s="4" t="str">
        <f t="shared" ca="1" si="129"/>
        <v/>
      </c>
      <c r="V620" s="3">
        <f ca="1">IF(T619="买",E620/E619-1,0)-IF(U620=1,计算结果!B$17,0)</f>
        <v>1.1216178744483551E-2</v>
      </c>
      <c r="W620" s="2">
        <f t="shared" ca="1" si="127"/>
        <v>4.6731159197127816</v>
      </c>
      <c r="X620" s="3">
        <f ca="1">1-W620/MAX(W$2:W620)</f>
        <v>0</v>
      </c>
      <c r="Y620" t="b">
        <f t="shared" ca="1" si="128"/>
        <v>0</v>
      </c>
    </row>
    <row r="621" spans="1:25" x14ac:dyDescent="0.15">
      <c r="A621" s="1">
        <v>39290</v>
      </c>
      <c r="B621">
        <v>4277.55</v>
      </c>
      <c r="C621">
        <v>4318.34</v>
      </c>
      <c r="D621">
        <v>4225.03</v>
      </c>
      <c r="E621" s="2">
        <v>4307.1400000000003</v>
      </c>
      <c r="F621" s="19">
        <v>105910067200</v>
      </c>
      <c r="G621" s="3">
        <f t="shared" si="118"/>
        <v>9.1792367987486578E-4</v>
      </c>
      <c r="H621" s="3">
        <f>1-E621/MAX(E$2:E621)</f>
        <v>0</v>
      </c>
      <c r="I621" s="23">
        <f t="shared" si="119"/>
        <v>0</v>
      </c>
      <c r="J621" s="23">
        <f t="shared" si="120"/>
        <v>19.050000000000182</v>
      </c>
      <c r="K621" s="2">
        <f t="shared" si="121"/>
        <v>93.3100000000004</v>
      </c>
      <c r="L621" s="2">
        <f t="shared" si="122"/>
        <v>15.150000000000546</v>
      </c>
      <c r="M621" s="2">
        <f t="shared" si="123"/>
        <v>78.159999999999854</v>
      </c>
      <c r="N621" s="2">
        <f t="shared" si="124"/>
        <v>93.3100000000004</v>
      </c>
      <c r="O621" s="3">
        <f ca="1">IFERROR(SUM(OFFSET(I621,0,0,-计算结果!B$18,1))/SUM(OFFSET(N621,0,0,-计算结果!B$18,1)),SUM(OFFSET(I621,0,0,-ROW(),1))/SUM(OFFSET(N621,0,0,-ROW(),1)))</f>
        <v>0.41020052310374944</v>
      </c>
      <c r="P621" s="3">
        <f ca="1">IFERROR(SUM(OFFSET(J621,0,0,-计算结果!B$18,1))/SUM(OFFSET(N621,0,0,-计算结果!B$18,1)),SUM(OFFSET(J621,0,0,-ROW(),1))/SUM(OFFSET(N621,0,0,-ROW(),1)))</f>
        <v>0.12509514122417376</v>
      </c>
      <c r="Q621" s="3">
        <f t="shared" ca="1" si="125"/>
        <v>0.53261291073136652</v>
      </c>
      <c r="R621" s="3">
        <f ca="1">IFERROR(AVERAGE(OFFSET(Q621,0,0,-计算结果!B$19,1)),AVERAGE(OFFSET(Q621,0,0,-ROW(),1)))</f>
        <v>0.33437607128252506</v>
      </c>
      <c r="S621" s="3">
        <f t="shared" ca="1" si="130"/>
        <v>0.26667279003755762</v>
      </c>
      <c r="T621" s="4" t="str">
        <f t="shared" ca="1" si="126"/>
        <v>买</v>
      </c>
      <c r="U621" s="4" t="str">
        <f t="shared" ca="1" si="129"/>
        <v/>
      </c>
      <c r="V621" s="3">
        <f ca="1">IF(T620="买",E621/E620-1,0)-IF(U621=1,计算结果!B$17,0)</f>
        <v>9.1792367987486578E-4</v>
      </c>
      <c r="W621" s="2">
        <f t="shared" ca="1" si="127"/>
        <v>4.6774054834742858</v>
      </c>
      <c r="X621" s="3">
        <f ca="1">1-W621/MAX(W$2:W621)</f>
        <v>0</v>
      </c>
      <c r="Y621" t="b">
        <f t="shared" ca="1" si="128"/>
        <v>0</v>
      </c>
    </row>
    <row r="622" spans="1:25" x14ac:dyDescent="0.15">
      <c r="A622" s="1">
        <v>39293</v>
      </c>
      <c r="B622">
        <v>4305.18</v>
      </c>
      <c r="C622">
        <v>4426.3100000000004</v>
      </c>
      <c r="D622">
        <v>4303.7299999999996</v>
      </c>
      <c r="E622" s="2">
        <v>4410.3</v>
      </c>
      <c r="F622" s="19">
        <v>121083502592</v>
      </c>
      <c r="G622" s="3">
        <f t="shared" si="118"/>
        <v>2.3950927993982019E-2</v>
      </c>
      <c r="H622" s="3">
        <f>1-E622/MAX(E$2:E622)</f>
        <v>0</v>
      </c>
      <c r="I622" s="23">
        <f t="shared" si="119"/>
        <v>107.97000000000025</v>
      </c>
      <c r="J622" s="23">
        <f t="shared" si="120"/>
        <v>0</v>
      </c>
      <c r="K622" s="2">
        <f t="shared" si="121"/>
        <v>122.58000000000084</v>
      </c>
      <c r="L622" s="2">
        <f t="shared" si="122"/>
        <v>119.17000000000007</v>
      </c>
      <c r="M622" s="2">
        <f t="shared" si="123"/>
        <v>3.410000000000764</v>
      </c>
      <c r="N622" s="2">
        <f t="shared" si="124"/>
        <v>122.58000000000084</v>
      </c>
      <c r="O622" s="3">
        <f ca="1">IFERROR(SUM(OFFSET(I622,0,0,-计算结果!B$18,1))/SUM(OFFSET(N622,0,0,-计算结果!B$18,1)),SUM(OFFSET(I622,0,0,-ROW(),1))/SUM(OFFSET(N622,0,0,-ROW(),1)))</f>
        <v>0.46572286224241471</v>
      </c>
      <c r="P622" s="3">
        <f ca="1">IFERROR(SUM(OFFSET(J622,0,0,-计算结果!B$18,1))/SUM(OFFSET(N622,0,0,-计算结果!B$18,1)),SUM(OFFSET(J622,0,0,-ROW(),1))/SUM(OFFSET(N622,0,0,-ROW(),1)))</f>
        <v>0.12222808156201002</v>
      </c>
      <c r="Q622" s="3">
        <f t="shared" ca="1" si="125"/>
        <v>0.58422353820502471</v>
      </c>
      <c r="R622" s="3">
        <f ca="1">IFERROR(AVERAGE(OFFSET(Q622,0,0,-计算结果!B$19,1)),AVERAGE(OFFSET(Q622,0,0,-ROW(),1)))</f>
        <v>0.43392746364425561</v>
      </c>
      <c r="S622" s="3">
        <f t="shared" ca="1" si="130"/>
        <v>0.3841517674633903</v>
      </c>
      <c r="T622" s="4" t="str">
        <f t="shared" ca="1" si="126"/>
        <v>买</v>
      </c>
      <c r="U622" s="4" t="str">
        <f t="shared" ca="1" si="129"/>
        <v/>
      </c>
      <c r="V622" s="3">
        <f ca="1">IF(T621="买",E622/E621-1,0)-IF(U622=1,计算结果!B$17,0)</f>
        <v>2.3950927993982019E-2</v>
      </c>
      <c r="W622" s="2">
        <f t="shared" ca="1" si="127"/>
        <v>4.7894336854076354</v>
      </c>
      <c r="X622" s="3">
        <f ca="1">1-W622/MAX(W$2:W622)</f>
        <v>0</v>
      </c>
      <c r="Y622" t="b">
        <f t="shared" ca="1" si="128"/>
        <v>0</v>
      </c>
    </row>
    <row r="623" spans="1:25" x14ac:dyDescent="0.15">
      <c r="A623" s="1">
        <v>39294</v>
      </c>
      <c r="B623">
        <v>4402.5200000000004</v>
      </c>
      <c r="C623">
        <v>4467.6499999999996</v>
      </c>
      <c r="D623">
        <v>4359.59</v>
      </c>
      <c r="E623" s="2">
        <v>4460.5600000000004</v>
      </c>
      <c r="F623" s="19">
        <v>118858588160</v>
      </c>
      <c r="G623" s="3">
        <f t="shared" si="118"/>
        <v>1.1396050155318305E-2</v>
      </c>
      <c r="H623" s="3">
        <f>1-E623/MAX(E$2:E623)</f>
        <v>0</v>
      </c>
      <c r="I623" s="23">
        <f t="shared" si="119"/>
        <v>41.339999999999236</v>
      </c>
      <c r="J623" s="23">
        <f t="shared" si="120"/>
        <v>0</v>
      </c>
      <c r="K623" s="2">
        <f t="shared" si="121"/>
        <v>108.05999999999949</v>
      </c>
      <c r="L623" s="2">
        <f t="shared" si="122"/>
        <v>57.349999999999454</v>
      </c>
      <c r="M623" s="2">
        <f t="shared" si="123"/>
        <v>50.710000000000036</v>
      </c>
      <c r="N623" s="2">
        <f t="shared" si="124"/>
        <v>108.05999999999949</v>
      </c>
      <c r="O623" s="3">
        <f ca="1">IFERROR(SUM(OFFSET(I623,0,0,-计算结果!B$18,1))/SUM(OFFSET(N623,0,0,-计算结果!B$18,1)),SUM(OFFSET(I623,0,0,-ROW(),1))/SUM(OFFSET(N623,0,0,-ROW(),1)))</f>
        <v>0.47987066756042734</v>
      </c>
      <c r="P623" s="3">
        <f ca="1">IFERROR(SUM(OFFSET(J623,0,0,-计算结果!B$18,1))/SUM(OFFSET(N623,0,0,-计算结果!B$18,1)),SUM(OFFSET(J623,0,0,-ROW(),1))/SUM(OFFSET(N623,0,0,-ROW(),1)))</f>
        <v>9.7807657426757816E-2</v>
      </c>
      <c r="Q623" s="3">
        <f t="shared" ca="1" si="125"/>
        <v>0.66137674482099518</v>
      </c>
      <c r="R623" s="3">
        <f ca="1">IFERROR(AVERAGE(OFFSET(Q623,0,0,-计算结果!B$19,1)),AVERAGE(OFFSET(Q623,0,0,-ROW(),1)))</f>
        <v>0.52070432035257375</v>
      </c>
      <c r="S623" s="3">
        <f t="shared" ca="1" si="130"/>
        <v>0.47731589199841468</v>
      </c>
      <c r="T623" s="4" t="str">
        <f t="shared" ca="1" si="126"/>
        <v>买</v>
      </c>
      <c r="U623" s="4" t="str">
        <f t="shared" ca="1" si="129"/>
        <v/>
      </c>
      <c r="V623" s="3">
        <f ca="1">IF(T622="买",E623/E622-1,0)-IF(U623=1,计算结果!B$17,0)</f>
        <v>1.1396050155318305E-2</v>
      </c>
      <c r="W623" s="2">
        <f t="shared" ca="1" si="127"/>
        <v>4.8440143119021117</v>
      </c>
      <c r="X623" s="3">
        <f ca="1">1-W623/MAX(W$2:W623)</f>
        <v>0</v>
      </c>
      <c r="Y623" t="b">
        <f t="shared" ca="1" si="128"/>
        <v>0</v>
      </c>
    </row>
    <row r="624" spans="1:25" x14ac:dyDescent="0.15">
      <c r="A624" s="1">
        <v>39295</v>
      </c>
      <c r="B624">
        <v>4479.3</v>
      </c>
      <c r="C624">
        <v>4496.25</v>
      </c>
      <c r="D624">
        <v>4271.0600000000004</v>
      </c>
      <c r="E624" s="2">
        <v>4290.4799999999996</v>
      </c>
      <c r="F624" s="19">
        <v>128911220736</v>
      </c>
      <c r="G624" s="3">
        <f t="shared" si="118"/>
        <v>-3.8129741557114127E-2</v>
      </c>
      <c r="H624" s="3">
        <f>1-E624/MAX(E$2:E624)</f>
        <v>3.8129741557114127E-2</v>
      </c>
      <c r="I624" s="23">
        <f t="shared" si="119"/>
        <v>28.600000000000364</v>
      </c>
      <c r="J624" s="23">
        <f t="shared" si="120"/>
        <v>88.529999999999745</v>
      </c>
      <c r="K624" s="2">
        <f t="shared" si="121"/>
        <v>225.1899999999996</v>
      </c>
      <c r="L624" s="2">
        <f t="shared" si="122"/>
        <v>35.6899999999996</v>
      </c>
      <c r="M624" s="2">
        <f t="shared" si="123"/>
        <v>189.5</v>
      </c>
      <c r="N624" s="2">
        <f t="shared" si="124"/>
        <v>225.1899999999996</v>
      </c>
      <c r="O624" s="3">
        <f ca="1">IFERROR(SUM(OFFSET(I624,0,0,-计算结果!B$18,1))/SUM(OFFSET(N624,0,0,-计算结果!B$18,1)),SUM(OFFSET(I624,0,0,-ROW(),1))/SUM(OFFSET(N624,0,0,-ROW(),1)))</f>
        <v>0.42508310273927979</v>
      </c>
      <c r="P624" s="3">
        <f ca="1">IFERROR(SUM(OFFSET(J624,0,0,-计算结果!B$18,1))/SUM(OFFSET(N624,0,0,-计算结果!B$18,1)),SUM(OFFSET(J624,0,0,-ROW(),1))/SUM(OFFSET(N624,0,0,-ROW(),1)))</f>
        <v>0.14064360923640287</v>
      </c>
      <c r="Q624" s="3">
        <f t="shared" ca="1" si="125"/>
        <v>0.50278604047090369</v>
      </c>
      <c r="R624" s="3">
        <f ca="1">IFERROR(AVERAGE(OFFSET(Q624,0,0,-计算结果!B$19,1)),AVERAGE(OFFSET(Q624,0,0,-ROW(),1)))</f>
        <v>0.56841532520539773</v>
      </c>
      <c r="S624" s="3">
        <f t="shared" ca="1" si="130"/>
        <v>0.54455982277898574</v>
      </c>
      <c r="T624" s="4" t="str">
        <f t="shared" ca="1" si="126"/>
        <v>买</v>
      </c>
      <c r="U624" s="4" t="str">
        <f t="shared" ca="1" si="129"/>
        <v/>
      </c>
      <c r="V624" s="3">
        <f ca="1">IF(T623="买",E624/E623-1,0)-IF(U624=1,计算结果!B$17,0)</f>
        <v>-3.8129741557114127E-2</v>
      </c>
      <c r="W624" s="2">
        <f t="shared" ca="1" si="127"/>
        <v>4.6593132980903222</v>
      </c>
      <c r="X624" s="3">
        <f ca="1">1-W624/MAX(W$2:W624)</f>
        <v>3.8129741557114127E-2</v>
      </c>
      <c r="Y624" t="b">
        <f t="shared" ca="1" si="128"/>
        <v>0</v>
      </c>
    </row>
    <row r="625" spans="1:25" x14ac:dyDescent="0.15">
      <c r="A625" s="1">
        <v>39296</v>
      </c>
      <c r="B625">
        <v>4311.6000000000004</v>
      </c>
      <c r="C625">
        <v>4449.3999999999996</v>
      </c>
      <c r="D625">
        <v>4303.9799999999996</v>
      </c>
      <c r="E625" s="2">
        <v>4436.1899999999996</v>
      </c>
      <c r="F625" s="19">
        <v>108357967872</v>
      </c>
      <c r="G625" s="3">
        <f t="shared" si="118"/>
        <v>3.396123510656146E-2</v>
      </c>
      <c r="H625" s="3">
        <f>1-E625/MAX(E$2:E625)</f>
        <v>5.4634395681261161E-3</v>
      </c>
      <c r="I625" s="23">
        <f t="shared" si="119"/>
        <v>0</v>
      </c>
      <c r="J625" s="23">
        <f t="shared" si="120"/>
        <v>0</v>
      </c>
      <c r="K625" s="2">
        <f t="shared" si="121"/>
        <v>145.42000000000007</v>
      </c>
      <c r="L625" s="2">
        <f t="shared" si="122"/>
        <v>158.92000000000007</v>
      </c>
      <c r="M625" s="2">
        <f t="shared" si="123"/>
        <v>13.5</v>
      </c>
      <c r="N625" s="2">
        <f t="shared" si="124"/>
        <v>158.92000000000007</v>
      </c>
      <c r="O625" s="3">
        <f ca="1">IFERROR(SUM(OFFSET(I625,0,0,-计算结果!B$18,1))/SUM(OFFSET(N625,0,0,-计算结果!B$18,1)),SUM(OFFSET(I625,0,0,-ROW(),1))/SUM(OFFSET(N625,0,0,-ROW(),1)))</f>
        <v>0.40059413459605564</v>
      </c>
      <c r="P625" s="3">
        <f ca="1">IFERROR(SUM(OFFSET(J625,0,0,-计算结果!B$18,1))/SUM(OFFSET(N625,0,0,-计算结果!B$18,1)),SUM(OFFSET(J625,0,0,-ROW(),1))/SUM(OFFSET(N625,0,0,-ROW(),1)))</f>
        <v>0.12913493109378821</v>
      </c>
      <c r="Q625" s="3">
        <f t="shared" ca="1" si="125"/>
        <v>0.51244913878523457</v>
      </c>
      <c r="R625" s="3">
        <f ca="1">IFERROR(AVERAGE(OFFSET(Q625,0,0,-计算结果!B$19,1)),AVERAGE(OFFSET(Q625,0,0,-ROW(),1)))</f>
        <v>0.57117194382089964</v>
      </c>
      <c r="S625" s="3">
        <f t="shared" ca="1" si="130"/>
        <v>0.56979363451314868</v>
      </c>
      <c r="T625" s="4" t="str">
        <f t="shared" ca="1" si="126"/>
        <v>买</v>
      </c>
      <c r="U625" s="4" t="str">
        <f t="shared" ca="1" si="129"/>
        <v/>
      </c>
      <c r="V625" s="3">
        <f ca="1">IF(T624="买",E625/E624-1,0)-IF(U625=1,计算结果!B$17,0)</f>
        <v>3.396123510656146E-2</v>
      </c>
      <c r="W625" s="2">
        <f t="shared" ca="1" si="127"/>
        <v>4.8175493324418959</v>
      </c>
      <c r="X625" s="3">
        <f ca="1">1-W625/MAX(W$2:W625)</f>
        <v>5.4634395681262271E-3</v>
      </c>
      <c r="Y625" t="b">
        <f t="shared" ca="1" si="128"/>
        <v>0</v>
      </c>
    </row>
    <row r="626" spans="1:25" x14ac:dyDescent="0.15">
      <c r="A626" s="1">
        <v>39297</v>
      </c>
      <c r="B626">
        <v>4472.8900000000003</v>
      </c>
      <c r="C626">
        <v>4599.25</v>
      </c>
      <c r="D626">
        <v>4472.8900000000003</v>
      </c>
      <c r="E626" s="2">
        <v>4598.38</v>
      </c>
      <c r="F626" s="19">
        <v>141287522304</v>
      </c>
      <c r="G626" s="3">
        <f t="shared" si="118"/>
        <v>3.6560652271431238E-2</v>
      </c>
      <c r="H626" s="3">
        <f>1-E626/MAX(E$2:E626)</f>
        <v>0</v>
      </c>
      <c r="I626" s="23">
        <f t="shared" si="119"/>
        <v>149.85000000000036</v>
      </c>
      <c r="J626" s="23">
        <f t="shared" si="120"/>
        <v>0</v>
      </c>
      <c r="K626" s="2">
        <f t="shared" si="121"/>
        <v>126.35999999999967</v>
      </c>
      <c r="L626" s="2">
        <f t="shared" si="122"/>
        <v>163.0600000000004</v>
      </c>
      <c r="M626" s="2">
        <f t="shared" si="123"/>
        <v>36.700000000000728</v>
      </c>
      <c r="N626" s="2">
        <f t="shared" si="124"/>
        <v>163.0600000000004</v>
      </c>
      <c r="O626" s="3">
        <f ca="1">IFERROR(SUM(OFFSET(I626,0,0,-计算结果!B$18,1))/SUM(OFFSET(N626,0,0,-计算结果!B$18,1)),SUM(OFFSET(I626,0,0,-ROW(),1))/SUM(OFFSET(N626,0,0,-ROW(),1)))</f>
        <v>0.47593574076616801</v>
      </c>
      <c r="P626" s="3">
        <f ca="1">IFERROR(SUM(OFFSET(J626,0,0,-计算结果!B$18,1))/SUM(OFFSET(N626,0,0,-计算结果!B$18,1)),SUM(OFFSET(J626,0,0,-ROW(),1))/SUM(OFFSET(N626,0,0,-ROW(),1)))</f>
        <v>8.4882603322806338E-2</v>
      </c>
      <c r="Q626" s="3">
        <f t="shared" ca="1" si="125"/>
        <v>0.69729020379782858</v>
      </c>
      <c r="R626" s="3">
        <f ca="1">IFERROR(AVERAGE(OFFSET(Q626,0,0,-计算结果!B$19,1)),AVERAGE(OFFSET(Q626,0,0,-ROW(),1)))</f>
        <v>0.58178976280189232</v>
      </c>
      <c r="S626" s="3">
        <f t="shared" ca="1" si="130"/>
        <v>0.57648085331139598</v>
      </c>
      <c r="T626" s="4" t="str">
        <f t="shared" ca="1" si="126"/>
        <v>买</v>
      </c>
      <c r="U626" s="4" t="str">
        <f t="shared" ca="1" si="129"/>
        <v/>
      </c>
      <c r="V626" s="3">
        <f ca="1">IF(T625="买",E626/E625-1,0)-IF(U626=1,计算结果!B$17,0)</f>
        <v>3.6560652271431238E-2</v>
      </c>
      <c r="W626" s="2">
        <f t="shared" ca="1" si="127"/>
        <v>4.9936820783857696</v>
      </c>
      <c r="X626" s="3">
        <f ca="1">1-W626/MAX(W$2:W626)</f>
        <v>0</v>
      </c>
      <c r="Y626" t="b">
        <f t="shared" ca="1" si="128"/>
        <v>0</v>
      </c>
    </row>
    <row r="627" spans="1:25" x14ac:dyDescent="0.15">
      <c r="A627" s="1">
        <v>39300</v>
      </c>
      <c r="B627">
        <v>4642.78</v>
      </c>
      <c r="C627">
        <v>4704.1899999999996</v>
      </c>
      <c r="D627">
        <v>4623.49</v>
      </c>
      <c r="E627" s="2">
        <v>4703.9799999999996</v>
      </c>
      <c r="F627" s="19">
        <v>136599019520</v>
      </c>
      <c r="G627" s="3">
        <f t="shared" si="118"/>
        <v>2.2964609275440306E-2</v>
      </c>
      <c r="H627" s="3">
        <f>1-E627/MAX(E$2:E627)</f>
        <v>0</v>
      </c>
      <c r="I627" s="23">
        <f t="shared" si="119"/>
        <v>104.9399999999996</v>
      </c>
      <c r="J627" s="23">
        <f t="shared" si="120"/>
        <v>0</v>
      </c>
      <c r="K627" s="2">
        <f t="shared" si="121"/>
        <v>80.699999999999818</v>
      </c>
      <c r="L627" s="2">
        <f t="shared" si="122"/>
        <v>105.80999999999949</v>
      </c>
      <c r="M627" s="2">
        <f t="shared" si="123"/>
        <v>25.109999999999673</v>
      </c>
      <c r="N627" s="2">
        <f t="shared" si="124"/>
        <v>105.80999999999949</v>
      </c>
      <c r="O627" s="3">
        <f ca="1">IFERROR(SUM(OFFSET(I627,0,0,-计算结果!B$18,1))/SUM(OFFSET(N627,0,0,-计算结果!B$18,1)),SUM(OFFSET(I627,0,0,-ROW(),1))/SUM(OFFSET(N627,0,0,-ROW(),1)))</f>
        <v>0.55056217980686417</v>
      </c>
      <c r="P627" s="3">
        <f ca="1">IFERROR(SUM(OFFSET(J627,0,0,-计算结果!B$18,1))/SUM(OFFSET(N627,0,0,-计算结果!B$18,1)),SUM(OFFSET(J627,0,0,-ROW(),1))/SUM(OFFSET(N627,0,0,-ROW(),1)))</f>
        <v>6.0967039941968483E-2</v>
      </c>
      <c r="Q627" s="3">
        <f t="shared" ca="1" si="125"/>
        <v>0.80060792526967428</v>
      </c>
      <c r="R627" s="3">
        <f ca="1">IFERROR(AVERAGE(OFFSET(Q627,0,0,-计算结果!B$19,1)),AVERAGE(OFFSET(Q627,0,0,-ROW(),1)))</f>
        <v>0.62645559855827682</v>
      </c>
      <c r="S627" s="3">
        <f t="shared" ca="1" si="130"/>
        <v>0.60412268068008457</v>
      </c>
      <c r="T627" s="4" t="str">
        <f t="shared" ca="1" si="126"/>
        <v>买</v>
      </c>
      <c r="U627" s="4" t="str">
        <f t="shared" ca="1" si="129"/>
        <v/>
      </c>
      <c r="V627" s="3">
        <f ca="1">IF(T626="买",E627/E626-1,0)-IF(U627=1,计算结果!B$17,0)</f>
        <v>2.2964609275440306E-2</v>
      </c>
      <c r="W627" s="2">
        <f t="shared" ca="1" si="127"/>
        <v>5.1083600361616677</v>
      </c>
      <c r="X627" s="3">
        <f ca="1">1-W627/MAX(W$2:W627)</f>
        <v>0</v>
      </c>
      <c r="Y627" t="b">
        <f t="shared" ca="1" si="128"/>
        <v>0</v>
      </c>
    </row>
    <row r="628" spans="1:25" x14ac:dyDescent="0.15">
      <c r="A628" s="1">
        <v>39301</v>
      </c>
      <c r="B628">
        <v>4715.3900000000003</v>
      </c>
      <c r="C628">
        <v>4771.58</v>
      </c>
      <c r="D628">
        <v>4634.87</v>
      </c>
      <c r="E628" s="2">
        <v>4724.55</v>
      </c>
      <c r="F628" s="19">
        <v>154638123008</v>
      </c>
      <c r="G628" s="3">
        <f t="shared" si="118"/>
        <v>4.3728927418911212E-3</v>
      </c>
      <c r="H628" s="3">
        <f>1-E628/MAX(E$2:E628)</f>
        <v>0</v>
      </c>
      <c r="I628" s="23">
        <f t="shared" si="119"/>
        <v>67.390000000000327</v>
      </c>
      <c r="J628" s="23">
        <f t="shared" si="120"/>
        <v>0</v>
      </c>
      <c r="K628" s="2">
        <f t="shared" si="121"/>
        <v>136.71000000000004</v>
      </c>
      <c r="L628" s="2">
        <f t="shared" si="122"/>
        <v>67.600000000000364</v>
      </c>
      <c r="M628" s="2">
        <f t="shared" si="123"/>
        <v>69.109999999999673</v>
      </c>
      <c r="N628" s="2">
        <f t="shared" si="124"/>
        <v>136.71000000000004</v>
      </c>
      <c r="O628" s="3">
        <f ca="1">IFERROR(SUM(OFFSET(I628,0,0,-计算结果!B$18,1))/SUM(OFFSET(N628,0,0,-计算结果!B$18,1)),SUM(OFFSET(I628,0,0,-ROW(),1))/SUM(OFFSET(N628,0,0,-ROW(),1)))</f>
        <v>0.55087783752491037</v>
      </c>
      <c r="P628" s="3">
        <f ca="1">IFERROR(SUM(OFFSET(J628,0,0,-计算结果!B$18,1))/SUM(OFFSET(N628,0,0,-计算结果!B$18,1)),SUM(OFFSET(J628,0,0,-ROW(),1))/SUM(OFFSET(N628,0,0,-ROW(),1)))</f>
        <v>5.988443939748167E-2</v>
      </c>
      <c r="Q628" s="3">
        <f t="shared" ca="1" si="125"/>
        <v>0.8039026257507681</v>
      </c>
      <c r="R628" s="3">
        <f ca="1">IFERROR(AVERAGE(OFFSET(Q628,0,0,-计算结果!B$19,1)),AVERAGE(OFFSET(Q628,0,0,-ROW(),1)))</f>
        <v>0.66306877981590062</v>
      </c>
      <c r="S628" s="3">
        <f t="shared" ca="1" si="130"/>
        <v>0.64476218918708872</v>
      </c>
      <c r="T628" s="4" t="str">
        <f t="shared" ca="1" si="126"/>
        <v>买</v>
      </c>
      <c r="U628" s="4" t="str">
        <f t="shared" ca="1" si="129"/>
        <v/>
      </c>
      <c r="V628" s="3">
        <f ca="1">IF(T627="买",E628/E627-1,0)-IF(U628=1,计算结果!B$17,0)</f>
        <v>4.3728927418911212E-3</v>
      </c>
      <c r="W628" s="2">
        <f t="shared" ca="1" si="127"/>
        <v>5.1306983466867653</v>
      </c>
      <c r="X628" s="3">
        <f ca="1">1-W628/MAX(W$2:W628)</f>
        <v>0</v>
      </c>
      <c r="Y628" t="b">
        <f t="shared" ca="1" si="128"/>
        <v>0</v>
      </c>
    </row>
    <row r="629" spans="1:25" x14ac:dyDescent="0.15">
      <c r="A629" s="1">
        <v>39302</v>
      </c>
      <c r="B629">
        <v>4680.07</v>
      </c>
      <c r="C629">
        <v>4741.45</v>
      </c>
      <c r="D629">
        <v>4579.3999999999996</v>
      </c>
      <c r="E629" s="2">
        <v>4668.09</v>
      </c>
      <c r="F629" s="19">
        <v>135476625408</v>
      </c>
      <c r="G629" s="3">
        <f t="shared" si="118"/>
        <v>-1.1950344477251851E-2</v>
      </c>
      <c r="H629" s="3">
        <f>1-E629/MAX(E$2:E629)</f>
        <v>1.1950344477251851E-2</v>
      </c>
      <c r="I629" s="23">
        <f t="shared" si="119"/>
        <v>0</v>
      </c>
      <c r="J629" s="23">
        <f t="shared" si="120"/>
        <v>55.470000000000255</v>
      </c>
      <c r="K629" s="2">
        <f t="shared" si="121"/>
        <v>162.05000000000018</v>
      </c>
      <c r="L629" s="2">
        <f t="shared" si="122"/>
        <v>16.899999999999636</v>
      </c>
      <c r="M629" s="2">
        <f t="shared" si="123"/>
        <v>145.15000000000055</v>
      </c>
      <c r="N629" s="2">
        <f t="shared" si="124"/>
        <v>162.05000000000018</v>
      </c>
      <c r="O629" s="3">
        <f ca="1">IFERROR(SUM(OFFSET(I629,0,0,-计算结果!B$18,1))/SUM(OFFSET(N629,0,0,-计算结果!B$18,1)),SUM(OFFSET(I629,0,0,-ROW(),1))/SUM(OFFSET(N629,0,0,-ROW(),1)))</f>
        <v>0.52068524647090719</v>
      </c>
      <c r="P629" s="3">
        <f ca="1">IFERROR(SUM(OFFSET(J629,0,0,-计算结果!B$18,1))/SUM(OFFSET(N629,0,0,-计算结果!B$18,1)),SUM(OFFSET(J629,0,0,-ROW(),1))/SUM(OFFSET(N629,0,0,-ROW(),1)))</f>
        <v>8.5787344196398108E-2</v>
      </c>
      <c r="Q629" s="3">
        <f t="shared" ca="1" si="125"/>
        <v>0.7170940764132282</v>
      </c>
      <c r="R629" s="3">
        <f ca="1">IFERROR(AVERAGE(OFFSET(Q629,0,0,-计算结果!B$19,1)),AVERAGE(OFFSET(Q629,0,0,-ROW(),1)))</f>
        <v>0.67235500174793961</v>
      </c>
      <c r="S629" s="3">
        <f t="shared" ca="1" si="130"/>
        <v>0.66771189078192017</v>
      </c>
      <c r="T629" s="4" t="str">
        <f t="shared" ca="1" si="126"/>
        <v>买</v>
      </c>
      <c r="U629" s="4" t="str">
        <f t="shared" ca="1" si="129"/>
        <v/>
      </c>
      <c r="V629" s="3">
        <f ca="1">IF(T628="买",E629/E628-1,0)-IF(U629=1,计算结果!B$17,0)</f>
        <v>-1.1950344477251851E-2</v>
      </c>
      <c r="W629" s="2">
        <f t="shared" ca="1" si="127"/>
        <v>5.0693847340349922</v>
      </c>
      <c r="X629" s="3">
        <f ca="1">1-W629/MAX(W$2:W629)</f>
        <v>1.195034447725174E-2</v>
      </c>
      <c r="Y629" t="b">
        <f t="shared" ca="1" si="128"/>
        <v>0</v>
      </c>
    </row>
    <row r="630" spans="1:25" x14ac:dyDescent="0.15">
      <c r="A630" s="1">
        <v>39303</v>
      </c>
      <c r="B630">
        <v>4666.42</v>
      </c>
      <c r="C630">
        <v>4779.1400000000003</v>
      </c>
      <c r="D630">
        <v>4666.2</v>
      </c>
      <c r="E630" s="2">
        <v>4777.29</v>
      </c>
      <c r="F630" s="19">
        <v>117191335936</v>
      </c>
      <c r="G630" s="3">
        <f t="shared" si="118"/>
        <v>2.3392865176121269E-2</v>
      </c>
      <c r="H630" s="3">
        <f>1-E630/MAX(E$2:E630)</f>
        <v>0</v>
      </c>
      <c r="I630" s="23">
        <f t="shared" si="119"/>
        <v>37.690000000000509</v>
      </c>
      <c r="J630" s="23">
        <f t="shared" si="120"/>
        <v>0</v>
      </c>
      <c r="K630" s="2">
        <f t="shared" si="121"/>
        <v>112.94000000000051</v>
      </c>
      <c r="L630" s="2">
        <f t="shared" si="122"/>
        <v>111.05000000000018</v>
      </c>
      <c r="M630" s="2">
        <f t="shared" si="123"/>
        <v>1.8900000000003274</v>
      </c>
      <c r="N630" s="2">
        <f t="shared" si="124"/>
        <v>112.94000000000051</v>
      </c>
      <c r="O630" s="3">
        <f ca="1">IFERROR(SUM(OFFSET(I630,0,0,-计算结果!B$18,1))/SUM(OFFSET(N630,0,0,-计算结果!B$18,1)),SUM(OFFSET(I630,0,0,-ROW(),1))/SUM(OFFSET(N630,0,0,-ROW(),1)))</f>
        <v>0.48240907025553392</v>
      </c>
      <c r="P630" s="3">
        <f ca="1">IFERROR(SUM(OFFSET(J630,0,0,-计算结果!B$18,1))/SUM(OFFSET(N630,0,0,-计算结果!B$18,1)),SUM(OFFSET(J630,0,0,-ROW(),1))/SUM(OFFSET(N630,0,0,-ROW(),1)))</f>
        <v>8.8198065646839949E-2</v>
      </c>
      <c r="Q630" s="3">
        <f t="shared" ca="1" si="125"/>
        <v>0.6908623811464919</v>
      </c>
      <c r="R630" s="3">
        <f ca="1">IFERROR(AVERAGE(OFFSET(Q630,0,0,-计算结果!B$19,1)),AVERAGE(OFFSET(Q630,0,0,-ROW(),1)))</f>
        <v>0.70370105852720422</v>
      </c>
      <c r="S630" s="3">
        <f t="shared" ca="1" si="130"/>
        <v>0.68802803013757186</v>
      </c>
      <c r="T630" s="4" t="str">
        <f t="shared" ca="1" si="126"/>
        <v>买</v>
      </c>
      <c r="U630" s="4" t="str">
        <f t="shared" ca="1" si="129"/>
        <v/>
      </c>
      <c r="V630" s="3">
        <f ca="1">IF(T629="买",E630/E629-1,0)-IF(U630=1,计算结果!B$17,0)</f>
        <v>2.3392865176121269E-2</v>
      </c>
      <c r="W630" s="2">
        <f t="shared" ca="1" si="127"/>
        <v>5.1879721676441601</v>
      </c>
      <c r="X630" s="3">
        <f ca="1">1-W630/MAX(W$2:W630)</f>
        <v>0</v>
      </c>
      <c r="Y630" t="b">
        <f t="shared" ca="1" si="128"/>
        <v>0</v>
      </c>
    </row>
    <row r="631" spans="1:25" x14ac:dyDescent="0.15">
      <c r="A631" s="1">
        <v>39304</v>
      </c>
      <c r="B631">
        <v>4765.8500000000004</v>
      </c>
      <c r="C631">
        <v>4771.6099999999997</v>
      </c>
      <c r="D631">
        <v>4631.04</v>
      </c>
      <c r="E631" s="2">
        <v>4726.68</v>
      </c>
      <c r="F631" s="19">
        <v>123598266368</v>
      </c>
      <c r="G631" s="3">
        <f t="shared" si="118"/>
        <v>-1.059387225812114E-2</v>
      </c>
      <c r="H631" s="3">
        <f>1-E631/MAX(E$2:E631)</f>
        <v>1.059387225812114E-2</v>
      </c>
      <c r="I631" s="23">
        <f t="shared" si="119"/>
        <v>0</v>
      </c>
      <c r="J631" s="23">
        <f t="shared" si="120"/>
        <v>35.159999999999854</v>
      </c>
      <c r="K631" s="2">
        <f t="shared" si="121"/>
        <v>140.56999999999971</v>
      </c>
      <c r="L631" s="2">
        <f t="shared" si="122"/>
        <v>5.680000000000291</v>
      </c>
      <c r="M631" s="2">
        <f t="shared" si="123"/>
        <v>146.25</v>
      </c>
      <c r="N631" s="2">
        <f t="shared" si="124"/>
        <v>146.25</v>
      </c>
      <c r="O631" s="3">
        <f ca="1">IFERROR(SUM(OFFSET(I631,0,0,-计算结果!B$18,1))/SUM(OFFSET(N631,0,0,-计算结果!B$18,1)),SUM(OFFSET(I631,0,0,-ROW(),1))/SUM(OFFSET(N631,0,0,-ROW(),1)))</f>
        <v>0.39035713101435832</v>
      </c>
      <c r="P631" s="3">
        <f ca="1">IFERROR(SUM(OFFSET(J631,0,0,-计算结果!B$18,1))/SUM(OFFSET(N631,0,0,-计算结果!B$18,1)),SUM(OFFSET(J631,0,0,-ROW(),1))/SUM(OFFSET(N631,0,0,-ROW(),1)))</f>
        <v>0.10954338959445564</v>
      </c>
      <c r="Q631" s="3">
        <f t="shared" ca="1" si="125"/>
        <v>0.56173924579615953</v>
      </c>
      <c r="R631" s="3">
        <f ca="1">IFERROR(AVERAGE(OFFSET(Q631,0,0,-计算结果!B$19,1)),AVERAGE(OFFSET(Q631,0,0,-ROW(),1)))</f>
        <v>0.71191607636235832</v>
      </c>
      <c r="S631" s="3">
        <f t="shared" ca="1" si="130"/>
        <v>0.70780856744478127</v>
      </c>
      <c r="T631" s="4" t="str">
        <f t="shared" ca="1" si="126"/>
        <v>买</v>
      </c>
      <c r="U631" s="4" t="str">
        <f t="shared" ca="1" si="129"/>
        <v/>
      </c>
      <c r="V631" s="3">
        <f ca="1">IF(T630="买",E631/E630-1,0)-IF(U631=1,计算结果!B$17,0)</f>
        <v>-1.059387225812114E-2</v>
      </c>
      <c r="W631" s="2">
        <f t="shared" ca="1" si="127"/>
        <v>5.1330114532214504</v>
      </c>
      <c r="X631" s="3">
        <f ca="1">1-W631/MAX(W$2:W631)</f>
        <v>1.059387225812114E-2</v>
      </c>
      <c r="Y631" t="b">
        <f t="shared" ca="1" si="128"/>
        <v>0</v>
      </c>
    </row>
    <row r="632" spans="1:25" x14ac:dyDescent="0.15">
      <c r="A632" s="1">
        <v>39307</v>
      </c>
      <c r="B632">
        <v>4724.5200000000004</v>
      </c>
      <c r="C632">
        <v>4767.08</v>
      </c>
      <c r="D632">
        <v>4663.2</v>
      </c>
      <c r="E632" s="2">
        <v>4721.1899999999996</v>
      </c>
      <c r="F632" s="19">
        <v>137189539840</v>
      </c>
      <c r="G632" s="3">
        <f t="shared" si="118"/>
        <v>-1.1614917870472752E-3</v>
      </c>
      <c r="H632" s="3">
        <f>1-E632/MAX(E$2:E632)</f>
        <v>1.1743059349547669E-2</v>
      </c>
      <c r="I632" s="23">
        <f t="shared" si="119"/>
        <v>0</v>
      </c>
      <c r="J632" s="23">
        <f t="shared" si="120"/>
        <v>0</v>
      </c>
      <c r="K632" s="2">
        <f t="shared" si="121"/>
        <v>103.88000000000011</v>
      </c>
      <c r="L632" s="2">
        <f t="shared" si="122"/>
        <v>40.399999999999636</v>
      </c>
      <c r="M632" s="2">
        <f t="shared" si="123"/>
        <v>63.480000000000473</v>
      </c>
      <c r="N632" s="2">
        <f t="shared" si="124"/>
        <v>103.88000000000011</v>
      </c>
      <c r="O632" s="3">
        <f ca="1">IFERROR(SUM(OFFSET(I632,0,0,-计算结果!B$18,1))/SUM(OFFSET(N632,0,0,-计算结果!B$18,1)),SUM(OFFSET(I632,0,0,-ROW(),1))/SUM(OFFSET(N632,0,0,-ROW(),1)))</f>
        <v>0.34271281489112082</v>
      </c>
      <c r="P632" s="3">
        <f ca="1">IFERROR(SUM(OFFSET(J632,0,0,-计算结果!B$18,1))/SUM(OFFSET(N632,0,0,-计算结果!B$18,1)),SUM(OFFSET(J632,0,0,-ROW(),1))/SUM(OFFSET(N632,0,0,-ROW(),1)))</f>
        <v>0.10918796238658957</v>
      </c>
      <c r="Q632" s="3">
        <f t="shared" ca="1" si="125"/>
        <v>0.51676134285783992</v>
      </c>
      <c r="R632" s="3">
        <f ca="1">IFERROR(AVERAGE(OFFSET(Q632,0,0,-计算结果!B$19,1)),AVERAGE(OFFSET(Q632,0,0,-ROW(),1)))</f>
        <v>0.68182793287236032</v>
      </c>
      <c r="S632" s="3">
        <f t="shared" ca="1" si="130"/>
        <v>0.69687200461735932</v>
      </c>
      <c r="T632" s="4" t="str">
        <f t="shared" ca="1" si="126"/>
        <v>买</v>
      </c>
      <c r="U632" s="4" t="str">
        <f t="shared" ca="1" si="129"/>
        <v/>
      </c>
      <c r="V632" s="3">
        <f ca="1">IF(T631="买",E632/E631-1,0)-IF(U632=1,计算结果!B$17,0)</f>
        <v>-1.1614917870472752E-3</v>
      </c>
      <c r="W632" s="2">
        <f t="shared" ca="1" si="127"/>
        <v>5.1270495025757139</v>
      </c>
      <c r="X632" s="3">
        <f ca="1">1-W632/MAX(W$2:W632)</f>
        <v>1.1743059349547558E-2</v>
      </c>
      <c r="Y632" t="b">
        <f t="shared" ca="1" si="128"/>
        <v>0</v>
      </c>
    </row>
    <row r="633" spans="1:25" x14ac:dyDescent="0.15">
      <c r="A633" s="1">
        <v>39308</v>
      </c>
      <c r="B633">
        <v>4721.45</v>
      </c>
      <c r="C633">
        <v>4803.57</v>
      </c>
      <c r="D633">
        <v>4704.1499999999996</v>
      </c>
      <c r="E633" s="2">
        <v>4795.57</v>
      </c>
      <c r="F633" s="19">
        <v>105536839680</v>
      </c>
      <c r="G633" s="3">
        <f t="shared" si="118"/>
        <v>1.5754502572444595E-2</v>
      </c>
      <c r="H633" s="3">
        <f>1-E633/MAX(E$2:E633)</f>
        <v>0</v>
      </c>
      <c r="I633" s="23">
        <f t="shared" si="119"/>
        <v>36.489999999999782</v>
      </c>
      <c r="J633" s="23">
        <f t="shared" si="120"/>
        <v>0</v>
      </c>
      <c r="K633" s="2">
        <f t="shared" si="121"/>
        <v>99.420000000000073</v>
      </c>
      <c r="L633" s="2">
        <f t="shared" si="122"/>
        <v>82.380000000000109</v>
      </c>
      <c r="M633" s="2">
        <f t="shared" si="123"/>
        <v>17.039999999999964</v>
      </c>
      <c r="N633" s="2">
        <f t="shared" si="124"/>
        <v>99.420000000000073</v>
      </c>
      <c r="O633" s="3">
        <f ca="1">IFERROR(SUM(OFFSET(I633,0,0,-计算结果!B$18,1))/SUM(OFFSET(N633,0,0,-计算结果!B$18,1)),SUM(OFFSET(I633,0,0,-ROW(),1))/SUM(OFFSET(N633,0,0,-ROW(),1)))</f>
        <v>0.35392273753729336</v>
      </c>
      <c r="P633" s="3">
        <f ca="1">IFERROR(SUM(OFFSET(J633,0,0,-计算结果!B$18,1))/SUM(OFFSET(N633,0,0,-计算结果!B$18,1)),SUM(OFFSET(J633,0,0,-ROW(),1))/SUM(OFFSET(N633,0,0,-ROW(),1)))</f>
        <v>0.10890479827255588</v>
      </c>
      <c r="Q633" s="3">
        <f t="shared" ca="1" si="125"/>
        <v>0.52939360843344907</v>
      </c>
      <c r="R633" s="3">
        <f ca="1">IFERROR(AVERAGE(OFFSET(Q633,0,0,-计算结果!B$19,1)),AVERAGE(OFFSET(Q633,0,0,-ROW(),1)))</f>
        <v>0.63662554673298954</v>
      </c>
      <c r="S633" s="3">
        <f t="shared" ca="1" si="130"/>
        <v>0.65922673980267499</v>
      </c>
      <c r="T633" s="4" t="str">
        <f t="shared" ca="1" si="126"/>
        <v>买</v>
      </c>
      <c r="U633" s="4" t="str">
        <f t="shared" ca="1" si="129"/>
        <v/>
      </c>
      <c r="V633" s="3">
        <f ca="1">IF(T632="买",E633/E632-1,0)-IF(U633=1,计算结果!B$17,0)</f>
        <v>1.5754502572444595E-2</v>
      </c>
      <c r="W633" s="2">
        <f t="shared" ca="1" si="127"/>
        <v>5.2078236171530934</v>
      </c>
      <c r="X633" s="3">
        <f ca="1">1-W633/MAX(W$2:W633)</f>
        <v>0</v>
      </c>
      <c r="Y633" t="b">
        <f t="shared" ca="1" si="128"/>
        <v>0</v>
      </c>
    </row>
    <row r="634" spans="1:25" x14ac:dyDescent="0.15">
      <c r="A634" s="1">
        <v>39309</v>
      </c>
      <c r="B634">
        <v>4804.68</v>
      </c>
      <c r="C634">
        <v>4836.59</v>
      </c>
      <c r="D634">
        <v>4697.97</v>
      </c>
      <c r="E634" s="2">
        <v>4798.75</v>
      </c>
      <c r="F634" s="19">
        <v>109902913536</v>
      </c>
      <c r="G634" s="3">
        <f t="shared" si="118"/>
        <v>6.6311199711410751E-4</v>
      </c>
      <c r="H634" s="3">
        <f>1-E634/MAX(E$2:E634)</f>
        <v>0</v>
      </c>
      <c r="I634" s="23">
        <f t="shared" si="119"/>
        <v>33.020000000000437</v>
      </c>
      <c r="J634" s="23">
        <f t="shared" si="120"/>
        <v>6.1799999999993815</v>
      </c>
      <c r="K634" s="2">
        <f t="shared" si="121"/>
        <v>138.61999999999989</v>
      </c>
      <c r="L634" s="2">
        <f t="shared" si="122"/>
        <v>41.020000000000437</v>
      </c>
      <c r="M634" s="2">
        <f t="shared" si="123"/>
        <v>97.599999999999454</v>
      </c>
      <c r="N634" s="2">
        <f t="shared" si="124"/>
        <v>138.61999999999989</v>
      </c>
      <c r="O634" s="3">
        <f ca="1">IFERROR(SUM(OFFSET(I634,0,0,-计算结果!B$18,1))/SUM(OFFSET(N634,0,0,-计算结果!B$18,1)),SUM(OFFSET(I634,0,0,-ROW(),1))/SUM(OFFSET(N634,0,0,-ROW(),1)))</f>
        <v>0.32357736572890056</v>
      </c>
      <c r="P634" s="3">
        <f ca="1">IFERROR(SUM(OFFSET(J634,0,0,-计算结果!B$18,1))/SUM(OFFSET(N634,0,0,-计算结果!B$18,1)),SUM(OFFSET(J634,0,0,-ROW(),1))/SUM(OFFSET(N634,0,0,-ROW(),1)))</f>
        <v>0.10890345268542162</v>
      </c>
      <c r="Q634" s="3">
        <f t="shared" ca="1" si="125"/>
        <v>0.49637788290952262</v>
      </c>
      <c r="R634" s="3">
        <f ca="1">IFERROR(AVERAGE(OFFSET(Q634,0,0,-计算结果!B$19,1)),AVERAGE(OFFSET(Q634,0,0,-ROW(),1)))</f>
        <v>0.58537142292611521</v>
      </c>
      <c r="S634" s="3">
        <f t="shared" ca="1" si="130"/>
        <v>0.61099848482955244</v>
      </c>
      <c r="T634" s="4" t="str">
        <f t="shared" ca="1" si="126"/>
        <v>买</v>
      </c>
      <c r="U634" s="4" t="str">
        <f t="shared" ca="1" si="129"/>
        <v/>
      </c>
      <c r="V634" s="3">
        <f ca="1">IF(T633="买",E634/E633-1,0)-IF(U634=1,计算结果!B$17,0)</f>
        <v>6.6311199711410751E-4</v>
      </c>
      <c r="W634" s="2">
        <f t="shared" ca="1" si="127"/>
        <v>5.2112769874724814</v>
      </c>
      <c r="X634" s="3">
        <f ca="1">1-W634/MAX(W$2:W634)</f>
        <v>0</v>
      </c>
      <c r="Y634" t="b">
        <f t="shared" ca="1" si="128"/>
        <v>0</v>
      </c>
    </row>
    <row r="635" spans="1:25" x14ac:dyDescent="0.15">
      <c r="A635" s="1">
        <v>39310</v>
      </c>
      <c r="B635">
        <v>4772.3599999999997</v>
      </c>
      <c r="C635">
        <v>4772.97</v>
      </c>
      <c r="D635">
        <v>4665.21</v>
      </c>
      <c r="E635" s="2">
        <v>4721.9399999999996</v>
      </c>
      <c r="F635" s="19">
        <v>110214701056</v>
      </c>
      <c r="G635" s="3">
        <f t="shared" si="118"/>
        <v>-1.6006251628028267E-2</v>
      </c>
      <c r="H635" s="3">
        <f>1-E635/MAX(E$2:E635)</f>
        <v>1.6006251628028267E-2</v>
      </c>
      <c r="I635" s="23">
        <f t="shared" si="119"/>
        <v>0</v>
      </c>
      <c r="J635" s="23">
        <f t="shared" si="120"/>
        <v>32.760000000000218</v>
      </c>
      <c r="K635" s="2">
        <f t="shared" si="121"/>
        <v>107.76000000000022</v>
      </c>
      <c r="L635" s="2">
        <f t="shared" si="122"/>
        <v>25.779999999999745</v>
      </c>
      <c r="M635" s="2">
        <f t="shared" si="123"/>
        <v>133.53999999999996</v>
      </c>
      <c r="N635" s="2">
        <f t="shared" si="124"/>
        <v>133.53999999999996</v>
      </c>
      <c r="O635" s="3">
        <f ca="1">IFERROR(SUM(OFFSET(I635,0,0,-计算结果!B$18,1))/SUM(OFFSET(N635,0,0,-计算结果!B$18,1)),SUM(OFFSET(I635,0,0,-ROW(),1))/SUM(OFFSET(N635,0,0,-ROW(),1)))</f>
        <v>0.31678690474327509</v>
      </c>
      <c r="P635" s="3">
        <f ca="1">IFERROR(SUM(OFFSET(J635,0,0,-计算结果!B$18,1))/SUM(OFFSET(N635,0,0,-计算结果!B$18,1)),SUM(OFFSET(J635,0,0,-ROW(),1))/SUM(OFFSET(N635,0,0,-ROW(),1)))</f>
        <v>0.11376973756279211</v>
      </c>
      <c r="Q635" s="3">
        <f t="shared" ca="1" si="125"/>
        <v>0.47152255297495876</v>
      </c>
      <c r="R635" s="3">
        <f ca="1">IFERROR(AVERAGE(OFFSET(Q635,0,0,-计算结果!B$19,1)),AVERAGE(OFFSET(Q635,0,0,-ROW(),1)))</f>
        <v>0.54444283568640361</v>
      </c>
      <c r="S635" s="3">
        <f t="shared" ca="1" si="130"/>
        <v>0.56490712930625941</v>
      </c>
      <c r="T635" s="4" t="str">
        <f t="shared" ca="1" si="126"/>
        <v>买</v>
      </c>
      <c r="U635" s="4" t="str">
        <f t="shared" ca="1" si="129"/>
        <v/>
      </c>
      <c r="V635" s="3">
        <f ca="1">IF(T634="买",E635/E634-1,0)-IF(U635=1,计算结果!B$17,0)</f>
        <v>-1.6006251628028267E-2</v>
      </c>
      <c r="W635" s="2">
        <f t="shared" ca="1" si="127"/>
        <v>5.1278639767076433</v>
      </c>
      <c r="X635" s="3">
        <f ca="1">1-W635/MAX(W$2:W635)</f>
        <v>1.6006251628028378E-2</v>
      </c>
      <c r="Y635" t="b">
        <f t="shared" ca="1" si="128"/>
        <v>0</v>
      </c>
    </row>
    <row r="636" spans="1:25" x14ac:dyDescent="0.15">
      <c r="A636" s="1">
        <v>39311</v>
      </c>
      <c r="B636">
        <v>4694.2</v>
      </c>
      <c r="C636">
        <v>4774.99</v>
      </c>
      <c r="D636">
        <v>4616.97</v>
      </c>
      <c r="E636" s="2">
        <v>4626.58</v>
      </c>
      <c r="F636" s="19">
        <v>111565217792</v>
      </c>
      <c r="G636" s="3">
        <f t="shared" si="118"/>
        <v>-2.0195089306513814E-2</v>
      </c>
      <c r="H636" s="3">
        <f>1-E636/MAX(E$2:E636)</f>
        <v>3.5878093253451482E-2</v>
      </c>
      <c r="I636" s="23">
        <f t="shared" si="119"/>
        <v>2.0199999999995271</v>
      </c>
      <c r="J636" s="23">
        <f t="shared" si="120"/>
        <v>48.239999999999782</v>
      </c>
      <c r="K636" s="2">
        <f t="shared" si="121"/>
        <v>158.01999999999953</v>
      </c>
      <c r="L636" s="2">
        <f t="shared" si="122"/>
        <v>53.050000000000182</v>
      </c>
      <c r="M636" s="2">
        <f t="shared" si="123"/>
        <v>104.96999999999935</v>
      </c>
      <c r="N636" s="2">
        <f t="shared" si="124"/>
        <v>158.01999999999953</v>
      </c>
      <c r="O636" s="3">
        <f ca="1">IFERROR(SUM(OFFSET(I636,0,0,-计算结果!B$18,1))/SUM(OFFSET(N636,0,0,-计算结果!B$18,1)),SUM(OFFSET(I636,0,0,-ROW(),1))/SUM(OFFSET(N636,0,0,-ROW(),1)))</f>
        <v>0.25677219112201483</v>
      </c>
      <c r="P636" s="3">
        <f ca="1">IFERROR(SUM(OFFSET(J636,0,0,-计算结果!B$18,1))/SUM(OFFSET(N636,0,0,-计算结果!B$18,1)),SUM(OFFSET(J636,0,0,-ROW(),1))/SUM(OFFSET(N636,0,0,-ROW(),1)))</f>
        <v>0.13641182707032595</v>
      </c>
      <c r="Q636" s="3">
        <f t="shared" ca="1" si="125"/>
        <v>0.30611713213839242</v>
      </c>
      <c r="R636" s="3">
        <f ca="1">IFERROR(AVERAGE(OFFSET(Q636,0,0,-计算结果!B$19,1)),AVERAGE(OFFSET(Q636,0,0,-ROW(),1)))</f>
        <v>0.48031862751838705</v>
      </c>
      <c r="S636" s="3">
        <f t="shared" ca="1" si="130"/>
        <v>0.51238073160239539</v>
      </c>
      <c r="T636" s="4" t="str">
        <f t="shared" ca="1" si="126"/>
        <v>买</v>
      </c>
      <c r="U636" s="4" t="str">
        <f t="shared" ca="1" si="129"/>
        <v/>
      </c>
      <c r="V636" s="3">
        <f ca="1">IF(T635="买",E636/E635-1,0)-IF(U636=1,计算结果!B$17,0)</f>
        <v>-2.0195089306513814E-2</v>
      </c>
      <c r="W636" s="2">
        <f t="shared" ca="1" si="127"/>
        <v>5.0243063057463777</v>
      </c>
      <c r="X636" s="3">
        <f ca="1">1-W636/MAX(W$2:W636)</f>
        <v>3.5878093253451482E-2</v>
      </c>
      <c r="Y636" t="b">
        <f t="shared" ca="1" si="128"/>
        <v>0</v>
      </c>
    </row>
    <row r="637" spans="1:25" x14ac:dyDescent="0.15">
      <c r="A637" s="1">
        <v>39314</v>
      </c>
      <c r="B637">
        <v>4749.2</v>
      </c>
      <c r="C637">
        <v>4885.83</v>
      </c>
      <c r="D637">
        <v>4747.2700000000004</v>
      </c>
      <c r="E637" s="2">
        <v>4885.43</v>
      </c>
      <c r="F637" s="19">
        <v>119259348992</v>
      </c>
      <c r="G637" s="3">
        <f t="shared" si="118"/>
        <v>5.5948454365859934E-2</v>
      </c>
      <c r="H637" s="3">
        <f>1-E637/MAX(E$2:E637)</f>
        <v>0</v>
      </c>
      <c r="I637" s="23">
        <f t="shared" si="119"/>
        <v>110.84000000000015</v>
      </c>
      <c r="J637" s="23">
        <f t="shared" si="120"/>
        <v>0</v>
      </c>
      <c r="K637" s="2">
        <f t="shared" si="121"/>
        <v>138.55999999999949</v>
      </c>
      <c r="L637" s="2">
        <f t="shared" si="122"/>
        <v>259.25</v>
      </c>
      <c r="M637" s="2">
        <f t="shared" si="123"/>
        <v>120.69000000000051</v>
      </c>
      <c r="N637" s="2">
        <f t="shared" si="124"/>
        <v>259.25</v>
      </c>
      <c r="O637" s="3">
        <f ca="1">IFERROR(SUM(OFFSET(I637,0,0,-计算结果!B$18,1))/SUM(OFFSET(N637,0,0,-计算结果!B$18,1)),SUM(OFFSET(I637,0,0,-ROW(),1))/SUM(OFFSET(N637,0,0,-ROW(),1)))</f>
        <v>0.27135563731781803</v>
      </c>
      <c r="P637" s="3">
        <f ca="1">IFERROR(SUM(OFFSET(J637,0,0,-计算结果!B$18,1))/SUM(OFFSET(N637,0,0,-计算结果!B$18,1)),SUM(OFFSET(J637,0,0,-ROW(),1))/SUM(OFFSET(N637,0,0,-ROW(),1)))</f>
        <v>0.12660791192493048</v>
      </c>
      <c r="Q637" s="3">
        <f t="shared" ca="1" si="125"/>
        <v>0.36372106357056033</v>
      </c>
      <c r="R637" s="3">
        <f ca="1">IFERROR(AVERAGE(OFFSET(Q637,0,0,-计算结果!B$19,1)),AVERAGE(OFFSET(Q637,0,0,-ROW(),1)))</f>
        <v>0.44731559714745384</v>
      </c>
      <c r="S637" s="3">
        <f t="shared" ca="1" si="130"/>
        <v>0.46381711233292044</v>
      </c>
      <c r="T637" s="4" t="str">
        <f t="shared" ca="1" si="126"/>
        <v>买</v>
      </c>
      <c r="U637" s="4" t="str">
        <f t="shared" ca="1" si="129"/>
        <v/>
      </c>
      <c r="V637" s="3">
        <f ca="1">IF(T636="买",E637/E636-1,0)-IF(U637=1,计算结果!B$17,0)</f>
        <v>5.5948454365859934E-2</v>
      </c>
      <c r="W637" s="2">
        <f t="shared" ca="1" si="127"/>
        <v>5.3054084778135309</v>
      </c>
      <c r="X637" s="3">
        <f ca="1">1-W637/MAX(W$2:W637)</f>
        <v>0</v>
      </c>
      <c r="Y637" t="b">
        <f t="shared" ca="1" si="128"/>
        <v>0</v>
      </c>
    </row>
    <row r="638" spans="1:25" x14ac:dyDescent="0.15">
      <c r="A638" s="1">
        <v>39315</v>
      </c>
      <c r="B638">
        <v>4915.5200000000004</v>
      </c>
      <c r="C638">
        <v>4995.53</v>
      </c>
      <c r="D638">
        <v>4909.84</v>
      </c>
      <c r="E638" s="2">
        <v>4972.71</v>
      </c>
      <c r="F638" s="19">
        <v>132902404096</v>
      </c>
      <c r="G638" s="3">
        <f t="shared" si="118"/>
        <v>1.786536701989383E-2</v>
      </c>
      <c r="H638" s="3">
        <f>1-E638/MAX(E$2:E638)</f>
        <v>0</v>
      </c>
      <c r="I638" s="23">
        <f t="shared" si="119"/>
        <v>109.69999999999982</v>
      </c>
      <c r="J638" s="23">
        <f t="shared" si="120"/>
        <v>0</v>
      </c>
      <c r="K638" s="2">
        <f t="shared" si="121"/>
        <v>85.6899999999996</v>
      </c>
      <c r="L638" s="2">
        <f t="shared" si="122"/>
        <v>110.09999999999945</v>
      </c>
      <c r="M638" s="2">
        <f t="shared" si="123"/>
        <v>24.409999999999854</v>
      </c>
      <c r="N638" s="2">
        <f t="shared" si="124"/>
        <v>110.09999999999945</v>
      </c>
      <c r="O638" s="3">
        <f ca="1">IFERROR(SUM(OFFSET(I638,0,0,-计算结果!B$18,1))/SUM(OFFSET(N638,0,0,-计算结果!B$18,1)),SUM(OFFSET(I638,0,0,-ROW(),1))/SUM(OFFSET(N638,0,0,-ROW(),1)))</f>
        <v>0.32784362632444453</v>
      </c>
      <c r="P638" s="3">
        <f ca="1">IFERROR(SUM(OFFSET(J638,0,0,-计算结果!B$18,1))/SUM(OFFSET(N638,0,0,-计算结果!B$18,1)),SUM(OFFSET(J638,0,0,-ROW(),1))/SUM(OFFSET(N638,0,0,-ROW(),1)))</f>
        <v>8.9416012511502996E-2</v>
      </c>
      <c r="Q638" s="3">
        <f t="shared" ca="1" si="125"/>
        <v>0.5714130762277807</v>
      </c>
      <c r="R638" s="3">
        <f ca="1">IFERROR(AVERAGE(OFFSET(Q638,0,0,-计算结果!B$19,1)),AVERAGE(OFFSET(Q638,0,0,-ROW(),1)))</f>
        <v>0.45642421937577732</v>
      </c>
      <c r="S638" s="3">
        <f t="shared" ca="1" si="130"/>
        <v>0.45186990826161555</v>
      </c>
      <c r="T638" s="4" t="str">
        <f t="shared" ca="1" si="126"/>
        <v>买</v>
      </c>
      <c r="U638" s="4" t="str">
        <f t="shared" ca="1" si="129"/>
        <v/>
      </c>
      <c r="V638" s="3">
        <f ca="1">IF(T637="买",E638/E637-1,0)-IF(U638=1,计算结果!B$17,0)</f>
        <v>1.786536701989383E-2</v>
      </c>
      <c r="W638" s="2">
        <f t="shared" ca="1" si="127"/>
        <v>5.4001915474601256</v>
      </c>
      <c r="X638" s="3">
        <f ca="1">1-W638/MAX(W$2:W638)</f>
        <v>0</v>
      </c>
      <c r="Y638" t="b">
        <f t="shared" ca="1" si="128"/>
        <v>0</v>
      </c>
    </row>
    <row r="639" spans="1:25" x14ac:dyDescent="0.15">
      <c r="A639" s="1">
        <v>39316</v>
      </c>
      <c r="B639">
        <v>4899.93</v>
      </c>
      <c r="C639">
        <v>5075.8900000000003</v>
      </c>
      <c r="D639">
        <v>4887.1400000000003</v>
      </c>
      <c r="E639" s="2">
        <v>5051.6899999999996</v>
      </c>
      <c r="F639" s="19">
        <v>138722279424</v>
      </c>
      <c r="G639" s="3">
        <f t="shared" si="118"/>
        <v>1.5882687709518395E-2</v>
      </c>
      <c r="H639" s="3">
        <f>1-E639/MAX(E$2:E639)</f>
        <v>0</v>
      </c>
      <c r="I639" s="23">
        <f t="shared" si="119"/>
        <v>80.360000000000582</v>
      </c>
      <c r="J639" s="23">
        <f t="shared" si="120"/>
        <v>22.699999999999818</v>
      </c>
      <c r="K639" s="2">
        <f t="shared" si="121"/>
        <v>188.75</v>
      </c>
      <c r="L639" s="2">
        <f t="shared" si="122"/>
        <v>103.18000000000029</v>
      </c>
      <c r="M639" s="2">
        <f t="shared" si="123"/>
        <v>85.569999999999709</v>
      </c>
      <c r="N639" s="2">
        <f t="shared" si="124"/>
        <v>188.75</v>
      </c>
      <c r="O639" s="3">
        <f ca="1">IFERROR(SUM(OFFSET(I639,0,0,-计算结果!B$18,1))/SUM(OFFSET(N639,0,0,-计算结果!B$18,1)),SUM(OFFSET(I639,0,0,-ROW(),1))/SUM(OFFSET(N639,0,0,-ROW(),1)))</f>
        <v>0.36281212841854993</v>
      </c>
      <c r="P639" s="3">
        <f ca="1">IFERROR(SUM(OFFSET(J639,0,0,-计算结果!B$18,1))/SUM(OFFSET(N639,0,0,-计算结果!B$18,1)),SUM(OFFSET(J639,0,0,-ROW(),1))/SUM(OFFSET(N639,0,0,-ROW(),1)))</f>
        <v>9.9341062227506619E-2</v>
      </c>
      <c r="Q639" s="3">
        <f t="shared" ca="1" si="125"/>
        <v>0.57009466022019661</v>
      </c>
      <c r="R639" s="3">
        <f ca="1">IFERROR(AVERAGE(OFFSET(Q639,0,0,-计算结果!B$19,1)),AVERAGE(OFFSET(Q639,0,0,-ROW(),1)))</f>
        <v>0.46320772800690185</v>
      </c>
      <c r="S639" s="3">
        <f t="shared" ca="1" si="130"/>
        <v>0.45981597369133959</v>
      </c>
      <c r="T639" s="4" t="str">
        <f t="shared" ca="1" si="126"/>
        <v>买</v>
      </c>
      <c r="U639" s="4" t="str">
        <f t="shared" ca="1" si="129"/>
        <v/>
      </c>
      <c r="V639" s="3">
        <f ca="1">IF(T638="买",E639/E638-1,0)-IF(U639=1,计算结果!B$17,0)</f>
        <v>1.5882687709518395E-2</v>
      </c>
      <c r="W639" s="2">
        <f t="shared" ca="1" si="127"/>
        <v>5.4859611033800153</v>
      </c>
      <c r="X639" s="3">
        <f ca="1">1-W639/MAX(W$2:W639)</f>
        <v>0</v>
      </c>
      <c r="Y639" t="b">
        <f t="shared" ca="1" si="128"/>
        <v>0</v>
      </c>
    </row>
    <row r="640" spans="1:25" x14ac:dyDescent="0.15">
      <c r="A640" s="1">
        <v>39317</v>
      </c>
      <c r="B640">
        <v>5075.51</v>
      </c>
      <c r="C640">
        <v>5154.8500000000004</v>
      </c>
      <c r="D640">
        <v>5028.12</v>
      </c>
      <c r="E640" s="2">
        <v>5135.93</v>
      </c>
      <c r="F640" s="19">
        <v>130873212928</v>
      </c>
      <c r="G640" s="3">
        <f t="shared" si="118"/>
        <v>1.6675607568952255E-2</v>
      </c>
      <c r="H640" s="3">
        <f>1-E640/MAX(E$2:E640)</f>
        <v>0</v>
      </c>
      <c r="I640" s="23">
        <f t="shared" si="119"/>
        <v>78.960000000000036</v>
      </c>
      <c r="J640" s="23">
        <f t="shared" si="120"/>
        <v>0</v>
      </c>
      <c r="K640" s="2">
        <f t="shared" si="121"/>
        <v>126.73000000000047</v>
      </c>
      <c r="L640" s="2">
        <f t="shared" si="122"/>
        <v>103.16000000000076</v>
      </c>
      <c r="M640" s="2">
        <f t="shared" si="123"/>
        <v>23.569999999999709</v>
      </c>
      <c r="N640" s="2">
        <f t="shared" si="124"/>
        <v>126.73000000000047</v>
      </c>
      <c r="O640" s="3">
        <f ca="1">IFERROR(SUM(OFFSET(I640,0,0,-计算结果!B$18,1))/SUM(OFFSET(N640,0,0,-计算结果!B$18,1)),SUM(OFFSET(I640,0,0,-ROW(),1))/SUM(OFFSET(N640,0,0,-ROW(),1)))</f>
        <v>0.33369658992871132</v>
      </c>
      <c r="P640" s="3">
        <f ca="1">IFERROR(SUM(OFFSET(J640,0,0,-计算结果!B$18,1))/SUM(OFFSET(N640,0,0,-计算结果!B$18,1)),SUM(OFFSET(J640,0,0,-ROW(),1))/SUM(OFFSET(N640,0,0,-ROW(),1)))</f>
        <v>0.10116191658215873</v>
      </c>
      <c r="Q640" s="3">
        <f t="shared" ca="1" si="125"/>
        <v>0.53473640245034504</v>
      </c>
      <c r="R640" s="3">
        <f ca="1">IFERROR(AVERAGE(OFFSET(Q640,0,0,-计算结果!B$19,1)),AVERAGE(OFFSET(Q640,0,0,-ROW(),1)))</f>
        <v>0.46960081459703901</v>
      </c>
      <c r="S640" s="3">
        <f t="shared" ca="1" si="130"/>
        <v>0.46640427130197043</v>
      </c>
      <c r="T640" s="4" t="str">
        <f t="shared" ca="1" si="126"/>
        <v>买</v>
      </c>
      <c r="U640" s="4" t="str">
        <f t="shared" ca="1" si="129"/>
        <v/>
      </c>
      <c r="V640" s="3">
        <f ca="1">IF(T639="买",E640/E639-1,0)-IF(U640=1,计算结果!B$17,0)</f>
        <v>1.6675607568952255E-2</v>
      </c>
      <c r="W640" s="2">
        <f t="shared" ca="1" si="127"/>
        <v>5.5774428378785164</v>
      </c>
      <c r="X640" s="3">
        <f ca="1">1-W640/MAX(W$2:W640)</f>
        <v>0</v>
      </c>
      <c r="Y640" t="b">
        <f t="shared" ca="1" si="128"/>
        <v>0</v>
      </c>
    </row>
    <row r="641" spans="1:25" x14ac:dyDescent="0.15">
      <c r="A641" s="1">
        <v>39318</v>
      </c>
      <c r="B641">
        <v>5161.1499999999996</v>
      </c>
      <c r="C641">
        <v>5231.1499999999996</v>
      </c>
      <c r="D641">
        <v>5158.03</v>
      </c>
      <c r="E641" s="2">
        <v>5217.58</v>
      </c>
      <c r="F641" s="19">
        <v>134546096128</v>
      </c>
      <c r="G641" s="3">
        <f t="shared" si="118"/>
        <v>1.5897802345436807E-2</v>
      </c>
      <c r="H641" s="3">
        <f>1-E641/MAX(E$2:E641)</f>
        <v>0</v>
      </c>
      <c r="I641" s="23">
        <f t="shared" si="119"/>
        <v>76.299999999999272</v>
      </c>
      <c r="J641" s="23">
        <f t="shared" si="120"/>
        <v>0</v>
      </c>
      <c r="K641" s="2">
        <f t="shared" si="121"/>
        <v>73.119999999999891</v>
      </c>
      <c r="L641" s="2">
        <f t="shared" si="122"/>
        <v>95.219999999999345</v>
      </c>
      <c r="M641" s="2">
        <f t="shared" si="123"/>
        <v>22.099999999999454</v>
      </c>
      <c r="N641" s="2">
        <f t="shared" si="124"/>
        <v>95.219999999999345</v>
      </c>
      <c r="O641" s="3">
        <f ca="1">IFERROR(SUM(OFFSET(I641,0,0,-计算结果!B$18,1))/SUM(OFFSET(N641,0,0,-计算结果!B$18,1)),SUM(OFFSET(I641,0,0,-ROW(),1))/SUM(OFFSET(N641,0,0,-ROW(),1)))</f>
        <v>0.32096191693550052</v>
      </c>
      <c r="P641" s="3">
        <f ca="1">IFERROR(SUM(OFFSET(J641,0,0,-计算结果!B$18,1))/SUM(OFFSET(N641,0,0,-计算结果!B$18,1)),SUM(OFFSET(J641,0,0,-ROW(),1))/SUM(OFFSET(N641,0,0,-ROW(),1)))</f>
        <v>0.1017053178322881</v>
      </c>
      <c r="Q641" s="3">
        <f t="shared" ca="1" si="125"/>
        <v>0.51874519969278188</v>
      </c>
      <c r="R641" s="3">
        <f ca="1">IFERROR(AVERAGE(OFFSET(Q641,0,0,-计算结果!B$19,1)),AVERAGE(OFFSET(Q641,0,0,-ROW(),1)))</f>
        <v>0.4774712557166762</v>
      </c>
      <c r="S641" s="3">
        <f t="shared" ca="1" si="130"/>
        <v>0.4735360351568576</v>
      </c>
      <c r="T641" s="4" t="str">
        <f t="shared" ca="1" si="126"/>
        <v>买</v>
      </c>
      <c r="U641" s="4" t="str">
        <f t="shared" ca="1" si="129"/>
        <v/>
      </c>
      <c r="V641" s="3">
        <f ca="1">IF(T640="买",E641/E640-1,0)-IF(U641=1,计算结果!B$17,0)</f>
        <v>1.5897802345436807E-2</v>
      </c>
      <c r="W641" s="2">
        <f t="shared" ca="1" si="127"/>
        <v>5.6661119217080813</v>
      </c>
      <c r="X641" s="3">
        <f ca="1">1-W641/MAX(W$2:W641)</f>
        <v>0</v>
      </c>
      <c r="Y641" t="b">
        <f t="shared" ca="1" si="128"/>
        <v>0</v>
      </c>
    </row>
    <row r="642" spans="1:25" x14ac:dyDescent="0.15">
      <c r="A642" s="1">
        <v>39321</v>
      </c>
      <c r="B642">
        <v>5250.62</v>
      </c>
      <c r="C642">
        <v>5296.57</v>
      </c>
      <c r="D642">
        <v>5191.28</v>
      </c>
      <c r="E642" s="2">
        <v>5243.15</v>
      </c>
      <c r="F642" s="19">
        <v>149375483904</v>
      </c>
      <c r="G642" s="3">
        <f t="shared" si="118"/>
        <v>4.9007394232574164E-3</v>
      </c>
      <c r="H642" s="3">
        <f>1-E642/MAX(E$2:E642)</f>
        <v>0</v>
      </c>
      <c r="I642" s="23">
        <f t="shared" si="119"/>
        <v>65.420000000000073</v>
      </c>
      <c r="J642" s="23">
        <f t="shared" si="120"/>
        <v>0</v>
      </c>
      <c r="K642" s="2">
        <f t="shared" si="121"/>
        <v>105.28999999999996</v>
      </c>
      <c r="L642" s="2">
        <f t="shared" si="122"/>
        <v>78.989999999999782</v>
      </c>
      <c r="M642" s="2">
        <f t="shared" si="123"/>
        <v>26.300000000000182</v>
      </c>
      <c r="N642" s="2">
        <f t="shared" si="124"/>
        <v>105.28999999999996</v>
      </c>
      <c r="O642" s="3">
        <f ca="1">IFERROR(SUM(OFFSET(I642,0,0,-计算结果!B$18,1))/SUM(OFFSET(N642,0,0,-计算结果!B$18,1)),SUM(OFFSET(I642,0,0,-ROW(),1))/SUM(OFFSET(N642,0,0,-ROW(),1)))</f>
        <v>0.32514458315722211</v>
      </c>
      <c r="P642" s="3">
        <f ca="1">IFERROR(SUM(OFFSET(J642,0,0,-计算结果!B$18,1))/SUM(OFFSET(N642,0,0,-计算结果!B$18,1)),SUM(OFFSET(J642,0,0,-ROW(),1))/SUM(OFFSET(N642,0,0,-ROW(),1)))</f>
        <v>0.10335247363483571</v>
      </c>
      <c r="Q642" s="3">
        <f t="shared" ca="1" si="125"/>
        <v>0.51760474431920833</v>
      </c>
      <c r="R642" s="3">
        <f ca="1">IFERROR(AVERAGE(OFFSET(Q642,0,0,-计算结果!B$19,1)),AVERAGE(OFFSET(Q642,0,0,-ROW(),1)))</f>
        <v>0.51271919108014552</v>
      </c>
      <c r="S642" s="3">
        <f t="shared" ca="1" si="130"/>
        <v>0.49509522339841083</v>
      </c>
      <c r="T642" s="4" t="str">
        <f t="shared" ca="1" si="126"/>
        <v>买</v>
      </c>
      <c r="U642" s="4" t="str">
        <f t="shared" ca="1" si="129"/>
        <v/>
      </c>
      <c r="V642" s="3">
        <f ca="1">IF(T641="买",E642/E641-1,0)-IF(U642=1,计算结果!B$17,0)</f>
        <v>4.9007394232574164E-3</v>
      </c>
      <c r="W642" s="2">
        <f t="shared" ca="1" si="127"/>
        <v>5.693880059779385</v>
      </c>
      <c r="X642" s="3">
        <f ca="1">1-W642/MAX(W$2:W642)</f>
        <v>0</v>
      </c>
      <c r="Y642" t="b">
        <f t="shared" ca="1" si="128"/>
        <v>0</v>
      </c>
    </row>
    <row r="643" spans="1:25" x14ac:dyDescent="0.15">
      <c r="A643" s="1">
        <v>39322</v>
      </c>
      <c r="B643">
        <v>5220.6400000000003</v>
      </c>
      <c r="C643">
        <v>5270.3</v>
      </c>
      <c r="D643">
        <v>5136.6099999999997</v>
      </c>
      <c r="E643" s="2">
        <v>5251.77</v>
      </c>
      <c r="F643" s="19">
        <v>140419661824</v>
      </c>
      <c r="G643" s="3">
        <f t="shared" ref="G643:G706" si="131">E643/E642-1</f>
        <v>1.6440498555259087E-3</v>
      </c>
      <c r="H643" s="3">
        <f>1-E643/MAX(E$2:E643)</f>
        <v>0</v>
      </c>
      <c r="I643" s="23">
        <f t="shared" si="119"/>
        <v>0</v>
      </c>
      <c r="J643" s="23">
        <f t="shared" si="120"/>
        <v>54.670000000000073</v>
      </c>
      <c r="K643" s="2">
        <f t="shared" si="121"/>
        <v>133.69000000000051</v>
      </c>
      <c r="L643" s="2">
        <f t="shared" si="122"/>
        <v>27.150000000000546</v>
      </c>
      <c r="M643" s="2">
        <f t="shared" si="123"/>
        <v>106.53999999999996</v>
      </c>
      <c r="N643" s="2">
        <f t="shared" si="124"/>
        <v>133.69000000000051</v>
      </c>
      <c r="O643" s="3">
        <f ca="1">IFERROR(SUM(OFFSET(I643,0,0,-计算结果!B$18,1))/SUM(OFFSET(N643,0,0,-计算结果!B$18,1)),SUM(OFFSET(I643,0,0,-ROW(),1))/SUM(OFFSET(N643,0,0,-ROW(),1)))</f>
        <v>0.32996809122770321</v>
      </c>
      <c r="P643" s="3">
        <f ca="1">IFERROR(SUM(OFFSET(J643,0,0,-计算结果!B$18,1))/SUM(OFFSET(N643,0,0,-计算结果!B$18,1)),SUM(OFFSET(J643,0,0,-ROW(),1))/SUM(OFFSET(N643,0,0,-ROW(),1)))</f>
        <v>0.10446722812156674</v>
      </c>
      <c r="Q643" s="3">
        <f t="shared" ca="1" si="125"/>
        <v>0.51906659763278162</v>
      </c>
      <c r="R643" s="3">
        <f ca="1">IFERROR(AVERAGE(OFFSET(Q643,0,0,-计算结果!B$19,1)),AVERAGE(OFFSET(Q643,0,0,-ROW(),1)))</f>
        <v>0.53861011342384901</v>
      </c>
      <c r="S643" s="3">
        <f t="shared" ca="1" si="130"/>
        <v>0.52566465225199721</v>
      </c>
      <c r="T643" s="4" t="str">
        <f t="shared" ca="1" si="126"/>
        <v>买</v>
      </c>
      <c r="U643" s="4" t="str">
        <f t="shared" ca="1" si="129"/>
        <v/>
      </c>
      <c r="V643" s="3">
        <f ca="1">IF(T642="买",E643/E642-1,0)-IF(U643=1,计算结果!B$17,0)</f>
        <v>1.6440498555259087E-3</v>
      </c>
      <c r="W643" s="2">
        <f t="shared" ca="1" si="127"/>
        <v>5.7032410824690469</v>
      </c>
      <c r="X643" s="3">
        <f ca="1">1-W643/MAX(W$2:W643)</f>
        <v>0</v>
      </c>
      <c r="Y643" t="b">
        <f t="shared" ca="1" si="128"/>
        <v>0</v>
      </c>
    </row>
    <row r="644" spans="1:25" x14ac:dyDescent="0.15">
      <c r="A644" s="1">
        <v>39323</v>
      </c>
      <c r="B644">
        <v>5215.6499999999996</v>
      </c>
      <c r="C644">
        <v>5283.33</v>
      </c>
      <c r="D644">
        <v>5138.34</v>
      </c>
      <c r="E644" s="2">
        <v>5171.82</v>
      </c>
      <c r="F644" s="19">
        <v>138983555072</v>
      </c>
      <c r="G644" s="3">
        <f t="shared" si="131"/>
        <v>-1.5223438954866775E-2</v>
      </c>
      <c r="H644" s="3">
        <f>1-E644/MAX(E$2:E644)</f>
        <v>1.5223438954866775E-2</v>
      </c>
      <c r="I644" s="23">
        <f t="shared" ref="I644:I707" si="132">IF(C644-C643&gt;0,C644-C643,0)</f>
        <v>13.029999999999745</v>
      </c>
      <c r="J644" s="23">
        <f t="shared" ref="J644:J707" si="133">IF(D643-D644&gt;0,D643-D644,0)</f>
        <v>0</v>
      </c>
      <c r="K644" s="2">
        <f t="shared" ref="K644:K707" si="134">ABS(C644-D644)</f>
        <v>144.98999999999978</v>
      </c>
      <c r="L644" s="2">
        <f t="shared" ref="L644:L707" si="135">ABS(C644-E643)</f>
        <v>31.559999999999491</v>
      </c>
      <c r="M644" s="2">
        <f t="shared" ref="M644:M707" si="136">ABS(D644-E643)</f>
        <v>113.43000000000029</v>
      </c>
      <c r="N644" s="2">
        <f t="shared" ref="N644:N707" si="137">MAX(K644:M644)</f>
        <v>144.98999999999978</v>
      </c>
      <c r="O644" s="3">
        <f ca="1">IFERROR(SUM(OFFSET(I644,0,0,-计算结果!B$18,1))/SUM(OFFSET(N644,0,0,-计算结果!B$18,1)),SUM(OFFSET(I644,0,0,-ROW(),1))/SUM(OFFSET(N644,0,0,-ROW(),1)))</f>
        <v>0.31184051446945321</v>
      </c>
      <c r="P644" s="3">
        <f ca="1">IFERROR(SUM(OFFSET(J644,0,0,-计算结果!B$18,1))/SUM(OFFSET(N644,0,0,-计算结果!B$18,1)),SUM(OFFSET(J644,0,0,-ROW(),1))/SUM(OFFSET(N644,0,0,-ROW(),1)))</f>
        <v>0.10274469453376166</v>
      </c>
      <c r="Q644" s="3">
        <f t="shared" ref="Q644:Q707" ca="1" si="138">(O644-P644)/(O644+P644)</f>
        <v>0.50434944468573673</v>
      </c>
      <c r="R644" s="3">
        <f ca="1">IFERROR(AVERAGE(OFFSET(Q644,0,0,-计算结果!B$19,1)),AVERAGE(OFFSET(Q644,0,0,-ROW(),1)))</f>
        <v>0.527432841500175</v>
      </c>
      <c r="S644" s="3">
        <f t="shared" ca="1" si="130"/>
        <v>0.53302147746201201</v>
      </c>
      <c r="T644" s="4" t="str">
        <f t="shared" ref="T644:T707" ca="1" si="139">IF(AND(O644&gt;P644,O644&gt;R644,O644&gt;S644),"买",IF(AND(O644&lt;P644,O644&lt;R644,O644&lt;S644),"卖",T643))</f>
        <v>买</v>
      </c>
      <c r="U644" s="4" t="str">
        <f t="shared" ca="1" si="129"/>
        <v/>
      </c>
      <c r="V644" s="3">
        <f ca="1">IF(T643="买",E644/E643-1,0)-IF(U644=1,计算结果!B$17,0)</f>
        <v>-1.5223438954866775E-2</v>
      </c>
      <c r="W644" s="2">
        <f t="shared" ref="W644:W707" ca="1" si="140">IFERROR(W643*(1+V644),W643)</f>
        <v>5.6164181400051909</v>
      </c>
      <c r="X644" s="3">
        <f ca="1">1-W644/MAX(W$2:W644)</f>
        <v>1.5223438954866775E-2</v>
      </c>
      <c r="Y644" t="b">
        <f t="shared" ref="Y644:Y707" ca="1" si="141">AND(O644&lt;P644,O644&lt;R644,O644&lt;S644)</f>
        <v>0</v>
      </c>
    </row>
    <row r="645" spans="1:25" x14ac:dyDescent="0.15">
      <c r="A645" s="1">
        <v>39324</v>
      </c>
      <c r="B645">
        <v>5193.7299999999996</v>
      </c>
      <c r="C645">
        <v>5247.57</v>
      </c>
      <c r="D645">
        <v>5176</v>
      </c>
      <c r="E645" s="2">
        <v>5241.2299999999996</v>
      </c>
      <c r="F645" s="19">
        <v>123820179456</v>
      </c>
      <c r="G645" s="3">
        <f t="shared" si="131"/>
        <v>1.3420807375353228E-2</v>
      </c>
      <c r="H645" s="3">
        <f>1-E645/MAX(E$2:E645)</f>
        <v>2.0069424213171594E-3</v>
      </c>
      <c r="I645" s="23">
        <f t="shared" si="132"/>
        <v>0</v>
      </c>
      <c r="J645" s="23">
        <f t="shared" si="133"/>
        <v>0</v>
      </c>
      <c r="K645" s="2">
        <f t="shared" si="134"/>
        <v>71.569999999999709</v>
      </c>
      <c r="L645" s="2">
        <f t="shared" si="135"/>
        <v>75.75</v>
      </c>
      <c r="M645" s="2">
        <f t="shared" si="136"/>
        <v>4.180000000000291</v>
      </c>
      <c r="N645" s="2">
        <f t="shared" si="137"/>
        <v>75.75</v>
      </c>
      <c r="O645" s="3">
        <f ca="1">IFERROR(SUM(OFFSET(I645,0,0,-计算结果!B$18,1))/SUM(OFFSET(N645,0,0,-计算结果!B$18,1)),SUM(OFFSET(I645,0,0,-ROW(),1))/SUM(OFFSET(N645,0,0,-ROW(),1)))</f>
        <v>0.32357667156012265</v>
      </c>
      <c r="P645" s="3">
        <f ca="1">IFERROR(SUM(OFFSET(J645,0,0,-计算结果!B$18,1))/SUM(OFFSET(N645,0,0,-计算结果!B$18,1)),SUM(OFFSET(J645,0,0,-ROW(),1))/SUM(OFFSET(N645,0,0,-ROW(),1)))</f>
        <v>8.7841985853462881E-2</v>
      </c>
      <c r="Q645" s="3">
        <f t="shared" ca="1" si="138"/>
        <v>0.57298005683219055</v>
      </c>
      <c r="R645" s="3">
        <f ca="1">IFERROR(AVERAGE(OFFSET(Q645,0,0,-计算结果!B$19,1)),AVERAGE(OFFSET(Q645,0,0,-ROW(),1)))</f>
        <v>0.52791374093550736</v>
      </c>
      <c r="S645" s="3">
        <f t="shared" ca="1" si="130"/>
        <v>0.52767329121784123</v>
      </c>
      <c r="T645" s="4" t="str">
        <f t="shared" ca="1" si="139"/>
        <v>买</v>
      </c>
      <c r="U645" s="4" t="str">
        <f t="shared" ref="U645:U708" ca="1" si="142">IF(T644&lt;&gt;T645,1,"")</f>
        <v/>
      </c>
      <c r="V645" s="3">
        <f ca="1">IF(T644="买",E645/E644-1,0)-IF(U645=1,计算结果!B$17,0)</f>
        <v>1.3420807375353228E-2</v>
      </c>
      <c r="W645" s="2">
        <f t="shared" ca="1" si="140"/>
        <v>5.69179500600164</v>
      </c>
      <c r="X645" s="3">
        <f ca="1">1-W645/MAX(W$2:W645)</f>
        <v>2.0069424213173814E-3</v>
      </c>
      <c r="Y645" t="b">
        <f t="shared" ca="1" si="141"/>
        <v>0</v>
      </c>
    </row>
    <row r="646" spans="1:25" x14ac:dyDescent="0.15">
      <c r="A646" s="1">
        <v>39325</v>
      </c>
      <c r="B646">
        <v>5255.09</v>
      </c>
      <c r="C646">
        <v>5307.42</v>
      </c>
      <c r="D646">
        <v>5219.99</v>
      </c>
      <c r="E646" s="2">
        <v>5296.81</v>
      </c>
      <c r="F646" s="19">
        <v>122862403584</v>
      </c>
      <c r="G646" s="3">
        <f t="shared" si="131"/>
        <v>1.0604381032696786E-2</v>
      </c>
      <c r="H646" s="3">
        <f>1-E646/MAX(E$2:E646)</f>
        <v>0</v>
      </c>
      <c r="I646" s="23">
        <f t="shared" si="132"/>
        <v>59.850000000000364</v>
      </c>
      <c r="J646" s="23">
        <f t="shared" si="133"/>
        <v>0</v>
      </c>
      <c r="K646" s="2">
        <f t="shared" si="134"/>
        <v>87.430000000000291</v>
      </c>
      <c r="L646" s="2">
        <f t="shared" si="135"/>
        <v>66.190000000000509</v>
      </c>
      <c r="M646" s="2">
        <f t="shared" si="136"/>
        <v>21.239999999999782</v>
      </c>
      <c r="N646" s="2">
        <f t="shared" si="137"/>
        <v>87.430000000000291</v>
      </c>
      <c r="O646" s="3">
        <f ca="1">IFERROR(SUM(OFFSET(I646,0,0,-计算结果!B$18,1))/SUM(OFFSET(N646,0,0,-计算结果!B$18,1)),SUM(OFFSET(I646,0,0,-ROW(),1))/SUM(OFFSET(N646,0,0,-ROW(),1)))</f>
        <v>0.35867621714778114</v>
      </c>
      <c r="P646" s="3">
        <f ca="1">IFERROR(SUM(OFFSET(J646,0,0,-计算结果!B$18,1))/SUM(OFFSET(N646,0,0,-计算结果!B$18,1)),SUM(OFFSET(J646,0,0,-ROW(),1))/SUM(OFFSET(N646,0,0,-ROW(),1)))</f>
        <v>8.8620206807410243E-2</v>
      </c>
      <c r="Q646" s="3">
        <f t="shared" ca="1" si="138"/>
        <v>0.60375177595299578</v>
      </c>
      <c r="R646" s="3">
        <f ca="1">IFERROR(AVERAGE(OFFSET(Q646,0,0,-计算结果!B$19,1)),AVERAGE(OFFSET(Q646,0,0,-ROW(),1)))</f>
        <v>0.53941630318594924</v>
      </c>
      <c r="S646" s="3">
        <f t="shared" ca="1" si="130"/>
        <v>0.5336650220607283</v>
      </c>
      <c r="T646" s="4" t="str">
        <f t="shared" ca="1" si="139"/>
        <v>买</v>
      </c>
      <c r="U646" s="4" t="str">
        <f t="shared" ca="1" si="142"/>
        <v/>
      </c>
      <c r="V646" s="3">
        <f ca="1">IF(T645="买",E646/E645-1,0)-IF(U646=1,计算结果!B$17,0)</f>
        <v>1.0604381032696786E-2</v>
      </c>
      <c r="W646" s="2">
        <f t="shared" ca="1" si="140"/>
        <v>5.7521529690052819</v>
      </c>
      <c r="X646" s="3">
        <f ca="1">1-W646/MAX(W$2:W646)</f>
        <v>0</v>
      </c>
      <c r="Y646" t="b">
        <f t="shared" ca="1" si="141"/>
        <v>0</v>
      </c>
    </row>
    <row r="647" spans="1:25" x14ac:dyDescent="0.15">
      <c r="A647" s="1">
        <v>39328</v>
      </c>
      <c r="B647">
        <v>5335.05</v>
      </c>
      <c r="C647">
        <v>5433.75</v>
      </c>
      <c r="D647">
        <v>5335.05</v>
      </c>
      <c r="E647" s="2">
        <v>5419.17</v>
      </c>
      <c r="F647" s="19">
        <v>149612429312</v>
      </c>
      <c r="G647" s="3">
        <f t="shared" si="131"/>
        <v>2.310069645692403E-2</v>
      </c>
      <c r="H647" s="3">
        <f>1-E647/MAX(E$2:E647)</f>
        <v>0</v>
      </c>
      <c r="I647" s="23">
        <f t="shared" si="132"/>
        <v>126.32999999999993</v>
      </c>
      <c r="J647" s="23">
        <f t="shared" si="133"/>
        <v>0</v>
      </c>
      <c r="K647" s="2">
        <f t="shared" si="134"/>
        <v>98.699999999999818</v>
      </c>
      <c r="L647" s="2">
        <f t="shared" si="135"/>
        <v>136.9399999999996</v>
      </c>
      <c r="M647" s="2">
        <f t="shared" si="136"/>
        <v>38.239999999999782</v>
      </c>
      <c r="N647" s="2">
        <f t="shared" si="137"/>
        <v>136.9399999999996</v>
      </c>
      <c r="O647" s="3">
        <f ca="1">IFERROR(SUM(OFFSET(I647,0,0,-计算结果!B$18,1))/SUM(OFFSET(N647,0,0,-计算结果!B$18,1)),SUM(OFFSET(I647,0,0,-ROW(),1))/SUM(OFFSET(N647,0,0,-ROW(),1)))</f>
        <v>0.39899805735039506</v>
      </c>
      <c r="P647" s="3">
        <f ca="1">IFERROR(SUM(OFFSET(J647,0,0,-计算结果!B$18,1))/SUM(OFFSET(N647,0,0,-计算结果!B$18,1)),SUM(OFFSET(J647,0,0,-ROW(),1))/SUM(OFFSET(N647,0,0,-ROW(),1)))</f>
        <v>8.6864943620929613E-2</v>
      </c>
      <c r="Q647" s="3">
        <f t="shared" ca="1" si="138"/>
        <v>0.64243030052804406</v>
      </c>
      <c r="R647" s="3">
        <f ca="1">IFERROR(AVERAGE(OFFSET(Q647,0,0,-计算结果!B$19,1)),AVERAGE(OFFSET(Q647,0,0,-ROW(),1)))</f>
        <v>0.56003048665849287</v>
      </c>
      <c r="S647" s="3">
        <f t="shared" ca="1" si="130"/>
        <v>0.54972339492222111</v>
      </c>
      <c r="T647" s="4" t="str">
        <f t="shared" ca="1" si="139"/>
        <v>买</v>
      </c>
      <c r="U647" s="4" t="str">
        <f t="shared" ca="1" si="142"/>
        <v/>
      </c>
      <c r="V647" s="3">
        <f ca="1">IF(T646="买",E647/E646-1,0)-IF(U647=1,计算结果!B$17,0)</f>
        <v>2.310069645692403E-2</v>
      </c>
      <c r="W647" s="2">
        <f t="shared" ca="1" si="140"/>
        <v>5.8850317087160677</v>
      </c>
      <c r="X647" s="3">
        <f ca="1">1-W647/MAX(W$2:W647)</f>
        <v>0</v>
      </c>
      <c r="Y647" t="b">
        <f t="shared" ca="1" si="141"/>
        <v>0</v>
      </c>
    </row>
    <row r="648" spans="1:25" x14ac:dyDescent="0.15">
      <c r="A648" s="1">
        <v>39329</v>
      </c>
      <c r="B648">
        <v>5421.25</v>
      </c>
      <c r="C648">
        <v>5429.21</v>
      </c>
      <c r="D648">
        <v>5333.49</v>
      </c>
      <c r="E648" s="2">
        <v>5360.33</v>
      </c>
      <c r="F648" s="19">
        <v>147686670336</v>
      </c>
      <c r="G648" s="3">
        <f t="shared" si="131"/>
        <v>-1.0857751279254924E-2</v>
      </c>
      <c r="H648" s="3">
        <f>1-E648/MAX(E$2:E648)</f>
        <v>1.0857751279254924E-2</v>
      </c>
      <c r="I648" s="23">
        <f t="shared" si="132"/>
        <v>0</v>
      </c>
      <c r="J648" s="23">
        <f t="shared" si="133"/>
        <v>1.5600000000004002</v>
      </c>
      <c r="K648" s="2">
        <f t="shared" si="134"/>
        <v>95.720000000000255</v>
      </c>
      <c r="L648" s="2">
        <f t="shared" si="135"/>
        <v>10.039999999999964</v>
      </c>
      <c r="M648" s="2">
        <f t="shared" si="136"/>
        <v>85.680000000000291</v>
      </c>
      <c r="N648" s="2">
        <f t="shared" si="137"/>
        <v>95.720000000000255</v>
      </c>
      <c r="O648" s="3">
        <f ca="1">IFERROR(SUM(OFFSET(I648,0,0,-计算结果!B$18,1))/SUM(OFFSET(N648,0,0,-计算结果!B$18,1)),SUM(OFFSET(I648,0,0,-ROW(),1))/SUM(OFFSET(N648,0,0,-ROW(),1)))</f>
        <v>0.39040844324896556</v>
      </c>
      <c r="P648" s="3">
        <f ca="1">IFERROR(SUM(OFFSET(J648,0,0,-计算结果!B$18,1))/SUM(OFFSET(N648,0,0,-计算结果!B$18,1)),SUM(OFFSET(J648,0,0,-ROW(),1))/SUM(OFFSET(N648,0,0,-ROW(),1)))</f>
        <v>8.6382344362705574E-2</v>
      </c>
      <c r="Q648" s="3">
        <f t="shared" ca="1" si="138"/>
        <v>0.6376509504497353</v>
      </c>
      <c r="R648" s="3">
        <f ca="1">IFERROR(AVERAGE(OFFSET(Q648,0,0,-计算结果!B$19,1)),AVERAGE(OFFSET(Q648,0,0,-ROW(),1)))</f>
        <v>0.58003818768024729</v>
      </c>
      <c r="S648" s="3">
        <f t="shared" ca="1" si="130"/>
        <v>0.57003433716937013</v>
      </c>
      <c r="T648" s="4" t="str">
        <f t="shared" ca="1" si="139"/>
        <v>买</v>
      </c>
      <c r="U648" s="4" t="str">
        <f t="shared" ca="1" si="142"/>
        <v/>
      </c>
      <c r="V648" s="3">
        <f ca="1">IF(T647="买",E648/E647-1,0)-IF(U648=1,计算结果!B$17,0)</f>
        <v>-1.0857751279254924E-2</v>
      </c>
      <c r="W648" s="2">
        <f t="shared" ca="1" si="140"/>
        <v>5.8211334981523004</v>
      </c>
      <c r="X648" s="3">
        <f ca="1">1-W648/MAX(W$2:W648)</f>
        <v>1.0857751279254813E-2</v>
      </c>
      <c r="Y648" t="b">
        <f t="shared" ca="1" si="141"/>
        <v>0</v>
      </c>
    </row>
    <row r="649" spans="1:25" x14ac:dyDescent="0.15">
      <c r="A649" s="1">
        <v>39330</v>
      </c>
      <c r="B649">
        <v>5357.55</v>
      </c>
      <c r="C649">
        <v>5389.33</v>
      </c>
      <c r="D649">
        <v>5265.06</v>
      </c>
      <c r="E649" s="2">
        <v>5363.25</v>
      </c>
      <c r="F649" s="19">
        <v>122740695040</v>
      </c>
      <c r="G649" s="3">
        <f t="shared" si="131"/>
        <v>5.4474258114711738E-4</v>
      </c>
      <c r="H649" s="3">
        <f>1-E649/MAX(E$2:E649)</f>
        <v>1.0318923377565237E-2</v>
      </c>
      <c r="I649" s="23">
        <f t="shared" si="132"/>
        <v>0</v>
      </c>
      <c r="J649" s="23">
        <f t="shared" si="133"/>
        <v>68.429999999999382</v>
      </c>
      <c r="K649" s="2">
        <f t="shared" si="134"/>
        <v>124.26999999999953</v>
      </c>
      <c r="L649" s="2">
        <f t="shared" si="135"/>
        <v>29</v>
      </c>
      <c r="M649" s="2">
        <f t="shared" si="136"/>
        <v>95.269999999999527</v>
      </c>
      <c r="N649" s="2">
        <f t="shared" si="137"/>
        <v>124.26999999999953</v>
      </c>
      <c r="O649" s="3">
        <f ca="1">IFERROR(SUM(OFFSET(I649,0,0,-计算结果!B$18,1))/SUM(OFFSET(N649,0,0,-计算结果!B$18,1)),SUM(OFFSET(I649,0,0,-ROW(),1))/SUM(OFFSET(N649,0,0,-ROW(),1)))</f>
        <v>0.39237304236897103</v>
      </c>
      <c r="P649" s="3">
        <f ca="1">IFERROR(SUM(OFFSET(J649,0,0,-计算结果!B$18,1))/SUM(OFFSET(N649,0,0,-计算结果!B$18,1)),SUM(OFFSET(J649,0,0,-ROW(),1))/SUM(OFFSET(N649,0,0,-ROW(),1)))</f>
        <v>0.10618027847895101</v>
      </c>
      <c r="Q649" s="3">
        <f t="shared" ca="1" si="138"/>
        <v>0.57404644984266351</v>
      </c>
      <c r="R649" s="3">
        <f ca="1">IFERROR(AVERAGE(OFFSET(Q649,0,0,-计算结果!B$19,1)),AVERAGE(OFFSET(Q649,0,0,-ROW(),1)))</f>
        <v>0.58920149638189434</v>
      </c>
      <c r="S649" s="3">
        <f t="shared" ca="1" si="130"/>
        <v>0.58461984203107087</v>
      </c>
      <c r="T649" s="4" t="str">
        <f t="shared" ca="1" si="139"/>
        <v>买</v>
      </c>
      <c r="U649" s="4" t="str">
        <f t="shared" ca="1" si="142"/>
        <v/>
      </c>
      <c r="V649" s="3">
        <f ca="1">IF(T648="买",E649/E648-1,0)-IF(U649=1,计算结果!B$17,0)</f>
        <v>5.4474258114711738E-4</v>
      </c>
      <c r="W649" s="2">
        <f t="shared" ca="1" si="140"/>
        <v>5.8243045174392858</v>
      </c>
      <c r="X649" s="3">
        <f ca="1">1-W649/MAX(W$2:W649)</f>
        <v>1.0318923377565126E-2</v>
      </c>
      <c r="Y649" t="b">
        <f t="shared" ca="1" si="141"/>
        <v>0</v>
      </c>
    </row>
    <row r="650" spans="1:25" x14ac:dyDescent="0.15">
      <c r="A650" s="1">
        <v>39331</v>
      </c>
      <c r="B650">
        <v>5389.49</v>
      </c>
      <c r="C650">
        <v>5448.84</v>
      </c>
      <c r="D650">
        <v>5365.5</v>
      </c>
      <c r="E650" s="2">
        <v>5412.04</v>
      </c>
      <c r="F650" s="19">
        <v>128581017600</v>
      </c>
      <c r="G650" s="3">
        <f t="shared" si="131"/>
        <v>9.0970959772525006E-3</v>
      </c>
      <c r="H650" s="3">
        <f>1-E650/MAX(E$2:E650)</f>
        <v>1.315699636660228E-3</v>
      </c>
      <c r="I650" s="23">
        <f t="shared" si="132"/>
        <v>59.510000000000218</v>
      </c>
      <c r="J650" s="23">
        <f t="shared" si="133"/>
        <v>0</v>
      </c>
      <c r="K650" s="2">
        <f t="shared" si="134"/>
        <v>83.340000000000146</v>
      </c>
      <c r="L650" s="2">
        <f t="shared" si="135"/>
        <v>85.590000000000146</v>
      </c>
      <c r="M650" s="2">
        <f t="shared" si="136"/>
        <v>2.25</v>
      </c>
      <c r="N650" s="2">
        <f t="shared" si="137"/>
        <v>85.590000000000146</v>
      </c>
      <c r="O650" s="3">
        <f ca="1">IFERROR(SUM(OFFSET(I650,0,0,-计算结果!B$18,1))/SUM(OFFSET(N650,0,0,-计算结果!B$18,1)),SUM(OFFSET(I650,0,0,-ROW(),1))/SUM(OFFSET(N650,0,0,-ROW(),1)))</f>
        <v>0.44091720724182382</v>
      </c>
      <c r="P650" s="3">
        <f ca="1">IFERROR(SUM(OFFSET(J650,0,0,-计算结果!B$18,1))/SUM(OFFSET(N650,0,0,-计算结果!B$18,1)),SUM(OFFSET(J650,0,0,-ROW(),1))/SUM(OFFSET(N650,0,0,-ROW(),1)))</f>
        <v>8.3267409533711395E-2</v>
      </c>
      <c r="Q650" s="3">
        <f t="shared" ca="1" si="138"/>
        <v>0.68229739344156337</v>
      </c>
      <c r="R650" s="3">
        <f ca="1">IFERROR(AVERAGE(OFFSET(Q650,0,0,-计算结果!B$19,1)),AVERAGE(OFFSET(Q650,0,0,-ROW(),1)))</f>
        <v>0.61885948784119882</v>
      </c>
      <c r="S650" s="3">
        <f t="shared" ca="1" si="130"/>
        <v>0.60403049211154658</v>
      </c>
      <c r="T650" s="4" t="str">
        <f t="shared" ca="1" si="139"/>
        <v>买</v>
      </c>
      <c r="U650" s="4" t="str">
        <f t="shared" ca="1" si="142"/>
        <v/>
      </c>
      <c r="V650" s="3">
        <f ca="1">IF(T649="买",E650/E649-1,0)-IF(U650=1,计算结果!B$17,0)</f>
        <v>9.0970959772525006E-3</v>
      </c>
      <c r="W650" s="2">
        <f t="shared" ca="1" si="140"/>
        <v>5.8772887746351765</v>
      </c>
      <c r="X650" s="3">
        <f ca="1">1-W650/MAX(W$2:W650)</f>
        <v>1.315699636660117E-3</v>
      </c>
      <c r="Y650" t="b">
        <f t="shared" ca="1" si="141"/>
        <v>0</v>
      </c>
    </row>
    <row r="651" spans="1:25" x14ac:dyDescent="0.15">
      <c r="A651" s="1">
        <v>39332</v>
      </c>
      <c r="B651">
        <v>5382.91</v>
      </c>
      <c r="C651">
        <v>5402.71</v>
      </c>
      <c r="D651">
        <v>5284.65</v>
      </c>
      <c r="E651" s="2">
        <v>5294.79</v>
      </c>
      <c r="F651" s="19">
        <v>145930436608</v>
      </c>
      <c r="G651" s="3">
        <f t="shared" si="131"/>
        <v>-2.1664658797791558E-2</v>
      </c>
      <c r="H651" s="3">
        <f>1-E651/MAX(E$2:E651)</f>
        <v>2.2951854250743198E-2</v>
      </c>
      <c r="I651" s="23">
        <f t="shared" si="132"/>
        <v>0</v>
      </c>
      <c r="J651" s="23">
        <f t="shared" si="133"/>
        <v>80.850000000000364</v>
      </c>
      <c r="K651" s="2">
        <f t="shared" si="134"/>
        <v>118.0600000000004</v>
      </c>
      <c r="L651" s="2">
        <f t="shared" si="135"/>
        <v>9.3299999999999272</v>
      </c>
      <c r="M651" s="2">
        <f t="shared" si="136"/>
        <v>127.39000000000033</v>
      </c>
      <c r="N651" s="2">
        <f t="shared" si="137"/>
        <v>127.39000000000033</v>
      </c>
      <c r="O651" s="3">
        <f ca="1">IFERROR(SUM(OFFSET(I651,0,0,-计算结果!B$18,1))/SUM(OFFSET(N651,0,0,-计算结果!B$18,1)),SUM(OFFSET(I651,0,0,-ROW(),1))/SUM(OFFSET(N651,0,0,-ROW(),1)))</f>
        <v>0.4087406738060641</v>
      </c>
      <c r="P651" s="3">
        <f ca="1">IFERROR(SUM(OFFSET(J651,0,0,-计算结果!B$18,1))/SUM(OFFSET(N651,0,0,-计算结果!B$18,1)),SUM(OFFSET(J651,0,0,-ROW(),1))/SUM(OFFSET(N651,0,0,-ROW(),1)))</f>
        <v>0.1393342532328771</v>
      </c>
      <c r="Q651" s="3">
        <f t="shared" ca="1" si="138"/>
        <v>0.49155034700947997</v>
      </c>
      <c r="R651" s="3">
        <f ca="1">IFERROR(AVERAGE(OFFSET(Q651,0,0,-计算结果!B$19,1)),AVERAGE(OFFSET(Q651,0,0,-ROW(),1)))</f>
        <v>0.60528786953741365</v>
      </c>
      <c r="S651" s="3">
        <f t="shared" ca="1" si="130"/>
        <v>0.61207367868930618</v>
      </c>
      <c r="T651" s="4" t="str">
        <f t="shared" ca="1" si="139"/>
        <v>买</v>
      </c>
      <c r="U651" s="4" t="str">
        <f t="shared" ca="1" si="142"/>
        <v/>
      </c>
      <c r="V651" s="3">
        <f ca="1">IF(T650="买",E651/E650-1,0)-IF(U651=1,计算结果!B$17,0)</f>
        <v>-2.1664658797791558E-2</v>
      </c>
      <c r="W651" s="2">
        <f t="shared" ca="1" si="140"/>
        <v>5.7499593186766154</v>
      </c>
      <c r="X651" s="3">
        <f ca="1">1-W651/MAX(W$2:W651)</f>
        <v>2.2951854250742976E-2</v>
      </c>
      <c r="Y651" t="b">
        <f t="shared" ca="1" si="141"/>
        <v>0</v>
      </c>
    </row>
    <row r="652" spans="1:25" x14ac:dyDescent="0.15">
      <c r="A652" s="1">
        <v>39335</v>
      </c>
      <c r="B652">
        <v>5226.74</v>
      </c>
      <c r="C652">
        <v>5380.46</v>
      </c>
      <c r="D652">
        <v>5182.1000000000004</v>
      </c>
      <c r="E652" s="2">
        <v>5377.22</v>
      </c>
      <c r="F652" s="19">
        <v>116768980992</v>
      </c>
      <c r="G652" s="3">
        <f t="shared" si="131"/>
        <v>1.5568133958098418E-2</v>
      </c>
      <c r="H652" s="3">
        <f>1-E652/MAX(E$2:E652)</f>
        <v>7.7410378342070985E-3</v>
      </c>
      <c r="I652" s="23">
        <f t="shared" si="132"/>
        <v>0</v>
      </c>
      <c r="J652" s="23">
        <f t="shared" si="133"/>
        <v>102.54999999999927</v>
      </c>
      <c r="K652" s="2">
        <f t="shared" si="134"/>
        <v>198.35999999999967</v>
      </c>
      <c r="L652" s="2">
        <f t="shared" si="135"/>
        <v>85.670000000000073</v>
      </c>
      <c r="M652" s="2">
        <f t="shared" si="136"/>
        <v>112.6899999999996</v>
      </c>
      <c r="N652" s="2">
        <f t="shared" si="137"/>
        <v>198.35999999999967</v>
      </c>
      <c r="O652" s="3">
        <f ca="1">IFERROR(SUM(OFFSET(I652,0,0,-计算结果!B$18,1))/SUM(OFFSET(N652,0,0,-计算结果!B$18,1)),SUM(OFFSET(I652,0,0,-ROW(),1))/SUM(OFFSET(N652,0,0,-ROW(),1)))</f>
        <v>0.3242879985169051</v>
      </c>
      <c r="P652" s="3">
        <f ca="1">IFERROR(SUM(OFFSET(J652,0,0,-计算结果!B$18,1))/SUM(OFFSET(N652,0,0,-计算结果!B$18,1)),SUM(OFFSET(J652,0,0,-ROW(),1))/SUM(OFFSET(N652,0,0,-ROW(),1)))</f>
        <v>0.19162051305818792</v>
      </c>
      <c r="Q652" s="3">
        <f t="shared" ca="1" si="138"/>
        <v>0.25715312401742918</v>
      </c>
      <c r="R652" s="3">
        <f ca="1">IFERROR(AVERAGE(OFFSET(Q652,0,0,-计算结果!B$19,1)),AVERAGE(OFFSET(Q652,0,0,-ROW(),1)))</f>
        <v>0.54752142754815258</v>
      </c>
      <c r="S652" s="3">
        <f t="shared" ca="1" si="130"/>
        <v>0.57640464854278317</v>
      </c>
      <c r="T652" s="4" t="str">
        <f t="shared" ca="1" si="139"/>
        <v>买</v>
      </c>
      <c r="U652" s="4" t="str">
        <f t="shared" ca="1" si="142"/>
        <v/>
      </c>
      <c r="V652" s="3">
        <f ca="1">IF(T651="买",E652/E651-1,0)-IF(U652=1,计算结果!B$17,0)</f>
        <v>1.5568133958098418E-2</v>
      </c>
      <c r="W652" s="2">
        <f t="shared" ca="1" si="140"/>
        <v>5.839475455603389</v>
      </c>
      <c r="X652" s="3">
        <f ca="1">1-W652/MAX(W$2:W652)</f>
        <v>7.7410378342069874E-3</v>
      </c>
      <c r="Y652" t="b">
        <f t="shared" ca="1" si="141"/>
        <v>0</v>
      </c>
    </row>
    <row r="653" spans="1:25" x14ac:dyDescent="0.15">
      <c r="A653" s="1">
        <v>39336</v>
      </c>
      <c r="B653">
        <v>5384.56</v>
      </c>
      <c r="C653">
        <v>5414</v>
      </c>
      <c r="D653">
        <v>5104.3500000000004</v>
      </c>
      <c r="E653" s="2">
        <v>5124.09</v>
      </c>
      <c r="F653" s="19">
        <v>127249653760</v>
      </c>
      <c r="G653" s="3">
        <f t="shared" si="131"/>
        <v>-4.7074510620729648E-2</v>
      </c>
      <c r="H653" s="3">
        <f>1-E653/MAX(E$2:E653)</f>
        <v>5.4451142887194881E-2</v>
      </c>
      <c r="I653" s="23">
        <f t="shared" si="132"/>
        <v>33.539999999999964</v>
      </c>
      <c r="J653" s="23">
        <f t="shared" si="133"/>
        <v>77.75</v>
      </c>
      <c r="K653" s="2">
        <f t="shared" si="134"/>
        <v>309.64999999999964</v>
      </c>
      <c r="L653" s="2">
        <f t="shared" si="135"/>
        <v>36.779999999999745</v>
      </c>
      <c r="M653" s="2">
        <f t="shared" si="136"/>
        <v>272.86999999999989</v>
      </c>
      <c r="N653" s="2">
        <f t="shared" si="137"/>
        <v>309.64999999999964</v>
      </c>
      <c r="O653" s="3">
        <f ca="1">IFERROR(SUM(OFFSET(I653,0,0,-计算结果!B$18,1))/SUM(OFFSET(N653,0,0,-计算结果!B$18,1)),SUM(OFFSET(I653,0,0,-ROW(),1))/SUM(OFFSET(N653,0,0,-ROW(),1)))</f>
        <v>0.2777122066896946</v>
      </c>
      <c r="P653" s="3">
        <f ca="1">IFERROR(SUM(OFFSET(J653,0,0,-计算结果!B$18,1))/SUM(OFFSET(N653,0,0,-计算结果!B$18,1)),SUM(OFFSET(J653,0,0,-ROW(),1))/SUM(OFFSET(N653,0,0,-ROW(),1)))</f>
        <v>0.20888241599982652</v>
      </c>
      <c r="Q653" s="3">
        <f t="shared" ca="1" si="138"/>
        <v>0.14145201668984728</v>
      </c>
      <c r="R653" s="3">
        <f ca="1">IFERROR(AVERAGE(OFFSET(Q653,0,0,-计算结果!B$19,1)),AVERAGE(OFFSET(Q653,0,0,-ROW(),1)))</f>
        <v>0.46402504690845309</v>
      </c>
      <c r="S653" s="3">
        <f t="shared" ca="1" si="130"/>
        <v>0.50577323722830281</v>
      </c>
      <c r="T653" s="4" t="str">
        <f t="shared" ca="1" si="139"/>
        <v>买</v>
      </c>
      <c r="U653" s="4" t="str">
        <f t="shared" ca="1" si="142"/>
        <v/>
      </c>
      <c r="V653" s="3">
        <f ca="1">IF(T652="买",E653/E652-1,0)-IF(U653=1,计算结果!B$17,0)</f>
        <v>-4.7074510620729648E-2</v>
      </c>
      <c r="W653" s="2">
        <f t="shared" ca="1" si="140"/>
        <v>5.5645850062490974</v>
      </c>
      <c r="X653" s="3">
        <f ca="1">1-W653/MAX(W$2:W653)</f>
        <v>5.445114288719477E-2</v>
      </c>
      <c r="Y653" t="b">
        <f t="shared" ca="1" si="141"/>
        <v>0</v>
      </c>
    </row>
    <row r="654" spans="1:25" x14ac:dyDescent="0.15">
      <c r="A654" s="1">
        <v>39337</v>
      </c>
      <c r="B654">
        <v>5102.58</v>
      </c>
      <c r="C654">
        <v>5212.6499999999996</v>
      </c>
      <c r="D654">
        <v>5059.46</v>
      </c>
      <c r="E654" s="2">
        <v>5202.8599999999997</v>
      </c>
      <c r="F654" s="19">
        <v>113773912064</v>
      </c>
      <c r="G654" s="3">
        <f t="shared" si="131"/>
        <v>1.5372485651110601E-2</v>
      </c>
      <c r="H654" s="3">
        <f>1-E654/MAX(E$2:E654)</f>
        <v>3.9915706648804172E-2</v>
      </c>
      <c r="I654" s="23">
        <f t="shared" si="132"/>
        <v>0</v>
      </c>
      <c r="J654" s="23">
        <f t="shared" si="133"/>
        <v>44.890000000000327</v>
      </c>
      <c r="K654" s="2">
        <f t="shared" si="134"/>
        <v>153.1899999999996</v>
      </c>
      <c r="L654" s="2">
        <f t="shared" si="135"/>
        <v>88.559999999999491</v>
      </c>
      <c r="M654" s="2">
        <f t="shared" si="136"/>
        <v>64.630000000000109</v>
      </c>
      <c r="N654" s="2">
        <f t="shared" si="137"/>
        <v>153.1899999999996</v>
      </c>
      <c r="O654" s="3">
        <f ca="1">IFERROR(SUM(OFFSET(I654,0,0,-计算结果!B$18,1))/SUM(OFFSET(N654,0,0,-计算结果!B$18,1)),SUM(OFFSET(I654,0,0,-ROW(),1))/SUM(OFFSET(N654,0,0,-ROW(),1)))</f>
        <v>0.23164378589576609</v>
      </c>
      <c r="P654" s="3">
        <f ca="1">IFERROR(SUM(OFFSET(J654,0,0,-计算结果!B$18,1))/SUM(OFFSET(N654,0,0,-计算结果!B$18,1)),SUM(OFFSET(J654,0,0,-ROW(),1))/SUM(OFFSET(N654,0,0,-ROW(),1)))</f>
        <v>0.22989303328565031</v>
      </c>
      <c r="Q654" s="3">
        <f t="shared" ca="1" si="138"/>
        <v>3.7933108201874933E-3</v>
      </c>
      <c r="R654" s="3">
        <f ca="1">IFERROR(AVERAGE(OFFSET(Q654,0,0,-计算结果!B$19,1)),AVERAGE(OFFSET(Q654,0,0,-ROW(),1)))</f>
        <v>0.35838210697019512</v>
      </c>
      <c r="S654" s="3">
        <f t="shared" ca="1" si="130"/>
        <v>0.41120357693932408</v>
      </c>
      <c r="T654" s="4" t="str">
        <f t="shared" ca="1" si="139"/>
        <v>买</v>
      </c>
      <c r="U654" s="4" t="str">
        <f t="shared" ca="1" si="142"/>
        <v/>
      </c>
      <c r="V654" s="3">
        <f ca="1">IF(T653="买",E654/E653-1,0)-IF(U654=1,计算结果!B$17,0)</f>
        <v>1.5372485651110601E-2</v>
      </c>
      <c r="W654" s="2">
        <f t="shared" ca="1" si="140"/>
        <v>5.650126509412047</v>
      </c>
      <c r="X654" s="3">
        <f ca="1">1-W654/MAX(W$2:W654)</f>
        <v>3.9915706648804061E-2</v>
      </c>
      <c r="Y654" t="b">
        <f t="shared" ca="1" si="141"/>
        <v>0</v>
      </c>
    </row>
    <row r="655" spans="1:25" x14ac:dyDescent="0.15">
      <c r="A655" s="1">
        <v>39338</v>
      </c>
      <c r="B655">
        <v>5230.6499999999996</v>
      </c>
      <c r="C655">
        <v>5351.58</v>
      </c>
      <c r="D655">
        <v>5212.03</v>
      </c>
      <c r="E655" s="2">
        <v>5349.97</v>
      </c>
      <c r="F655" s="19">
        <v>118934716416</v>
      </c>
      <c r="G655" s="3">
        <f t="shared" si="131"/>
        <v>2.8274833456983339E-2</v>
      </c>
      <c r="H655" s="3">
        <f>1-E655/MAX(E$2:E655)</f>
        <v>1.2769483149633554E-2</v>
      </c>
      <c r="I655" s="23">
        <f t="shared" si="132"/>
        <v>138.93000000000029</v>
      </c>
      <c r="J655" s="23">
        <f t="shared" si="133"/>
        <v>0</v>
      </c>
      <c r="K655" s="2">
        <f t="shared" si="134"/>
        <v>139.55000000000018</v>
      </c>
      <c r="L655" s="2">
        <f t="shared" si="135"/>
        <v>148.72000000000025</v>
      </c>
      <c r="M655" s="2">
        <f t="shared" si="136"/>
        <v>9.1700000000000728</v>
      </c>
      <c r="N655" s="2">
        <f t="shared" si="137"/>
        <v>148.72000000000025</v>
      </c>
      <c r="O655" s="3">
        <f ca="1">IFERROR(SUM(OFFSET(I655,0,0,-计算结果!B$18,1))/SUM(OFFSET(N655,0,0,-计算结果!B$18,1)),SUM(OFFSET(I655,0,0,-ROW(),1))/SUM(OFFSET(N655,0,0,-ROW(),1)))</f>
        <v>0.25771414337460724</v>
      </c>
      <c r="P655" s="3">
        <f ca="1">IFERROR(SUM(OFFSET(J655,0,0,-计算结果!B$18,1))/SUM(OFFSET(N655,0,0,-计算结果!B$18,1)),SUM(OFFSET(J655,0,0,-ROW(),1))/SUM(OFFSET(N655,0,0,-ROW(),1)))</f>
        <v>0.22351036336651128</v>
      </c>
      <c r="Q655" s="3">
        <f t="shared" ca="1" si="138"/>
        <v>7.1076554765936648E-2</v>
      </c>
      <c r="R655" s="3">
        <f ca="1">IFERROR(AVERAGE(OFFSET(Q655,0,0,-计算结果!B$19,1)),AVERAGE(OFFSET(Q655,0,0,-ROW(),1)))</f>
        <v>0.27455379112407402</v>
      </c>
      <c r="S655" s="3">
        <f t="shared" ca="1" si="130"/>
        <v>0.3164679490471346</v>
      </c>
      <c r="T655" s="4" t="str">
        <f t="shared" ca="1" si="139"/>
        <v>买</v>
      </c>
      <c r="U655" s="4" t="str">
        <f t="shared" ca="1" si="142"/>
        <v/>
      </c>
      <c r="V655" s="3">
        <f ca="1">IF(T654="买",E655/E654-1,0)-IF(U655=1,计算结果!B$17,0)</f>
        <v>2.8274833456983339E-2</v>
      </c>
      <c r="W655" s="2">
        <f t="shared" ca="1" si="140"/>
        <v>5.8098828954765596</v>
      </c>
      <c r="X655" s="3">
        <f ca="1">1-W655/MAX(W$2:W655)</f>
        <v>1.2769483149633443E-2</v>
      </c>
      <c r="Y655" t="b">
        <f t="shared" ca="1" si="141"/>
        <v>0</v>
      </c>
    </row>
    <row r="656" spans="1:25" x14ac:dyDescent="0.15">
      <c r="A656" s="1">
        <v>39339</v>
      </c>
      <c r="B656">
        <v>5362.46</v>
      </c>
      <c r="C656">
        <v>5405.85</v>
      </c>
      <c r="D656">
        <v>5274.22</v>
      </c>
      <c r="E656" s="2">
        <v>5397.28</v>
      </c>
      <c r="F656" s="19">
        <v>118739156992</v>
      </c>
      <c r="G656" s="3">
        <f t="shared" si="131"/>
        <v>8.8430402413470777E-3</v>
      </c>
      <c r="H656" s="3">
        <f>1-E656/MAX(E$2:E656)</f>
        <v>4.0393639616399524E-3</v>
      </c>
      <c r="I656" s="23">
        <f t="shared" si="132"/>
        <v>54.270000000000437</v>
      </c>
      <c r="J656" s="23">
        <f t="shared" si="133"/>
        <v>0</v>
      </c>
      <c r="K656" s="2">
        <f t="shared" si="134"/>
        <v>131.63000000000011</v>
      </c>
      <c r="L656" s="2">
        <f t="shared" si="135"/>
        <v>55.880000000000109</v>
      </c>
      <c r="M656" s="2">
        <f t="shared" si="136"/>
        <v>75.75</v>
      </c>
      <c r="N656" s="2">
        <f t="shared" si="137"/>
        <v>131.63000000000011</v>
      </c>
      <c r="O656" s="3">
        <f ca="1">IFERROR(SUM(OFFSET(I656,0,0,-计算结果!B$18,1))/SUM(OFFSET(N656,0,0,-计算结果!B$18,1)),SUM(OFFSET(I656,0,0,-ROW(),1))/SUM(OFFSET(N656,0,0,-ROW(),1)))</f>
        <v>0.24853070669424418</v>
      </c>
      <c r="P656" s="3">
        <f ca="1">IFERROR(SUM(OFFSET(J656,0,0,-计算结果!B$18,1))/SUM(OFFSET(N656,0,0,-计算结果!B$18,1)),SUM(OFFSET(J656,0,0,-ROW(),1))/SUM(OFFSET(N656,0,0,-ROW(),1)))</f>
        <v>0.22049638564085755</v>
      </c>
      <c r="Q656" s="3">
        <f t="shared" ca="1" si="138"/>
        <v>5.9771219001049064E-2</v>
      </c>
      <c r="R656" s="3">
        <f ca="1">IFERROR(AVERAGE(OFFSET(Q656,0,0,-计算结果!B$19,1)),AVERAGE(OFFSET(Q656,0,0,-ROW(),1)))</f>
        <v>0.17079942871732159</v>
      </c>
      <c r="S656" s="3">
        <f t="shared" ca="1" si="130"/>
        <v>0.22267660992069782</v>
      </c>
      <c r="T656" s="4" t="str">
        <f t="shared" ca="1" si="139"/>
        <v>买</v>
      </c>
      <c r="U656" s="4" t="str">
        <f t="shared" ca="1" si="142"/>
        <v/>
      </c>
      <c r="V656" s="3">
        <f ca="1">IF(T655="买",E656/E655-1,0)-IF(U656=1,计算结果!B$17,0)</f>
        <v>8.8430402413470777E-3</v>
      </c>
      <c r="W656" s="2">
        <f t="shared" ca="1" si="140"/>
        <v>5.861259923718773</v>
      </c>
      <c r="X656" s="3">
        <f ca="1">1-W656/MAX(W$2:W656)</f>
        <v>4.0393639616397303E-3</v>
      </c>
      <c r="Y656" t="b">
        <f t="shared" ca="1" si="141"/>
        <v>0</v>
      </c>
    </row>
    <row r="657" spans="1:25" x14ac:dyDescent="0.15">
      <c r="A657" s="1">
        <v>39342</v>
      </c>
      <c r="B657">
        <v>5389.5</v>
      </c>
      <c r="C657">
        <v>5504.77</v>
      </c>
      <c r="D657">
        <v>5387.68</v>
      </c>
      <c r="E657" s="2">
        <v>5498.91</v>
      </c>
      <c r="F657" s="19">
        <v>131402293248</v>
      </c>
      <c r="G657" s="3">
        <f t="shared" si="131"/>
        <v>1.8829855038093202E-2</v>
      </c>
      <c r="H657" s="3">
        <f>1-E657/MAX(E$2:E657)</f>
        <v>0</v>
      </c>
      <c r="I657" s="23">
        <f t="shared" si="132"/>
        <v>98.920000000000073</v>
      </c>
      <c r="J657" s="23">
        <f t="shared" si="133"/>
        <v>0</v>
      </c>
      <c r="K657" s="2">
        <f t="shared" si="134"/>
        <v>117.09000000000015</v>
      </c>
      <c r="L657" s="2">
        <f t="shared" si="135"/>
        <v>107.49000000000069</v>
      </c>
      <c r="M657" s="2">
        <f t="shared" si="136"/>
        <v>9.5999999999994543</v>
      </c>
      <c r="N657" s="2">
        <f t="shared" si="137"/>
        <v>117.09000000000015</v>
      </c>
      <c r="O657" s="3">
        <f ca="1">IFERROR(SUM(OFFSET(I657,0,0,-计算结果!B$18,1))/SUM(OFFSET(N657,0,0,-计算结果!B$18,1)),SUM(OFFSET(I657,0,0,-ROW(),1))/SUM(OFFSET(N657,0,0,-ROW(),1)))</f>
        <v>0.30173695732991923</v>
      </c>
      <c r="P657" s="3">
        <f ca="1">IFERROR(SUM(OFFSET(J657,0,0,-计算结果!B$18,1))/SUM(OFFSET(N657,0,0,-计算结果!B$18,1)),SUM(OFFSET(J657,0,0,-ROW(),1))/SUM(OFFSET(N657,0,0,-ROW(),1)))</f>
        <v>0.19415816431905483</v>
      </c>
      <c r="Q657" s="3">
        <f t="shared" ca="1" si="138"/>
        <v>0.21693859913995175</v>
      </c>
      <c r="R657" s="3">
        <f ca="1">IFERROR(AVERAGE(OFFSET(Q657,0,0,-计算结果!B$19,1)),AVERAGE(OFFSET(Q657,0,0,-ROW(),1)))</f>
        <v>0.12503080407240022</v>
      </c>
      <c r="S657" s="3">
        <f t="shared" ca="1" si="130"/>
        <v>0.14791511639486091</v>
      </c>
      <c r="T657" s="4" t="str">
        <f t="shared" ca="1" si="139"/>
        <v>买</v>
      </c>
      <c r="U657" s="4" t="str">
        <f t="shared" ca="1" si="142"/>
        <v/>
      </c>
      <c r="V657" s="3">
        <f ca="1">IF(T656="买",E657/E656-1,0)-IF(U657=1,计算结果!B$17,0)</f>
        <v>1.8829855038093202E-2</v>
      </c>
      <c r="W657" s="2">
        <f t="shared" ca="1" si="140"/>
        <v>5.9716265984229828</v>
      </c>
      <c r="X657" s="3">
        <f ca="1">1-W657/MAX(W$2:W657)</f>
        <v>0</v>
      </c>
      <c r="Y657" t="b">
        <f t="shared" ca="1" si="141"/>
        <v>0</v>
      </c>
    </row>
    <row r="658" spans="1:25" x14ac:dyDescent="0.15">
      <c r="A658" s="1">
        <v>39343</v>
      </c>
      <c r="B658">
        <v>5524.1</v>
      </c>
      <c r="C658">
        <v>5533.53</v>
      </c>
      <c r="D658">
        <v>5405.18</v>
      </c>
      <c r="E658" s="2">
        <v>5476.84</v>
      </c>
      <c r="F658" s="19">
        <v>140263030784</v>
      </c>
      <c r="G658" s="3">
        <f t="shared" si="131"/>
        <v>-4.0135226799492552E-3</v>
      </c>
      <c r="H658" s="3">
        <f>1-E658/MAX(E$2:E658)</f>
        <v>4.0135226799492552E-3</v>
      </c>
      <c r="I658" s="23">
        <f t="shared" si="132"/>
        <v>28.759999999999309</v>
      </c>
      <c r="J658" s="23">
        <f t="shared" si="133"/>
        <v>0</v>
      </c>
      <c r="K658" s="2">
        <f t="shared" si="134"/>
        <v>128.34999999999945</v>
      </c>
      <c r="L658" s="2">
        <f t="shared" si="135"/>
        <v>34.619999999999891</v>
      </c>
      <c r="M658" s="2">
        <f t="shared" si="136"/>
        <v>93.729999999999563</v>
      </c>
      <c r="N658" s="2">
        <f t="shared" si="137"/>
        <v>128.34999999999945</v>
      </c>
      <c r="O658" s="3">
        <f ca="1">IFERROR(SUM(OFFSET(I658,0,0,-计算结果!B$18,1))/SUM(OFFSET(N658,0,0,-计算结果!B$18,1)),SUM(OFFSET(I658,0,0,-ROW(),1))/SUM(OFFSET(N658,0,0,-ROW(),1)))</f>
        <v>0.31254426898879262</v>
      </c>
      <c r="P658" s="3">
        <f ca="1">IFERROR(SUM(OFFSET(J658,0,0,-计算结果!B$18,1))/SUM(OFFSET(N658,0,0,-计算结果!B$18,1)),SUM(OFFSET(J658,0,0,-ROW(),1))/SUM(OFFSET(N658,0,0,-ROW(),1)))</f>
        <v>0.19584079830007078</v>
      </c>
      <c r="Q658" s="3">
        <f t="shared" ca="1" si="138"/>
        <v>0.22955723564242916</v>
      </c>
      <c r="R658" s="3">
        <f ca="1">IFERROR(AVERAGE(OFFSET(Q658,0,0,-计算结果!B$19,1)),AVERAGE(OFFSET(Q658,0,0,-ROW(),1)))</f>
        <v>0.12043148934323356</v>
      </c>
      <c r="S658" s="3">
        <f t="shared" ca="1" si="130"/>
        <v>0.12273114670781689</v>
      </c>
      <c r="T658" s="4" t="str">
        <f t="shared" ca="1" si="139"/>
        <v>买</v>
      </c>
      <c r="U658" s="4" t="str">
        <f t="shared" ca="1" si="142"/>
        <v/>
      </c>
      <c r="V658" s="3">
        <f ca="1">IF(T657="买",E658/E657-1,0)-IF(U658=1,计算结果!B$17,0)</f>
        <v>-4.0135226799492552E-3</v>
      </c>
      <c r="W658" s="2">
        <f t="shared" ca="1" si="140"/>
        <v>5.9476593396340238</v>
      </c>
      <c r="X658" s="3">
        <f ca="1">1-W658/MAX(W$2:W658)</f>
        <v>4.0135226799492552E-3</v>
      </c>
      <c r="Y658" t="b">
        <f t="shared" ca="1" si="141"/>
        <v>0</v>
      </c>
    </row>
    <row r="659" spans="1:25" x14ac:dyDescent="0.15">
      <c r="A659" s="1">
        <v>39344</v>
      </c>
      <c r="B659">
        <v>5487.38</v>
      </c>
      <c r="C659">
        <v>5498.59</v>
      </c>
      <c r="D659">
        <v>5385.42</v>
      </c>
      <c r="E659" s="2">
        <v>5419.27</v>
      </c>
      <c r="F659" s="19">
        <v>110132781056</v>
      </c>
      <c r="G659" s="3">
        <f t="shared" si="131"/>
        <v>-1.051153584913922E-2</v>
      </c>
      <c r="H659" s="3">
        <f>1-E659/MAX(E$2:E659)</f>
        <v>1.4482870241556811E-2</v>
      </c>
      <c r="I659" s="23">
        <f t="shared" si="132"/>
        <v>0</v>
      </c>
      <c r="J659" s="23">
        <f t="shared" si="133"/>
        <v>19.760000000000218</v>
      </c>
      <c r="K659" s="2">
        <f t="shared" si="134"/>
        <v>113.17000000000007</v>
      </c>
      <c r="L659" s="2">
        <f t="shared" si="135"/>
        <v>21.75</v>
      </c>
      <c r="M659" s="2">
        <f t="shared" si="136"/>
        <v>91.420000000000073</v>
      </c>
      <c r="N659" s="2">
        <f t="shared" si="137"/>
        <v>113.17000000000007</v>
      </c>
      <c r="O659" s="3">
        <f ca="1">IFERROR(SUM(OFFSET(I659,0,0,-计算结果!B$18,1))/SUM(OFFSET(N659,0,0,-计算结果!B$18,1)),SUM(OFFSET(I659,0,0,-ROW(),1))/SUM(OFFSET(N659,0,0,-ROW(),1)))</f>
        <v>0.30656960408684591</v>
      </c>
      <c r="P659" s="3">
        <f ca="1">IFERROR(SUM(OFFSET(J659,0,0,-计算结果!B$18,1))/SUM(OFFSET(N659,0,0,-计算结果!B$18,1)),SUM(OFFSET(J659,0,0,-ROW(),1))/SUM(OFFSET(N659,0,0,-ROW(),1)))</f>
        <v>0.20219157088122613</v>
      </c>
      <c r="Q659" s="3">
        <f t="shared" ca="1" si="138"/>
        <v>0.20516116075911286</v>
      </c>
      <c r="R659" s="3">
        <f ca="1">IFERROR(AVERAGE(OFFSET(Q659,0,0,-计算结果!B$19,1)),AVERAGE(OFFSET(Q659,0,0,-ROW(),1)))</f>
        <v>0.13104968002144449</v>
      </c>
      <c r="S659" s="3">
        <f t="shared" ca="1" si="130"/>
        <v>0.12574058468233901</v>
      </c>
      <c r="T659" s="4" t="str">
        <f t="shared" ca="1" si="139"/>
        <v>买</v>
      </c>
      <c r="U659" s="4" t="str">
        <f t="shared" ca="1" si="142"/>
        <v/>
      </c>
      <c r="V659" s="3">
        <f ca="1">IF(T658="买",E659/E658-1,0)-IF(U659=1,计算结果!B$17,0)</f>
        <v>-1.051153584913922E-2</v>
      </c>
      <c r="W659" s="2">
        <f t="shared" ca="1" si="140"/>
        <v>5.8851403052669928</v>
      </c>
      <c r="X659" s="3">
        <f ca="1">1-W659/MAX(W$2:W659)</f>
        <v>1.4482870241556922E-2</v>
      </c>
      <c r="Y659" t="b">
        <f t="shared" ca="1" si="141"/>
        <v>0</v>
      </c>
    </row>
    <row r="660" spans="1:25" x14ac:dyDescent="0.15">
      <c r="A660" s="1">
        <v>39345</v>
      </c>
      <c r="B660">
        <v>5436.64</v>
      </c>
      <c r="C660">
        <v>5501.4</v>
      </c>
      <c r="D660">
        <v>5430.31</v>
      </c>
      <c r="E660" s="2">
        <v>5494.92</v>
      </c>
      <c r="F660" s="19">
        <v>113725792256</v>
      </c>
      <c r="G660" s="3">
        <f t="shared" si="131"/>
        <v>1.3959444722259517E-2</v>
      </c>
      <c r="H660" s="3">
        <f>1-E660/MAX(E$2:E660)</f>
        <v>7.2559834585395055E-4</v>
      </c>
      <c r="I660" s="23">
        <f t="shared" si="132"/>
        <v>2.8099999999994907</v>
      </c>
      <c r="J660" s="23">
        <f t="shared" si="133"/>
        <v>0</v>
      </c>
      <c r="K660" s="2">
        <f t="shared" si="134"/>
        <v>71.089999999999236</v>
      </c>
      <c r="L660" s="2">
        <f t="shared" si="135"/>
        <v>82.1299999999992</v>
      </c>
      <c r="M660" s="2">
        <f t="shared" si="136"/>
        <v>11.039999999999964</v>
      </c>
      <c r="N660" s="2">
        <f t="shared" si="137"/>
        <v>82.1299999999992</v>
      </c>
      <c r="O660" s="3">
        <f ca="1">IFERROR(SUM(OFFSET(I660,0,0,-计算结果!B$18,1))/SUM(OFFSET(N660,0,0,-计算结果!B$18,1)),SUM(OFFSET(I660,0,0,-ROW(),1))/SUM(OFFSET(N660,0,0,-ROW(),1)))</f>
        <v>0.27818358774715718</v>
      </c>
      <c r="P660" s="3">
        <f ca="1">IFERROR(SUM(OFFSET(J660,0,0,-计算结果!B$18,1))/SUM(OFFSET(N660,0,0,-计算结果!B$18,1)),SUM(OFFSET(J660,0,0,-ROW(),1))/SUM(OFFSET(N660,0,0,-ROW(),1)))</f>
        <v>0.20274049789980553</v>
      </c>
      <c r="Q660" s="3">
        <f t="shared" ca="1" si="138"/>
        <v>0.15687109899239482</v>
      </c>
      <c r="R660" s="3">
        <f ca="1">IFERROR(AVERAGE(OFFSET(Q660,0,0,-计算结果!B$19,1)),AVERAGE(OFFSET(Q660,0,0,-ROW(),1)))</f>
        <v>0.15656264471681239</v>
      </c>
      <c r="S660" s="3">
        <f t="shared" ca="1" si="130"/>
        <v>0.14380616236912844</v>
      </c>
      <c r="T660" s="4" t="str">
        <f t="shared" ca="1" si="139"/>
        <v>买</v>
      </c>
      <c r="U660" s="4" t="str">
        <f t="shared" ca="1" si="142"/>
        <v/>
      </c>
      <c r="V660" s="3">
        <f ca="1">IF(T659="买",E660/E659-1,0)-IF(U660=1,计算结果!B$17,0)</f>
        <v>1.3959444722259517E-2</v>
      </c>
      <c r="W660" s="2">
        <f t="shared" ca="1" si="140"/>
        <v>5.9672935960411086</v>
      </c>
      <c r="X660" s="3">
        <f ca="1">1-W660/MAX(W$2:W660)</f>
        <v>7.255983458541726E-4</v>
      </c>
      <c r="Y660" t="b">
        <f t="shared" ca="1" si="141"/>
        <v>0</v>
      </c>
    </row>
    <row r="661" spans="1:25" x14ac:dyDescent="0.15">
      <c r="A661" s="1">
        <v>39346</v>
      </c>
      <c r="B661">
        <v>5508.5</v>
      </c>
      <c r="C661">
        <v>5516.11</v>
      </c>
      <c r="D661">
        <v>5357.5</v>
      </c>
      <c r="E661" s="2">
        <v>5468.1</v>
      </c>
      <c r="F661" s="19">
        <v>121125871616</v>
      </c>
      <c r="G661" s="3">
        <f t="shared" si="131"/>
        <v>-4.880871787032337E-3</v>
      </c>
      <c r="H661" s="3">
        <f>1-E661/MAX(E$2:E661)</f>
        <v>5.6029285803912421E-3</v>
      </c>
      <c r="I661" s="23">
        <f t="shared" si="132"/>
        <v>14.710000000000036</v>
      </c>
      <c r="J661" s="23">
        <f t="shared" si="133"/>
        <v>72.8100000000004</v>
      </c>
      <c r="K661" s="2">
        <f t="shared" si="134"/>
        <v>158.60999999999967</v>
      </c>
      <c r="L661" s="2">
        <f t="shared" si="135"/>
        <v>21.1899999999996</v>
      </c>
      <c r="M661" s="2">
        <f t="shared" si="136"/>
        <v>137.42000000000007</v>
      </c>
      <c r="N661" s="2">
        <f t="shared" si="137"/>
        <v>158.60999999999967</v>
      </c>
      <c r="O661" s="3">
        <f ca="1">IFERROR(SUM(OFFSET(I661,0,0,-计算结果!B$18,1))/SUM(OFFSET(N661,0,0,-计算结果!B$18,1)),SUM(OFFSET(I661,0,0,-ROW(),1))/SUM(OFFSET(N661,0,0,-ROW(),1)))</f>
        <v>0.21858075759801823</v>
      </c>
      <c r="P661" s="3">
        <f ca="1">IFERROR(SUM(OFFSET(J661,0,0,-计算结果!B$18,1))/SUM(OFFSET(N661,0,0,-计算结果!B$18,1)),SUM(OFFSET(J661,0,0,-ROW(),1))/SUM(OFFSET(N661,0,0,-ROW(),1)))</f>
        <v>0.23740165259110318</v>
      </c>
      <c r="Q661" s="3">
        <f t="shared" ca="1" si="138"/>
        <v>-4.1275484695295316E-2</v>
      </c>
      <c r="R661" s="3">
        <f ca="1">IFERROR(AVERAGE(OFFSET(Q661,0,0,-计算结果!B$19,1)),AVERAGE(OFFSET(Q661,0,0,-ROW(),1)))</f>
        <v>0.13783730480660705</v>
      </c>
      <c r="S661" s="3">
        <f t="shared" ca="1" si="130"/>
        <v>0.14719997476170971</v>
      </c>
      <c r="T661" s="4" t="str">
        <f t="shared" ca="1" si="139"/>
        <v>买</v>
      </c>
      <c r="U661" s="4" t="str">
        <f t="shared" ca="1" si="142"/>
        <v/>
      </c>
      <c r="V661" s="3">
        <f ca="1">IF(T660="买",E661/E660-1,0)-IF(U661=1,计算结果!B$17,0)</f>
        <v>-4.880871787032337E-3</v>
      </c>
      <c r="W661" s="2">
        <f t="shared" ca="1" si="140"/>
        <v>5.9381680010832527</v>
      </c>
      <c r="X661" s="3">
        <f ca="1">1-W661/MAX(W$2:W661)</f>
        <v>5.6029285803914641E-3</v>
      </c>
      <c r="Y661" t="b">
        <f t="shared" ca="1" si="141"/>
        <v>0</v>
      </c>
    </row>
    <row r="662" spans="1:25" x14ac:dyDescent="0.15">
      <c r="A662" s="1">
        <v>39349</v>
      </c>
      <c r="B662">
        <v>5481.38</v>
      </c>
      <c r="C662">
        <v>5541.13</v>
      </c>
      <c r="D662">
        <v>5400.68</v>
      </c>
      <c r="E662" s="2">
        <v>5513.9</v>
      </c>
      <c r="F662" s="19">
        <v>116678459392</v>
      </c>
      <c r="G662" s="3">
        <f t="shared" si="131"/>
        <v>8.3758526727746307E-3</v>
      </c>
      <c r="H662" s="3">
        <f>1-E662/MAX(E$2:E662)</f>
        <v>0</v>
      </c>
      <c r="I662" s="23">
        <f t="shared" si="132"/>
        <v>25.020000000000437</v>
      </c>
      <c r="J662" s="23">
        <f t="shared" si="133"/>
        <v>0</v>
      </c>
      <c r="K662" s="2">
        <f t="shared" si="134"/>
        <v>140.44999999999982</v>
      </c>
      <c r="L662" s="2">
        <f t="shared" si="135"/>
        <v>73.029999999999745</v>
      </c>
      <c r="M662" s="2">
        <f t="shared" si="136"/>
        <v>67.420000000000073</v>
      </c>
      <c r="N662" s="2">
        <f t="shared" si="137"/>
        <v>140.44999999999982</v>
      </c>
      <c r="O662" s="3">
        <f ca="1">IFERROR(SUM(OFFSET(I662,0,0,-计算结果!B$18,1))/SUM(OFFSET(N662,0,0,-计算结果!B$18,1)),SUM(OFFSET(I662,0,0,-ROW(),1))/SUM(OFFSET(N662,0,0,-ROW(),1)))</f>
        <v>0.22613197265431526</v>
      </c>
      <c r="P662" s="3">
        <f ca="1">IFERROR(SUM(OFFSET(J662,0,0,-计算结果!B$18,1))/SUM(OFFSET(N662,0,0,-计算结果!B$18,1)),SUM(OFFSET(J662,0,0,-ROW(),1))/SUM(OFFSET(N662,0,0,-ROW(),1)))</f>
        <v>0.23136827504210863</v>
      </c>
      <c r="Q662" s="3">
        <f t="shared" ca="1" si="138"/>
        <v>-1.1445463503372676E-2</v>
      </c>
      <c r="R662" s="3">
        <f ca="1">IFERROR(AVERAGE(OFFSET(Q662,0,0,-计算结果!B$19,1)),AVERAGE(OFFSET(Q662,0,0,-ROW(),1)))</f>
        <v>0.12596785772253677</v>
      </c>
      <c r="S662" s="3">
        <f t="shared" ca="1" si="130"/>
        <v>0.13190258126457191</v>
      </c>
      <c r="T662" s="4" t="str">
        <f t="shared" ca="1" si="139"/>
        <v>买</v>
      </c>
      <c r="U662" s="4" t="str">
        <f t="shared" ca="1" si="142"/>
        <v/>
      </c>
      <c r="V662" s="3">
        <f ca="1">IF(T661="买",E662/E661-1,0)-IF(U662=1,计算结果!B$17,0)</f>
        <v>8.3758526727746307E-3</v>
      </c>
      <c r="W662" s="2">
        <f t="shared" ca="1" si="140"/>
        <v>5.9879052214065105</v>
      </c>
      <c r="X662" s="3">
        <f ca="1">1-W662/MAX(W$2:W662)</f>
        <v>0</v>
      </c>
      <c r="Y662" t="b">
        <f t="shared" ca="1" si="141"/>
        <v>0</v>
      </c>
    </row>
    <row r="663" spans="1:25" x14ac:dyDescent="0.15">
      <c r="A663" s="1">
        <v>39350</v>
      </c>
      <c r="B663">
        <v>5524.02</v>
      </c>
      <c r="C663">
        <v>5540.87</v>
      </c>
      <c r="D663">
        <v>5423.52</v>
      </c>
      <c r="E663" s="2">
        <v>5454.62</v>
      </c>
      <c r="F663" s="19">
        <v>95494832128</v>
      </c>
      <c r="G663" s="3">
        <f t="shared" si="131"/>
        <v>-1.0751011081085893E-2</v>
      </c>
      <c r="H663" s="3">
        <f>1-E663/MAX(E$2:E663)</f>
        <v>1.0751011081085893E-2</v>
      </c>
      <c r="I663" s="23">
        <f t="shared" si="132"/>
        <v>0</v>
      </c>
      <c r="J663" s="23">
        <f t="shared" si="133"/>
        <v>0</v>
      </c>
      <c r="K663" s="2">
        <f t="shared" si="134"/>
        <v>117.34999999999945</v>
      </c>
      <c r="L663" s="2">
        <f t="shared" si="135"/>
        <v>26.970000000000255</v>
      </c>
      <c r="M663" s="2">
        <f t="shared" si="136"/>
        <v>90.3799999999992</v>
      </c>
      <c r="N663" s="2">
        <f t="shared" si="137"/>
        <v>117.34999999999945</v>
      </c>
      <c r="O663" s="3">
        <f ca="1">IFERROR(SUM(OFFSET(I663,0,0,-计算结果!B$18,1))/SUM(OFFSET(N663,0,0,-计算结果!B$18,1)),SUM(OFFSET(I663,0,0,-ROW(),1))/SUM(OFFSET(N663,0,0,-ROW(),1)))</f>
        <v>0.22690984649646107</v>
      </c>
      <c r="P663" s="3">
        <f ca="1">IFERROR(SUM(OFFSET(J663,0,0,-计算结果!B$18,1))/SUM(OFFSET(N663,0,0,-计算结果!B$18,1)),SUM(OFFSET(J663,0,0,-ROW(),1))/SUM(OFFSET(N663,0,0,-ROW(),1)))</f>
        <v>0.19814781675017948</v>
      </c>
      <c r="Q663" s="3">
        <f t="shared" ca="1" si="138"/>
        <v>6.7666183281096068E-2</v>
      </c>
      <c r="R663" s="3">
        <f ca="1">IFERROR(AVERAGE(OFFSET(Q663,0,0,-计算结果!B$19,1)),AVERAGE(OFFSET(Q663,0,0,-ROW(),1)))</f>
        <v>0.10108912174606083</v>
      </c>
      <c r="S663" s="3">
        <f t="shared" ca="1" si="130"/>
        <v>0.1135284897342988</v>
      </c>
      <c r="T663" s="4" t="str">
        <f t="shared" ca="1" si="139"/>
        <v>买</v>
      </c>
      <c r="U663" s="4" t="str">
        <f t="shared" ca="1" si="142"/>
        <v/>
      </c>
      <c r="V663" s="3">
        <f ca="1">IF(T662="买",E663/E662-1,0)-IF(U663=1,计算结果!B$17,0)</f>
        <v>-1.0751011081085893E-2</v>
      </c>
      <c r="W663" s="2">
        <f t="shared" ca="1" si="140"/>
        <v>5.9235291860186772</v>
      </c>
      <c r="X663" s="3">
        <f ca="1">1-W663/MAX(W$2:W663)</f>
        <v>1.0751011081085893E-2</v>
      </c>
      <c r="Y663" t="b">
        <f t="shared" ca="1" si="141"/>
        <v>0</v>
      </c>
    </row>
    <row r="664" spans="1:25" x14ac:dyDescent="0.15">
      <c r="A664" s="1">
        <v>39351</v>
      </c>
      <c r="B664">
        <v>5433.63</v>
      </c>
      <c r="C664">
        <v>5489.86</v>
      </c>
      <c r="D664">
        <v>5338.31</v>
      </c>
      <c r="E664" s="2">
        <v>5361.02</v>
      </c>
      <c r="F664" s="19">
        <v>84077772800</v>
      </c>
      <c r="G664" s="3">
        <f t="shared" si="131"/>
        <v>-1.715976548320497E-2</v>
      </c>
      <c r="H664" s="3">
        <f>1-E664/MAX(E$2:E664)</f>
        <v>2.7726291735432174E-2</v>
      </c>
      <c r="I664" s="23">
        <f t="shared" si="132"/>
        <v>0</v>
      </c>
      <c r="J664" s="23">
        <f t="shared" si="133"/>
        <v>85.210000000000036</v>
      </c>
      <c r="K664" s="2">
        <f t="shared" si="134"/>
        <v>151.54999999999927</v>
      </c>
      <c r="L664" s="2">
        <f t="shared" si="135"/>
        <v>35.239999999999782</v>
      </c>
      <c r="M664" s="2">
        <f t="shared" si="136"/>
        <v>116.30999999999949</v>
      </c>
      <c r="N664" s="2">
        <f t="shared" si="137"/>
        <v>151.54999999999927</v>
      </c>
      <c r="O664" s="3">
        <f ca="1">IFERROR(SUM(OFFSET(I664,0,0,-计算结果!B$18,1))/SUM(OFFSET(N664,0,0,-计算结果!B$18,1)),SUM(OFFSET(I664,0,0,-ROW(),1))/SUM(OFFSET(N664,0,0,-ROW(),1)))</f>
        <v>0.19106293679367006</v>
      </c>
      <c r="P664" s="3">
        <f ca="1">IFERROR(SUM(OFFSET(J664,0,0,-计算结果!B$18,1))/SUM(OFFSET(N664,0,0,-计算结果!B$18,1)),SUM(OFFSET(J664,0,0,-ROW(),1))/SUM(OFFSET(N664,0,0,-ROW(),1)))</f>
        <v>0.2328699871007496</v>
      </c>
      <c r="Q664" s="3">
        <f t="shared" ca="1" si="138"/>
        <v>-9.8617134812326049E-2</v>
      </c>
      <c r="R664" s="3">
        <f ca="1">IFERROR(AVERAGE(OFFSET(Q664,0,0,-计算结果!B$19,1)),AVERAGE(OFFSET(Q664,0,0,-ROW(),1)))</f>
        <v>4.6393393336934957E-2</v>
      </c>
      <c r="S664" s="3">
        <f t="shared" ca="1" si="130"/>
        <v>7.3741257541497893E-2</v>
      </c>
      <c r="T664" s="4" t="str">
        <f t="shared" ca="1" si="139"/>
        <v>买</v>
      </c>
      <c r="U664" s="4" t="str">
        <f t="shared" ca="1" si="142"/>
        <v/>
      </c>
      <c r="V664" s="3">
        <f ca="1">IF(T663="买",E664/E663-1,0)-IF(U664=1,计算结果!B$17,0)</f>
        <v>-1.715976548320497E-2</v>
      </c>
      <c r="W664" s="2">
        <f t="shared" ca="1" si="140"/>
        <v>5.8218828143536765</v>
      </c>
      <c r="X664" s="3">
        <f ca="1">1-W664/MAX(W$2:W664)</f>
        <v>2.7726291735432063E-2</v>
      </c>
      <c r="Y664" t="b">
        <f t="shared" ca="1" si="141"/>
        <v>0</v>
      </c>
    </row>
    <row r="665" spans="1:25" x14ac:dyDescent="0.15">
      <c r="A665" s="1">
        <v>39352</v>
      </c>
      <c r="B665">
        <v>5364.53</v>
      </c>
      <c r="C665">
        <v>5429.05</v>
      </c>
      <c r="D665">
        <v>5338.04</v>
      </c>
      <c r="E665" s="2">
        <v>5427.66</v>
      </c>
      <c r="F665" s="19">
        <v>71569514496</v>
      </c>
      <c r="G665" s="3">
        <f t="shared" si="131"/>
        <v>1.2430470320946352E-2</v>
      </c>
      <c r="H665" s="3">
        <f>1-E665/MAX(E$2:E665)</f>
        <v>1.5640472261013061E-2</v>
      </c>
      <c r="I665" s="23">
        <f t="shared" si="132"/>
        <v>0</v>
      </c>
      <c r="J665" s="23">
        <f t="shared" si="133"/>
        <v>0.27000000000043656</v>
      </c>
      <c r="K665" s="2">
        <f t="shared" si="134"/>
        <v>91.010000000000218</v>
      </c>
      <c r="L665" s="2">
        <f t="shared" si="135"/>
        <v>68.029999999999745</v>
      </c>
      <c r="M665" s="2">
        <f t="shared" si="136"/>
        <v>22.980000000000473</v>
      </c>
      <c r="N665" s="2">
        <f t="shared" si="137"/>
        <v>91.010000000000218</v>
      </c>
      <c r="O665" s="3">
        <f ca="1">IFERROR(SUM(OFFSET(I665,0,0,-计算结果!B$18,1))/SUM(OFFSET(N665,0,0,-计算结果!B$18,1)),SUM(OFFSET(I665,0,0,-ROW(),1))/SUM(OFFSET(N665,0,0,-ROW(),1)))</f>
        <v>0.19446812263014054</v>
      </c>
      <c r="P665" s="3">
        <f ca="1">IFERROR(SUM(OFFSET(J665,0,0,-计算结果!B$18,1))/SUM(OFFSET(N665,0,0,-计算结果!B$18,1)),SUM(OFFSET(J665,0,0,-ROW(),1))/SUM(OFFSET(N665,0,0,-ROW(),1)))</f>
        <v>0.19754465379226624</v>
      </c>
      <c r="Q665" s="3">
        <f t="shared" ca="1" si="138"/>
        <v>-7.848037990503225E-3</v>
      </c>
      <c r="R665" s="3">
        <f ca="1">IFERROR(AVERAGE(OFFSET(Q665,0,0,-计算结果!B$19,1)),AVERAGE(OFFSET(Q665,0,0,-ROW(),1)))</f>
        <v>1.0891860211998936E-2</v>
      </c>
      <c r="S665" s="3">
        <f t="shared" ca="1" si="130"/>
        <v>2.8642626774466946E-2</v>
      </c>
      <c r="T665" s="4" t="str">
        <f t="shared" ca="1" si="139"/>
        <v>买</v>
      </c>
      <c r="U665" s="4" t="str">
        <f t="shared" ca="1" si="142"/>
        <v/>
      </c>
      <c r="V665" s="3">
        <f ca="1">IF(T664="买",E665/E664-1,0)-IF(U665=1,计算结果!B$17,0)</f>
        <v>1.2430470320946352E-2</v>
      </c>
      <c r="W665" s="2">
        <f t="shared" ca="1" si="140"/>
        <v>5.8942515558895279</v>
      </c>
      <c r="X665" s="3">
        <f ca="1">1-W665/MAX(W$2:W665)</f>
        <v>1.5640472261012839E-2</v>
      </c>
      <c r="Y665" t="b">
        <f t="shared" ca="1" si="141"/>
        <v>0</v>
      </c>
    </row>
    <row r="666" spans="1:25" x14ac:dyDescent="0.15">
      <c r="A666" s="1">
        <v>39353</v>
      </c>
      <c r="B666">
        <v>5479.85</v>
      </c>
      <c r="C666">
        <v>5590.85</v>
      </c>
      <c r="D666">
        <v>5479.85</v>
      </c>
      <c r="E666" s="2">
        <v>5580.81</v>
      </c>
      <c r="F666" s="19">
        <v>104224268288</v>
      </c>
      <c r="G666" s="3">
        <f t="shared" si="131"/>
        <v>2.8216579520456531E-2</v>
      </c>
      <c r="H666" s="3">
        <f>1-E666/MAX(E$2:E666)</f>
        <v>0</v>
      </c>
      <c r="I666" s="23">
        <f t="shared" si="132"/>
        <v>161.80000000000018</v>
      </c>
      <c r="J666" s="23">
        <f t="shared" si="133"/>
        <v>0</v>
      </c>
      <c r="K666" s="2">
        <f t="shared" si="134"/>
        <v>111</v>
      </c>
      <c r="L666" s="2">
        <f t="shared" si="135"/>
        <v>163.19000000000051</v>
      </c>
      <c r="M666" s="2">
        <f t="shared" si="136"/>
        <v>52.190000000000509</v>
      </c>
      <c r="N666" s="2">
        <f t="shared" si="137"/>
        <v>163.19000000000051</v>
      </c>
      <c r="O666" s="3">
        <f ca="1">IFERROR(SUM(OFFSET(I666,0,0,-计算结果!B$18,1))/SUM(OFFSET(N666,0,0,-计算结果!B$18,1)),SUM(OFFSET(I666,0,0,-ROW(),1))/SUM(OFFSET(N666,0,0,-ROW(),1)))</f>
        <v>0.27853187045446665</v>
      </c>
      <c r="P666" s="3">
        <f ca="1">IFERROR(SUM(OFFSET(J666,0,0,-计算结果!B$18,1))/SUM(OFFSET(N666,0,0,-计算结果!B$18,1)),SUM(OFFSET(J666,0,0,-ROW(),1))/SUM(OFFSET(N666,0,0,-ROW(),1)))</f>
        <v>0.14988858924574761</v>
      </c>
      <c r="Q666" s="3">
        <f t="shared" ca="1" si="138"/>
        <v>0.30027343068241125</v>
      </c>
      <c r="R666" s="3">
        <f ca="1">IFERROR(AVERAGE(OFFSET(Q666,0,0,-计算结果!B$19,1)),AVERAGE(OFFSET(Q666,0,0,-ROW(),1)))</f>
        <v>3.479224882700168E-2</v>
      </c>
      <c r="S666" s="3">
        <f t="shared" ca="1" si="130"/>
        <v>2.2842054519500308E-2</v>
      </c>
      <c r="T666" s="4" t="str">
        <f t="shared" ca="1" si="139"/>
        <v>买</v>
      </c>
      <c r="U666" s="4" t="str">
        <f t="shared" ca="1" si="142"/>
        <v/>
      </c>
      <c r="V666" s="3">
        <f ca="1">IF(T665="买",E666/E665-1,0)-IF(U666=1,计算结果!B$17,0)</f>
        <v>2.8216579520456531E-2</v>
      </c>
      <c r="W666" s="2">
        <f t="shared" ca="1" si="140"/>
        <v>6.0605671736298596</v>
      </c>
      <c r="X666" s="3">
        <f ca="1">1-W666/MAX(W$2:W666)</f>
        <v>0</v>
      </c>
      <c r="Y666" t="b">
        <f t="shared" ca="1" si="141"/>
        <v>0</v>
      </c>
    </row>
    <row r="667" spans="1:25" x14ac:dyDescent="0.15">
      <c r="A667" s="1">
        <v>39363</v>
      </c>
      <c r="B667">
        <v>5703.28</v>
      </c>
      <c r="C667">
        <v>5715.91</v>
      </c>
      <c r="D667">
        <v>5617.1</v>
      </c>
      <c r="E667" s="2">
        <v>5653.14</v>
      </c>
      <c r="F667" s="19">
        <v>128709140480</v>
      </c>
      <c r="G667" s="3">
        <f t="shared" si="131"/>
        <v>1.2960484230783775E-2</v>
      </c>
      <c r="H667" s="3">
        <f>1-E667/MAX(E$2:E667)</f>
        <v>0</v>
      </c>
      <c r="I667" s="23">
        <f t="shared" si="132"/>
        <v>125.05999999999949</v>
      </c>
      <c r="J667" s="23">
        <f t="shared" si="133"/>
        <v>0</v>
      </c>
      <c r="K667" s="2">
        <f t="shared" si="134"/>
        <v>98.809999999999491</v>
      </c>
      <c r="L667" s="2">
        <f t="shared" si="135"/>
        <v>135.09999999999945</v>
      </c>
      <c r="M667" s="2">
        <f t="shared" si="136"/>
        <v>36.289999999999964</v>
      </c>
      <c r="N667" s="2">
        <f t="shared" si="137"/>
        <v>135.09999999999945</v>
      </c>
      <c r="O667" s="3">
        <f ca="1">IFERROR(SUM(OFFSET(I667,0,0,-计算结果!B$18,1))/SUM(OFFSET(N667,0,0,-计算结果!B$18,1)),SUM(OFFSET(I667,0,0,-ROW(),1))/SUM(OFFSET(N667,0,0,-ROW(),1)))</f>
        <v>0.35504548085217946</v>
      </c>
      <c r="P667" s="3">
        <f ca="1">IFERROR(SUM(OFFSET(J667,0,0,-计算结果!B$18,1))/SUM(OFFSET(N667,0,0,-计算结果!B$18,1)),SUM(OFFSET(J667,0,0,-ROW(),1))/SUM(OFFSET(N667,0,0,-ROW(),1)))</f>
        <v>0.12172270329886421</v>
      </c>
      <c r="Q667" s="3">
        <f t="shared" ca="1" si="138"/>
        <v>0.48938411854973296</v>
      </c>
      <c r="R667" s="3">
        <f ca="1">IFERROR(AVERAGE(OFFSET(Q667,0,0,-计算结果!B$19,1)),AVERAGE(OFFSET(Q667,0,0,-ROW(),1)))</f>
        <v>0.12323551603450639</v>
      </c>
      <c r="S667" s="3">
        <f t="shared" ca="1" si="130"/>
        <v>7.9013882430754037E-2</v>
      </c>
      <c r="T667" s="4" t="str">
        <f t="shared" ca="1" si="139"/>
        <v>买</v>
      </c>
      <c r="U667" s="4" t="str">
        <f t="shared" ca="1" si="142"/>
        <v/>
      </c>
      <c r="V667" s="3">
        <f ca="1">IF(T666="买",E667/E666-1,0)-IF(U667=1,计算结果!B$17,0)</f>
        <v>1.2960484230783775E-2</v>
      </c>
      <c r="W667" s="2">
        <f t="shared" ca="1" si="140"/>
        <v>6.139115058913295</v>
      </c>
      <c r="X667" s="3">
        <f ca="1">1-W667/MAX(W$2:W667)</f>
        <v>0</v>
      </c>
      <c r="Y667" t="b">
        <f t="shared" ca="1" si="141"/>
        <v>0</v>
      </c>
    </row>
    <row r="668" spans="1:25" x14ac:dyDescent="0.15">
      <c r="A668" s="1">
        <v>39364</v>
      </c>
      <c r="B668">
        <v>5638.63</v>
      </c>
      <c r="C668">
        <v>5682.97</v>
      </c>
      <c r="D668">
        <v>5582.77</v>
      </c>
      <c r="E668" s="2">
        <v>5675.93</v>
      </c>
      <c r="F668" s="19">
        <v>107594055680</v>
      </c>
      <c r="G668" s="3">
        <f t="shared" si="131"/>
        <v>4.0313878658586599E-3</v>
      </c>
      <c r="H668" s="3">
        <f>1-E668/MAX(E$2:E668)</f>
        <v>0</v>
      </c>
      <c r="I668" s="23">
        <f t="shared" si="132"/>
        <v>0</v>
      </c>
      <c r="J668" s="23">
        <f t="shared" si="133"/>
        <v>34.329999999999927</v>
      </c>
      <c r="K668" s="2">
        <f t="shared" si="134"/>
        <v>100.19999999999982</v>
      </c>
      <c r="L668" s="2">
        <f t="shared" si="135"/>
        <v>29.829999999999927</v>
      </c>
      <c r="M668" s="2">
        <f t="shared" si="136"/>
        <v>70.369999999999891</v>
      </c>
      <c r="N668" s="2">
        <f t="shared" si="137"/>
        <v>100.19999999999982</v>
      </c>
      <c r="O668" s="3">
        <f ca="1">IFERROR(SUM(OFFSET(I668,0,0,-计算结果!B$18,1))/SUM(OFFSET(N668,0,0,-计算结果!B$18,1)),SUM(OFFSET(I668,0,0,-ROW(),1))/SUM(OFFSET(N668,0,0,-ROW(),1)))</f>
        <v>0.36562368221303909</v>
      </c>
      <c r="P668" s="3">
        <f ca="1">IFERROR(SUM(OFFSET(J668,0,0,-计算结果!B$18,1))/SUM(OFFSET(N668,0,0,-计算结果!B$18,1)),SUM(OFFSET(J668,0,0,-ROW(),1))/SUM(OFFSET(N668,0,0,-ROW(),1)))</f>
        <v>0.11941188046442401</v>
      </c>
      <c r="Q668" s="3">
        <f t="shared" ca="1" si="138"/>
        <v>0.50761597848514861</v>
      </c>
      <c r="R668" s="3">
        <f ca="1">IFERROR(AVERAGE(OFFSET(Q668,0,0,-计算结果!B$19,1)),AVERAGE(OFFSET(Q668,0,0,-ROW(),1)))</f>
        <v>0.2097457563659266</v>
      </c>
      <c r="S668" s="3">
        <f t="shared" ca="1" si="130"/>
        <v>0.16649063620021648</v>
      </c>
      <c r="T668" s="4" t="str">
        <f t="shared" ca="1" si="139"/>
        <v>买</v>
      </c>
      <c r="U668" s="4" t="str">
        <f t="shared" ca="1" si="142"/>
        <v/>
      </c>
      <c r="V668" s="3">
        <f ca="1">IF(T667="买",E668/E667-1,0)-IF(U668=1,计算结果!B$17,0)</f>
        <v>4.0313878658586599E-3</v>
      </c>
      <c r="W668" s="2">
        <f t="shared" ca="1" si="140"/>
        <v>6.1638642128689085</v>
      </c>
      <c r="X668" s="3">
        <f ca="1">1-W668/MAX(W$2:W668)</f>
        <v>0</v>
      </c>
      <c r="Y668" t="b">
        <f t="shared" ca="1" si="141"/>
        <v>0</v>
      </c>
    </row>
    <row r="669" spans="1:25" x14ac:dyDescent="0.15">
      <c r="A669" s="1">
        <v>39365</v>
      </c>
      <c r="B669">
        <v>5694.99</v>
      </c>
      <c r="C669">
        <v>5776.21</v>
      </c>
      <c r="D669">
        <v>5653.79</v>
      </c>
      <c r="E669" s="2">
        <v>5685.76</v>
      </c>
      <c r="F669" s="19">
        <v>128506101760</v>
      </c>
      <c r="G669" s="3">
        <f t="shared" si="131"/>
        <v>1.7318747764683007E-3</v>
      </c>
      <c r="H669" s="3">
        <f>1-E669/MAX(E$2:E669)</f>
        <v>0</v>
      </c>
      <c r="I669" s="23">
        <f t="shared" si="132"/>
        <v>93.239999999999782</v>
      </c>
      <c r="J669" s="23">
        <f t="shared" si="133"/>
        <v>0</v>
      </c>
      <c r="K669" s="2">
        <f t="shared" si="134"/>
        <v>122.42000000000007</v>
      </c>
      <c r="L669" s="2">
        <f t="shared" si="135"/>
        <v>100.27999999999975</v>
      </c>
      <c r="M669" s="2">
        <f t="shared" si="136"/>
        <v>22.140000000000327</v>
      </c>
      <c r="N669" s="2">
        <f t="shared" si="137"/>
        <v>122.42000000000007</v>
      </c>
      <c r="O669" s="3">
        <f ca="1">IFERROR(SUM(OFFSET(I669,0,0,-计算结果!B$18,1))/SUM(OFFSET(N669,0,0,-计算结果!B$18,1)),SUM(OFFSET(I669,0,0,-ROW(),1))/SUM(OFFSET(N669,0,0,-ROW(),1)))</f>
        <v>0.34503638179483531</v>
      </c>
      <c r="P669" s="3">
        <f ca="1">IFERROR(SUM(OFFSET(J669,0,0,-计算结果!B$18,1))/SUM(OFFSET(N669,0,0,-计算结果!B$18,1)),SUM(OFFSET(J669,0,0,-ROW(),1))/SUM(OFFSET(N669,0,0,-ROW(),1)))</f>
        <v>0.12120416607219367</v>
      </c>
      <c r="Q669" s="3">
        <f t="shared" ca="1" si="138"/>
        <v>0.48007882786393391</v>
      </c>
      <c r="R669" s="3">
        <f ca="1">IFERROR(AVERAGE(OFFSET(Q669,0,0,-计算结果!B$19,1)),AVERAGE(OFFSET(Q669,0,0,-ROW(),1)))</f>
        <v>0.2784811971297329</v>
      </c>
      <c r="S669" s="3">
        <f t="shared" ref="S669:S732" ca="1" si="143">(R669+R668)/2</f>
        <v>0.24411347674782974</v>
      </c>
      <c r="T669" s="4" t="str">
        <f t="shared" ca="1" si="139"/>
        <v>买</v>
      </c>
      <c r="U669" s="4" t="str">
        <f t="shared" ca="1" si="142"/>
        <v/>
      </c>
      <c r="V669" s="3">
        <f ca="1">IF(T668="买",E669/E668-1,0)-IF(U669=1,计算结果!B$17,0)</f>
        <v>1.7318747764683007E-3</v>
      </c>
      <c r="W669" s="2">
        <f t="shared" ca="1" si="140"/>
        <v>6.1745392538247517</v>
      </c>
      <c r="X669" s="3">
        <f ca="1">1-W669/MAX(W$2:W669)</f>
        <v>0</v>
      </c>
      <c r="Y669" t="b">
        <f t="shared" ca="1" si="141"/>
        <v>0</v>
      </c>
    </row>
    <row r="670" spans="1:25" x14ac:dyDescent="0.15">
      <c r="A670" s="1">
        <v>39366</v>
      </c>
      <c r="B670">
        <v>5695.13</v>
      </c>
      <c r="C670">
        <v>5761.22</v>
      </c>
      <c r="D670">
        <v>5650.1</v>
      </c>
      <c r="E670" s="2">
        <v>5760.08</v>
      </c>
      <c r="F670" s="19">
        <v>137428901888</v>
      </c>
      <c r="G670" s="3">
        <f t="shared" si="131"/>
        <v>1.3071251688428598E-2</v>
      </c>
      <c r="H670" s="3">
        <f>1-E670/MAX(E$2:E670)</f>
        <v>0</v>
      </c>
      <c r="I670" s="23">
        <f t="shared" si="132"/>
        <v>0</v>
      </c>
      <c r="J670" s="23">
        <f t="shared" si="133"/>
        <v>3.6899999999995998</v>
      </c>
      <c r="K670" s="2">
        <f t="shared" si="134"/>
        <v>111.11999999999989</v>
      </c>
      <c r="L670" s="2">
        <f t="shared" si="135"/>
        <v>75.460000000000036</v>
      </c>
      <c r="M670" s="2">
        <f t="shared" si="136"/>
        <v>35.659999999999854</v>
      </c>
      <c r="N670" s="2">
        <f t="shared" si="137"/>
        <v>111.11999999999989</v>
      </c>
      <c r="O670" s="3">
        <f ca="1">IFERROR(SUM(OFFSET(I670,0,0,-计算结果!B$18,1))/SUM(OFFSET(N670,0,0,-计算结果!B$18,1)),SUM(OFFSET(I670,0,0,-ROW(),1))/SUM(OFFSET(N670,0,0,-ROW(),1)))</f>
        <v>0.31778442491367048</v>
      </c>
      <c r="P670" s="3">
        <f ca="1">IFERROR(SUM(OFFSET(J670,0,0,-计算结果!B$18,1))/SUM(OFFSET(N670,0,0,-计算结果!B$18,1)),SUM(OFFSET(J670,0,0,-ROW(),1))/SUM(OFFSET(N670,0,0,-ROW(),1)))</f>
        <v>0.12477046207860359</v>
      </c>
      <c r="Q670" s="3">
        <f t="shared" ca="1" si="138"/>
        <v>0.43613564895157614</v>
      </c>
      <c r="R670" s="3">
        <f ca="1">IFERROR(AVERAGE(OFFSET(Q670,0,0,-计算结果!B$19,1)),AVERAGE(OFFSET(Q670,0,0,-ROW(),1)))</f>
        <v>0.36760666109038326</v>
      </c>
      <c r="S670" s="3">
        <f t="shared" ca="1" si="143"/>
        <v>0.32304392911005808</v>
      </c>
      <c r="T670" s="4" t="str">
        <f t="shared" ca="1" si="139"/>
        <v>买</v>
      </c>
      <c r="U670" s="4" t="str">
        <f t="shared" ca="1" si="142"/>
        <v/>
      </c>
      <c r="V670" s="3">
        <f ca="1">IF(T669="买",E670/E669-1,0)-IF(U670=1,计算结果!B$17,0)</f>
        <v>1.3071251688428598E-2</v>
      </c>
      <c r="W670" s="2">
        <f t="shared" ca="1" si="140"/>
        <v>6.255248210471577</v>
      </c>
      <c r="X670" s="3">
        <f ca="1">1-W670/MAX(W$2:W670)</f>
        <v>0</v>
      </c>
      <c r="Y670" t="b">
        <f t="shared" ca="1" si="141"/>
        <v>0</v>
      </c>
    </row>
    <row r="671" spans="1:25" x14ac:dyDescent="0.15">
      <c r="A671" s="1">
        <v>39367</v>
      </c>
      <c r="B671">
        <v>5777.9</v>
      </c>
      <c r="C671">
        <v>5796.28</v>
      </c>
      <c r="D671">
        <v>5485.56</v>
      </c>
      <c r="E671" s="2">
        <v>5737.22</v>
      </c>
      <c r="F671" s="19">
        <v>160588742656</v>
      </c>
      <c r="G671" s="3">
        <f t="shared" si="131"/>
        <v>-3.9686948792376775E-3</v>
      </c>
      <c r="H671" s="3">
        <f>1-E671/MAX(E$2:E671)</f>
        <v>3.9686948792376775E-3</v>
      </c>
      <c r="I671" s="23">
        <f t="shared" si="132"/>
        <v>35.059999999999491</v>
      </c>
      <c r="J671" s="23">
        <f t="shared" si="133"/>
        <v>164.53999999999996</v>
      </c>
      <c r="K671" s="2">
        <f t="shared" si="134"/>
        <v>310.71999999999935</v>
      </c>
      <c r="L671" s="2">
        <f t="shared" si="135"/>
        <v>36.199999999999818</v>
      </c>
      <c r="M671" s="2">
        <f t="shared" si="136"/>
        <v>274.51999999999953</v>
      </c>
      <c r="N671" s="2">
        <f t="shared" si="137"/>
        <v>310.71999999999935</v>
      </c>
      <c r="O671" s="3">
        <f ca="1">IFERROR(SUM(OFFSET(I671,0,0,-计算结果!B$18,1))/SUM(OFFSET(N671,0,0,-计算结果!B$18,1)),SUM(OFFSET(I671,0,0,-ROW(),1))/SUM(OFFSET(N671,0,0,-ROW(),1)))</f>
        <v>0.2526579306834526</v>
      </c>
      <c r="P671" s="3">
        <f ca="1">IFERROR(SUM(OFFSET(J671,0,0,-计算结果!B$18,1))/SUM(OFFSET(N671,0,0,-计算结果!B$18,1)),SUM(OFFSET(J671,0,0,-ROW(),1))/SUM(OFFSET(N671,0,0,-ROW(),1)))</f>
        <v>0.1976814845977663</v>
      </c>
      <c r="Q671" s="3">
        <f t="shared" ca="1" si="138"/>
        <v>0.12207780225356406</v>
      </c>
      <c r="R671" s="3">
        <f ca="1">IFERROR(AVERAGE(OFFSET(Q671,0,0,-计算结果!B$19,1)),AVERAGE(OFFSET(Q671,0,0,-ROW(),1)))</f>
        <v>0.38926096779772784</v>
      </c>
      <c r="S671" s="3">
        <f t="shared" ca="1" si="143"/>
        <v>0.37843381444405555</v>
      </c>
      <c r="T671" s="4" t="str">
        <f t="shared" ca="1" si="139"/>
        <v>买</v>
      </c>
      <c r="U671" s="4" t="str">
        <f t="shared" ca="1" si="142"/>
        <v/>
      </c>
      <c r="V671" s="3">
        <f ca="1">IF(T670="买",E671/E670-1,0)-IF(U671=1,计算结果!B$17,0)</f>
        <v>-3.9686948792376775E-3</v>
      </c>
      <c r="W671" s="2">
        <f t="shared" ca="1" si="140"/>
        <v>6.2304230389303177</v>
      </c>
      <c r="X671" s="3">
        <f ca="1">1-W671/MAX(W$2:W671)</f>
        <v>3.9686948792376775E-3</v>
      </c>
      <c r="Y671" t="b">
        <f t="shared" ca="1" si="141"/>
        <v>0</v>
      </c>
    </row>
    <row r="672" spans="1:25" x14ac:dyDescent="0.15">
      <c r="A672" s="1">
        <v>39370</v>
      </c>
      <c r="B672">
        <v>5761.87</v>
      </c>
      <c r="C672">
        <v>5824.98</v>
      </c>
      <c r="D672">
        <v>5690.07</v>
      </c>
      <c r="E672" s="2">
        <v>5821.45</v>
      </c>
      <c r="F672" s="19">
        <v>155052081152</v>
      </c>
      <c r="G672" s="3">
        <f t="shared" si="131"/>
        <v>1.4681326496107872E-2</v>
      </c>
      <c r="H672" s="3">
        <f>1-E672/MAX(E$2:E672)</f>
        <v>0</v>
      </c>
      <c r="I672" s="23">
        <f t="shared" si="132"/>
        <v>28.699999999999818</v>
      </c>
      <c r="J672" s="23">
        <f t="shared" si="133"/>
        <v>0</v>
      </c>
      <c r="K672" s="2">
        <f t="shared" si="134"/>
        <v>134.90999999999985</v>
      </c>
      <c r="L672" s="2">
        <f t="shared" si="135"/>
        <v>87.759999999999309</v>
      </c>
      <c r="M672" s="2">
        <f t="shared" si="136"/>
        <v>47.150000000000546</v>
      </c>
      <c r="N672" s="2">
        <f t="shared" si="137"/>
        <v>134.90999999999985</v>
      </c>
      <c r="O672" s="3">
        <f ca="1">IFERROR(SUM(OFFSET(I672,0,0,-计算结果!B$18,1))/SUM(OFFSET(N672,0,0,-计算结果!B$18,1)),SUM(OFFSET(I672,0,0,-ROW(),1))/SUM(OFFSET(N672,0,0,-ROW(),1)))</f>
        <v>0.25176895643216862</v>
      </c>
      <c r="P672" s="3">
        <f ca="1">IFERROR(SUM(OFFSET(J672,0,0,-计算结果!B$18,1))/SUM(OFFSET(N672,0,0,-计算结果!B$18,1)),SUM(OFFSET(J672,0,0,-ROW(),1))/SUM(OFFSET(N672,0,0,-ROW(),1)))</f>
        <v>0.19701024364236863</v>
      </c>
      <c r="Q672" s="3">
        <f t="shared" ca="1" si="138"/>
        <v>0.12201704709288036</v>
      </c>
      <c r="R672" s="3">
        <f ca="1">IFERROR(AVERAGE(OFFSET(Q672,0,0,-计算结果!B$19,1)),AVERAGE(OFFSET(Q672,0,0,-ROW(),1)))</f>
        <v>0.35955157053280601</v>
      </c>
      <c r="S672" s="3">
        <f t="shared" ca="1" si="143"/>
        <v>0.37440626916526693</v>
      </c>
      <c r="T672" s="4" t="str">
        <f t="shared" ca="1" si="139"/>
        <v>买</v>
      </c>
      <c r="U672" s="4" t="str">
        <f t="shared" ca="1" si="142"/>
        <v/>
      </c>
      <c r="V672" s="3">
        <f ca="1">IF(T671="买",E672/E671-1,0)-IF(U672=1,计算结果!B$17,0)</f>
        <v>1.4681326496107872E-2</v>
      </c>
      <c r="W672" s="2">
        <f t="shared" ca="1" si="140"/>
        <v>6.3218939137737262</v>
      </c>
      <c r="X672" s="3">
        <f ca="1">1-W672/MAX(W$2:W672)</f>
        <v>0</v>
      </c>
      <c r="Y672" t="b">
        <f t="shared" ca="1" si="141"/>
        <v>0</v>
      </c>
    </row>
    <row r="673" spans="1:25" x14ac:dyDescent="0.15">
      <c r="A673" s="1">
        <v>39371</v>
      </c>
      <c r="B673">
        <v>5851.54</v>
      </c>
      <c r="C673">
        <v>5885.48</v>
      </c>
      <c r="D673">
        <v>5815.61</v>
      </c>
      <c r="E673" s="2">
        <v>5877.2</v>
      </c>
      <c r="F673" s="19">
        <v>135092346880</v>
      </c>
      <c r="G673" s="3">
        <f t="shared" si="131"/>
        <v>9.5766518650850507E-3</v>
      </c>
      <c r="H673" s="3">
        <f>1-E673/MAX(E$2:E673)</f>
        <v>0</v>
      </c>
      <c r="I673" s="23">
        <f t="shared" si="132"/>
        <v>60.5</v>
      </c>
      <c r="J673" s="23">
        <f t="shared" si="133"/>
        <v>0</v>
      </c>
      <c r="K673" s="2">
        <f t="shared" si="134"/>
        <v>69.869999999999891</v>
      </c>
      <c r="L673" s="2">
        <f t="shared" si="135"/>
        <v>64.029999999999745</v>
      </c>
      <c r="M673" s="2">
        <f t="shared" si="136"/>
        <v>5.8400000000001455</v>
      </c>
      <c r="N673" s="2">
        <f t="shared" si="137"/>
        <v>69.869999999999891</v>
      </c>
      <c r="O673" s="3">
        <f ca="1">IFERROR(SUM(OFFSET(I673,0,0,-计算结果!B$18,1))/SUM(OFFSET(N673,0,0,-计算结果!B$18,1)),SUM(OFFSET(I673,0,0,-ROW(),1))/SUM(OFFSET(N673,0,0,-ROW(),1)))</f>
        <v>0.28957498292413003</v>
      </c>
      <c r="P673" s="3">
        <f ca="1">IFERROR(SUM(OFFSET(J673,0,0,-计算结果!B$18,1))/SUM(OFFSET(N673,0,0,-计算结果!B$18,1)),SUM(OFFSET(J673,0,0,-ROW(),1))/SUM(OFFSET(N673,0,0,-ROW(),1)))</f>
        <v>0.19106442235906507</v>
      </c>
      <c r="Q673" s="3">
        <f t="shared" ca="1" si="138"/>
        <v>0.20495731203525033</v>
      </c>
      <c r="R673" s="3">
        <f ca="1">IFERROR(AVERAGE(OFFSET(Q673,0,0,-计算结果!B$19,1)),AVERAGE(OFFSET(Q673,0,0,-ROW(),1)))</f>
        <v>0.3121471027803922</v>
      </c>
      <c r="S673" s="3">
        <f t="shared" ca="1" si="143"/>
        <v>0.33584933665659911</v>
      </c>
      <c r="T673" s="4" t="str">
        <f t="shared" ca="1" si="139"/>
        <v>买</v>
      </c>
      <c r="U673" s="4" t="str">
        <f t="shared" ca="1" si="142"/>
        <v/>
      </c>
      <c r="V673" s="3">
        <f ca="1">IF(T672="买",E673/E672-1,0)-IF(U673=1,计算结果!B$17,0)</f>
        <v>9.5766518650850507E-3</v>
      </c>
      <c r="W673" s="2">
        <f t="shared" ca="1" si="140"/>
        <v>6.3824364909139373</v>
      </c>
      <c r="X673" s="3">
        <f ca="1">1-W673/MAX(W$2:W673)</f>
        <v>0</v>
      </c>
      <c r="Y673" t="b">
        <f t="shared" ca="1" si="141"/>
        <v>0</v>
      </c>
    </row>
    <row r="674" spans="1:25" x14ac:dyDescent="0.15">
      <c r="A674" s="1">
        <v>39372</v>
      </c>
      <c r="B674">
        <v>5862.38</v>
      </c>
      <c r="C674">
        <v>5891.72</v>
      </c>
      <c r="D674">
        <v>5797.61</v>
      </c>
      <c r="E674" s="2">
        <v>5824.12</v>
      </c>
      <c r="F674" s="19">
        <v>108328402944</v>
      </c>
      <c r="G674" s="3">
        <f t="shared" si="131"/>
        <v>-9.0315116041652654E-3</v>
      </c>
      <c r="H674" s="3">
        <f>1-E674/MAX(E$2:E674)</f>
        <v>9.0315116041652654E-3</v>
      </c>
      <c r="I674" s="23">
        <f t="shared" si="132"/>
        <v>6.2400000000006912</v>
      </c>
      <c r="J674" s="23">
        <f t="shared" si="133"/>
        <v>18</v>
      </c>
      <c r="K674" s="2">
        <f t="shared" si="134"/>
        <v>94.110000000000582</v>
      </c>
      <c r="L674" s="2">
        <f t="shared" si="135"/>
        <v>14.520000000000437</v>
      </c>
      <c r="M674" s="2">
        <f t="shared" si="136"/>
        <v>79.590000000000146</v>
      </c>
      <c r="N674" s="2">
        <f t="shared" si="137"/>
        <v>94.110000000000582</v>
      </c>
      <c r="O674" s="3">
        <f ca="1">IFERROR(SUM(OFFSET(I674,0,0,-计算结果!B$18,1))/SUM(OFFSET(N674,0,0,-计算结果!B$18,1)),SUM(OFFSET(I674,0,0,-ROW(),1))/SUM(OFFSET(N674,0,0,-ROW(),1)))</f>
        <v>0.28955440621695167</v>
      </c>
      <c r="P674" s="3">
        <f ca="1">IFERROR(SUM(OFFSET(J674,0,0,-计算结果!B$18,1))/SUM(OFFSET(N674,0,0,-计算结果!B$18,1)),SUM(OFFSET(J674,0,0,-ROW(),1))/SUM(OFFSET(N674,0,0,-ROW(),1)))</f>
        <v>0.19933074118309427</v>
      </c>
      <c r="Q674" s="3">
        <f t="shared" ca="1" si="138"/>
        <v>0.18454981811920129</v>
      </c>
      <c r="R674" s="3">
        <f ca="1">IFERROR(AVERAGE(OFFSET(Q674,0,0,-计算结果!B$19,1)),AVERAGE(OFFSET(Q674,0,0,-ROW(),1)))</f>
        <v>0.25830274271940101</v>
      </c>
      <c r="S674" s="3">
        <f t="shared" ca="1" si="143"/>
        <v>0.28522492274989664</v>
      </c>
      <c r="T674" s="4" t="str">
        <f t="shared" ca="1" si="139"/>
        <v>买</v>
      </c>
      <c r="U674" s="4" t="str">
        <f t="shared" ca="1" si="142"/>
        <v/>
      </c>
      <c r="V674" s="3">
        <f ca="1">IF(T673="买",E674/E673-1,0)-IF(U674=1,计算结果!B$17,0)</f>
        <v>-9.0315116041652654E-3</v>
      </c>
      <c r="W674" s="2">
        <f t="shared" ca="1" si="140"/>
        <v>6.3247934416834006</v>
      </c>
      <c r="X674" s="3">
        <f ca="1">1-W674/MAX(W$2:W674)</f>
        <v>9.0315116041651544E-3</v>
      </c>
      <c r="Y674" t="b">
        <f t="shared" ca="1" si="141"/>
        <v>0</v>
      </c>
    </row>
    <row r="675" spans="1:25" x14ac:dyDescent="0.15">
      <c r="A675" s="1">
        <v>39373</v>
      </c>
      <c r="B675">
        <v>5813.24</v>
      </c>
      <c r="C675">
        <v>5813.24</v>
      </c>
      <c r="D675">
        <v>5593.99</v>
      </c>
      <c r="E675" s="2">
        <v>5615.75</v>
      </c>
      <c r="F675" s="19">
        <v>106494803968</v>
      </c>
      <c r="G675" s="3">
        <f t="shared" si="131"/>
        <v>-3.5777078768981396E-2</v>
      </c>
      <c r="H675" s="3">
        <f>1-E675/MAX(E$2:E675)</f>
        <v>4.4485469271081435E-2</v>
      </c>
      <c r="I675" s="23">
        <f t="shared" si="132"/>
        <v>0</v>
      </c>
      <c r="J675" s="23">
        <f t="shared" si="133"/>
        <v>203.61999999999989</v>
      </c>
      <c r="K675" s="2">
        <f t="shared" si="134"/>
        <v>219.25</v>
      </c>
      <c r="L675" s="2">
        <f t="shared" si="135"/>
        <v>10.880000000000109</v>
      </c>
      <c r="M675" s="2">
        <f t="shared" si="136"/>
        <v>230.13000000000011</v>
      </c>
      <c r="N675" s="2">
        <f t="shared" si="137"/>
        <v>230.13000000000011</v>
      </c>
      <c r="O675" s="3">
        <f ca="1">IFERROR(SUM(OFFSET(I675,0,0,-计算结果!B$18,1))/SUM(OFFSET(N675,0,0,-计算结果!B$18,1)),SUM(OFFSET(I675,0,0,-ROW(),1))/SUM(OFFSET(N675,0,0,-ROW(),1)))</f>
        <v>0.27159467175084823</v>
      </c>
      <c r="P675" s="3">
        <f ca="1">IFERROR(SUM(OFFSET(J675,0,0,-计算结果!B$18,1))/SUM(OFFSET(N675,0,0,-计算结果!B$18,1)),SUM(OFFSET(J675,0,0,-ROW(),1))/SUM(OFFSET(N675,0,0,-ROW(),1)))</f>
        <v>0.25843123931992329</v>
      </c>
      <c r="Q675" s="3">
        <f t="shared" ca="1" si="138"/>
        <v>2.483545078830551E-2</v>
      </c>
      <c r="R675" s="3">
        <f ca="1">IFERROR(AVERAGE(OFFSET(Q675,0,0,-计算结果!B$19,1)),AVERAGE(OFFSET(Q675,0,0,-ROW(),1)))</f>
        <v>0.18242884654012961</v>
      </c>
      <c r="S675" s="3">
        <f t="shared" ca="1" si="143"/>
        <v>0.2203657946297653</v>
      </c>
      <c r="T675" s="4" t="str">
        <f t="shared" ca="1" si="139"/>
        <v>买</v>
      </c>
      <c r="U675" s="4" t="str">
        <f t="shared" ca="1" si="142"/>
        <v/>
      </c>
      <c r="V675" s="3">
        <f ca="1">IF(T674="买",E675/E674-1,0)-IF(U675=1,计算结果!B$17,0)</f>
        <v>-3.5777078768981396E-2</v>
      </c>
      <c r="W675" s="2">
        <f t="shared" ca="1" si="140"/>
        <v>6.0985108085227564</v>
      </c>
      <c r="X675" s="3">
        <f ca="1">1-W675/MAX(W$2:W675)</f>
        <v>4.4485469271081435E-2</v>
      </c>
      <c r="Y675" t="b">
        <f t="shared" ca="1" si="141"/>
        <v>0</v>
      </c>
    </row>
    <row r="676" spans="1:25" x14ac:dyDescent="0.15">
      <c r="A676" s="1">
        <v>39374</v>
      </c>
      <c r="B676">
        <v>5651.03</v>
      </c>
      <c r="C676">
        <v>5711.5</v>
      </c>
      <c r="D676">
        <v>5563.78</v>
      </c>
      <c r="E676" s="2">
        <v>5614.06</v>
      </c>
      <c r="F676" s="19">
        <v>84971544576</v>
      </c>
      <c r="G676" s="3">
        <f t="shared" si="131"/>
        <v>-3.0093932244124044E-4</v>
      </c>
      <c r="H676" s="3">
        <f>1-E676/MAX(E$2:E676)</f>
        <v>4.4773021166541804E-2</v>
      </c>
      <c r="I676" s="23">
        <f t="shared" si="132"/>
        <v>0</v>
      </c>
      <c r="J676" s="23">
        <f t="shared" si="133"/>
        <v>30.210000000000036</v>
      </c>
      <c r="K676" s="2">
        <f t="shared" si="134"/>
        <v>147.72000000000025</v>
      </c>
      <c r="L676" s="2">
        <f t="shared" si="135"/>
        <v>95.75</v>
      </c>
      <c r="M676" s="2">
        <f t="shared" si="136"/>
        <v>51.970000000000255</v>
      </c>
      <c r="N676" s="2">
        <f t="shared" si="137"/>
        <v>147.72000000000025</v>
      </c>
      <c r="O676" s="3">
        <f ca="1">IFERROR(SUM(OFFSET(I676,0,0,-计算结果!B$18,1))/SUM(OFFSET(N676,0,0,-计算结果!B$18,1)),SUM(OFFSET(I676,0,0,-ROW(),1))/SUM(OFFSET(N676,0,0,-ROW(),1)))</f>
        <v>0.25795695665353124</v>
      </c>
      <c r="P676" s="3">
        <f ca="1">IFERROR(SUM(OFFSET(J676,0,0,-计算结果!B$18,1))/SUM(OFFSET(N676,0,0,-计算结果!B$18,1)),SUM(OFFSET(J676,0,0,-ROW(),1))/SUM(OFFSET(N676,0,0,-ROW(),1)))</f>
        <v>0.27274426593917361</v>
      </c>
      <c r="Q676" s="3">
        <f t="shared" ca="1" si="138"/>
        <v>-2.7863718145211675E-2</v>
      </c>
      <c r="R676" s="3">
        <f ca="1">IFERROR(AVERAGE(OFFSET(Q676,0,0,-计算结果!B$19,1)),AVERAGE(OFFSET(Q676,0,0,-ROW(),1)))</f>
        <v>0.10509561869066497</v>
      </c>
      <c r="S676" s="3">
        <f t="shared" ca="1" si="143"/>
        <v>0.14376223261539728</v>
      </c>
      <c r="T676" s="4" t="str">
        <f t="shared" ca="1" si="139"/>
        <v>买</v>
      </c>
      <c r="U676" s="4" t="str">
        <f t="shared" ca="1" si="142"/>
        <v/>
      </c>
      <c r="V676" s="3">
        <f ca="1">IF(T675="买",E676/E675-1,0)-IF(U676=1,计算结果!B$17,0)</f>
        <v>-3.0093932244124044E-4</v>
      </c>
      <c r="W676" s="2">
        <f t="shared" ca="1" si="140"/>
        <v>6.0966755268121391</v>
      </c>
      <c r="X676" s="3">
        <f ca="1">1-W676/MAX(W$2:W676)</f>
        <v>4.4773021166541804E-2</v>
      </c>
      <c r="Y676" t="b">
        <f t="shared" ca="1" si="141"/>
        <v>0</v>
      </c>
    </row>
    <row r="677" spans="1:25" x14ac:dyDescent="0.15">
      <c r="A677" s="1">
        <v>39377</v>
      </c>
      <c r="B677">
        <v>5543.79</v>
      </c>
      <c r="C677">
        <v>5594.5</v>
      </c>
      <c r="D677">
        <v>5465.85</v>
      </c>
      <c r="E677" s="2">
        <v>5472.68</v>
      </c>
      <c r="F677" s="19">
        <v>74730405888</v>
      </c>
      <c r="G677" s="3">
        <f t="shared" si="131"/>
        <v>-2.5183200749546719E-2</v>
      </c>
      <c r="H677" s="3">
        <f>1-E677/MAX(E$2:E677)</f>
        <v>6.8828693935887753E-2</v>
      </c>
      <c r="I677" s="23">
        <f t="shared" si="132"/>
        <v>0</v>
      </c>
      <c r="J677" s="23">
        <f t="shared" si="133"/>
        <v>97.929999999999382</v>
      </c>
      <c r="K677" s="2">
        <f t="shared" si="134"/>
        <v>128.64999999999964</v>
      </c>
      <c r="L677" s="2">
        <f t="shared" si="135"/>
        <v>19.5600000000004</v>
      </c>
      <c r="M677" s="2">
        <f t="shared" si="136"/>
        <v>148.21000000000004</v>
      </c>
      <c r="N677" s="2">
        <f t="shared" si="137"/>
        <v>148.21000000000004</v>
      </c>
      <c r="O677" s="3">
        <f ca="1">IFERROR(SUM(OFFSET(I677,0,0,-计算结果!B$18,1))/SUM(OFFSET(N677,0,0,-计算结果!B$18,1)),SUM(OFFSET(I677,0,0,-ROW(),1))/SUM(OFFSET(N677,0,0,-ROW(),1)))</f>
        <v>0.25399699541352844</v>
      </c>
      <c r="P677" s="3">
        <f ca="1">IFERROR(SUM(OFFSET(J677,0,0,-计算结果!B$18,1))/SUM(OFFSET(N677,0,0,-计算结果!B$18,1)),SUM(OFFSET(J677,0,0,-ROW(),1))/SUM(OFFSET(N677,0,0,-ROW(),1)))</f>
        <v>0.31727239262582924</v>
      </c>
      <c r="Q677" s="3">
        <f t="shared" ca="1" si="138"/>
        <v>-0.11076280041797275</v>
      </c>
      <c r="R677" s="3">
        <f ca="1">IFERROR(AVERAGE(OFFSET(Q677,0,0,-计算结果!B$19,1)),AVERAGE(OFFSET(Q677,0,0,-ROW(),1)))</f>
        <v>6.6288851578742175E-2</v>
      </c>
      <c r="S677" s="3">
        <f t="shared" ca="1" si="143"/>
        <v>8.5692235134703573E-2</v>
      </c>
      <c r="T677" s="4" t="str">
        <f t="shared" ca="1" si="139"/>
        <v>买</v>
      </c>
      <c r="U677" s="4" t="str">
        <f t="shared" ca="1" si="142"/>
        <v/>
      </c>
      <c r="V677" s="3">
        <f ca="1">IF(T676="买",E677/E676-1,0)-IF(U677=1,计算结果!B$17,0)</f>
        <v>-2.5183200749546719E-2</v>
      </c>
      <c r="W677" s="2">
        <f t="shared" ca="1" si="140"/>
        <v>5.9431417231155805</v>
      </c>
      <c r="X677" s="3">
        <f ca="1">1-W677/MAX(W$2:W677)</f>
        <v>6.8828693935887753E-2</v>
      </c>
      <c r="Y677" t="b">
        <f t="shared" ca="1" si="141"/>
        <v>0</v>
      </c>
    </row>
    <row r="678" spans="1:25" x14ac:dyDescent="0.15">
      <c r="A678" s="1">
        <v>39378</v>
      </c>
      <c r="B678">
        <v>5467.83</v>
      </c>
      <c r="C678">
        <v>5541.96</v>
      </c>
      <c r="D678">
        <v>5373.05</v>
      </c>
      <c r="E678" s="2">
        <v>5540.09</v>
      </c>
      <c r="F678" s="19">
        <v>90014310400</v>
      </c>
      <c r="G678" s="3">
        <f t="shared" si="131"/>
        <v>1.2317548257891886E-2</v>
      </c>
      <c r="H678" s="3">
        <f>1-E678/MAX(E$2:E678)</f>
        <v>5.7358946437078839E-2</v>
      </c>
      <c r="I678" s="23">
        <f t="shared" si="132"/>
        <v>0</v>
      </c>
      <c r="J678" s="23">
        <f t="shared" si="133"/>
        <v>92.800000000000182</v>
      </c>
      <c r="K678" s="2">
        <f t="shared" si="134"/>
        <v>168.90999999999985</v>
      </c>
      <c r="L678" s="2">
        <f t="shared" si="135"/>
        <v>69.279999999999745</v>
      </c>
      <c r="M678" s="2">
        <f t="shared" si="136"/>
        <v>99.630000000000109</v>
      </c>
      <c r="N678" s="2">
        <f t="shared" si="137"/>
        <v>168.90999999999985</v>
      </c>
      <c r="O678" s="3">
        <f ca="1">IFERROR(SUM(OFFSET(I678,0,0,-计算结果!B$18,1))/SUM(OFFSET(N678,0,0,-计算结果!B$18,1)),SUM(OFFSET(I678,0,0,-ROW(),1))/SUM(OFFSET(N678,0,0,-ROW(),1)))</f>
        <v>0.25182233357335176</v>
      </c>
      <c r="P678" s="3">
        <f ca="1">IFERROR(SUM(OFFSET(J678,0,0,-计算结果!B$18,1))/SUM(OFFSET(N678,0,0,-计算结果!B$18,1)),SUM(OFFSET(J678,0,0,-ROW(),1))/SUM(OFFSET(N678,0,0,-ROW(),1)))</f>
        <v>0.3182992868486203</v>
      </c>
      <c r="Q678" s="3">
        <f t="shared" ca="1" si="138"/>
        <v>-0.11660135468299906</v>
      </c>
      <c r="R678" s="3">
        <f ca="1">IFERROR(AVERAGE(OFFSET(Q678,0,0,-计算结果!B$19,1)),AVERAGE(OFFSET(Q678,0,0,-ROW(),1)))</f>
        <v>2.6519117949428937E-2</v>
      </c>
      <c r="S678" s="3">
        <f t="shared" ca="1" si="143"/>
        <v>4.6403984764085554E-2</v>
      </c>
      <c r="T678" s="4" t="str">
        <f t="shared" ca="1" si="139"/>
        <v>买</v>
      </c>
      <c r="U678" s="4" t="str">
        <f t="shared" ca="1" si="142"/>
        <v/>
      </c>
      <c r="V678" s="3">
        <f ca="1">IF(T677="买",E678/E677-1,0)-IF(U678=1,计算结果!B$17,0)</f>
        <v>1.2317548257891886E-2</v>
      </c>
      <c r="W678" s="2">
        <f t="shared" ca="1" si="140"/>
        <v>6.0163466580935472</v>
      </c>
      <c r="X678" s="3">
        <f ca="1">1-W678/MAX(W$2:W678)</f>
        <v>5.7358946437078839E-2</v>
      </c>
      <c r="Y678" t="b">
        <f t="shared" ca="1" si="141"/>
        <v>0</v>
      </c>
    </row>
    <row r="679" spans="1:25" x14ac:dyDescent="0.15">
      <c r="A679" s="1">
        <v>39379</v>
      </c>
      <c r="B679">
        <v>5564.48</v>
      </c>
      <c r="C679">
        <v>5644.97</v>
      </c>
      <c r="D679">
        <v>5553.33</v>
      </c>
      <c r="E679" s="2">
        <v>5588.01</v>
      </c>
      <c r="F679" s="19">
        <v>99449962496</v>
      </c>
      <c r="G679" s="3">
        <f t="shared" si="131"/>
        <v>8.6496789763343962E-3</v>
      </c>
      <c r="H679" s="3">
        <f>1-E679/MAX(E$2:E679)</f>
        <v>4.9205403933845981E-2</v>
      </c>
      <c r="I679" s="23">
        <f t="shared" si="132"/>
        <v>103.01000000000022</v>
      </c>
      <c r="J679" s="23">
        <f t="shared" si="133"/>
        <v>0</v>
      </c>
      <c r="K679" s="2">
        <f t="shared" si="134"/>
        <v>91.640000000000327</v>
      </c>
      <c r="L679" s="2">
        <f t="shared" si="135"/>
        <v>104.88000000000011</v>
      </c>
      <c r="M679" s="2">
        <f t="shared" si="136"/>
        <v>13.239999999999782</v>
      </c>
      <c r="N679" s="2">
        <f t="shared" si="137"/>
        <v>104.88000000000011</v>
      </c>
      <c r="O679" s="3">
        <f ca="1">IFERROR(SUM(OFFSET(I679,0,0,-计算结果!B$18,1))/SUM(OFFSET(N679,0,0,-计算结果!B$18,1)),SUM(OFFSET(I679,0,0,-ROW(),1))/SUM(OFFSET(N679,0,0,-ROW(),1)))</f>
        <v>0.30056968194798883</v>
      </c>
      <c r="P679" s="3">
        <f ca="1">IFERROR(SUM(OFFSET(J679,0,0,-计算结果!B$18,1))/SUM(OFFSET(N679,0,0,-计算结果!B$18,1)),SUM(OFFSET(J679,0,0,-ROW(),1))/SUM(OFFSET(N679,0,0,-ROW(),1)))</f>
        <v>0.31600448691886762</v>
      </c>
      <c r="Q679" s="3">
        <f t="shared" ca="1" si="138"/>
        <v>-2.503316835222754E-2</v>
      </c>
      <c r="R679" s="3">
        <f ca="1">IFERROR(AVERAGE(OFFSET(Q679,0,0,-计算结果!B$19,1)),AVERAGE(OFFSET(Q679,0,0,-ROW(),1)))</f>
        <v>-1.1812628781817372E-2</v>
      </c>
      <c r="S679" s="3">
        <f t="shared" ca="1" si="143"/>
        <v>7.3532445838057825E-3</v>
      </c>
      <c r="T679" s="4" t="str">
        <f t="shared" ca="1" si="139"/>
        <v>买</v>
      </c>
      <c r="U679" s="4" t="str">
        <f t="shared" ca="1" si="142"/>
        <v/>
      </c>
      <c r="V679" s="3">
        <f ca="1">IF(T678="买",E679/E678-1,0)-IF(U679=1,计算结果!B$17,0)</f>
        <v>8.6496789763343962E-3</v>
      </c>
      <c r="W679" s="2">
        <f t="shared" ca="1" si="140"/>
        <v>6.0683861252963984</v>
      </c>
      <c r="X679" s="3">
        <f ca="1">1-W679/MAX(W$2:W679)</f>
        <v>4.9205403933845981E-2</v>
      </c>
      <c r="Y679" t="b">
        <f t="shared" ca="1" si="141"/>
        <v>0</v>
      </c>
    </row>
    <row r="680" spans="1:25" x14ac:dyDescent="0.15">
      <c r="A680" s="1">
        <v>39380</v>
      </c>
      <c r="B680">
        <v>5549.66</v>
      </c>
      <c r="C680">
        <v>5556.55</v>
      </c>
      <c r="D680">
        <v>5312.85</v>
      </c>
      <c r="E680" s="2">
        <v>5333.79</v>
      </c>
      <c r="F680" s="19">
        <v>103890714624</v>
      </c>
      <c r="G680" s="3">
        <f t="shared" si="131"/>
        <v>-4.5493834119838761E-2</v>
      </c>
      <c r="H680" s="3">
        <f>1-E680/MAX(E$2:E680)</f>
        <v>9.2460695569318685E-2</v>
      </c>
      <c r="I680" s="23">
        <f t="shared" si="132"/>
        <v>0</v>
      </c>
      <c r="J680" s="23">
        <f t="shared" si="133"/>
        <v>240.47999999999956</v>
      </c>
      <c r="K680" s="2">
        <f t="shared" si="134"/>
        <v>243.69999999999982</v>
      </c>
      <c r="L680" s="2">
        <f t="shared" si="135"/>
        <v>31.460000000000036</v>
      </c>
      <c r="M680" s="2">
        <f t="shared" si="136"/>
        <v>275.15999999999985</v>
      </c>
      <c r="N680" s="2">
        <f t="shared" si="137"/>
        <v>275.15999999999985</v>
      </c>
      <c r="O680" s="3">
        <f ca="1">IFERROR(SUM(OFFSET(I680,0,0,-计算结果!B$18,1))/SUM(OFFSET(N680,0,0,-计算结果!B$18,1)),SUM(OFFSET(I680,0,0,-ROW(),1))/SUM(OFFSET(N680,0,0,-ROW(),1)))</f>
        <v>0.2098065438875111</v>
      </c>
      <c r="P680" s="3">
        <f ca="1">IFERROR(SUM(OFFSET(J680,0,0,-计算结果!B$18,1))/SUM(OFFSET(N680,0,0,-计算结果!B$18,1)),SUM(OFFSET(J680,0,0,-ROW(),1))/SUM(OFFSET(N680,0,0,-ROW(),1)))</f>
        <v>0.41124515895349756</v>
      </c>
      <c r="Q680" s="3">
        <f t="shared" ca="1" si="138"/>
        <v>-0.32435079743683665</v>
      </c>
      <c r="R680" s="3">
        <f ca="1">IFERROR(AVERAGE(OFFSET(Q680,0,0,-计算结果!B$19,1)),AVERAGE(OFFSET(Q680,0,0,-ROW(),1)))</f>
        <v>-9.6629398041157041E-2</v>
      </c>
      <c r="S680" s="3">
        <f t="shared" ca="1" si="143"/>
        <v>-5.4221013411487204E-2</v>
      </c>
      <c r="T680" s="4" t="str">
        <f t="shared" ca="1" si="139"/>
        <v>买</v>
      </c>
      <c r="U680" s="4" t="str">
        <f t="shared" ca="1" si="142"/>
        <v/>
      </c>
      <c r="V680" s="3">
        <f ca="1">IF(T679="买",E680/E679-1,0)-IF(U680=1,计算结果!B$17,0)</f>
        <v>-4.5493834119838761E-2</v>
      </c>
      <c r="W680" s="2">
        <f t="shared" ca="1" si="140"/>
        <v>5.792311973537033</v>
      </c>
      <c r="X680" s="3">
        <f ca="1">1-W680/MAX(W$2:W680)</f>
        <v>9.2460695569318685E-2</v>
      </c>
      <c r="Y680" t="b">
        <f t="shared" ca="1" si="141"/>
        <v>0</v>
      </c>
    </row>
    <row r="681" spans="1:25" x14ac:dyDescent="0.15">
      <c r="A681" s="1">
        <v>39381</v>
      </c>
      <c r="B681">
        <v>5279.1</v>
      </c>
      <c r="C681">
        <v>5428.58</v>
      </c>
      <c r="D681">
        <v>5266.37</v>
      </c>
      <c r="E681" s="2">
        <v>5394.81</v>
      </c>
      <c r="F681" s="19">
        <v>77283753984</v>
      </c>
      <c r="G681" s="3">
        <f t="shared" si="131"/>
        <v>1.1440270426844812E-2</v>
      </c>
      <c r="H681" s="3">
        <f>1-E681/MAX(E$2:E681)</f>
        <v>8.2078200503641119E-2</v>
      </c>
      <c r="I681" s="23">
        <f t="shared" si="132"/>
        <v>0</v>
      </c>
      <c r="J681" s="23">
        <f t="shared" si="133"/>
        <v>46.480000000000473</v>
      </c>
      <c r="K681" s="2">
        <f t="shared" si="134"/>
        <v>162.21000000000004</v>
      </c>
      <c r="L681" s="2">
        <f t="shared" si="135"/>
        <v>94.789999999999964</v>
      </c>
      <c r="M681" s="2">
        <f t="shared" si="136"/>
        <v>67.420000000000073</v>
      </c>
      <c r="N681" s="2">
        <f t="shared" si="137"/>
        <v>162.21000000000004</v>
      </c>
      <c r="O681" s="3">
        <f ca="1">IFERROR(SUM(OFFSET(I681,0,0,-计算结果!B$18,1))/SUM(OFFSET(N681,0,0,-计算结果!B$18,1)),SUM(OFFSET(I681,0,0,-ROW(),1))/SUM(OFFSET(N681,0,0,-ROW(),1)))</f>
        <v>0.14984614114658096</v>
      </c>
      <c r="P681" s="3">
        <f ca="1">IFERROR(SUM(OFFSET(J681,0,0,-计算结果!B$18,1))/SUM(OFFSET(N681,0,0,-计算结果!B$18,1)),SUM(OFFSET(J681,0,0,-ROW(),1))/SUM(OFFSET(N681,0,0,-ROW(),1)))</f>
        <v>0.427447869135134</v>
      </c>
      <c r="Q681" s="3">
        <f t="shared" ca="1" si="138"/>
        <v>-0.4808671544211684</v>
      </c>
      <c r="R681" s="3">
        <f ca="1">IFERROR(AVERAGE(OFFSET(Q681,0,0,-计算结果!B$19,1)),AVERAGE(OFFSET(Q681,0,0,-ROW(),1)))</f>
        <v>-0.18091316557606932</v>
      </c>
      <c r="S681" s="3">
        <f t="shared" ca="1" si="143"/>
        <v>-0.13877128180861317</v>
      </c>
      <c r="T681" s="4" t="str">
        <f t="shared" ca="1" si="139"/>
        <v>买</v>
      </c>
      <c r="U681" s="4" t="str">
        <f t="shared" ca="1" si="142"/>
        <v/>
      </c>
      <c r="V681" s="3">
        <f ca="1">IF(T680="买",E681/E680-1,0)-IF(U681=1,计算结果!B$17,0)</f>
        <v>1.1440270426844812E-2</v>
      </c>
      <c r="W681" s="2">
        <f t="shared" ca="1" si="140"/>
        <v>5.8585775889109479</v>
      </c>
      <c r="X681" s="3">
        <f ca="1">1-W681/MAX(W$2:W681)</f>
        <v>8.2078200503641008E-2</v>
      </c>
      <c r="Y681" t="b">
        <f t="shared" ca="1" si="141"/>
        <v>0</v>
      </c>
    </row>
    <row r="682" spans="1:25" x14ac:dyDescent="0.15">
      <c r="A682" s="1">
        <v>39384</v>
      </c>
      <c r="B682">
        <v>5428.68</v>
      </c>
      <c r="C682">
        <v>5509.35</v>
      </c>
      <c r="D682">
        <v>5428.68</v>
      </c>
      <c r="E682" s="2">
        <v>5508.36</v>
      </c>
      <c r="F682" s="19">
        <v>72353865728</v>
      </c>
      <c r="G682" s="3">
        <f t="shared" si="131"/>
        <v>2.1048007251413647E-2</v>
      </c>
      <c r="H682" s="3">
        <f>1-E682/MAX(E$2:E682)</f>
        <v>6.2757775811611016E-2</v>
      </c>
      <c r="I682" s="23">
        <f t="shared" si="132"/>
        <v>80.770000000000437</v>
      </c>
      <c r="J682" s="23">
        <f t="shared" si="133"/>
        <v>0</v>
      </c>
      <c r="K682" s="2">
        <f t="shared" si="134"/>
        <v>80.670000000000073</v>
      </c>
      <c r="L682" s="2">
        <f t="shared" si="135"/>
        <v>114.53999999999996</v>
      </c>
      <c r="M682" s="2">
        <f t="shared" si="136"/>
        <v>33.869999999999891</v>
      </c>
      <c r="N682" s="2">
        <f t="shared" si="137"/>
        <v>114.53999999999996</v>
      </c>
      <c r="O682" s="3">
        <f ca="1">IFERROR(SUM(OFFSET(I682,0,0,-计算结果!B$18,1))/SUM(OFFSET(N682,0,0,-计算结果!B$18,1)),SUM(OFFSET(I682,0,0,-ROW(),1))/SUM(OFFSET(N682,0,0,-ROW(),1)))</f>
        <v>0.18566592707673685</v>
      </c>
      <c r="P682" s="3">
        <f ca="1">IFERROR(SUM(OFFSET(J682,0,0,-计算结果!B$18,1))/SUM(OFFSET(N682,0,0,-计算结果!B$18,1)),SUM(OFFSET(J682,0,0,-ROW(),1))/SUM(OFFSET(N682,0,0,-ROW(),1)))</f>
        <v>0.40901449262156497</v>
      </c>
      <c r="Q682" s="3">
        <f t="shared" ca="1" si="138"/>
        <v>-0.37557746673102033</v>
      </c>
      <c r="R682" s="3">
        <f ca="1">IFERROR(AVERAGE(OFFSET(Q682,0,0,-计算结果!B$19,1)),AVERAGE(OFFSET(Q682,0,0,-ROW(),1)))</f>
        <v>-0.23886545700703746</v>
      </c>
      <c r="S682" s="3">
        <f t="shared" ca="1" si="143"/>
        <v>-0.20988931129155339</v>
      </c>
      <c r="T682" s="4" t="str">
        <f t="shared" ca="1" si="139"/>
        <v>买</v>
      </c>
      <c r="U682" s="4" t="str">
        <f t="shared" ca="1" si="142"/>
        <v/>
      </c>
      <c r="V682" s="3">
        <f ca="1">IF(T681="买",E682/E681-1,0)-IF(U682=1,计算结果!B$17,0)</f>
        <v>2.1048007251413647E-2</v>
      </c>
      <c r="W682" s="2">
        <f t="shared" ca="1" si="140"/>
        <v>5.981888972485315</v>
      </c>
      <c r="X682" s="3">
        <f ca="1">1-W682/MAX(W$2:W682)</f>
        <v>6.2757775811611016E-2</v>
      </c>
      <c r="Y682" t="b">
        <f t="shared" ca="1" si="141"/>
        <v>0</v>
      </c>
    </row>
    <row r="683" spans="1:25" x14ac:dyDescent="0.15">
      <c r="A683" s="1">
        <v>39385</v>
      </c>
      <c r="B683">
        <v>5529.96</v>
      </c>
      <c r="C683">
        <v>5597.27</v>
      </c>
      <c r="D683">
        <v>5467.52</v>
      </c>
      <c r="E683" s="2">
        <v>5596.07</v>
      </c>
      <c r="F683" s="19">
        <v>79727984640</v>
      </c>
      <c r="G683" s="3">
        <f t="shared" si="131"/>
        <v>1.5923069661387457E-2</v>
      </c>
      <c r="H683" s="3">
        <f>1-E683/MAX(E$2:E683)</f>
        <v>4.7834002586265578E-2</v>
      </c>
      <c r="I683" s="23">
        <f t="shared" si="132"/>
        <v>87.920000000000073</v>
      </c>
      <c r="J683" s="23">
        <f t="shared" si="133"/>
        <v>0</v>
      </c>
      <c r="K683" s="2">
        <f t="shared" si="134"/>
        <v>129.75</v>
      </c>
      <c r="L683" s="2">
        <f t="shared" si="135"/>
        <v>88.910000000000764</v>
      </c>
      <c r="M683" s="2">
        <f t="shared" si="136"/>
        <v>40.839999999999236</v>
      </c>
      <c r="N683" s="2">
        <f t="shared" si="137"/>
        <v>129.75</v>
      </c>
      <c r="O683" s="3">
        <f ca="1">IFERROR(SUM(OFFSET(I683,0,0,-计算结果!B$18,1))/SUM(OFFSET(N683,0,0,-计算结果!B$18,1)),SUM(OFFSET(I683,0,0,-ROW(),1))/SUM(OFFSET(N683,0,0,-ROW(),1)))</f>
        <v>0.18263222900319709</v>
      </c>
      <c r="P683" s="3">
        <f ca="1">IFERROR(SUM(OFFSET(J683,0,0,-计算结果!B$18,1))/SUM(OFFSET(N683,0,0,-计算结果!B$18,1)),SUM(OFFSET(J683,0,0,-ROW(),1))/SUM(OFFSET(N683,0,0,-ROW(),1)))</f>
        <v>0.40765311682650357</v>
      </c>
      <c r="Q683" s="3">
        <f t="shared" ca="1" si="138"/>
        <v>-0.38120696949882577</v>
      </c>
      <c r="R683" s="3">
        <f ca="1">IFERROR(AVERAGE(OFFSET(Q683,0,0,-计算结果!B$19,1)),AVERAGE(OFFSET(Q683,0,0,-ROW(),1)))</f>
        <v>-0.28393948518717965</v>
      </c>
      <c r="S683" s="3">
        <f t="shared" ca="1" si="143"/>
        <v>-0.26140247109710857</v>
      </c>
      <c r="T683" s="4" t="str">
        <f t="shared" ca="1" si="139"/>
        <v>买</v>
      </c>
      <c r="U683" s="4" t="str">
        <f t="shared" ca="1" si="142"/>
        <v/>
      </c>
      <c r="V683" s="3">
        <f ca="1">IF(T682="买",E683/E682-1,0)-IF(U683=1,计算结果!B$17,0)</f>
        <v>1.5923069661387457E-2</v>
      </c>
      <c r="W683" s="2">
        <f t="shared" ca="1" si="140"/>
        <v>6.0771390073008842</v>
      </c>
      <c r="X683" s="3">
        <f ca="1">1-W683/MAX(W$2:W683)</f>
        <v>4.7834002586265578E-2</v>
      </c>
      <c r="Y683" t="b">
        <f t="shared" ca="1" si="141"/>
        <v>0</v>
      </c>
    </row>
    <row r="684" spans="1:25" x14ac:dyDescent="0.15">
      <c r="A684" s="1">
        <v>39386</v>
      </c>
      <c r="B684">
        <v>5663.76</v>
      </c>
      <c r="C684">
        <v>5691.87</v>
      </c>
      <c r="D684">
        <v>5590.54</v>
      </c>
      <c r="E684" s="2">
        <v>5688.54</v>
      </c>
      <c r="F684" s="19">
        <v>103782285312</v>
      </c>
      <c r="G684" s="3">
        <f t="shared" si="131"/>
        <v>1.6524096374777253E-2</v>
      </c>
      <c r="H684" s="3">
        <f>1-E684/MAX(E$2:E684)</f>
        <v>3.2100319880215E-2</v>
      </c>
      <c r="I684" s="23">
        <f t="shared" si="132"/>
        <v>94.599999999999454</v>
      </c>
      <c r="J684" s="23">
        <f t="shared" si="133"/>
        <v>0</v>
      </c>
      <c r="K684" s="2">
        <f t="shared" si="134"/>
        <v>101.32999999999993</v>
      </c>
      <c r="L684" s="2">
        <f t="shared" si="135"/>
        <v>95.800000000000182</v>
      </c>
      <c r="M684" s="2">
        <f t="shared" si="136"/>
        <v>5.5299999999997453</v>
      </c>
      <c r="N684" s="2">
        <f t="shared" si="137"/>
        <v>101.32999999999993</v>
      </c>
      <c r="O684" s="3">
        <f ca="1">IFERROR(SUM(OFFSET(I684,0,0,-计算结果!B$18,1))/SUM(OFFSET(N684,0,0,-计算结果!B$18,1)),SUM(OFFSET(I684,0,0,-ROW(),1))/SUM(OFFSET(N684,0,0,-ROW(),1)))</f>
        <v>0.22659581746448049</v>
      </c>
      <c r="P684" s="3">
        <f ca="1">IFERROR(SUM(OFFSET(J684,0,0,-计算结果!B$18,1))/SUM(OFFSET(N684,0,0,-计算结果!B$18,1)),SUM(OFFSET(J684,0,0,-ROW(),1))/SUM(OFFSET(N684,0,0,-ROW(),1)))</f>
        <v>0.40779037150220054</v>
      </c>
      <c r="Q684" s="3">
        <f t="shared" ca="1" si="138"/>
        <v>-0.28562184547689873</v>
      </c>
      <c r="R684" s="3">
        <f ca="1">IFERROR(AVERAGE(OFFSET(Q684,0,0,-计算结果!B$19,1)),AVERAGE(OFFSET(Q684,0,0,-ROW(),1)))</f>
        <v>-0.31210956698616288</v>
      </c>
      <c r="S684" s="3">
        <f t="shared" ca="1" si="143"/>
        <v>-0.29802452608667129</v>
      </c>
      <c r="T684" s="4" t="str">
        <f t="shared" ca="1" si="139"/>
        <v>买</v>
      </c>
      <c r="U684" s="4" t="str">
        <f t="shared" ca="1" si="142"/>
        <v/>
      </c>
      <c r="V684" s="3">
        <f ca="1">IF(T683="买",E684/E683-1,0)-IF(U684=1,计算结果!B$17,0)</f>
        <v>1.6524096374777253E-2</v>
      </c>
      <c r="W684" s="2">
        <f t="shared" ca="1" si="140"/>
        <v>6.1775582379404419</v>
      </c>
      <c r="X684" s="3">
        <f ca="1">1-W684/MAX(W$2:W684)</f>
        <v>3.2100319880215111E-2</v>
      </c>
      <c r="Y684" t="b">
        <f t="shared" ca="1" si="141"/>
        <v>0</v>
      </c>
    </row>
    <row r="685" spans="1:25" x14ac:dyDescent="0.15">
      <c r="A685" s="1">
        <v>39387</v>
      </c>
      <c r="B685">
        <v>5701.49</v>
      </c>
      <c r="C685">
        <v>5702.21</v>
      </c>
      <c r="D685">
        <v>5604.79</v>
      </c>
      <c r="E685" s="2">
        <v>5605.23</v>
      </c>
      <c r="F685" s="19">
        <v>96342745088</v>
      </c>
      <c r="G685" s="3">
        <f t="shared" si="131"/>
        <v>-1.4645234102247717E-2</v>
      </c>
      <c r="H685" s="3">
        <f>1-E685/MAX(E$2:E685)</f>
        <v>4.627543728306005E-2</v>
      </c>
      <c r="I685" s="23">
        <f t="shared" si="132"/>
        <v>10.340000000000146</v>
      </c>
      <c r="J685" s="23">
        <f t="shared" si="133"/>
        <v>0</v>
      </c>
      <c r="K685" s="2">
        <f t="shared" si="134"/>
        <v>97.420000000000073</v>
      </c>
      <c r="L685" s="2">
        <f t="shared" si="135"/>
        <v>13.670000000000073</v>
      </c>
      <c r="M685" s="2">
        <f t="shared" si="136"/>
        <v>83.75</v>
      </c>
      <c r="N685" s="2">
        <f t="shared" si="137"/>
        <v>97.420000000000073</v>
      </c>
      <c r="O685" s="3">
        <f ca="1">IFERROR(SUM(OFFSET(I685,0,0,-计算结果!B$18,1))/SUM(OFFSET(N685,0,0,-计算结果!B$18,1)),SUM(OFFSET(I685,0,0,-ROW(),1))/SUM(OFFSET(N685,0,0,-ROW(),1)))</f>
        <v>0.23852664022433909</v>
      </c>
      <c r="P685" s="3">
        <f ca="1">IFERROR(SUM(OFFSET(J685,0,0,-计算结果!B$18,1))/SUM(OFFSET(N685,0,0,-计算结果!B$18,1)),SUM(OFFSET(J685,0,0,-ROW(),1))/SUM(OFFSET(N685,0,0,-ROW(),1)))</f>
        <v>0.36860268296996151</v>
      </c>
      <c r="Q685" s="3">
        <f t="shared" ca="1" si="138"/>
        <v>-0.21424766977363402</v>
      </c>
      <c r="R685" s="3">
        <f ca="1">IFERROR(AVERAGE(OFFSET(Q685,0,0,-计算结果!B$19,1)),AVERAGE(OFFSET(Q685,0,0,-ROW(),1)))</f>
        <v>-0.34364531722306402</v>
      </c>
      <c r="S685" s="3">
        <f t="shared" ca="1" si="143"/>
        <v>-0.32787744210461345</v>
      </c>
      <c r="T685" s="4" t="str">
        <f t="shared" ca="1" si="139"/>
        <v>买</v>
      </c>
      <c r="U685" s="4" t="str">
        <f t="shared" ca="1" si="142"/>
        <v/>
      </c>
      <c r="V685" s="3">
        <f ca="1">IF(T684="买",E685/E684-1,0)-IF(U685=1,计算结果!B$17,0)</f>
        <v>-1.4645234102247717E-2</v>
      </c>
      <c r="W685" s="2">
        <f t="shared" ca="1" si="140"/>
        <v>6.0870864513655354</v>
      </c>
      <c r="X685" s="3">
        <f ca="1">1-W685/MAX(W$2:W685)</f>
        <v>4.627543728306005E-2</v>
      </c>
      <c r="Y685" t="b">
        <f t="shared" ca="1" si="141"/>
        <v>0</v>
      </c>
    </row>
    <row r="686" spans="1:25" x14ac:dyDescent="0.15">
      <c r="A686" s="1">
        <v>39388</v>
      </c>
      <c r="B686">
        <v>5514.85</v>
      </c>
      <c r="C686">
        <v>5565.66</v>
      </c>
      <c r="D686">
        <v>5448.99</v>
      </c>
      <c r="E686" s="2">
        <v>5472.93</v>
      </c>
      <c r="F686" s="19">
        <v>93671079936</v>
      </c>
      <c r="G686" s="3">
        <f t="shared" si="131"/>
        <v>-2.3602956524531371E-2</v>
      </c>
      <c r="H686" s="3">
        <f>1-E686/MAX(E$2:E686)</f>
        <v>6.8786156673245724E-2</v>
      </c>
      <c r="I686" s="23">
        <f t="shared" si="132"/>
        <v>0</v>
      </c>
      <c r="J686" s="23">
        <f t="shared" si="133"/>
        <v>155.80000000000018</v>
      </c>
      <c r="K686" s="2">
        <f t="shared" si="134"/>
        <v>116.67000000000007</v>
      </c>
      <c r="L686" s="2">
        <f t="shared" si="135"/>
        <v>39.569999999999709</v>
      </c>
      <c r="M686" s="2">
        <f t="shared" si="136"/>
        <v>156.23999999999978</v>
      </c>
      <c r="N686" s="2">
        <f t="shared" si="137"/>
        <v>156.23999999999978</v>
      </c>
      <c r="O686" s="3">
        <f ca="1">IFERROR(SUM(OFFSET(I686,0,0,-计算结果!B$18,1))/SUM(OFFSET(N686,0,0,-计算结果!B$18,1)),SUM(OFFSET(I686,0,0,-ROW(),1))/SUM(OFFSET(N686,0,0,-ROW(),1)))</f>
        <v>0.22163680716628054</v>
      </c>
      <c r="P686" s="3">
        <f ca="1">IFERROR(SUM(OFFSET(J686,0,0,-计算结果!B$18,1))/SUM(OFFSET(N686,0,0,-计算结果!B$18,1)),SUM(OFFSET(J686,0,0,-ROW(),1))/SUM(OFFSET(N686,0,0,-ROW(),1)))</f>
        <v>0.44255378709109788</v>
      </c>
      <c r="Q686" s="3">
        <f t="shared" ca="1" si="138"/>
        <v>-0.33261082260856362</v>
      </c>
      <c r="R686" s="3">
        <f ca="1">IFERROR(AVERAGE(OFFSET(Q686,0,0,-计算结果!B$19,1)),AVERAGE(OFFSET(Q686,0,0,-ROW(),1)))</f>
        <v>-0.34502198808501849</v>
      </c>
      <c r="S686" s="3">
        <f t="shared" ca="1" si="143"/>
        <v>-0.34433365265404126</v>
      </c>
      <c r="T686" s="4" t="str">
        <f t="shared" ca="1" si="139"/>
        <v>买</v>
      </c>
      <c r="U686" s="4" t="str">
        <f t="shared" ca="1" si="142"/>
        <v/>
      </c>
      <c r="V686" s="3">
        <f ca="1">IF(T685="买",E686/E685-1,0)-IF(U686=1,计算结果!B$17,0)</f>
        <v>-2.3602956524531371E-2</v>
      </c>
      <c r="W686" s="2">
        <f t="shared" ca="1" si="140"/>
        <v>5.9434132144928906</v>
      </c>
      <c r="X686" s="3">
        <f ca="1">1-W686/MAX(W$2:W686)</f>
        <v>6.8786156673245724E-2</v>
      </c>
      <c r="Y686" t="b">
        <f t="shared" ca="1" si="141"/>
        <v>0</v>
      </c>
    </row>
    <row r="687" spans="1:25" x14ac:dyDescent="0.15">
      <c r="A687" s="1">
        <v>39391</v>
      </c>
      <c r="B687">
        <v>5438.81</v>
      </c>
      <c r="C687">
        <v>5494.62</v>
      </c>
      <c r="D687">
        <v>5333.38</v>
      </c>
      <c r="E687" s="2">
        <v>5360.31</v>
      </c>
      <c r="F687" s="19">
        <v>74190192640</v>
      </c>
      <c r="G687" s="3">
        <f t="shared" si="131"/>
        <v>-2.0577643054086159E-2</v>
      </c>
      <c r="H687" s="3">
        <f>1-E687/MAX(E$2:E687)</f>
        <v>8.7948342748247366E-2</v>
      </c>
      <c r="I687" s="23">
        <f t="shared" si="132"/>
        <v>0</v>
      </c>
      <c r="J687" s="23">
        <f t="shared" si="133"/>
        <v>115.60999999999967</v>
      </c>
      <c r="K687" s="2">
        <f t="shared" si="134"/>
        <v>161.23999999999978</v>
      </c>
      <c r="L687" s="2">
        <f t="shared" si="135"/>
        <v>21.6899999999996</v>
      </c>
      <c r="M687" s="2">
        <f t="shared" si="136"/>
        <v>139.55000000000018</v>
      </c>
      <c r="N687" s="2">
        <f t="shared" si="137"/>
        <v>161.23999999999978</v>
      </c>
      <c r="O687" s="3">
        <f ca="1">IFERROR(SUM(OFFSET(I687,0,0,-计算结果!B$18,1))/SUM(OFFSET(N687,0,0,-计算结果!B$18,1)),SUM(OFFSET(I687,0,0,-ROW(),1))/SUM(OFFSET(N687,0,0,-ROW(),1)))</f>
        <v>0.18303415636876494</v>
      </c>
      <c r="P687" s="3">
        <f ca="1">IFERROR(SUM(OFFSET(J687,0,0,-计算结果!B$18,1))/SUM(OFFSET(N687,0,0,-计算结果!B$18,1)),SUM(OFFSET(J687,0,0,-ROW(),1))/SUM(OFFSET(N687,0,0,-ROW(),1)))</f>
        <v>0.47849033152472653</v>
      </c>
      <c r="Q687" s="3">
        <f t="shared" ca="1" si="138"/>
        <v>-0.44662923378209302</v>
      </c>
      <c r="R687" s="3">
        <f ca="1">IFERROR(AVERAGE(OFFSET(Q687,0,0,-计算结果!B$19,1)),AVERAGE(OFFSET(Q687,0,0,-ROW(),1)))</f>
        <v>-0.33931566797850587</v>
      </c>
      <c r="S687" s="3">
        <f t="shared" ca="1" si="143"/>
        <v>-0.34216882803176218</v>
      </c>
      <c r="T687" s="4" t="str">
        <f t="shared" ca="1" si="139"/>
        <v>买</v>
      </c>
      <c r="U687" s="4" t="str">
        <f t="shared" ca="1" si="142"/>
        <v/>
      </c>
      <c r="V687" s="3">
        <f ca="1">IF(T686="买",E687/E686-1,0)-IF(U687=1,计算结果!B$17,0)</f>
        <v>-2.0577643054086159E-2</v>
      </c>
      <c r="W687" s="2">
        <f t="shared" ca="1" si="140"/>
        <v>5.8211117788421172</v>
      </c>
      <c r="X687" s="3">
        <f ca="1">1-W687/MAX(W$2:W687)</f>
        <v>8.7948342748247366E-2</v>
      </c>
      <c r="Y687" t="b">
        <f t="shared" ca="1" si="141"/>
        <v>0</v>
      </c>
    </row>
    <row r="688" spans="1:25" x14ac:dyDescent="0.15">
      <c r="A688" s="1">
        <v>39392</v>
      </c>
      <c r="B688">
        <v>5331.31</v>
      </c>
      <c r="C688">
        <v>5406.1</v>
      </c>
      <c r="D688">
        <v>5295.79</v>
      </c>
      <c r="E688" s="2">
        <v>5317.55</v>
      </c>
      <c r="F688" s="19">
        <v>56491532288</v>
      </c>
      <c r="G688" s="3">
        <f t="shared" si="131"/>
        <v>-7.9771505752466165E-3</v>
      </c>
      <c r="H688" s="3">
        <f>1-E688/MAX(E$2:E688)</f>
        <v>9.5223916150547816E-2</v>
      </c>
      <c r="I688" s="23">
        <f t="shared" si="132"/>
        <v>0</v>
      </c>
      <c r="J688" s="23">
        <f t="shared" si="133"/>
        <v>37.590000000000146</v>
      </c>
      <c r="K688" s="2">
        <f t="shared" si="134"/>
        <v>110.3100000000004</v>
      </c>
      <c r="L688" s="2">
        <f t="shared" si="135"/>
        <v>45.789999999999964</v>
      </c>
      <c r="M688" s="2">
        <f t="shared" si="136"/>
        <v>64.520000000000437</v>
      </c>
      <c r="N688" s="2">
        <f t="shared" si="137"/>
        <v>110.3100000000004</v>
      </c>
      <c r="O688" s="3">
        <f ca="1">IFERROR(SUM(OFFSET(I688,0,0,-计算结果!B$18,1))/SUM(OFFSET(N688,0,0,-计算结果!B$18,1)),SUM(OFFSET(I688,0,0,-ROW(),1))/SUM(OFFSET(N688,0,0,-ROW(),1)))</f>
        <v>0.17866748891155348</v>
      </c>
      <c r="P688" s="3">
        <f ca="1">IFERROR(SUM(OFFSET(J688,0,0,-计算结果!B$18,1))/SUM(OFFSET(N688,0,0,-计算结果!B$18,1)),SUM(OFFSET(J688,0,0,-ROW(),1))/SUM(OFFSET(N688,0,0,-ROW(),1)))</f>
        <v>0.48410616446478949</v>
      </c>
      <c r="Q688" s="3">
        <f t="shared" ca="1" si="138"/>
        <v>-0.46084915113515934</v>
      </c>
      <c r="R688" s="3">
        <f ca="1">IFERROR(AVERAGE(OFFSET(Q688,0,0,-计算结果!B$19,1)),AVERAGE(OFFSET(Q688,0,0,-ROW(),1)))</f>
        <v>-0.35352761537919575</v>
      </c>
      <c r="S688" s="3">
        <f t="shared" ca="1" si="143"/>
        <v>-0.34642164167885081</v>
      </c>
      <c r="T688" s="4" t="str">
        <f t="shared" ca="1" si="139"/>
        <v>买</v>
      </c>
      <c r="U688" s="4" t="str">
        <f t="shared" ca="1" si="142"/>
        <v/>
      </c>
      <c r="V688" s="3">
        <f ca="1">IF(T687="买",E688/E687-1,0)-IF(U688=1,计算结果!B$17,0)</f>
        <v>-7.9771505752466165E-3</v>
      </c>
      <c r="W688" s="2">
        <f t="shared" ca="1" si="140"/>
        <v>5.7746758936669522</v>
      </c>
      <c r="X688" s="3">
        <f ca="1">1-W688/MAX(W$2:W688)</f>
        <v>9.5223916150547816E-2</v>
      </c>
      <c r="Y688" t="b">
        <f t="shared" ca="1" si="141"/>
        <v>0</v>
      </c>
    </row>
    <row r="689" spans="1:25" x14ac:dyDescent="0.15">
      <c r="A689" s="1">
        <v>39393</v>
      </c>
      <c r="B689">
        <v>5348.56</v>
      </c>
      <c r="C689">
        <v>5388.64</v>
      </c>
      <c r="D689">
        <v>5231.6099999999997</v>
      </c>
      <c r="E689" s="2">
        <v>5350.63</v>
      </c>
      <c r="F689" s="19">
        <v>59639209984</v>
      </c>
      <c r="G689" s="3">
        <f t="shared" si="131"/>
        <v>6.2209100055476974E-3</v>
      </c>
      <c r="H689" s="3">
        <f>1-E689/MAX(E$2:E689)</f>
        <v>8.9595385557748486E-2</v>
      </c>
      <c r="I689" s="23">
        <f t="shared" si="132"/>
        <v>0</v>
      </c>
      <c r="J689" s="23">
        <f t="shared" si="133"/>
        <v>64.180000000000291</v>
      </c>
      <c r="K689" s="2">
        <f t="shared" si="134"/>
        <v>157.03000000000065</v>
      </c>
      <c r="L689" s="2">
        <f t="shared" si="135"/>
        <v>71.090000000000146</v>
      </c>
      <c r="M689" s="2">
        <f t="shared" si="136"/>
        <v>85.940000000000509</v>
      </c>
      <c r="N689" s="2">
        <f t="shared" si="137"/>
        <v>157.03000000000065</v>
      </c>
      <c r="O689" s="3">
        <f ca="1">IFERROR(SUM(OFFSET(I689,0,0,-计算结果!B$18,1))/SUM(OFFSET(N689,0,0,-计算结果!B$18,1)),SUM(OFFSET(I689,0,0,-ROW(),1))/SUM(OFFSET(N689,0,0,-ROW(),1)))</f>
        <v>0.18508562863952441</v>
      </c>
      <c r="P689" s="3">
        <f ca="1">IFERROR(SUM(OFFSET(J689,0,0,-计算结果!B$18,1))/SUM(OFFSET(N689,0,0,-计算结果!B$18,1)),SUM(OFFSET(J689,0,0,-ROW(),1))/SUM(OFFSET(N689,0,0,-ROW(),1)))</f>
        <v>0.43297378313963469</v>
      </c>
      <c r="Q689" s="3">
        <f t="shared" ca="1" si="138"/>
        <v>-0.40107496104061274</v>
      </c>
      <c r="R689" s="3">
        <f ca="1">IFERROR(AVERAGE(OFFSET(Q689,0,0,-计算结果!B$19,1)),AVERAGE(OFFSET(Q689,0,0,-ROW(),1)))</f>
        <v>-0.35683894730282689</v>
      </c>
      <c r="S689" s="3">
        <f t="shared" ca="1" si="143"/>
        <v>-0.35518328134101129</v>
      </c>
      <c r="T689" s="4" t="str">
        <f t="shared" ca="1" si="139"/>
        <v>买</v>
      </c>
      <c r="U689" s="4" t="str">
        <f t="shared" ca="1" si="142"/>
        <v/>
      </c>
      <c r="V689" s="3">
        <f ca="1">IF(T688="买",E689/E688-1,0)-IF(U689=1,计算结果!B$17,0)</f>
        <v>6.2209100055476974E-3</v>
      </c>
      <c r="W689" s="2">
        <f t="shared" ca="1" si="140"/>
        <v>5.8105996327126599</v>
      </c>
      <c r="X689" s="3">
        <f ca="1">1-W689/MAX(W$2:W689)</f>
        <v>8.9595385557748486E-2</v>
      </c>
      <c r="Y689" t="b">
        <f t="shared" ca="1" si="141"/>
        <v>0</v>
      </c>
    </row>
    <row r="690" spans="1:25" x14ac:dyDescent="0.15">
      <c r="A690" s="1">
        <v>39394</v>
      </c>
      <c r="B690">
        <v>5321.86</v>
      </c>
      <c r="C690">
        <v>5321.86</v>
      </c>
      <c r="D690">
        <v>5090.96</v>
      </c>
      <c r="E690" s="2">
        <v>5093.67</v>
      </c>
      <c r="F690" s="19">
        <v>72978743296</v>
      </c>
      <c r="G690" s="3">
        <f t="shared" si="131"/>
        <v>-4.8024251349841007E-2</v>
      </c>
      <c r="H690" s="3">
        <f>1-E690/MAX(E$2:E690)</f>
        <v>0.13331688559177834</v>
      </c>
      <c r="I690" s="23">
        <f t="shared" si="132"/>
        <v>0</v>
      </c>
      <c r="J690" s="23">
        <f t="shared" si="133"/>
        <v>140.64999999999964</v>
      </c>
      <c r="K690" s="2">
        <f t="shared" si="134"/>
        <v>230.89999999999964</v>
      </c>
      <c r="L690" s="2">
        <f t="shared" si="135"/>
        <v>28.770000000000437</v>
      </c>
      <c r="M690" s="2">
        <f t="shared" si="136"/>
        <v>259.67000000000007</v>
      </c>
      <c r="N690" s="2">
        <f t="shared" si="137"/>
        <v>259.67000000000007</v>
      </c>
      <c r="O690" s="3">
        <f ca="1">IFERROR(SUM(OFFSET(I690,0,0,-计算结果!B$18,1))/SUM(OFFSET(N690,0,0,-计算结果!B$18,1)),SUM(OFFSET(I690,0,0,-ROW(),1))/SUM(OFFSET(N690,0,0,-ROW(),1)))</f>
        <v>0.17543434719828602</v>
      </c>
      <c r="P690" s="3">
        <f ca="1">IFERROR(SUM(OFFSET(J690,0,0,-计算结果!B$18,1))/SUM(OFFSET(N690,0,0,-计算结果!B$18,1)),SUM(OFFSET(J690,0,0,-ROW(),1))/SUM(OFFSET(N690,0,0,-ROW(),1)))</f>
        <v>0.46183799897526634</v>
      </c>
      <c r="Q690" s="3">
        <f t="shared" ca="1" si="138"/>
        <v>-0.4494211203368022</v>
      </c>
      <c r="R690" s="3">
        <f ca="1">IFERROR(AVERAGE(OFFSET(Q690,0,0,-计算结果!B$19,1)),AVERAGE(OFFSET(Q690,0,0,-ROW(),1)))</f>
        <v>-0.38413882644614422</v>
      </c>
      <c r="S690" s="3">
        <f t="shared" ca="1" si="143"/>
        <v>-0.37048888687448556</v>
      </c>
      <c r="T690" s="4" t="str">
        <f t="shared" ca="1" si="139"/>
        <v>买</v>
      </c>
      <c r="U690" s="4" t="str">
        <f t="shared" ca="1" si="142"/>
        <v/>
      </c>
      <c r="V690" s="3">
        <f ca="1">IF(T689="买",E690/E689-1,0)-IF(U690=1,计算结果!B$17,0)</f>
        <v>-4.8024251349841007E-2</v>
      </c>
      <c r="W690" s="2">
        <f t="shared" ca="1" si="140"/>
        <v>5.5315499354579734</v>
      </c>
      <c r="X690" s="3">
        <f ca="1">1-W690/MAX(W$2:W690)</f>
        <v>0.13331688559177823</v>
      </c>
      <c r="Y690" t="b">
        <f t="shared" ca="1" si="141"/>
        <v>0</v>
      </c>
    </row>
    <row r="691" spans="1:25" x14ac:dyDescent="0.15">
      <c r="A691" s="1">
        <v>39395</v>
      </c>
      <c r="B691">
        <v>5042.76</v>
      </c>
      <c r="C691">
        <v>5129.1099999999997</v>
      </c>
      <c r="D691">
        <v>4962.3</v>
      </c>
      <c r="E691" s="2">
        <v>5040.5200000000004</v>
      </c>
      <c r="F691" s="19">
        <v>67968651264</v>
      </c>
      <c r="G691" s="3">
        <f t="shared" si="131"/>
        <v>-1.0434519707794077E-2</v>
      </c>
      <c r="H691" s="3">
        <f>1-E691/MAX(E$2:E691)</f>
        <v>0.14236030762948337</v>
      </c>
      <c r="I691" s="23">
        <f t="shared" si="132"/>
        <v>0</v>
      </c>
      <c r="J691" s="23">
        <f t="shared" si="133"/>
        <v>128.65999999999985</v>
      </c>
      <c r="K691" s="2">
        <f t="shared" si="134"/>
        <v>166.80999999999949</v>
      </c>
      <c r="L691" s="2">
        <f t="shared" si="135"/>
        <v>35.4399999999996</v>
      </c>
      <c r="M691" s="2">
        <f t="shared" si="136"/>
        <v>131.36999999999989</v>
      </c>
      <c r="N691" s="2">
        <f t="shared" si="137"/>
        <v>166.80999999999949</v>
      </c>
      <c r="O691" s="3">
        <f ca="1">IFERROR(SUM(OFFSET(I691,0,0,-计算结果!B$18,1))/SUM(OFFSET(N691,0,0,-计算结果!B$18,1)),SUM(OFFSET(I691,0,0,-ROW(),1))/SUM(OFFSET(N691,0,0,-ROW(),1)))</f>
        <v>0.17392749942276625</v>
      </c>
      <c r="P691" s="3">
        <f ca="1">IFERROR(SUM(OFFSET(J691,0,0,-计算结果!B$18,1))/SUM(OFFSET(N691,0,0,-计算结果!B$18,1)),SUM(OFFSET(J691,0,0,-ROW(),1))/SUM(OFFSET(N691,0,0,-ROW(),1)))</f>
        <v>0.47206187947356271</v>
      </c>
      <c r="Q691" s="3">
        <f t="shared" ca="1" si="138"/>
        <v>-0.46151591619069376</v>
      </c>
      <c r="R691" s="3">
        <f ca="1">IFERROR(AVERAGE(OFFSET(Q691,0,0,-计算结果!B$19,1)),AVERAGE(OFFSET(Q691,0,0,-ROW(),1)))</f>
        <v>-0.4253502008489875</v>
      </c>
      <c r="S691" s="3">
        <f t="shared" ca="1" si="143"/>
        <v>-0.40474451364756586</v>
      </c>
      <c r="T691" s="4" t="str">
        <f t="shared" ca="1" si="139"/>
        <v>买</v>
      </c>
      <c r="U691" s="4" t="str">
        <f t="shared" ca="1" si="142"/>
        <v/>
      </c>
      <c r="V691" s="3">
        <f ca="1">IF(T690="买",E691/E690-1,0)-IF(U691=1,计算结果!B$17,0)</f>
        <v>-1.0434519707794077E-2</v>
      </c>
      <c r="W691" s="2">
        <f t="shared" ca="1" si="140"/>
        <v>5.47383086864179</v>
      </c>
      <c r="X691" s="3">
        <f ca="1">1-W691/MAX(W$2:W691)</f>
        <v>0.14236030762948315</v>
      </c>
      <c r="Y691" t="b">
        <f t="shared" ca="1" si="141"/>
        <v>0</v>
      </c>
    </row>
    <row r="692" spans="1:25" x14ac:dyDescent="0.15">
      <c r="A692" s="1">
        <v>39398</v>
      </c>
      <c r="B692">
        <v>4916.82</v>
      </c>
      <c r="C692">
        <v>5018.1099999999997</v>
      </c>
      <c r="D692">
        <v>4795.43</v>
      </c>
      <c r="E692" s="2">
        <v>4978.25</v>
      </c>
      <c r="F692" s="19">
        <v>75901042688</v>
      </c>
      <c r="G692" s="3">
        <f t="shared" si="131"/>
        <v>-1.2353884123066705E-2</v>
      </c>
      <c r="H692" s="3">
        <f>1-E692/MAX(E$2:E692)</f>
        <v>0.1529554890083713</v>
      </c>
      <c r="I692" s="23">
        <f t="shared" si="132"/>
        <v>0</v>
      </c>
      <c r="J692" s="23">
        <f t="shared" si="133"/>
        <v>166.86999999999989</v>
      </c>
      <c r="K692" s="2">
        <f t="shared" si="134"/>
        <v>222.67999999999938</v>
      </c>
      <c r="L692" s="2">
        <f t="shared" si="135"/>
        <v>22.410000000000764</v>
      </c>
      <c r="M692" s="2">
        <f t="shared" si="136"/>
        <v>245.09000000000015</v>
      </c>
      <c r="N692" s="2">
        <f t="shared" si="137"/>
        <v>245.09000000000015</v>
      </c>
      <c r="O692" s="3">
        <f ca="1">IFERROR(SUM(OFFSET(I692,0,0,-计算结果!B$18,1))/SUM(OFFSET(N692,0,0,-计算结果!B$18,1)),SUM(OFFSET(I692,0,0,-ROW(),1))/SUM(OFFSET(N692,0,0,-ROW(),1)))</f>
        <v>0.16801684450947516</v>
      </c>
      <c r="P692" s="3">
        <f ca="1">IFERROR(SUM(OFFSET(J692,0,0,-计算结果!B$18,1))/SUM(OFFSET(N692,0,0,-计算结果!B$18,1)),SUM(OFFSET(J692,0,0,-ROW(),1))/SUM(OFFSET(N692,0,0,-ROW(),1)))</f>
        <v>0.4890617750972483</v>
      </c>
      <c r="Q692" s="3">
        <f t="shared" ca="1" si="138"/>
        <v>-0.48859439495980844</v>
      </c>
      <c r="R692" s="3">
        <f ca="1">IFERROR(AVERAGE(OFFSET(Q692,0,0,-计算结果!B$19,1)),AVERAGE(OFFSET(Q692,0,0,-ROW(),1)))</f>
        <v>-0.45134746290752825</v>
      </c>
      <c r="S692" s="3">
        <f t="shared" ca="1" si="143"/>
        <v>-0.43834883187825791</v>
      </c>
      <c r="T692" s="4" t="str">
        <f t="shared" ca="1" si="139"/>
        <v>买</v>
      </c>
      <c r="U692" s="4" t="str">
        <f t="shared" ca="1" si="142"/>
        <v/>
      </c>
      <c r="V692" s="3">
        <f ca="1">IF(T691="买",E692/E691-1,0)-IF(U692=1,计算结果!B$17,0)</f>
        <v>-1.2353884123066705E-2</v>
      </c>
      <c r="W692" s="2">
        <f t="shared" ca="1" si="140"/>
        <v>5.4062077963813238</v>
      </c>
      <c r="X692" s="3">
        <f ca="1">1-W692/MAX(W$2:W692)</f>
        <v>0.15295548900837108</v>
      </c>
      <c r="Y692" t="b">
        <f t="shared" ca="1" si="141"/>
        <v>0</v>
      </c>
    </row>
    <row r="693" spans="1:25" x14ac:dyDescent="0.15">
      <c r="A693" s="1">
        <v>39399</v>
      </c>
      <c r="B693">
        <v>5024.5200000000004</v>
      </c>
      <c r="C693">
        <v>5082.6400000000003</v>
      </c>
      <c r="D693">
        <v>4866.16</v>
      </c>
      <c r="E693" s="2">
        <v>4939.24</v>
      </c>
      <c r="F693" s="19">
        <v>74714824704</v>
      </c>
      <c r="G693" s="3">
        <f t="shared" si="131"/>
        <v>-7.8360869783559162E-3</v>
      </c>
      <c r="H693" s="3">
        <f>1-E693/MAX(E$2:E693)</f>
        <v>0.15959300347104066</v>
      </c>
      <c r="I693" s="23">
        <f t="shared" si="132"/>
        <v>64.530000000000655</v>
      </c>
      <c r="J693" s="23">
        <f t="shared" si="133"/>
        <v>0</v>
      </c>
      <c r="K693" s="2">
        <f t="shared" si="134"/>
        <v>216.48000000000047</v>
      </c>
      <c r="L693" s="2">
        <f t="shared" si="135"/>
        <v>104.39000000000033</v>
      </c>
      <c r="M693" s="2">
        <f t="shared" si="136"/>
        <v>112.09000000000015</v>
      </c>
      <c r="N693" s="2">
        <f t="shared" si="137"/>
        <v>216.48000000000047</v>
      </c>
      <c r="O693" s="3">
        <f ca="1">IFERROR(SUM(OFFSET(I693,0,0,-计算结果!B$18,1))/SUM(OFFSET(N693,0,0,-计算结果!B$18,1)),SUM(OFFSET(I693,0,0,-ROW(),1))/SUM(OFFSET(N693,0,0,-ROW(),1)))</f>
        <v>0.14369730758770766</v>
      </c>
      <c r="P693" s="3">
        <f ca="1">IFERROR(SUM(OFFSET(J693,0,0,-计算结果!B$18,1))/SUM(OFFSET(N693,0,0,-计算结果!B$18,1)),SUM(OFFSET(J693,0,0,-ROW(),1))/SUM(OFFSET(N693,0,0,-ROW(),1)))</f>
        <v>0.46586891487625759</v>
      </c>
      <c r="Q693" s="3">
        <f t="shared" ca="1" si="138"/>
        <v>-0.52852601639618446</v>
      </c>
      <c r="R693" s="3">
        <f ca="1">IFERROR(AVERAGE(OFFSET(Q693,0,0,-计算结果!B$19,1)),AVERAGE(OFFSET(Q693,0,0,-ROW(),1)))</f>
        <v>-0.46499692667654352</v>
      </c>
      <c r="S693" s="3">
        <f t="shared" ca="1" si="143"/>
        <v>-0.45817219479203586</v>
      </c>
      <c r="T693" s="4" t="str">
        <f t="shared" ca="1" si="139"/>
        <v>买</v>
      </c>
      <c r="U693" s="4" t="str">
        <f t="shared" ca="1" si="142"/>
        <v/>
      </c>
      <c r="V693" s="3">
        <f ca="1">IF(T692="买",E693/E692-1,0)-IF(U693=1,计算结果!B$17,0)</f>
        <v>-7.8360869783559162E-3</v>
      </c>
      <c r="W693" s="2">
        <f t="shared" ca="1" si="140"/>
        <v>5.3638442818658136</v>
      </c>
      <c r="X693" s="3">
        <f ca="1">1-W693/MAX(W$2:W693)</f>
        <v>0.15959300347104055</v>
      </c>
      <c r="Y693" t="b">
        <f t="shared" ca="1" si="141"/>
        <v>0</v>
      </c>
    </row>
    <row r="694" spans="1:25" x14ac:dyDescent="0.15">
      <c r="A694" s="1">
        <v>39400</v>
      </c>
      <c r="B694">
        <v>5013.78</v>
      </c>
      <c r="C694">
        <v>5147.01</v>
      </c>
      <c r="D694">
        <v>4924.82</v>
      </c>
      <c r="E694" s="2">
        <v>5145.8900000000003</v>
      </c>
      <c r="F694" s="19">
        <v>73449660416</v>
      </c>
      <c r="G694" s="3">
        <f t="shared" si="131"/>
        <v>4.1838420485742933E-2</v>
      </c>
      <c r="H694" s="3">
        <f>1-E694/MAX(E$2:E694)</f>
        <v>0.12443170217110178</v>
      </c>
      <c r="I694" s="23">
        <f t="shared" si="132"/>
        <v>64.369999999999891</v>
      </c>
      <c r="J694" s="23">
        <f t="shared" si="133"/>
        <v>0</v>
      </c>
      <c r="K694" s="2">
        <f t="shared" si="134"/>
        <v>222.19000000000051</v>
      </c>
      <c r="L694" s="2">
        <f t="shared" si="135"/>
        <v>207.77000000000044</v>
      </c>
      <c r="M694" s="2">
        <f t="shared" si="136"/>
        <v>14.420000000000073</v>
      </c>
      <c r="N694" s="2">
        <f t="shared" si="137"/>
        <v>222.19000000000051</v>
      </c>
      <c r="O694" s="3">
        <f ca="1">IFERROR(SUM(OFFSET(I694,0,0,-计算结果!B$18,1))/SUM(OFFSET(N694,0,0,-计算结果!B$18,1)),SUM(OFFSET(I694,0,0,-ROW(),1))/SUM(OFFSET(N694,0,0,-ROW(),1)))</f>
        <v>0.1749894579426253</v>
      </c>
      <c r="P694" s="3">
        <f ca="1">IFERROR(SUM(OFFSET(J694,0,0,-计算结果!B$18,1))/SUM(OFFSET(N694,0,0,-计算结果!B$18,1)),SUM(OFFSET(J694,0,0,-ROW(),1))/SUM(OFFSET(N694,0,0,-ROW(),1)))</f>
        <v>0.37205420139024725</v>
      </c>
      <c r="Q694" s="3">
        <f t="shared" ca="1" si="138"/>
        <v>-0.36023586067690683</v>
      </c>
      <c r="R694" s="3">
        <f ca="1">IFERROR(AVERAGE(OFFSET(Q694,0,0,-计算结果!B$19,1)),AVERAGE(OFFSET(Q694,0,0,-ROW(),1)))</f>
        <v>-0.44822804493350138</v>
      </c>
      <c r="S694" s="3">
        <f t="shared" ca="1" si="143"/>
        <v>-0.45661248580502245</v>
      </c>
      <c r="T694" s="4" t="str">
        <f t="shared" ca="1" si="139"/>
        <v>买</v>
      </c>
      <c r="U694" s="4" t="str">
        <f t="shared" ca="1" si="142"/>
        <v/>
      </c>
      <c r="V694" s="3">
        <f ca="1">IF(T693="买",E694/E693-1,0)-IF(U694=1,计算结果!B$17,0)</f>
        <v>4.1838420485742933E-2</v>
      </c>
      <c r="W694" s="2">
        <f t="shared" ca="1" si="140"/>
        <v>5.588259054350563</v>
      </c>
      <c r="X694" s="3">
        <f ca="1">1-W694/MAX(W$2:W694)</f>
        <v>0.12443170217110167</v>
      </c>
      <c r="Y694" t="b">
        <f t="shared" ca="1" si="141"/>
        <v>0</v>
      </c>
    </row>
    <row r="695" spans="1:25" x14ac:dyDescent="0.15">
      <c r="A695" s="1">
        <v>39401</v>
      </c>
      <c r="B695">
        <v>5129.8100000000004</v>
      </c>
      <c r="C695">
        <v>5170.97</v>
      </c>
      <c r="D695">
        <v>5069.5200000000004</v>
      </c>
      <c r="E695" s="2">
        <v>5081.1099999999997</v>
      </c>
      <c r="F695" s="19">
        <v>66609045504</v>
      </c>
      <c r="G695" s="3">
        <f t="shared" si="131"/>
        <v>-1.25886872824722E-2</v>
      </c>
      <c r="H695" s="3">
        <f>1-E695/MAX(E$2:E695)</f>
        <v>0.13545395766691626</v>
      </c>
      <c r="I695" s="23">
        <f t="shared" si="132"/>
        <v>23.960000000000036</v>
      </c>
      <c r="J695" s="23">
        <f t="shared" si="133"/>
        <v>0</v>
      </c>
      <c r="K695" s="2">
        <f t="shared" si="134"/>
        <v>101.44999999999982</v>
      </c>
      <c r="L695" s="2">
        <f t="shared" si="135"/>
        <v>25.079999999999927</v>
      </c>
      <c r="M695" s="2">
        <f t="shared" si="136"/>
        <v>76.369999999999891</v>
      </c>
      <c r="N695" s="2">
        <f t="shared" si="137"/>
        <v>101.44999999999982</v>
      </c>
      <c r="O695" s="3">
        <f ca="1">IFERROR(SUM(OFFSET(I695,0,0,-计算结果!B$18,1))/SUM(OFFSET(N695,0,0,-计算结果!B$18,1)),SUM(OFFSET(I695,0,0,-ROW(),1))/SUM(OFFSET(N695,0,0,-ROW(),1)))</f>
        <v>0.19043557857605345</v>
      </c>
      <c r="P695" s="3">
        <f ca="1">IFERROR(SUM(OFFSET(J695,0,0,-计算结果!B$18,1))/SUM(OFFSET(N695,0,0,-计算结果!B$18,1)),SUM(OFFSET(J695,0,0,-ROW(),1))/SUM(OFFSET(N695,0,0,-ROW(),1)))</f>
        <v>0.36139403005067949</v>
      </c>
      <c r="Q695" s="3">
        <f t="shared" ca="1" si="138"/>
        <v>-0.3098029696160528</v>
      </c>
      <c r="R695" s="3">
        <f ca="1">IFERROR(AVERAGE(OFFSET(Q695,0,0,-计算结果!B$19,1)),AVERAGE(OFFSET(Q695,0,0,-ROW(),1)))</f>
        <v>-0.43301604636274144</v>
      </c>
      <c r="S695" s="3">
        <f t="shared" ca="1" si="143"/>
        <v>-0.44062204564812141</v>
      </c>
      <c r="T695" s="4" t="str">
        <f t="shared" ca="1" si="139"/>
        <v>买</v>
      </c>
      <c r="U695" s="4" t="str">
        <f t="shared" ca="1" si="142"/>
        <v/>
      </c>
      <c r="V695" s="3">
        <f ca="1">IF(T694="买",E695/E694-1,0)-IF(U695=1,计算结果!B$17,0)</f>
        <v>-1.25886872824722E-2</v>
      </c>
      <c r="W695" s="2">
        <f t="shared" ca="1" si="140"/>
        <v>5.5179102086618999</v>
      </c>
      <c r="X695" s="3">
        <f ca="1">1-W695/MAX(W$2:W695)</f>
        <v>0.13545395766691615</v>
      </c>
      <c r="Y695" t="b">
        <f t="shared" ca="1" si="141"/>
        <v>0</v>
      </c>
    </row>
    <row r="696" spans="1:25" x14ac:dyDescent="0.15">
      <c r="A696" s="1">
        <v>39402</v>
      </c>
      <c r="B696">
        <v>4999.84</v>
      </c>
      <c r="C696">
        <v>5021.71</v>
      </c>
      <c r="D696">
        <v>4917.49</v>
      </c>
      <c r="E696" s="2">
        <v>5007.66</v>
      </c>
      <c r="F696" s="19">
        <v>47079247872</v>
      </c>
      <c r="G696" s="3">
        <f t="shared" si="131"/>
        <v>-1.4455502833042311E-2</v>
      </c>
      <c r="H696" s="3">
        <f>1-E696/MAX(E$2:E696)</f>
        <v>0.1479514054311577</v>
      </c>
      <c r="I696" s="23">
        <f t="shared" si="132"/>
        <v>0</v>
      </c>
      <c r="J696" s="23">
        <f t="shared" si="133"/>
        <v>152.03000000000065</v>
      </c>
      <c r="K696" s="2">
        <f t="shared" si="134"/>
        <v>104.22000000000025</v>
      </c>
      <c r="L696" s="2">
        <f t="shared" si="135"/>
        <v>59.399999999999636</v>
      </c>
      <c r="M696" s="2">
        <f t="shared" si="136"/>
        <v>163.61999999999989</v>
      </c>
      <c r="N696" s="2">
        <f t="shared" si="137"/>
        <v>163.61999999999989</v>
      </c>
      <c r="O696" s="3">
        <f ca="1">IFERROR(SUM(OFFSET(I696,0,0,-计算结果!B$18,1))/SUM(OFFSET(N696,0,0,-计算结果!B$18,1)),SUM(OFFSET(I696,0,0,-ROW(),1))/SUM(OFFSET(N696,0,0,-ROW(),1)))</f>
        <v>0.15105980433709254</v>
      </c>
      <c r="P696" s="3">
        <f ca="1">IFERROR(SUM(OFFSET(J696,0,0,-计算结果!B$18,1))/SUM(OFFSET(N696,0,0,-计算结果!B$18,1)),SUM(OFFSET(J696,0,0,-ROW(),1))/SUM(OFFSET(N696,0,0,-ROW(),1)))</f>
        <v>0.42007227031018551</v>
      </c>
      <c r="Q696" s="3">
        <f t="shared" ca="1" si="138"/>
        <v>-0.4710162113364596</v>
      </c>
      <c r="R696" s="3">
        <f ca="1">IFERROR(AVERAGE(OFFSET(Q696,0,0,-计算结果!B$19,1)),AVERAGE(OFFSET(Q696,0,0,-ROW(),1)))</f>
        <v>-0.43661522819601761</v>
      </c>
      <c r="S696" s="3">
        <f t="shared" ca="1" si="143"/>
        <v>-0.43481563727937955</v>
      </c>
      <c r="T696" s="4" t="str">
        <f t="shared" ca="1" si="139"/>
        <v>买</v>
      </c>
      <c r="U696" s="4" t="str">
        <f t="shared" ca="1" si="142"/>
        <v/>
      </c>
      <c r="V696" s="3">
        <f ca="1">IF(T695="买",E696/E695-1,0)-IF(U696=1,计算结果!B$17,0)</f>
        <v>-1.4455502833042311E-2</v>
      </c>
      <c r="W696" s="2">
        <f t="shared" ca="1" si="140"/>
        <v>5.4381460420081149</v>
      </c>
      <c r="X696" s="3">
        <f ca="1">1-W696/MAX(W$2:W696)</f>
        <v>0.14795140543115759</v>
      </c>
      <c r="Y696" t="b">
        <f t="shared" ca="1" si="141"/>
        <v>0</v>
      </c>
    </row>
    <row r="697" spans="1:25" x14ac:dyDescent="0.15">
      <c r="A697" s="1">
        <v>39405</v>
      </c>
      <c r="B697">
        <v>5017.3999999999996</v>
      </c>
      <c r="C697">
        <v>5033.95</v>
      </c>
      <c r="D697">
        <v>4968.7299999999996</v>
      </c>
      <c r="E697" s="2">
        <v>4994.42</v>
      </c>
      <c r="F697" s="19">
        <v>48969994240</v>
      </c>
      <c r="G697" s="3">
        <f t="shared" si="131"/>
        <v>-2.6439494694128207E-3</v>
      </c>
      <c r="H697" s="3">
        <f>1-E697/MAX(E$2:E697)</f>
        <v>0.15020417886068194</v>
      </c>
      <c r="I697" s="23">
        <f t="shared" si="132"/>
        <v>12.239999999999782</v>
      </c>
      <c r="J697" s="23">
        <f t="shared" si="133"/>
        <v>0</v>
      </c>
      <c r="K697" s="2">
        <f t="shared" si="134"/>
        <v>65.220000000000255</v>
      </c>
      <c r="L697" s="2">
        <f t="shared" si="135"/>
        <v>26.289999999999964</v>
      </c>
      <c r="M697" s="2">
        <f t="shared" si="136"/>
        <v>38.930000000000291</v>
      </c>
      <c r="N697" s="2">
        <f t="shared" si="137"/>
        <v>65.220000000000255</v>
      </c>
      <c r="O697" s="3">
        <f ca="1">IFERROR(SUM(OFFSET(I697,0,0,-计算结果!B$18,1))/SUM(OFFSET(N697,0,0,-计算结果!B$18,1)),SUM(OFFSET(I697,0,0,-ROW(),1))/SUM(OFFSET(N697,0,0,-ROW(),1)))</f>
        <v>0.12141540398363375</v>
      </c>
      <c r="P697" s="3">
        <f ca="1">IFERROR(SUM(OFFSET(J697,0,0,-计算结果!B$18,1))/SUM(OFFSET(N697,0,0,-计算结果!B$18,1)),SUM(OFFSET(J697,0,0,-ROW(),1))/SUM(OFFSET(N697,0,0,-ROW(),1)))</f>
        <v>0.43226024009711783</v>
      </c>
      <c r="Q697" s="3">
        <f t="shared" ca="1" si="138"/>
        <v>-0.56142046238925492</v>
      </c>
      <c r="R697" s="3">
        <f ca="1">IFERROR(AVERAGE(OFFSET(Q697,0,0,-计算结果!B$19,1)),AVERAGE(OFFSET(Q697,0,0,-ROW(),1)))</f>
        <v>-0.45326598589577777</v>
      </c>
      <c r="S697" s="3">
        <f t="shared" ca="1" si="143"/>
        <v>-0.44494060704589766</v>
      </c>
      <c r="T697" s="4" t="str">
        <f t="shared" ca="1" si="139"/>
        <v>买</v>
      </c>
      <c r="U697" s="4" t="str">
        <f t="shared" ca="1" si="142"/>
        <v/>
      </c>
      <c r="V697" s="3">
        <f ca="1">IF(T696="买",E697/E696-1,0)-IF(U697=1,计算结果!B$17,0)</f>
        <v>-2.6439494694128207E-3</v>
      </c>
      <c r="W697" s="2">
        <f t="shared" ca="1" si="140"/>
        <v>5.4237678586657578</v>
      </c>
      <c r="X697" s="3">
        <f ca="1">1-W697/MAX(W$2:W697)</f>
        <v>0.15020417886068183</v>
      </c>
      <c r="Y697" t="b">
        <f t="shared" ca="1" si="141"/>
        <v>0</v>
      </c>
    </row>
    <row r="698" spans="1:25" x14ac:dyDescent="0.15">
      <c r="A698" s="1">
        <v>39406</v>
      </c>
      <c r="B698">
        <v>4964.5600000000004</v>
      </c>
      <c r="C698">
        <v>5099.5200000000004</v>
      </c>
      <c r="D698">
        <v>4916.47</v>
      </c>
      <c r="E698" s="2">
        <v>5069.38</v>
      </c>
      <c r="F698" s="19">
        <v>66536136704</v>
      </c>
      <c r="G698" s="3">
        <f t="shared" si="131"/>
        <v>1.5008749764737539E-2</v>
      </c>
      <c r="H698" s="3">
        <f>1-E698/MAX(E$2:E698)</f>
        <v>0.13744980603008228</v>
      </c>
      <c r="I698" s="23">
        <f t="shared" si="132"/>
        <v>65.570000000000618</v>
      </c>
      <c r="J698" s="23">
        <f t="shared" si="133"/>
        <v>52.259999999999309</v>
      </c>
      <c r="K698" s="2">
        <f t="shared" si="134"/>
        <v>183.05000000000018</v>
      </c>
      <c r="L698" s="2">
        <f t="shared" si="135"/>
        <v>105.10000000000036</v>
      </c>
      <c r="M698" s="2">
        <f t="shared" si="136"/>
        <v>77.949999999999818</v>
      </c>
      <c r="N698" s="2">
        <f t="shared" si="137"/>
        <v>183.05000000000018</v>
      </c>
      <c r="O698" s="3">
        <f ca="1">IFERROR(SUM(OFFSET(I698,0,0,-计算结果!B$18,1))/SUM(OFFSET(N698,0,0,-计算结果!B$18,1)),SUM(OFFSET(I698,0,0,-ROW(),1))/SUM(OFFSET(N698,0,0,-ROW(),1)))</f>
        <v>0.10452246923003572</v>
      </c>
      <c r="P698" s="3">
        <f ca="1">IFERROR(SUM(OFFSET(J698,0,0,-计算结果!B$18,1))/SUM(OFFSET(N698,0,0,-计算结果!B$18,1)),SUM(OFFSET(J698,0,0,-ROW(),1))/SUM(OFFSET(N698,0,0,-ROW(),1)))</f>
        <v>0.43960499952294585</v>
      </c>
      <c r="Q698" s="3">
        <f t="shared" ca="1" si="138"/>
        <v>-0.61581623706820821</v>
      </c>
      <c r="R698" s="3">
        <f ca="1">IFERROR(AVERAGE(OFFSET(Q698,0,0,-计算结果!B$19,1)),AVERAGE(OFFSET(Q698,0,0,-ROW(),1)))</f>
        <v>-0.47446962624717787</v>
      </c>
      <c r="S698" s="3">
        <f t="shared" ca="1" si="143"/>
        <v>-0.46386780607147782</v>
      </c>
      <c r="T698" s="4" t="str">
        <f t="shared" ca="1" si="139"/>
        <v>买</v>
      </c>
      <c r="U698" s="4" t="str">
        <f t="shared" ca="1" si="142"/>
        <v/>
      </c>
      <c r="V698" s="3">
        <f ca="1">IF(T697="买",E698/E697-1,0)-IF(U698=1,计算结果!B$17,0)</f>
        <v>1.5008749764737539E-2</v>
      </c>
      <c r="W698" s="2">
        <f t="shared" ca="1" si="140"/>
        <v>5.5051718332384985</v>
      </c>
      <c r="X698" s="3">
        <f ca="1">1-W698/MAX(W$2:W698)</f>
        <v>0.13744980603008217</v>
      </c>
      <c r="Y698" t="b">
        <f t="shared" ca="1" si="141"/>
        <v>0</v>
      </c>
    </row>
    <row r="699" spans="1:25" x14ac:dyDescent="0.15">
      <c r="A699" s="1">
        <v>39407</v>
      </c>
      <c r="B699">
        <v>5087.25</v>
      </c>
      <c r="C699">
        <v>5135.25</v>
      </c>
      <c r="D699">
        <v>4993.29</v>
      </c>
      <c r="E699" s="2">
        <v>4997.62</v>
      </c>
      <c r="F699" s="19">
        <v>53059452928</v>
      </c>
      <c r="G699" s="3">
        <f t="shared" si="131"/>
        <v>-1.4155577210625436E-2</v>
      </c>
      <c r="H699" s="3">
        <f>1-E699/MAX(E$2:E699)</f>
        <v>0.14965970189886335</v>
      </c>
      <c r="I699" s="23">
        <f t="shared" si="132"/>
        <v>35.729999999999563</v>
      </c>
      <c r="J699" s="23">
        <f t="shared" si="133"/>
        <v>0</v>
      </c>
      <c r="K699" s="2">
        <f t="shared" si="134"/>
        <v>141.96000000000004</v>
      </c>
      <c r="L699" s="2">
        <f t="shared" si="135"/>
        <v>65.869999999999891</v>
      </c>
      <c r="M699" s="2">
        <f t="shared" si="136"/>
        <v>76.090000000000146</v>
      </c>
      <c r="N699" s="2">
        <f t="shared" si="137"/>
        <v>141.96000000000004</v>
      </c>
      <c r="O699" s="3">
        <f ca="1">IFERROR(SUM(OFFSET(I699,0,0,-计算结果!B$18,1))/SUM(OFFSET(N699,0,0,-计算结果!B$18,1)),SUM(OFFSET(I699,0,0,-ROW(),1))/SUM(OFFSET(N699,0,0,-ROW(),1)))</f>
        <v>0.1133443387395975</v>
      </c>
      <c r="P699" s="3">
        <f ca="1">IFERROR(SUM(OFFSET(J699,0,0,-计算结果!B$18,1))/SUM(OFFSET(N699,0,0,-计算结果!B$18,1)),SUM(OFFSET(J699,0,0,-ROW(),1))/SUM(OFFSET(N699,0,0,-ROW(),1)))</f>
        <v>0.43127435797069341</v>
      </c>
      <c r="Q699" s="3">
        <f t="shared" ca="1" si="138"/>
        <v>-0.58376625913050195</v>
      </c>
      <c r="R699" s="3">
        <f ca="1">IFERROR(AVERAGE(OFFSET(Q699,0,0,-计算结果!B$19,1)),AVERAGE(OFFSET(Q699,0,0,-ROW(),1)))</f>
        <v>-0.48367633336956412</v>
      </c>
      <c r="S699" s="3">
        <f t="shared" ca="1" si="143"/>
        <v>-0.47907297980837099</v>
      </c>
      <c r="T699" s="4" t="str">
        <f t="shared" ca="1" si="139"/>
        <v>买</v>
      </c>
      <c r="U699" s="4" t="str">
        <f t="shared" ca="1" si="142"/>
        <v/>
      </c>
      <c r="V699" s="3">
        <f ca="1">IF(T698="买",E699/E698-1,0)-IF(U699=1,计算结果!B$17,0)</f>
        <v>-1.4155577210625436E-2</v>
      </c>
      <c r="W699" s="2">
        <f t="shared" ca="1" si="140"/>
        <v>5.4272429482953308</v>
      </c>
      <c r="X699" s="3">
        <f ca="1">1-W699/MAX(W$2:W699)</f>
        <v>0.14965970189886324</v>
      </c>
      <c r="Y699" t="b">
        <f t="shared" ca="1" si="141"/>
        <v>0</v>
      </c>
    </row>
    <row r="700" spans="1:25" x14ac:dyDescent="0.15">
      <c r="A700" s="1">
        <v>39408</v>
      </c>
      <c r="B700">
        <v>4902.63</v>
      </c>
      <c r="C700">
        <v>4949.33</v>
      </c>
      <c r="D700">
        <v>4759.91</v>
      </c>
      <c r="E700" s="2">
        <v>4772.62</v>
      </c>
      <c r="F700" s="19">
        <v>53714124800</v>
      </c>
      <c r="G700" s="3">
        <f t="shared" si="131"/>
        <v>-4.5021430200775536E-2</v>
      </c>
      <c r="H700" s="3">
        <f>1-E700/MAX(E$2:E700)</f>
        <v>0.18794323827673043</v>
      </c>
      <c r="I700" s="23">
        <f t="shared" si="132"/>
        <v>0</v>
      </c>
      <c r="J700" s="23">
        <f t="shared" si="133"/>
        <v>233.38000000000011</v>
      </c>
      <c r="K700" s="2">
        <f t="shared" si="134"/>
        <v>189.42000000000007</v>
      </c>
      <c r="L700" s="2">
        <f t="shared" si="135"/>
        <v>48.289999999999964</v>
      </c>
      <c r="M700" s="2">
        <f t="shared" si="136"/>
        <v>237.71000000000004</v>
      </c>
      <c r="N700" s="2">
        <f t="shared" si="137"/>
        <v>237.71000000000004</v>
      </c>
      <c r="O700" s="3">
        <f ca="1">IFERROR(SUM(OFFSET(I700,0,0,-计算结果!B$18,1))/SUM(OFFSET(N700,0,0,-计算结果!B$18,1)),SUM(OFFSET(I700,0,0,-ROW(),1))/SUM(OFFSET(N700,0,0,-ROW(),1)))</f>
        <v>0.10954713117282061</v>
      </c>
      <c r="P700" s="3">
        <f ca="1">IFERROR(SUM(OFFSET(J700,0,0,-计算结果!B$18,1))/SUM(OFFSET(N700,0,0,-计算结果!B$18,1)),SUM(OFFSET(J700,0,0,-ROW(),1))/SUM(OFFSET(N700,0,0,-ROW(),1)))</f>
        <v>0.44872791272416196</v>
      </c>
      <c r="Q700" s="3">
        <f t="shared" ca="1" si="138"/>
        <v>-0.60755139470989805</v>
      </c>
      <c r="R700" s="3">
        <f ca="1">IFERROR(AVERAGE(OFFSET(Q700,0,0,-计算结果!B$19,1)),AVERAGE(OFFSET(Q700,0,0,-ROW(),1)))</f>
        <v>-0.52489558904172928</v>
      </c>
      <c r="S700" s="3">
        <f t="shared" ca="1" si="143"/>
        <v>-0.50428596120564673</v>
      </c>
      <c r="T700" s="4" t="str">
        <f t="shared" ca="1" si="139"/>
        <v>买</v>
      </c>
      <c r="U700" s="4" t="str">
        <f t="shared" ca="1" si="142"/>
        <v/>
      </c>
      <c r="V700" s="3">
        <f ca="1">IF(T699="买",E700/E699-1,0)-IF(U700=1,计算结果!B$17,0)</f>
        <v>-4.5021430200775536E-2</v>
      </c>
      <c r="W700" s="2">
        <f t="shared" ca="1" si="140"/>
        <v>5.1829007087160015</v>
      </c>
      <c r="X700" s="3">
        <f ca="1">1-W700/MAX(W$2:W700)</f>
        <v>0.18794323827673021</v>
      </c>
      <c r="Y700" t="b">
        <f t="shared" ca="1" si="141"/>
        <v>0</v>
      </c>
    </row>
    <row r="701" spans="1:25" x14ac:dyDescent="0.15">
      <c r="A701" s="1">
        <v>39409</v>
      </c>
      <c r="B701">
        <v>4733.37</v>
      </c>
      <c r="C701">
        <v>4857.05</v>
      </c>
      <c r="D701">
        <v>4711.79</v>
      </c>
      <c r="E701" s="2">
        <v>4856.16</v>
      </c>
      <c r="F701" s="19">
        <v>41174110208</v>
      </c>
      <c r="G701" s="3">
        <f t="shared" si="131"/>
        <v>1.750401247113742E-2</v>
      </c>
      <c r="H701" s="3">
        <f>1-E701/MAX(E$2:E701)</f>
        <v>0.17372898659225477</v>
      </c>
      <c r="I701" s="23">
        <f t="shared" si="132"/>
        <v>0</v>
      </c>
      <c r="J701" s="23">
        <f t="shared" si="133"/>
        <v>48.119999999999891</v>
      </c>
      <c r="K701" s="2">
        <f t="shared" si="134"/>
        <v>145.26000000000022</v>
      </c>
      <c r="L701" s="2">
        <f t="shared" si="135"/>
        <v>84.430000000000291</v>
      </c>
      <c r="M701" s="2">
        <f t="shared" si="136"/>
        <v>60.829999999999927</v>
      </c>
      <c r="N701" s="2">
        <f t="shared" si="137"/>
        <v>145.26000000000022</v>
      </c>
      <c r="O701" s="3">
        <f ca="1">IFERROR(SUM(OFFSET(I701,0,0,-计算结果!B$18,1))/SUM(OFFSET(N701,0,0,-计算结果!B$18,1)),SUM(OFFSET(I701,0,0,-ROW(),1))/SUM(OFFSET(N701,0,0,-ROW(),1)))</f>
        <v>0.11027174700416015</v>
      </c>
      <c r="P701" s="3">
        <f ca="1">IFERROR(SUM(OFFSET(J701,0,0,-计算结果!B$18,1))/SUM(OFFSET(N701,0,0,-计算结果!B$18,1)),SUM(OFFSET(J701,0,0,-ROW(),1))/SUM(OFFSET(N701,0,0,-ROW(),1)))</f>
        <v>0.4237597532959409</v>
      </c>
      <c r="Q701" s="3">
        <f t="shared" ca="1" si="138"/>
        <v>-0.5870215635512418</v>
      </c>
      <c r="R701" s="3">
        <f ca="1">IFERROR(AVERAGE(OFFSET(Q701,0,0,-计算结果!B$19,1)),AVERAGE(OFFSET(Q701,0,0,-ROW(),1)))</f>
        <v>-0.57109868803092745</v>
      </c>
      <c r="S701" s="3">
        <f t="shared" ca="1" si="143"/>
        <v>-0.54799713853632837</v>
      </c>
      <c r="T701" s="4" t="str">
        <f t="shared" ca="1" si="139"/>
        <v>买</v>
      </c>
      <c r="U701" s="4" t="str">
        <f t="shared" ca="1" si="142"/>
        <v/>
      </c>
      <c r="V701" s="3">
        <f ca="1">IF(T700="买",E701/E700-1,0)-IF(U701=1,计算结果!B$17,0)</f>
        <v>1.750401247113742E-2</v>
      </c>
      <c r="W701" s="2">
        <f t="shared" ca="1" si="140"/>
        <v>5.2736222673580331</v>
      </c>
      <c r="X701" s="3">
        <f ca="1">1-W701/MAX(W$2:W701)</f>
        <v>0.17372898659225466</v>
      </c>
      <c r="Y701" t="b">
        <f t="shared" ca="1" si="141"/>
        <v>0</v>
      </c>
    </row>
    <row r="702" spans="1:25" x14ac:dyDescent="0.15">
      <c r="A702" s="1">
        <v>39412</v>
      </c>
      <c r="B702">
        <v>4931.6000000000004</v>
      </c>
      <c r="C702">
        <v>4954.18</v>
      </c>
      <c r="D702">
        <v>4795.3500000000004</v>
      </c>
      <c r="E702" s="2">
        <v>4800.08</v>
      </c>
      <c r="F702" s="19">
        <v>48427044864</v>
      </c>
      <c r="G702" s="3">
        <f t="shared" si="131"/>
        <v>-1.1548219169055352E-2</v>
      </c>
      <c r="H702" s="3">
        <f>1-E702/MAX(E$2:E702)</f>
        <v>0.18327094534812494</v>
      </c>
      <c r="I702" s="23">
        <f t="shared" si="132"/>
        <v>97.130000000000109</v>
      </c>
      <c r="J702" s="23">
        <f t="shared" si="133"/>
        <v>0</v>
      </c>
      <c r="K702" s="2">
        <f t="shared" si="134"/>
        <v>158.82999999999993</v>
      </c>
      <c r="L702" s="2">
        <f t="shared" si="135"/>
        <v>98.020000000000437</v>
      </c>
      <c r="M702" s="2">
        <f t="shared" si="136"/>
        <v>60.809999999999491</v>
      </c>
      <c r="N702" s="2">
        <f t="shared" si="137"/>
        <v>158.82999999999993</v>
      </c>
      <c r="O702" s="3">
        <f ca="1">IFERROR(SUM(OFFSET(I702,0,0,-计算结果!B$18,1))/SUM(OFFSET(N702,0,0,-计算结果!B$18,1)),SUM(OFFSET(I702,0,0,-ROW(),1))/SUM(OFFSET(N702,0,0,-ROW(),1)))</f>
        <v>0.14751437487065677</v>
      </c>
      <c r="P702" s="3">
        <f ca="1">IFERROR(SUM(OFFSET(J702,0,0,-计算结果!B$18,1))/SUM(OFFSET(N702,0,0,-计算结果!B$18,1)),SUM(OFFSET(J702,0,0,-ROW(),1))/SUM(OFFSET(N702,0,0,-ROW(),1)))</f>
        <v>0.40016312485543931</v>
      </c>
      <c r="Q702" s="3">
        <f t="shared" ca="1" si="138"/>
        <v>-0.46130934740086454</v>
      </c>
      <c r="R702" s="3">
        <f ca="1">IFERROR(AVERAGE(OFFSET(Q702,0,0,-计算结果!B$19,1)),AVERAGE(OFFSET(Q702,0,0,-ROW(),1)))</f>
        <v>-0.56948087737499498</v>
      </c>
      <c r="S702" s="3">
        <f t="shared" ca="1" si="143"/>
        <v>-0.57028978270296116</v>
      </c>
      <c r="T702" s="4" t="str">
        <f t="shared" ca="1" si="139"/>
        <v>买</v>
      </c>
      <c r="U702" s="4" t="str">
        <f t="shared" ca="1" si="142"/>
        <v/>
      </c>
      <c r="V702" s="3">
        <f ca="1">IF(T701="买",E702/E701-1,0)-IF(U702=1,计算结果!B$17,0)</f>
        <v>-1.1548219169055352E-2</v>
      </c>
      <c r="W702" s="2">
        <f t="shared" ca="1" si="140"/>
        <v>5.2127213215997719</v>
      </c>
      <c r="X702" s="3">
        <f ca="1">1-W702/MAX(W$2:W702)</f>
        <v>0.18327094534812471</v>
      </c>
      <c r="Y702" t="b">
        <f t="shared" ca="1" si="141"/>
        <v>0</v>
      </c>
    </row>
    <row r="703" spans="1:25" x14ac:dyDescent="0.15">
      <c r="A703" s="1">
        <v>39413</v>
      </c>
      <c r="B703">
        <v>4759.01</v>
      </c>
      <c r="C703">
        <v>4806.83</v>
      </c>
      <c r="D703">
        <v>4708.8</v>
      </c>
      <c r="E703" s="2">
        <v>4711.1499999999996</v>
      </c>
      <c r="F703" s="19">
        <v>44831911936</v>
      </c>
      <c r="G703" s="3">
        <f t="shared" si="131"/>
        <v>-1.8526774553757508E-2</v>
      </c>
      <c r="H703" s="3">
        <f>1-E703/MAX(E$2:E703)</f>
        <v>0.19840230041516371</v>
      </c>
      <c r="I703" s="23">
        <f t="shared" si="132"/>
        <v>0</v>
      </c>
      <c r="J703" s="23">
        <f t="shared" si="133"/>
        <v>86.550000000000182</v>
      </c>
      <c r="K703" s="2">
        <f t="shared" si="134"/>
        <v>98.029999999999745</v>
      </c>
      <c r="L703" s="2">
        <f t="shared" si="135"/>
        <v>6.75</v>
      </c>
      <c r="M703" s="2">
        <f t="shared" si="136"/>
        <v>91.279999999999745</v>
      </c>
      <c r="N703" s="2">
        <f t="shared" si="137"/>
        <v>98.029999999999745</v>
      </c>
      <c r="O703" s="3">
        <f ca="1">IFERROR(SUM(OFFSET(I703,0,0,-计算结果!B$18,1))/SUM(OFFSET(N703,0,0,-计算结果!B$18,1)),SUM(OFFSET(I703,0,0,-ROW(),1))/SUM(OFFSET(N703,0,0,-ROW(),1)))</f>
        <v>0.1511326739753138</v>
      </c>
      <c r="P703" s="3">
        <f ca="1">IFERROR(SUM(OFFSET(J703,0,0,-计算结果!B$18,1))/SUM(OFFSET(N703,0,0,-计算结果!B$18,1)),SUM(OFFSET(J703,0,0,-ROW(),1))/SUM(OFFSET(N703,0,0,-ROW(),1)))</f>
        <v>0.41927853095365752</v>
      </c>
      <c r="Q703" s="3">
        <f t="shared" ca="1" si="138"/>
        <v>-0.47009219780620143</v>
      </c>
      <c r="R703" s="3">
        <f ca="1">IFERROR(AVERAGE(OFFSET(Q703,0,0,-计算结果!B$19,1)),AVERAGE(OFFSET(Q703,0,0,-ROW(),1)))</f>
        <v>-0.55425949994448598</v>
      </c>
      <c r="S703" s="3">
        <f t="shared" ca="1" si="143"/>
        <v>-0.56187018865974048</v>
      </c>
      <c r="T703" s="4" t="str">
        <f t="shared" ca="1" si="139"/>
        <v>买</v>
      </c>
      <c r="U703" s="4" t="str">
        <f t="shared" ca="1" si="142"/>
        <v/>
      </c>
      <c r="V703" s="3">
        <f ca="1">IF(T702="买",E703/E702-1,0)-IF(U703=1,计算结果!B$17,0)</f>
        <v>-1.8526774553757508E-2</v>
      </c>
      <c r="W703" s="2">
        <f t="shared" ca="1" si="140"/>
        <v>5.116146408862928</v>
      </c>
      <c r="X703" s="3">
        <f ca="1">1-W703/MAX(W$2:W703)</f>
        <v>0.1984023004151636</v>
      </c>
      <c r="Y703" t="b">
        <f t="shared" ca="1" si="141"/>
        <v>0</v>
      </c>
    </row>
    <row r="704" spans="1:25" x14ac:dyDescent="0.15">
      <c r="A704" s="1">
        <v>39414</v>
      </c>
      <c r="B704">
        <v>4724.47</v>
      </c>
      <c r="C704">
        <v>4760.66</v>
      </c>
      <c r="D704">
        <v>4619.51</v>
      </c>
      <c r="E704" s="2">
        <v>4648.75</v>
      </c>
      <c r="F704" s="19">
        <v>45167304704</v>
      </c>
      <c r="G704" s="3">
        <f t="shared" si="131"/>
        <v>-1.3245173683707701E-2</v>
      </c>
      <c r="H704" s="3">
        <f>1-E704/MAX(E$2:E704)</f>
        <v>0.20901960117062546</v>
      </c>
      <c r="I704" s="23">
        <f t="shared" si="132"/>
        <v>0</v>
      </c>
      <c r="J704" s="23">
        <f t="shared" si="133"/>
        <v>89.289999999999964</v>
      </c>
      <c r="K704" s="2">
        <f t="shared" si="134"/>
        <v>141.14999999999964</v>
      </c>
      <c r="L704" s="2">
        <f t="shared" si="135"/>
        <v>49.510000000000218</v>
      </c>
      <c r="M704" s="2">
        <f t="shared" si="136"/>
        <v>91.639999999999418</v>
      </c>
      <c r="N704" s="2">
        <f t="shared" si="137"/>
        <v>141.14999999999964</v>
      </c>
      <c r="O704" s="3">
        <f ca="1">IFERROR(SUM(OFFSET(I704,0,0,-计算结果!B$18,1))/SUM(OFFSET(N704,0,0,-计算结果!B$18,1)),SUM(OFFSET(I704,0,0,-ROW(),1))/SUM(OFFSET(N704,0,0,-ROW(),1)))</f>
        <v>0.15896538907230495</v>
      </c>
      <c r="P704" s="3">
        <f ca="1">IFERROR(SUM(OFFSET(J704,0,0,-计算结果!B$18,1))/SUM(OFFSET(N704,0,0,-计算结果!B$18,1)),SUM(OFFSET(J704,0,0,-ROW(),1))/SUM(OFFSET(N704,0,0,-ROW(),1)))</f>
        <v>0.41854953320069077</v>
      </c>
      <c r="Q704" s="3">
        <f t="shared" ca="1" si="138"/>
        <v>-0.44948473903792635</v>
      </c>
      <c r="R704" s="3">
        <f ca="1">IFERROR(AVERAGE(OFFSET(Q704,0,0,-计算结果!B$19,1)),AVERAGE(OFFSET(Q704,0,0,-ROW(),1)))</f>
        <v>-0.5265375836061057</v>
      </c>
      <c r="S704" s="3">
        <f t="shared" ca="1" si="143"/>
        <v>-0.54039854177529589</v>
      </c>
      <c r="T704" s="4" t="str">
        <f t="shared" ca="1" si="139"/>
        <v>买</v>
      </c>
      <c r="U704" s="4" t="str">
        <f t="shared" ca="1" si="142"/>
        <v/>
      </c>
      <c r="V704" s="3">
        <f ca="1">IF(T703="买",E704/E703-1,0)-IF(U704=1,计算结果!B$17,0)</f>
        <v>-1.3245173683707701E-2</v>
      </c>
      <c r="W704" s="2">
        <f t="shared" ca="1" si="140"/>
        <v>5.0483821610862609</v>
      </c>
      <c r="X704" s="3">
        <f ca="1">1-W704/MAX(W$2:W704)</f>
        <v>0.20901960117062524</v>
      </c>
      <c r="Y704" t="b">
        <f t="shared" ca="1" si="141"/>
        <v>0</v>
      </c>
    </row>
    <row r="705" spans="1:25" x14ac:dyDescent="0.15">
      <c r="A705" s="1">
        <v>39415</v>
      </c>
      <c r="B705">
        <v>4708.38</v>
      </c>
      <c r="C705">
        <v>4847.58</v>
      </c>
      <c r="D705">
        <v>4637.4799999999996</v>
      </c>
      <c r="E705" s="2">
        <v>4842.07</v>
      </c>
      <c r="F705" s="19">
        <v>72895750144</v>
      </c>
      <c r="G705" s="3">
        <f t="shared" si="131"/>
        <v>4.1585372411938604E-2</v>
      </c>
      <c r="H705" s="3">
        <f>1-E705/MAX(E$2:E705)</f>
        <v>0.17612638671476211</v>
      </c>
      <c r="I705" s="23">
        <f t="shared" si="132"/>
        <v>86.920000000000073</v>
      </c>
      <c r="J705" s="23">
        <f t="shared" si="133"/>
        <v>0</v>
      </c>
      <c r="K705" s="2">
        <f t="shared" si="134"/>
        <v>210.10000000000036</v>
      </c>
      <c r="L705" s="2">
        <f t="shared" si="135"/>
        <v>198.82999999999993</v>
      </c>
      <c r="M705" s="2">
        <f t="shared" si="136"/>
        <v>11.270000000000437</v>
      </c>
      <c r="N705" s="2">
        <f t="shared" si="137"/>
        <v>210.10000000000036</v>
      </c>
      <c r="O705" s="3">
        <f ca="1">IFERROR(SUM(OFFSET(I705,0,0,-计算结果!B$18,1))/SUM(OFFSET(N705,0,0,-计算结果!B$18,1)),SUM(OFFSET(I705,0,0,-ROW(),1))/SUM(OFFSET(N705,0,0,-ROW(),1)))</f>
        <v>0.19331456479009865</v>
      </c>
      <c r="P705" s="3">
        <f ca="1">IFERROR(SUM(OFFSET(J705,0,0,-计算结果!B$18,1))/SUM(OFFSET(N705,0,0,-计算结果!B$18,1)),SUM(OFFSET(J705,0,0,-ROW(),1))/SUM(OFFSET(N705,0,0,-ROW(),1)))</f>
        <v>0.35555803513951934</v>
      </c>
      <c r="Q705" s="3">
        <f t="shared" ca="1" si="138"/>
        <v>-0.29559404198756722</v>
      </c>
      <c r="R705" s="3">
        <f ca="1">IFERROR(AVERAGE(OFFSET(Q705,0,0,-计算结果!B$19,1)),AVERAGE(OFFSET(Q705,0,0,-ROW(),1)))</f>
        <v>-0.47850888074894987</v>
      </c>
      <c r="S705" s="3">
        <f t="shared" ca="1" si="143"/>
        <v>-0.50252323217752781</v>
      </c>
      <c r="T705" s="4" t="str">
        <f t="shared" ca="1" si="139"/>
        <v>买</v>
      </c>
      <c r="U705" s="4" t="str">
        <f t="shared" ca="1" si="142"/>
        <v/>
      </c>
      <c r="V705" s="3">
        <f ca="1">IF(T704="买",E705/E704-1,0)-IF(U705=1,计算结果!B$17,0)</f>
        <v>4.1585372411938604E-2</v>
      </c>
      <c r="W705" s="2">
        <f t="shared" ca="1" si="140"/>
        <v>5.2583210133328206</v>
      </c>
      <c r="X705" s="3">
        <f ca="1">1-W705/MAX(W$2:W705)</f>
        <v>0.176126386714762</v>
      </c>
      <c r="Y705" t="b">
        <f t="shared" ca="1" si="141"/>
        <v>0</v>
      </c>
    </row>
    <row r="706" spans="1:25" x14ac:dyDescent="0.15">
      <c r="A706" s="1">
        <v>39416</v>
      </c>
      <c r="B706">
        <v>4841.08</v>
      </c>
      <c r="C706">
        <v>4841.08</v>
      </c>
      <c r="D706">
        <v>4723.79</v>
      </c>
      <c r="E706" s="2">
        <v>4737.41</v>
      </c>
      <c r="F706" s="19">
        <v>57402978304</v>
      </c>
      <c r="G706" s="3">
        <f t="shared" si="131"/>
        <v>-2.1614722628958249E-2</v>
      </c>
      <c r="H706" s="3">
        <f>1-E706/MAX(E$2:E706)</f>
        <v>0.19393418634724013</v>
      </c>
      <c r="I706" s="23">
        <f t="shared" si="132"/>
        <v>0</v>
      </c>
      <c r="J706" s="23">
        <f t="shared" si="133"/>
        <v>0</v>
      </c>
      <c r="K706" s="2">
        <f t="shared" si="134"/>
        <v>117.28999999999996</v>
      </c>
      <c r="L706" s="2">
        <f t="shared" si="135"/>
        <v>0.98999999999978172</v>
      </c>
      <c r="M706" s="2">
        <f t="shared" si="136"/>
        <v>118.27999999999975</v>
      </c>
      <c r="N706" s="2">
        <f t="shared" si="137"/>
        <v>118.27999999999975</v>
      </c>
      <c r="O706" s="3">
        <f ca="1">IFERROR(SUM(OFFSET(I706,0,0,-计算结果!B$18,1))/SUM(OFFSET(N706,0,0,-计算结果!B$18,1)),SUM(OFFSET(I706,0,0,-ROW(),1))/SUM(OFFSET(N706,0,0,-ROW(),1)))</f>
        <v>0.20444055134727915</v>
      </c>
      <c r="P706" s="3">
        <f ca="1">IFERROR(SUM(OFFSET(J706,0,0,-计算结果!B$18,1))/SUM(OFFSET(N706,0,0,-计算结果!B$18,1)),SUM(OFFSET(J706,0,0,-ROW(),1))/SUM(OFFSET(N706,0,0,-ROW(),1)))</f>
        <v>0.30028638469952296</v>
      </c>
      <c r="Q706" s="3">
        <f t="shared" ca="1" si="138"/>
        <v>-0.18989641033019142</v>
      </c>
      <c r="R706" s="3">
        <f ca="1">IFERROR(AVERAGE(OFFSET(Q706,0,0,-计算结果!B$19,1)),AVERAGE(OFFSET(Q706,0,0,-ROW(),1)))</f>
        <v>-0.40889971668566544</v>
      </c>
      <c r="S706" s="3">
        <f t="shared" ca="1" si="143"/>
        <v>-0.44370429871730765</v>
      </c>
      <c r="T706" s="4" t="str">
        <f t="shared" ca="1" si="139"/>
        <v>买</v>
      </c>
      <c r="U706" s="4" t="str">
        <f t="shared" ca="1" si="142"/>
        <v/>
      </c>
      <c r="V706" s="3">
        <f ca="1">IF(T705="买",E706/E705-1,0)-IF(U706=1,计算结果!B$17,0)</f>
        <v>-2.1614722628958249E-2</v>
      </c>
      <c r="W706" s="2">
        <f t="shared" ca="1" si="140"/>
        <v>5.1446638631356088</v>
      </c>
      <c r="X706" s="3">
        <f ca="1">1-W706/MAX(W$2:W706)</f>
        <v>0.19393418634724002</v>
      </c>
      <c r="Y706" t="b">
        <f t="shared" ca="1" si="141"/>
        <v>0</v>
      </c>
    </row>
    <row r="707" spans="1:25" x14ac:dyDescent="0.15">
      <c r="A707" s="1">
        <v>39419</v>
      </c>
      <c r="B707">
        <v>4714.92</v>
      </c>
      <c r="C707">
        <v>4809.2700000000004</v>
      </c>
      <c r="D707">
        <v>4689.5200000000004</v>
      </c>
      <c r="E707" s="2">
        <v>4772.67</v>
      </c>
      <c r="F707" s="19">
        <v>43698298880</v>
      </c>
      <c r="G707" s="3">
        <f t="shared" ref="G707:G770" si="144">E707/E706-1</f>
        <v>7.4428854585100179E-3</v>
      </c>
      <c r="H707" s="3">
        <f>1-E707/MAX(E$2:E707)</f>
        <v>0.18793473082420198</v>
      </c>
      <c r="I707" s="23">
        <f t="shared" si="132"/>
        <v>0</v>
      </c>
      <c r="J707" s="23">
        <f t="shared" si="133"/>
        <v>34.269999999999527</v>
      </c>
      <c r="K707" s="2">
        <f t="shared" si="134"/>
        <v>119.75</v>
      </c>
      <c r="L707" s="2">
        <f t="shared" si="135"/>
        <v>71.860000000000582</v>
      </c>
      <c r="M707" s="2">
        <f t="shared" si="136"/>
        <v>47.889999999999418</v>
      </c>
      <c r="N707" s="2">
        <f t="shared" si="137"/>
        <v>119.75</v>
      </c>
      <c r="O707" s="3">
        <f ca="1">IFERROR(SUM(OFFSET(I707,0,0,-计算结果!B$18,1))/SUM(OFFSET(N707,0,0,-计算结果!B$18,1)),SUM(OFFSET(I707,0,0,-ROW(),1))/SUM(OFFSET(N707,0,0,-ROW(),1)))</f>
        <v>0.18319567074907434</v>
      </c>
      <c r="P707" s="3">
        <f ca="1">IFERROR(SUM(OFFSET(J707,0,0,-计算结果!B$18,1))/SUM(OFFSET(N707,0,0,-计算结果!B$18,1)),SUM(OFFSET(J707,0,0,-ROW(),1))/SUM(OFFSET(N707,0,0,-ROW(),1)))</f>
        <v>0.33034273236494804</v>
      </c>
      <c r="Q707" s="3">
        <f t="shared" ca="1" si="138"/>
        <v>-0.28653565288125532</v>
      </c>
      <c r="R707" s="3">
        <f ca="1">IFERROR(AVERAGE(OFFSET(Q707,0,0,-计算结果!B$19,1)),AVERAGE(OFFSET(Q707,0,0,-ROW(),1)))</f>
        <v>-0.35881873157400102</v>
      </c>
      <c r="S707" s="3">
        <f t="shared" ca="1" si="143"/>
        <v>-0.3838592241298332</v>
      </c>
      <c r="T707" s="4" t="str">
        <f t="shared" ca="1" si="139"/>
        <v>买</v>
      </c>
      <c r="U707" s="4" t="str">
        <f t="shared" ca="1" si="142"/>
        <v/>
      </c>
      <c r="V707" s="3">
        <f ca="1">IF(T706="买",E707/E706-1,0)-IF(U707=1,计算结果!B$17,0)</f>
        <v>7.4428854585100179E-3</v>
      </c>
      <c r="W707" s="2">
        <f t="shared" ca="1" si="140"/>
        <v>5.1829550069914632</v>
      </c>
      <c r="X707" s="3">
        <f ca="1">1-W707/MAX(W$2:W707)</f>
        <v>0.18793473082420187</v>
      </c>
      <c r="Y707" t="b">
        <f t="shared" ca="1" si="141"/>
        <v>0</v>
      </c>
    </row>
    <row r="708" spans="1:25" x14ac:dyDescent="0.15">
      <c r="A708" s="1">
        <v>39420</v>
      </c>
      <c r="B708">
        <v>4786.6400000000003</v>
      </c>
      <c r="C708">
        <v>4886.58</v>
      </c>
      <c r="D708">
        <v>4786.6400000000003</v>
      </c>
      <c r="E708" s="2">
        <v>4829.21</v>
      </c>
      <c r="F708" s="19">
        <v>43927027712</v>
      </c>
      <c r="G708" s="3">
        <f t="shared" si="144"/>
        <v>1.1846618349896421E-2</v>
      </c>
      <c r="H708" s="3">
        <f>1-E708/MAX(E$2:E708)</f>
        <v>0.17831450350507039</v>
      </c>
      <c r="I708" s="23">
        <f t="shared" ref="I708:I771" si="145">IF(C708-C707&gt;0,C708-C707,0)</f>
        <v>77.309999999999491</v>
      </c>
      <c r="J708" s="23">
        <f t="shared" ref="J708:J771" si="146">IF(D707-D708&gt;0,D707-D708,0)</f>
        <v>0</v>
      </c>
      <c r="K708" s="2">
        <f t="shared" ref="K708:K771" si="147">ABS(C708-D708)</f>
        <v>99.9399999999996</v>
      </c>
      <c r="L708" s="2">
        <f t="shared" ref="L708:L771" si="148">ABS(C708-E707)</f>
        <v>113.90999999999985</v>
      </c>
      <c r="M708" s="2">
        <f t="shared" ref="M708:M771" si="149">ABS(D708-E707)</f>
        <v>13.970000000000255</v>
      </c>
      <c r="N708" s="2">
        <f t="shared" ref="N708:N771" si="150">MAX(K708:M708)</f>
        <v>113.90999999999985</v>
      </c>
      <c r="O708" s="3">
        <f ca="1">IFERROR(SUM(OFFSET(I708,0,0,-计算结果!B$18,1))/SUM(OFFSET(N708,0,0,-计算结果!B$18,1)),SUM(OFFSET(I708,0,0,-ROW(),1))/SUM(OFFSET(N708,0,0,-ROW(),1)))</f>
        <v>0.19959766203611021</v>
      </c>
      <c r="P708" s="3">
        <f ca="1">IFERROR(SUM(OFFSET(J708,0,0,-计算结果!B$18,1))/SUM(OFFSET(N708,0,0,-计算结果!B$18,1)),SUM(OFFSET(J708,0,0,-ROW(),1))/SUM(OFFSET(N708,0,0,-ROW(),1)))</f>
        <v>0.34824252371992459</v>
      </c>
      <c r="Q708" s="3">
        <f t="shared" ref="Q708:Q771" ca="1" si="151">(O708-P708)/(O708+P708)</f>
        <v>-0.27132887573532111</v>
      </c>
      <c r="R708" s="3">
        <f ca="1">IFERROR(AVERAGE(OFFSET(Q708,0,0,-计算结果!B$19,1)),AVERAGE(OFFSET(Q708,0,0,-ROW(),1)))</f>
        <v>-0.32715531962974381</v>
      </c>
      <c r="S708" s="3">
        <f t="shared" ca="1" si="143"/>
        <v>-0.34298702560187244</v>
      </c>
      <c r="T708" s="4" t="str">
        <f t="shared" ref="T708:T771" ca="1" si="152">IF(AND(O708&gt;P708,O708&gt;R708,O708&gt;S708),"买",IF(AND(O708&lt;P708,O708&lt;R708,O708&lt;S708),"卖",T707))</f>
        <v>买</v>
      </c>
      <c r="U708" s="4" t="str">
        <f t="shared" ca="1" si="142"/>
        <v/>
      </c>
      <c r="V708" s="3">
        <f ca="1">IF(T707="买",E708/E707-1,0)-IF(U708=1,计算结果!B$17,0)</f>
        <v>1.1846618349896421E-2</v>
      </c>
      <c r="W708" s="2">
        <f t="shared" ref="W708:W771" ca="1" si="153">IFERROR(W707*(1+V708),W707)</f>
        <v>5.2443554968839754</v>
      </c>
      <c r="X708" s="3">
        <f ca="1">1-W708/MAX(W$2:W708)</f>
        <v>0.17831450350507028</v>
      </c>
      <c r="Y708" t="b">
        <f t="shared" ref="Y708:Y771" ca="1" si="154">AND(O708&lt;P708,O708&lt;R708,O708&lt;S708)</f>
        <v>0</v>
      </c>
    </row>
    <row r="709" spans="1:25" x14ac:dyDescent="0.15">
      <c r="A709" s="1">
        <v>39421</v>
      </c>
      <c r="B709">
        <v>4829.95</v>
      </c>
      <c r="C709">
        <v>4970.17</v>
      </c>
      <c r="D709">
        <v>4815.6099999999997</v>
      </c>
      <c r="E709" s="2">
        <v>4965.95</v>
      </c>
      <c r="F709" s="19">
        <v>61090181120</v>
      </c>
      <c r="G709" s="3">
        <f t="shared" si="144"/>
        <v>2.8315190269215806E-2</v>
      </c>
      <c r="H709" s="3">
        <f>1-E709/MAX(E$2:E709)</f>
        <v>0.15504832233036137</v>
      </c>
      <c r="I709" s="23">
        <f t="shared" si="145"/>
        <v>83.590000000000146</v>
      </c>
      <c r="J709" s="23">
        <f t="shared" si="146"/>
        <v>0</v>
      </c>
      <c r="K709" s="2">
        <f t="shared" si="147"/>
        <v>154.5600000000004</v>
      </c>
      <c r="L709" s="2">
        <f t="shared" si="148"/>
        <v>140.96000000000004</v>
      </c>
      <c r="M709" s="2">
        <f t="shared" si="149"/>
        <v>13.600000000000364</v>
      </c>
      <c r="N709" s="2">
        <f t="shared" si="150"/>
        <v>154.5600000000004</v>
      </c>
      <c r="O709" s="3">
        <f ca="1">IFERROR(SUM(OFFSET(I709,0,0,-计算结果!B$18,1))/SUM(OFFSET(N709,0,0,-计算结果!B$18,1)),SUM(OFFSET(I709,0,0,-ROW(),1))/SUM(OFFSET(N709,0,0,-ROW(),1)))</f>
        <v>0.22349775522440429</v>
      </c>
      <c r="P709" s="3">
        <f ca="1">IFERROR(SUM(OFFSET(J709,0,0,-计算结果!B$18,1))/SUM(OFFSET(N709,0,0,-计算结果!B$18,1)),SUM(OFFSET(J709,0,0,-ROW(),1))/SUM(OFFSET(N709,0,0,-ROW(),1)))</f>
        <v>0.33922678326825656</v>
      </c>
      <c r="Q709" s="3">
        <f t="shared" ca="1" si="151"/>
        <v>-0.20565839967428684</v>
      </c>
      <c r="R709" s="3">
        <f ca="1">IFERROR(AVERAGE(OFFSET(Q709,0,0,-计算结果!B$19,1)),AVERAGE(OFFSET(Q709,0,0,-ROW(),1)))</f>
        <v>-0.28308301994109136</v>
      </c>
      <c r="S709" s="3">
        <f t="shared" ca="1" si="143"/>
        <v>-0.30511916978541759</v>
      </c>
      <c r="T709" s="4" t="str">
        <f t="shared" ca="1" si="152"/>
        <v>买</v>
      </c>
      <c r="U709" s="4" t="str">
        <f t="shared" ref="U709:U772" ca="1" si="155">IF(T708&lt;&gt;T709,1,"")</f>
        <v/>
      </c>
      <c r="V709" s="3">
        <f ca="1">IF(T708="买",E709/E708-1,0)-IF(U709=1,计算结果!B$17,0)</f>
        <v>2.8315190269215806E-2</v>
      </c>
      <c r="W709" s="2">
        <f t="shared" ca="1" si="153"/>
        <v>5.3928504206176529</v>
      </c>
      <c r="X709" s="3">
        <f ca="1">1-W709/MAX(W$2:W709)</f>
        <v>0.15504832233036137</v>
      </c>
      <c r="Y709" t="b">
        <f t="shared" ca="1" si="154"/>
        <v>0</v>
      </c>
    </row>
    <row r="710" spans="1:25" x14ac:dyDescent="0.15">
      <c r="A710" s="1">
        <v>39422</v>
      </c>
      <c r="B710">
        <v>4986.25</v>
      </c>
      <c r="C710">
        <v>4999.93</v>
      </c>
      <c r="D710">
        <v>4928.13</v>
      </c>
      <c r="E710" s="2">
        <v>4971.0600000000004</v>
      </c>
      <c r="F710" s="19">
        <v>47436271616</v>
      </c>
      <c r="G710" s="3">
        <f t="shared" si="144"/>
        <v>1.0290075413568189E-3</v>
      </c>
      <c r="H710" s="3">
        <f>1-E710/MAX(E$2:E710)</f>
        <v>0.1541788606819573</v>
      </c>
      <c r="I710" s="23">
        <f t="shared" si="145"/>
        <v>29.760000000000218</v>
      </c>
      <c r="J710" s="23">
        <f t="shared" si="146"/>
        <v>0</v>
      </c>
      <c r="K710" s="2">
        <f t="shared" si="147"/>
        <v>71.800000000000182</v>
      </c>
      <c r="L710" s="2">
        <f t="shared" si="148"/>
        <v>33.980000000000473</v>
      </c>
      <c r="M710" s="2">
        <f t="shared" si="149"/>
        <v>37.819999999999709</v>
      </c>
      <c r="N710" s="2">
        <f t="shared" si="150"/>
        <v>71.800000000000182</v>
      </c>
      <c r="O710" s="3">
        <f ca="1">IFERROR(SUM(OFFSET(I710,0,0,-计算结果!B$18,1))/SUM(OFFSET(N710,0,0,-计算结果!B$18,1)),SUM(OFFSET(I710,0,0,-ROW(),1))/SUM(OFFSET(N710,0,0,-ROW(),1)))</f>
        <v>0.24915671995958372</v>
      </c>
      <c r="P710" s="3">
        <f ca="1">IFERROR(SUM(OFFSET(J710,0,0,-计算结果!B$18,1))/SUM(OFFSET(N710,0,0,-计算结果!B$18,1)),SUM(OFFSET(J710,0,0,-ROW(),1))/SUM(OFFSET(N710,0,0,-ROW(),1)))</f>
        <v>0.27753991865728322</v>
      </c>
      <c r="Q710" s="3">
        <f t="shared" ca="1" si="151"/>
        <v>-5.3889082664805452E-2</v>
      </c>
      <c r="R710" s="3">
        <f ca="1">IFERROR(AVERAGE(OFFSET(Q710,0,0,-计算结果!B$19,1)),AVERAGE(OFFSET(Q710,0,0,-ROW(),1)))</f>
        <v>-0.21715041054557127</v>
      </c>
      <c r="S710" s="3">
        <f t="shared" ca="1" si="143"/>
        <v>-0.25011671524333134</v>
      </c>
      <c r="T710" s="4" t="str">
        <f t="shared" ca="1" si="152"/>
        <v>买</v>
      </c>
      <c r="U710" s="4" t="str">
        <f t="shared" ca="1" si="155"/>
        <v/>
      </c>
      <c r="V710" s="3">
        <f ca="1">IF(T709="买",E710/E709-1,0)-IF(U710=1,计算结果!B$17,0)</f>
        <v>1.0290075413568189E-3</v>
      </c>
      <c r="W710" s="2">
        <f t="shared" ca="1" si="153"/>
        <v>5.3983997043698775</v>
      </c>
      <c r="X710" s="3">
        <f ca="1">1-W710/MAX(W$2:W710)</f>
        <v>0.15417886068195719</v>
      </c>
      <c r="Y710" t="b">
        <f t="shared" ca="1" si="154"/>
        <v>0</v>
      </c>
    </row>
    <row r="711" spans="1:25" x14ac:dyDescent="0.15">
      <c r="A711" s="1">
        <v>39423</v>
      </c>
      <c r="B711">
        <v>4979.84</v>
      </c>
      <c r="C711">
        <v>5041.78</v>
      </c>
      <c r="D711">
        <v>4977.87</v>
      </c>
      <c r="E711" s="2">
        <v>5041.3500000000004</v>
      </c>
      <c r="F711" s="19">
        <v>50380402688</v>
      </c>
      <c r="G711" s="3">
        <f t="shared" si="144"/>
        <v>1.4139841402035058E-2</v>
      </c>
      <c r="H711" s="3">
        <f>1-E711/MAX(E$2:E711)</f>
        <v>0.1422190839175117</v>
      </c>
      <c r="I711" s="23">
        <f t="shared" si="145"/>
        <v>41.849999999999454</v>
      </c>
      <c r="J711" s="23">
        <f t="shared" si="146"/>
        <v>0</v>
      </c>
      <c r="K711" s="2">
        <f t="shared" si="147"/>
        <v>63.909999999999854</v>
      </c>
      <c r="L711" s="2">
        <f t="shared" si="148"/>
        <v>70.719999999999345</v>
      </c>
      <c r="M711" s="2">
        <f t="shared" si="149"/>
        <v>6.8099999999994907</v>
      </c>
      <c r="N711" s="2">
        <f t="shared" si="150"/>
        <v>70.719999999999345</v>
      </c>
      <c r="O711" s="3">
        <f ca="1">IFERROR(SUM(OFFSET(I711,0,0,-计算结果!B$18,1))/SUM(OFFSET(N711,0,0,-计算结果!B$18,1)),SUM(OFFSET(I711,0,0,-ROW(),1))/SUM(OFFSET(N711,0,0,-ROW(),1)))</f>
        <v>0.26352723257222227</v>
      </c>
      <c r="P711" s="3">
        <f ca="1">IFERROR(SUM(OFFSET(J711,0,0,-计算结果!B$18,1))/SUM(OFFSET(N711,0,0,-计算结果!B$18,1)),SUM(OFFSET(J711,0,0,-ROW(),1))/SUM(OFFSET(N711,0,0,-ROW(),1)))</f>
        <v>0.27676313285261339</v>
      </c>
      <c r="Q711" s="3">
        <f t="shared" ca="1" si="151"/>
        <v>-2.4497753666185777E-2</v>
      </c>
      <c r="R711" s="3">
        <f ca="1">IFERROR(AVERAGE(OFFSET(Q711,0,0,-计算结果!B$19,1)),AVERAGE(OFFSET(Q711,0,0,-ROW(),1)))</f>
        <v>-0.17196769582534099</v>
      </c>
      <c r="S711" s="3">
        <f t="shared" ca="1" si="143"/>
        <v>-0.19455905318545613</v>
      </c>
      <c r="T711" s="4" t="str">
        <f t="shared" ca="1" si="152"/>
        <v>买</v>
      </c>
      <c r="U711" s="4" t="str">
        <f t="shared" ca="1" si="155"/>
        <v/>
      </c>
      <c r="V711" s="3">
        <f ca="1">IF(T710="买",E711/E710-1,0)-IF(U711=1,计算结果!B$17,0)</f>
        <v>1.4139841402035058E-2</v>
      </c>
      <c r="W711" s="2">
        <f t="shared" ca="1" si="153"/>
        <v>5.4747322200144604</v>
      </c>
      <c r="X711" s="3">
        <f ca="1">1-W711/MAX(W$2:W711)</f>
        <v>0.14221908391751148</v>
      </c>
      <c r="Y711" t="b">
        <f t="shared" ca="1" si="154"/>
        <v>0</v>
      </c>
    </row>
    <row r="712" spans="1:25" x14ac:dyDescent="0.15">
      <c r="A712" s="1">
        <v>39426</v>
      </c>
      <c r="B712">
        <v>4961.67</v>
      </c>
      <c r="C712">
        <v>5138.6899999999996</v>
      </c>
      <c r="D712">
        <v>4944.83</v>
      </c>
      <c r="E712" s="2">
        <v>5133.5600000000004</v>
      </c>
      <c r="F712" s="19">
        <v>82898157568</v>
      </c>
      <c r="G712" s="3">
        <f t="shared" si="144"/>
        <v>1.8290735616451892E-2</v>
      </c>
      <c r="H712" s="3">
        <f>1-E712/MAX(E$2:E712)</f>
        <v>0.12652963996460886</v>
      </c>
      <c r="I712" s="23">
        <f t="shared" si="145"/>
        <v>96.909999999999854</v>
      </c>
      <c r="J712" s="23">
        <f t="shared" si="146"/>
        <v>33.039999999999964</v>
      </c>
      <c r="K712" s="2">
        <f t="shared" si="147"/>
        <v>193.85999999999967</v>
      </c>
      <c r="L712" s="2">
        <f t="shared" si="148"/>
        <v>97.339999999999236</v>
      </c>
      <c r="M712" s="2">
        <f t="shared" si="149"/>
        <v>96.520000000000437</v>
      </c>
      <c r="N712" s="2">
        <f t="shared" si="150"/>
        <v>193.85999999999967</v>
      </c>
      <c r="O712" s="3">
        <f ca="1">IFERROR(SUM(OFFSET(I712,0,0,-计算结果!B$18,1))/SUM(OFFSET(N712,0,0,-计算结果!B$18,1)),SUM(OFFSET(I712,0,0,-ROW(),1))/SUM(OFFSET(N712,0,0,-ROW(),1)))</f>
        <v>0.27794647556581192</v>
      </c>
      <c r="P712" s="3">
        <f ca="1">IFERROR(SUM(OFFSET(J712,0,0,-计算结果!B$18,1))/SUM(OFFSET(N712,0,0,-计算结果!B$18,1)),SUM(OFFSET(J712,0,0,-ROW(),1))/SUM(OFFSET(N712,0,0,-ROW(),1)))</f>
        <v>0.26552188347706379</v>
      </c>
      <c r="Q712" s="3">
        <f t="shared" ca="1" si="151"/>
        <v>2.2861665968244384E-2</v>
      </c>
      <c r="R712" s="3">
        <f ca="1">IFERROR(AVERAGE(OFFSET(Q712,0,0,-计算结果!B$19,1)),AVERAGE(OFFSET(Q712,0,0,-ROW(),1)))</f>
        <v>-0.13650801644226837</v>
      </c>
      <c r="S712" s="3">
        <f t="shared" ca="1" si="143"/>
        <v>-0.1542378561338047</v>
      </c>
      <c r="T712" s="4" t="str">
        <f t="shared" ca="1" si="152"/>
        <v>买</v>
      </c>
      <c r="U712" s="4" t="str">
        <f t="shared" ca="1" si="155"/>
        <v/>
      </c>
      <c r="V712" s="3">
        <f ca="1">IF(T711="买",E712/E711-1,0)-IF(U712=1,计算结果!B$17,0)</f>
        <v>1.8290735616451892E-2</v>
      </c>
      <c r="W712" s="2">
        <f t="shared" ca="1" si="153"/>
        <v>5.5748690996216155</v>
      </c>
      <c r="X712" s="3">
        <f ca="1">1-W712/MAX(W$2:W712)</f>
        <v>0.12652963996460886</v>
      </c>
      <c r="Y712" t="b">
        <f t="shared" ca="1" si="154"/>
        <v>0</v>
      </c>
    </row>
    <row r="713" spans="1:25" x14ac:dyDescent="0.15">
      <c r="A713" s="1">
        <v>39427</v>
      </c>
      <c r="B713">
        <v>5162.09</v>
      </c>
      <c r="C713">
        <v>5181.41</v>
      </c>
      <c r="D713">
        <v>5068.03</v>
      </c>
      <c r="E713" s="2">
        <v>5140</v>
      </c>
      <c r="F713" s="19">
        <v>82034384896</v>
      </c>
      <c r="G713" s="3">
        <f t="shared" si="144"/>
        <v>1.2544900614777088E-3</v>
      </c>
      <c r="H713" s="3">
        <f>1-E713/MAX(E$2:E713)</f>
        <v>0.12543388007894918</v>
      </c>
      <c r="I713" s="23">
        <f t="shared" si="145"/>
        <v>42.720000000000255</v>
      </c>
      <c r="J713" s="23">
        <f t="shared" si="146"/>
        <v>0</v>
      </c>
      <c r="K713" s="2">
        <f t="shared" si="147"/>
        <v>113.38000000000011</v>
      </c>
      <c r="L713" s="2">
        <f t="shared" si="148"/>
        <v>47.849999999999454</v>
      </c>
      <c r="M713" s="2">
        <f t="shared" si="149"/>
        <v>65.530000000000655</v>
      </c>
      <c r="N713" s="2">
        <f t="shared" si="150"/>
        <v>113.38000000000011</v>
      </c>
      <c r="O713" s="3">
        <f ca="1">IFERROR(SUM(OFFSET(I713,0,0,-计算结果!B$18,1))/SUM(OFFSET(N713,0,0,-计算结果!B$18,1)),SUM(OFFSET(I713,0,0,-ROW(),1))/SUM(OFFSET(N713,0,0,-ROW(),1)))</f>
        <v>0.28561524951985778</v>
      </c>
      <c r="P713" s="3">
        <f ca="1">IFERROR(SUM(OFFSET(J713,0,0,-计算结果!B$18,1))/SUM(OFFSET(N713,0,0,-计算结果!B$18,1)),SUM(OFFSET(J713,0,0,-ROW(),1))/SUM(OFFSET(N713,0,0,-ROW(),1)))</f>
        <v>0.26941879692298204</v>
      </c>
      <c r="Q713" s="3">
        <f t="shared" ca="1" si="151"/>
        <v>2.9181007364642332E-2</v>
      </c>
      <c r="R713" s="3">
        <f ca="1">IFERROR(AVERAGE(OFFSET(Q713,0,0,-计算结果!B$19,1)),AVERAGE(OFFSET(Q713,0,0,-ROW(),1)))</f>
        <v>-8.3888573067952069E-2</v>
      </c>
      <c r="S713" s="3">
        <f t="shared" ca="1" si="143"/>
        <v>-0.11019829475511023</v>
      </c>
      <c r="T713" s="4" t="str">
        <f t="shared" ca="1" si="152"/>
        <v>买</v>
      </c>
      <c r="U713" s="4" t="str">
        <f t="shared" ca="1" si="155"/>
        <v/>
      </c>
      <c r="V713" s="3">
        <f ca="1">IF(T712="买",E713/E712-1,0)-IF(U713=1,计算结果!B$17,0)</f>
        <v>1.2544900614777088E-3</v>
      </c>
      <c r="W713" s="2">
        <f t="shared" ca="1" si="153"/>
        <v>5.5818627175011297</v>
      </c>
      <c r="X713" s="3">
        <f ca="1">1-W713/MAX(W$2:W713)</f>
        <v>0.12543388007894907</v>
      </c>
      <c r="Y713" t="b">
        <f t="shared" ca="1" si="154"/>
        <v>0</v>
      </c>
    </row>
    <row r="714" spans="1:25" x14ac:dyDescent="0.15">
      <c r="A714" s="1">
        <v>39428</v>
      </c>
      <c r="B714">
        <v>5108.58</v>
      </c>
      <c r="C714">
        <v>5130.72</v>
      </c>
      <c r="D714">
        <v>5033.72</v>
      </c>
      <c r="E714" s="2">
        <v>5077.3900000000003</v>
      </c>
      <c r="F714" s="19">
        <v>83753500672</v>
      </c>
      <c r="G714" s="3">
        <f t="shared" si="144"/>
        <v>-1.218093385214003E-2</v>
      </c>
      <c r="H714" s="3">
        <f>1-E714/MAX(E$2:E714)</f>
        <v>0.13608691213503021</v>
      </c>
      <c r="I714" s="23">
        <f t="shared" si="145"/>
        <v>0</v>
      </c>
      <c r="J714" s="23">
        <f t="shared" si="146"/>
        <v>34.309999999999491</v>
      </c>
      <c r="K714" s="2">
        <f t="shared" si="147"/>
        <v>97</v>
      </c>
      <c r="L714" s="2">
        <f t="shared" si="148"/>
        <v>9.2799999999997453</v>
      </c>
      <c r="M714" s="2">
        <f t="shared" si="149"/>
        <v>106.27999999999975</v>
      </c>
      <c r="N714" s="2">
        <f t="shared" si="150"/>
        <v>106.27999999999975</v>
      </c>
      <c r="O714" s="3">
        <f ca="1">IFERROR(SUM(OFFSET(I714,0,0,-计算结果!B$18,1))/SUM(OFFSET(N714,0,0,-计算结果!B$18,1)),SUM(OFFSET(I714,0,0,-ROW(),1))/SUM(OFFSET(N714,0,0,-ROW(),1)))</f>
        <v>0.30628720586372671</v>
      </c>
      <c r="P714" s="3">
        <f ca="1">IFERROR(SUM(OFFSET(J714,0,0,-计算结果!B$18,1))/SUM(OFFSET(N714,0,0,-计算结果!B$18,1)),SUM(OFFSET(J714,0,0,-ROW(),1))/SUM(OFFSET(N714,0,0,-ROW(),1)))</f>
        <v>0.17929302663678223</v>
      </c>
      <c r="Q714" s="3">
        <f t="shared" ca="1" si="151"/>
        <v>0.26153078467174085</v>
      </c>
      <c r="R714" s="3">
        <f ca="1">IFERROR(AVERAGE(OFFSET(Q714,0,0,-计算结果!B$19,1)),AVERAGE(OFFSET(Q714,0,0,-ROW(),1)))</f>
        <v>4.9213703332249142E-3</v>
      </c>
      <c r="S714" s="3">
        <f t="shared" ca="1" si="143"/>
        <v>-3.9483601367363577E-2</v>
      </c>
      <c r="T714" s="4" t="str">
        <f t="shared" ca="1" si="152"/>
        <v>买</v>
      </c>
      <c r="U714" s="4" t="str">
        <f t="shared" ca="1" si="155"/>
        <v/>
      </c>
      <c r="V714" s="3">
        <f ca="1">IF(T713="买",E714/E713-1,0)-IF(U714=1,计算结果!B$17,0)</f>
        <v>-1.218093385214003E-2</v>
      </c>
      <c r="W714" s="2">
        <f t="shared" ca="1" si="153"/>
        <v>5.5138704169675217</v>
      </c>
      <c r="X714" s="3">
        <f ca="1">1-W714/MAX(W$2:W714)</f>
        <v>0.13608691213503021</v>
      </c>
      <c r="Y714" t="b">
        <f t="shared" ca="1" si="154"/>
        <v>0</v>
      </c>
    </row>
    <row r="715" spans="1:25" x14ac:dyDescent="0.15">
      <c r="A715" s="1">
        <v>39429</v>
      </c>
      <c r="B715">
        <v>5051.78</v>
      </c>
      <c r="C715">
        <v>5067.3900000000003</v>
      </c>
      <c r="D715">
        <v>4881.34</v>
      </c>
      <c r="E715" s="2">
        <v>4884.3</v>
      </c>
      <c r="F715" s="19">
        <v>77125148672</v>
      </c>
      <c r="G715" s="3">
        <f t="shared" si="144"/>
        <v>-3.8029381237210447E-2</v>
      </c>
      <c r="H715" s="3">
        <f>1-E715/MAX(E$2:E715)</f>
        <v>0.16894099230926285</v>
      </c>
      <c r="I715" s="23">
        <f t="shared" si="145"/>
        <v>0</v>
      </c>
      <c r="J715" s="23">
        <f t="shared" si="146"/>
        <v>152.38000000000011</v>
      </c>
      <c r="K715" s="2">
        <f t="shared" si="147"/>
        <v>186.05000000000018</v>
      </c>
      <c r="L715" s="2">
        <f t="shared" si="148"/>
        <v>10</v>
      </c>
      <c r="M715" s="2">
        <f t="shared" si="149"/>
        <v>196.05000000000018</v>
      </c>
      <c r="N715" s="2">
        <f t="shared" si="150"/>
        <v>196.05000000000018</v>
      </c>
      <c r="O715" s="3">
        <f ca="1">IFERROR(SUM(OFFSET(I715,0,0,-计算结果!B$18,1))/SUM(OFFSET(N715,0,0,-计算结果!B$18,1)),SUM(OFFSET(I715,0,0,-ROW(),1))/SUM(OFFSET(N715,0,0,-ROW(),1)))</f>
        <v>0.29795360797128617</v>
      </c>
      <c r="P715" s="3">
        <f ca="1">IFERROR(SUM(OFFSET(J715,0,0,-计算结果!B$18,1))/SUM(OFFSET(N715,0,0,-计算结果!B$18,1)),SUM(OFFSET(J715,0,0,-ROW(),1))/SUM(OFFSET(N715,0,0,-ROW(),1)))</f>
        <v>0.23026731665505945</v>
      </c>
      <c r="Q715" s="3">
        <f t="shared" ca="1" si="151"/>
        <v>0.12814011744064632</v>
      </c>
      <c r="R715" s="3">
        <f ca="1">IFERROR(AVERAGE(OFFSET(Q715,0,0,-计算结果!B$19,1)),AVERAGE(OFFSET(Q715,0,0,-ROW(),1)))</f>
        <v>6.0554456519047117E-2</v>
      </c>
      <c r="S715" s="3">
        <f t="shared" ca="1" si="143"/>
        <v>3.2737913426136016E-2</v>
      </c>
      <c r="T715" s="4" t="str">
        <f t="shared" ca="1" si="152"/>
        <v>买</v>
      </c>
      <c r="U715" s="4" t="str">
        <f t="shared" ca="1" si="155"/>
        <v/>
      </c>
      <c r="V715" s="3">
        <f ca="1">IF(T714="买",E715/E714-1,0)-IF(U715=1,计算结果!B$17,0)</f>
        <v>-3.8029381237210447E-2</v>
      </c>
      <c r="W715" s="2">
        <f t="shared" ca="1" si="153"/>
        <v>5.304181336788087</v>
      </c>
      <c r="X715" s="3">
        <f ca="1">1-W715/MAX(W$2:W715)</f>
        <v>0.16894099230926285</v>
      </c>
      <c r="Y715" t="b">
        <f t="shared" ca="1" si="154"/>
        <v>0</v>
      </c>
    </row>
    <row r="716" spans="1:25" x14ac:dyDescent="0.15">
      <c r="A716" s="1">
        <v>39430</v>
      </c>
      <c r="B716">
        <v>4827.3900000000003</v>
      </c>
      <c r="C716">
        <v>4979.1899999999996</v>
      </c>
      <c r="D716">
        <v>4800.24</v>
      </c>
      <c r="E716" s="2">
        <v>4977.6499999999996</v>
      </c>
      <c r="F716" s="19">
        <v>61162569728</v>
      </c>
      <c r="G716" s="3">
        <f t="shared" si="144"/>
        <v>1.9112257641831887E-2</v>
      </c>
      <c r="H716" s="3">
        <f>1-E716/MAX(E$2:E716)</f>
        <v>0.15305757843871237</v>
      </c>
      <c r="I716" s="23">
        <f t="shared" si="145"/>
        <v>0</v>
      </c>
      <c r="J716" s="23">
        <f t="shared" si="146"/>
        <v>81.100000000000364</v>
      </c>
      <c r="K716" s="2">
        <f t="shared" si="147"/>
        <v>178.94999999999982</v>
      </c>
      <c r="L716" s="2">
        <f t="shared" si="148"/>
        <v>94.889999999999418</v>
      </c>
      <c r="M716" s="2">
        <f t="shared" si="149"/>
        <v>84.0600000000004</v>
      </c>
      <c r="N716" s="2">
        <f t="shared" si="150"/>
        <v>178.94999999999982</v>
      </c>
      <c r="O716" s="3">
        <f ca="1">IFERROR(SUM(OFFSET(I716,0,0,-计算结果!B$18,1))/SUM(OFFSET(N716,0,0,-计算结果!B$18,1)),SUM(OFFSET(I716,0,0,-ROW(),1))/SUM(OFFSET(N716,0,0,-ROW(),1)))</f>
        <v>0.24329824784558135</v>
      </c>
      <c r="P716" s="3">
        <f ca="1">IFERROR(SUM(OFFSET(J716,0,0,-计算结果!B$18,1))/SUM(OFFSET(N716,0,0,-计算结果!B$18,1)),SUM(OFFSET(J716,0,0,-ROW(),1))/SUM(OFFSET(N716,0,0,-ROW(),1)))</f>
        <v>0.27079424640400246</v>
      </c>
      <c r="Q716" s="3">
        <f t="shared" ca="1" si="151"/>
        <v>-5.348453608247436E-2</v>
      </c>
      <c r="R716" s="3">
        <f ca="1">IFERROR(AVERAGE(OFFSET(Q716,0,0,-计算结果!B$19,1)),AVERAGE(OFFSET(Q716,0,0,-ROW(),1)))</f>
        <v>6.0621880949435623E-2</v>
      </c>
      <c r="S716" s="3">
        <f t="shared" ca="1" si="143"/>
        <v>6.0588168734241374E-2</v>
      </c>
      <c r="T716" s="4" t="str">
        <f t="shared" ca="1" si="152"/>
        <v>买</v>
      </c>
      <c r="U716" s="4" t="str">
        <f t="shared" ca="1" si="155"/>
        <v/>
      </c>
      <c r="V716" s="3">
        <f ca="1">IF(T715="买",E716/E715-1,0)-IF(U716=1,计算结果!B$17,0)</f>
        <v>1.9112257641831887E-2</v>
      </c>
      <c r="W716" s="2">
        <f t="shared" ca="1" si="153"/>
        <v>5.4055562170757776</v>
      </c>
      <c r="X716" s="3">
        <f ca="1">1-W716/MAX(W$2:W716)</f>
        <v>0.15305757843871226</v>
      </c>
      <c r="Y716" t="b">
        <f t="shared" ca="1" si="154"/>
        <v>0</v>
      </c>
    </row>
    <row r="717" spans="1:25" x14ac:dyDescent="0.15">
      <c r="A717" s="1">
        <v>39433</v>
      </c>
      <c r="B717">
        <v>4976.24</v>
      </c>
      <c r="C717">
        <v>4977.57</v>
      </c>
      <c r="D717">
        <v>4855.17</v>
      </c>
      <c r="E717" s="2">
        <v>4857.29</v>
      </c>
      <c r="F717" s="19">
        <v>76935380992</v>
      </c>
      <c r="G717" s="3">
        <f t="shared" si="144"/>
        <v>-2.4180084979859906E-2</v>
      </c>
      <c r="H717" s="3">
        <f>1-E717/MAX(E$2:E717)</f>
        <v>0.17353671816511262</v>
      </c>
      <c r="I717" s="23">
        <f t="shared" si="145"/>
        <v>0</v>
      </c>
      <c r="J717" s="23">
        <f t="shared" si="146"/>
        <v>0</v>
      </c>
      <c r="K717" s="2">
        <f t="shared" si="147"/>
        <v>122.39999999999964</v>
      </c>
      <c r="L717" s="2">
        <f t="shared" si="148"/>
        <v>7.999999999992724E-2</v>
      </c>
      <c r="M717" s="2">
        <f t="shared" si="149"/>
        <v>122.47999999999956</v>
      </c>
      <c r="N717" s="2">
        <f t="shared" si="150"/>
        <v>122.47999999999956</v>
      </c>
      <c r="O717" s="3">
        <f ca="1">IFERROR(SUM(OFFSET(I717,0,0,-计算结果!B$18,1))/SUM(OFFSET(N717,0,0,-计算结果!B$18,1)),SUM(OFFSET(I717,0,0,-ROW(),1))/SUM(OFFSET(N717,0,0,-ROW(),1)))</f>
        <v>0.24018584501404816</v>
      </c>
      <c r="P717" s="3">
        <f ca="1">IFERROR(SUM(OFFSET(J717,0,0,-计算结果!B$18,1))/SUM(OFFSET(N717,0,0,-计算结果!B$18,1)),SUM(OFFSET(J717,0,0,-ROW(),1))/SUM(OFFSET(N717,0,0,-ROW(),1)))</f>
        <v>0.22204607407639931</v>
      </c>
      <c r="Q717" s="3">
        <f t="shared" ca="1" si="151"/>
        <v>3.9243873450676474E-2</v>
      </c>
      <c r="R717" s="3">
        <f ca="1">IFERROR(AVERAGE(OFFSET(Q717,0,0,-计算结果!B$19,1)),AVERAGE(OFFSET(Q717,0,0,-ROW(),1)))</f>
        <v>7.124548546891267E-2</v>
      </c>
      <c r="S717" s="3">
        <f t="shared" ca="1" si="143"/>
        <v>6.5933683209174143E-2</v>
      </c>
      <c r="T717" s="4" t="str">
        <f t="shared" ca="1" si="152"/>
        <v>买</v>
      </c>
      <c r="U717" s="4" t="str">
        <f t="shared" ca="1" si="155"/>
        <v/>
      </c>
      <c r="V717" s="3">
        <f ca="1">IF(T716="买",E717/E716-1,0)-IF(U717=1,计算结果!B$17,0)</f>
        <v>-2.4180084979859906E-2</v>
      </c>
      <c r="W717" s="2">
        <f t="shared" ca="1" si="153"/>
        <v>5.2748494083834752</v>
      </c>
      <c r="X717" s="3">
        <f ca="1">1-W717/MAX(W$2:W717)</f>
        <v>0.17353671816511262</v>
      </c>
      <c r="Y717" t="b">
        <f t="shared" ca="1" si="154"/>
        <v>0</v>
      </c>
    </row>
    <row r="718" spans="1:25" x14ac:dyDescent="0.15">
      <c r="A718" s="1">
        <v>39434</v>
      </c>
      <c r="B718">
        <v>4827.26</v>
      </c>
      <c r="C718">
        <v>4883</v>
      </c>
      <c r="D718">
        <v>4799</v>
      </c>
      <c r="E718" s="2">
        <v>4829.91</v>
      </c>
      <c r="F718" s="19">
        <v>47447351296</v>
      </c>
      <c r="G718" s="3">
        <f t="shared" si="144"/>
        <v>-5.636888058979439E-3</v>
      </c>
      <c r="H718" s="3">
        <f>1-E718/MAX(E$2:E718)</f>
        <v>0.17819539916967264</v>
      </c>
      <c r="I718" s="23">
        <f t="shared" si="145"/>
        <v>0</v>
      </c>
      <c r="J718" s="23">
        <f t="shared" si="146"/>
        <v>56.170000000000073</v>
      </c>
      <c r="K718" s="2">
        <f t="shared" si="147"/>
        <v>84</v>
      </c>
      <c r="L718" s="2">
        <f t="shared" si="148"/>
        <v>25.710000000000036</v>
      </c>
      <c r="M718" s="2">
        <f t="shared" si="149"/>
        <v>58.289999999999964</v>
      </c>
      <c r="N718" s="2">
        <f t="shared" si="150"/>
        <v>84</v>
      </c>
      <c r="O718" s="3">
        <f ca="1">IFERROR(SUM(OFFSET(I718,0,0,-计算结果!B$18,1))/SUM(OFFSET(N718,0,0,-计算结果!B$18,1)),SUM(OFFSET(I718,0,0,-ROW(),1))/SUM(OFFSET(N718,0,0,-ROW(),1)))</f>
        <v>0.2475891528056435</v>
      </c>
      <c r="P718" s="3">
        <f ca="1">IFERROR(SUM(OFFSET(J718,0,0,-计算结果!B$18,1))/SUM(OFFSET(N718,0,0,-计算结果!B$18,1)),SUM(OFFSET(J718,0,0,-ROW(),1))/SUM(OFFSET(N718,0,0,-ROW(),1)))</f>
        <v>0.21102733372165758</v>
      </c>
      <c r="Q718" s="3">
        <f t="shared" ca="1" si="151"/>
        <v>7.9721990286124242E-2</v>
      </c>
      <c r="R718" s="3">
        <f ca="1">IFERROR(AVERAGE(OFFSET(Q718,0,0,-计算结果!B$19,1)),AVERAGE(OFFSET(Q718,0,0,-ROW(),1)))</f>
        <v>8.0722206188559312E-2</v>
      </c>
      <c r="S718" s="3">
        <f t="shared" ca="1" si="143"/>
        <v>7.5983845828735991E-2</v>
      </c>
      <c r="T718" s="4" t="str">
        <f t="shared" ca="1" si="152"/>
        <v>买</v>
      </c>
      <c r="U718" s="4" t="str">
        <f t="shared" ca="1" si="155"/>
        <v/>
      </c>
      <c r="V718" s="3">
        <f ca="1">IF(T717="买",E718/E717-1,0)-IF(U718=1,计算结果!B$17,0)</f>
        <v>-5.636888058979439E-3</v>
      </c>
      <c r="W718" s="2">
        <f t="shared" ca="1" si="153"/>
        <v>5.245115672740444</v>
      </c>
      <c r="X718" s="3">
        <f ca="1">1-W718/MAX(W$2:W718)</f>
        <v>0.17819539916967253</v>
      </c>
      <c r="Y718" t="b">
        <f t="shared" ca="1" si="154"/>
        <v>0</v>
      </c>
    </row>
    <row r="719" spans="1:25" x14ac:dyDescent="0.15">
      <c r="A719" s="1">
        <v>39435</v>
      </c>
      <c r="B719">
        <v>4877.7700000000004</v>
      </c>
      <c r="C719">
        <v>4961.59</v>
      </c>
      <c r="D719">
        <v>4865.3500000000004</v>
      </c>
      <c r="E719" s="2">
        <v>4946.29</v>
      </c>
      <c r="F719" s="19">
        <v>60379852800</v>
      </c>
      <c r="G719" s="3">
        <f t="shared" si="144"/>
        <v>2.4095687083196093E-2</v>
      </c>
      <c r="H719" s="3">
        <f>1-E719/MAX(E$2:E719)</f>
        <v>0.15839345266453408</v>
      </c>
      <c r="I719" s="23">
        <f t="shared" si="145"/>
        <v>78.590000000000146</v>
      </c>
      <c r="J719" s="23">
        <f t="shared" si="146"/>
        <v>0</v>
      </c>
      <c r="K719" s="2">
        <f t="shared" si="147"/>
        <v>96.239999999999782</v>
      </c>
      <c r="L719" s="2">
        <f t="shared" si="148"/>
        <v>131.68000000000029</v>
      </c>
      <c r="M719" s="2">
        <f t="shared" si="149"/>
        <v>35.440000000000509</v>
      </c>
      <c r="N719" s="2">
        <f t="shared" si="150"/>
        <v>131.68000000000029</v>
      </c>
      <c r="O719" s="3">
        <f ca="1">IFERROR(SUM(OFFSET(I719,0,0,-计算结果!B$18,1))/SUM(OFFSET(N719,0,0,-计算结果!B$18,1)),SUM(OFFSET(I719,0,0,-ROW(),1))/SUM(OFFSET(N719,0,0,-ROW(),1)))</f>
        <v>0.25383229149067965</v>
      </c>
      <c r="P719" s="3">
        <f ca="1">IFERROR(SUM(OFFSET(J719,0,0,-计算结果!B$18,1))/SUM(OFFSET(N719,0,0,-计算结果!B$18,1)),SUM(OFFSET(J719,0,0,-ROW(),1))/SUM(OFFSET(N719,0,0,-ROW(),1)))</f>
        <v>0.22034690544573957</v>
      </c>
      <c r="Q719" s="3">
        <f t="shared" ca="1" si="151"/>
        <v>7.0617577197149811E-2</v>
      </c>
      <c r="R719" s="3">
        <f ca="1">IFERROR(AVERAGE(OFFSET(Q719,0,0,-计算结果!B$19,1)),AVERAGE(OFFSET(Q719,0,0,-ROW(),1)))</f>
        <v>8.7628301160643893E-2</v>
      </c>
      <c r="S719" s="3">
        <f t="shared" ca="1" si="143"/>
        <v>8.4175253674601602E-2</v>
      </c>
      <c r="T719" s="4" t="str">
        <f t="shared" ca="1" si="152"/>
        <v>买</v>
      </c>
      <c r="U719" s="4" t="str">
        <f t="shared" ca="1" si="155"/>
        <v/>
      </c>
      <c r="V719" s="3">
        <f ca="1">IF(T718="买",E719/E718-1,0)-IF(U719=1,计算结果!B$17,0)</f>
        <v>2.4095687083196093E-2</v>
      </c>
      <c r="W719" s="2">
        <f t="shared" ca="1" si="153"/>
        <v>5.3715003387059657</v>
      </c>
      <c r="X719" s="3">
        <f ca="1">1-W719/MAX(W$2:W719)</f>
        <v>0.15839345266453408</v>
      </c>
      <c r="Y719" t="b">
        <f t="shared" ca="1" si="154"/>
        <v>0</v>
      </c>
    </row>
    <row r="720" spans="1:25" x14ac:dyDescent="0.15">
      <c r="A720" s="1">
        <v>39436</v>
      </c>
      <c r="B720">
        <v>4968.03</v>
      </c>
      <c r="C720">
        <v>5048.0600000000004</v>
      </c>
      <c r="D720">
        <v>4935.3999999999996</v>
      </c>
      <c r="E720" s="2">
        <v>5037.1899999999996</v>
      </c>
      <c r="F720" s="19">
        <v>59927498752</v>
      </c>
      <c r="G720" s="3">
        <f t="shared" si="144"/>
        <v>1.8377410139720718E-2</v>
      </c>
      <c r="H720" s="3">
        <f>1-E720/MAX(E$2:E720)</f>
        <v>0.14292690396787588</v>
      </c>
      <c r="I720" s="23">
        <f t="shared" si="145"/>
        <v>86.470000000000255</v>
      </c>
      <c r="J720" s="23">
        <f t="shared" si="146"/>
        <v>0</v>
      </c>
      <c r="K720" s="2">
        <f t="shared" si="147"/>
        <v>112.66000000000076</v>
      </c>
      <c r="L720" s="2">
        <f t="shared" si="148"/>
        <v>101.77000000000044</v>
      </c>
      <c r="M720" s="2">
        <f t="shared" si="149"/>
        <v>10.890000000000327</v>
      </c>
      <c r="N720" s="2">
        <f t="shared" si="150"/>
        <v>112.66000000000076</v>
      </c>
      <c r="O720" s="3">
        <f ca="1">IFERROR(SUM(OFFSET(I720,0,0,-计算结果!B$18,1))/SUM(OFFSET(N720,0,0,-计算结果!B$18,1)),SUM(OFFSET(I720,0,0,-ROW(),1))/SUM(OFFSET(N720,0,0,-ROW(),1)))</f>
        <v>0.30348910783693384</v>
      </c>
      <c r="P720" s="3">
        <f ca="1">IFERROR(SUM(OFFSET(J720,0,0,-计算结果!B$18,1))/SUM(OFFSET(N720,0,0,-计算结果!B$18,1)),SUM(OFFSET(J720,0,0,-ROW(),1))/SUM(OFFSET(N720,0,0,-ROW(),1)))</f>
        <v>0.22104650637259307</v>
      </c>
      <c r="Q720" s="3">
        <f t="shared" ca="1" si="151"/>
        <v>0.15717255269421782</v>
      </c>
      <c r="R720" s="3">
        <f ca="1">IFERROR(AVERAGE(OFFSET(Q720,0,0,-计算结果!B$19,1)),AVERAGE(OFFSET(Q720,0,0,-ROW(),1)))</f>
        <v>7.0235262497723383E-2</v>
      </c>
      <c r="S720" s="3">
        <f t="shared" ca="1" si="143"/>
        <v>7.8931781829183645E-2</v>
      </c>
      <c r="T720" s="4" t="str">
        <f t="shared" ca="1" si="152"/>
        <v>买</v>
      </c>
      <c r="U720" s="4" t="str">
        <f t="shared" ca="1" si="155"/>
        <v/>
      </c>
      <c r="V720" s="3">
        <f ca="1">IF(T719="买",E720/E719-1,0)-IF(U720=1,计算结果!B$17,0)</f>
        <v>1.8377410139720718E-2</v>
      </c>
      <c r="W720" s="2">
        <f t="shared" ca="1" si="153"/>
        <v>5.4702146034960135</v>
      </c>
      <c r="X720" s="3">
        <f ca="1">1-W720/MAX(W$2:W720)</f>
        <v>0.142926903967876</v>
      </c>
      <c r="Y720" t="b">
        <f t="shared" ca="1" si="154"/>
        <v>0</v>
      </c>
    </row>
    <row r="721" spans="1:25" x14ac:dyDescent="0.15">
      <c r="A721" s="1">
        <v>39437</v>
      </c>
      <c r="B721">
        <v>5016.46</v>
      </c>
      <c r="C721">
        <v>5103.7700000000004</v>
      </c>
      <c r="D721">
        <v>5014.7</v>
      </c>
      <c r="E721" s="2">
        <v>5101.8500000000004</v>
      </c>
      <c r="F721" s="19">
        <v>73549807616</v>
      </c>
      <c r="G721" s="3">
        <f t="shared" si="144"/>
        <v>1.2836521949737945E-2</v>
      </c>
      <c r="H721" s="3">
        <f>1-E721/MAX(E$2:E721)</f>
        <v>0.13192506635812962</v>
      </c>
      <c r="I721" s="23">
        <f t="shared" si="145"/>
        <v>55.710000000000036</v>
      </c>
      <c r="J721" s="23">
        <f t="shared" si="146"/>
        <v>0</v>
      </c>
      <c r="K721" s="2">
        <f t="shared" si="147"/>
        <v>89.070000000000618</v>
      </c>
      <c r="L721" s="2">
        <f t="shared" si="148"/>
        <v>66.580000000000837</v>
      </c>
      <c r="M721" s="2">
        <f t="shared" si="149"/>
        <v>22.489999999999782</v>
      </c>
      <c r="N721" s="2">
        <f t="shared" si="150"/>
        <v>89.070000000000618</v>
      </c>
      <c r="O721" s="3">
        <f ca="1">IFERROR(SUM(OFFSET(I721,0,0,-计算结果!B$18,1))/SUM(OFFSET(N721,0,0,-计算结果!B$18,1)),SUM(OFFSET(I721,0,0,-ROW(),1))/SUM(OFFSET(N721,0,0,-ROW(),1)))</f>
        <v>0.34087041508566152</v>
      </c>
      <c r="P721" s="3">
        <f ca="1">IFERROR(SUM(OFFSET(J721,0,0,-计算结果!B$18,1))/SUM(OFFSET(N721,0,0,-计算结果!B$18,1)),SUM(OFFSET(J721,0,0,-ROW(),1))/SUM(OFFSET(N721,0,0,-ROW(),1)))</f>
        <v>0.20524318730596752</v>
      </c>
      <c r="Q721" s="3">
        <f t="shared" ca="1" si="151"/>
        <v>0.24834984366940008</v>
      </c>
      <c r="R721" s="3">
        <f ca="1">IFERROR(AVERAGE(OFFSET(Q721,0,0,-计算结果!B$19,1)),AVERAGE(OFFSET(Q721,0,0,-ROW(),1)))</f>
        <v>9.0270216869182338E-2</v>
      </c>
      <c r="S721" s="3">
        <f t="shared" ca="1" si="143"/>
        <v>8.0252739683452867E-2</v>
      </c>
      <c r="T721" s="4" t="str">
        <f t="shared" ca="1" si="152"/>
        <v>买</v>
      </c>
      <c r="U721" s="4" t="str">
        <f t="shared" ca="1" si="155"/>
        <v/>
      </c>
      <c r="V721" s="3">
        <f ca="1">IF(T720="买",E721/E720-1,0)-IF(U721=1,计算结果!B$17,0)</f>
        <v>1.2836521949737945E-2</v>
      </c>
      <c r="W721" s="2">
        <f t="shared" ca="1" si="153"/>
        <v>5.5404331333235675</v>
      </c>
      <c r="X721" s="3">
        <f ca="1">1-W721/MAX(W$2:W721)</f>
        <v>0.13192506635812973</v>
      </c>
      <c r="Y721" t="b">
        <f t="shared" ca="1" si="154"/>
        <v>0</v>
      </c>
    </row>
    <row r="722" spans="1:25" x14ac:dyDescent="0.15">
      <c r="A722" s="1">
        <v>39440</v>
      </c>
      <c r="B722">
        <v>5142.16</v>
      </c>
      <c r="C722">
        <v>5239.22</v>
      </c>
      <c r="D722">
        <v>5129.6000000000004</v>
      </c>
      <c r="E722" s="2">
        <v>5207.13</v>
      </c>
      <c r="F722" s="19">
        <v>103969759232</v>
      </c>
      <c r="G722" s="3">
        <f t="shared" si="144"/>
        <v>2.063565177337634E-2</v>
      </c>
      <c r="H722" s="3">
        <f>1-E722/MAX(E$2:E722)</f>
        <v>0.11401177431429932</v>
      </c>
      <c r="I722" s="23">
        <f t="shared" si="145"/>
        <v>135.44999999999982</v>
      </c>
      <c r="J722" s="23">
        <f t="shared" si="146"/>
        <v>0</v>
      </c>
      <c r="K722" s="2">
        <f t="shared" si="147"/>
        <v>109.61999999999989</v>
      </c>
      <c r="L722" s="2">
        <f t="shared" si="148"/>
        <v>137.36999999999989</v>
      </c>
      <c r="M722" s="2">
        <f t="shared" si="149"/>
        <v>27.75</v>
      </c>
      <c r="N722" s="2">
        <f t="shared" si="150"/>
        <v>137.36999999999989</v>
      </c>
      <c r="O722" s="3">
        <f ca="1">IFERROR(SUM(OFFSET(I722,0,0,-计算结果!B$18,1))/SUM(OFFSET(N722,0,0,-计算结果!B$18,1)),SUM(OFFSET(I722,0,0,-ROW(),1))/SUM(OFFSET(N722,0,0,-ROW(),1)))</f>
        <v>0.36931463644305274</v>
      </c>
      <c r="P722" s="3">
        <f ca="1">IFERROR(SUM(OFFSET(J722,0,0,-计算结果!B$18,1))/SUM(OFFSET(N722,0,0,-计算结果!B$18,1)),SUM(OFFSET(J722,0,0,-ROW(),1))/SUM(OFFSET(N722,0,0,-ROW(),1)))</f>
        <v>0.20251182737143045</v>
      </c>
      <c r="Q722" s="3">
        <f t="shared" ca="1" si="151"/>
        <v>0.29170180050592737</v>
      </c>
      <c r="R722" s="3">
        <f ca="1">IFERROR(AVERAGE(OFFSET(Q722,0,0,-计算结果!B$19,1)),AVERAGE(OFFSET(Q722,0,0,-ROW(),1)))</f>
        <v>0.14780127296724929</v>
      </c>
      <c r="S722" s="3">
        <f t="shared" ca="1" si="143"/>
        <v>0.11903574491821581</v>
      </c>
      <c r="T722" s="4" t="str">
        <f t="shared" ca="1" si="152"/>
        <v>买</v>
      </c>
      <c r="U722" s="4" t="str">
        <f t="shared" ca="1" si="155"/>
        <v/>
      </c>
      <c r="V722" s="3">
        <f ca="1">IF(T721="买",E722/E721-1,0)-IF(U722=1,计算结果!B$17,0)</f>
        <v>2.063565177337634E-2</v>
      </c>
      <c r="W722" s="2">
        <f t="shared" ca="1" si="153"/>
        <v>5.6547635821365088</v>
      </c>
      <c r="X722" s="3">
        <f ca="1">1-W722/MAX(W$2:W722)</f>
        <v>0.11401177431429932</v>
      </c>
      <c r="Y722" t="b">
        <f t="shared" ca="1" si="154"/>
        <v>0</v>
      </c>
    </row>
    <row r="723" spans="1:25" x14ac:dyDescent="0.15">
      <c r="A723" s="1">
        <v>39441</v>
      </c>
      <c r="B723">
        <v>5217.5600000000004</v>
      </c>
      <c r="C723">
        <v>5244.03</v>
      </c>
      <c r="D723">
        <v>5180.59</v>
      </c>
      <c r="E723" s="2">
        <v>5216.8100000000004</v>
      </c>
      <c r="F723" s="19">
        <v>79333662720</v>
      </c>
      <c r="G723" s="3">
        <f t="shared" si="144"/>
        <v>1.8589895009344382E-3</v>
      </c>
      <c r="H723" s="3">
        <f>1-E723/MAX(E$2:E723)</f>
        <v>0.11236473150479809</v>
      </c>
      <c r="I723" s="23">
        <f t="shared" si="145"/>
        <v>4.8099999999994907</v>
      </c>
      <c r="J723" s="23">
        <f t="shared" si="146"/>
        <v>0</v>
      </c>
      <c r="K723" s="2">
        <f t="shared" si="147"/>
        <v>63.4399999999996</v>
      </c>
      <c r="L723" s="2">
        <f t="shared" si="148"/>
        <v>36.899999999999636</v>
      </c>
      <c r="M723" s="2">
        <f t="shared" si="149"/>
        <v>26.539999999999964</v>
      </c>
      <c r="N723" s="2">
        <f t="shared" si="150"/>
        <v>63.4399999999996</v>
      </c>
      <c r="O723" s="3">
        <f ca="1">IFERROR(SUM(OFFSET(I723,0,0,-计算结果!B$18,1))/SUM(OFFSET(N723,0,0,-计算结果!B$18,1)),SUM(OFFSET(I723,0,0,-ROW(),1))/SUM(OFFSET(N723,0,0,-ROW(),1)))</f>
        <v>0.34231997798700731</v>
      </c>
      <c r="P723" s="3">
        <f ca="1">IFERROR(SUM(OFFSET(J723,0,0,-计算结果!B$18,1))/SUM(OFFSET(N723,0,0,-计算结果!B$18,1)),SUM(OFFSET(J723,0,0,-ROW(),1))/SUM(OFFSET(N723,0,0,-ROW(),1)))</f>
        <v>0.21354995394020604</v>
      </c>
      <c r="Q723" s="3">
        <f t="shared" ca="1" si="151"/>
        <v>0.23165495496464927</v>
      </c>
      <c r="R723" s="3">
        <f ca="1">IFERROR(AVERAGE(OFFSET(Q723,0,0,-计算结果!B$19,1)),AVERAGE(OFFSET(Q723,0,0,-ROW(),1)))</f>
        <v>0.17986978655291144</v>
      </c>
      <c r="S723" s="3">
        <f t="shared" ca="1" si="143"/>
        <v>0.16383552976008037</v>
      </c>
      <c r="T723" s="4" t="str">
        <f t="shared" ca="1" si="152"/>
        <v>买</v>
      </c>
      <c r="U723" s="4" t="str">
        <f t="shared" ca="1" si="155"/>
        <v/>
      </c>
      <c r="V723" s="3">
        <f ca="1">IF(T722="买",E723/E722-1,0)-IF(U723=1,计算结果!B$17,0)</f>
        <v>1.8589895009344382E-3</v>
      </c>
      <c r="W723" s="2">
        <f t="shared" ca="1" si="153"/>
        <v>5.6652757282659669</v>
      </c>
      <c r="X723" s="3">
        <f ca="1">1-W723/MAX(W$2:W723)</f>
        <v>0.11236473150479809</v>
      </c>
      <c r="Y723" t="b">
        <f t="shared" ca="1" si="154"/>
        <v>0</v>
      </c>
    </row>
    <row r="724" spans="1:25" x14ac:dyDescent="0.15">
      <c r="A724" s="1">
        <v>39442</v>
      </c>
      <c r="B724">
        <v>5231.97</v>
      </c>
      <c r="C724">
        <v>5273.14</v>
      </c>
      <c r="D724">
        <v>5194.75</v>
      </c>
      <c r="E724" s="2">
        <v>5265.03</v>
      </c>
      <c r="F724" s="19">
        <v>83694911488</v>
      </c>
      <c r="G724" s="3">
        <f t="shared" si="144"/>
        <v>9.243196512811247E-3</v>
      </c>
      <c r="H724" s="3">
        <f>1-E724/MAX(E$2:E724)</f>
        <v>0.10416014428639486</v>
      </c>
      <c r="I724" s="23">
        <f t="shared" si="145"/>
        <v>29.110000000000582</v>
      </c>
      <c r="J724" s="23">
        <f t="shared" si="146"/>
        <v>0</v>
      </c>
      <c r="K724" s="2">
        <f t="shared" si="147"/>
        <v>78.390000000000327</v>
      </c>
      <c r="L724" s="2">
        <f t="shared" si="148"/>
        <v>56.329999999999927</v>
      </c>
      <c r="M724" s="2">
        <f t="shared" si="149"/>
        <v>22.0600000000004</v>
      </c>
      <c r="N724" s="2">
        <f t="shared" si="150"/>
        <v>78.390000000000327</v>
      </c>
      <c r="O724" s="3">
        <f ca="1">IFERROR(SUM(OFFSET(I724,0,0,-计算结果!B$18,1))/SUM(OFFSET(N724,0,0,-计算结果!B$18,1)),SUM(OFFSET(I724,0,0,-ROW(),1))/SUM(OFFSET(N724,0,0,-ROW(),1)))</f>
        <v>0.34058856124838377</v>
      </c>
      <c r="P724" s="3">
        <f ca="1">IFERROR(SUM(OFFSET(J724,0,0,-计算结果!B$18,1))/SUM(OFFSET(N724,0,0,-计算结果!B$18,1)),SUM(OFFSET(J724,0,0,-ROW(),1))/SUM(OFFSET(N724,0,0,-ROW(),1)))</f>
        <v>0.21271144530575037</v>
      </c>
      <c r="Q724" s="3">
        <f t="shared" ca="1" si="151"/>
        <v>0.23111714156490268</v>
      </c>
      <c r="R724" s="3">
        <f ca="1">IFERROR(AVERAGE(OFFSET(Q724,0,0,-计算结果!B$19,1)),AVERAGE(OFFSET(Q724,0,0,-ROW(),1)))</f>
        <v>0.20510231176604118</v>
      </c>
      <c r="S724" s="3">
        <f t="shared" ca="1" si="143"/>
        <v>0.19248604915947631</v>
      </c>
      <c r="T724" s="4" t="str">
        <f t="shared" ca="1" si="152"/>
        <v>买</v>
      </c>
      <c r="U724" s="4" t="str">
        <f t="shared" ca="1" si="155"/>
        <v/>
      </c>
      <c r="V724" s="3">
        <f ca="1">IF(T723="买",E724/E723-1,0)-IF(U724=1,计算结果!B$17,0)</f>
        <v>9.243196512811247E-3</v>
      </c>
      <c r="W724" s="2">
        <f t="shared" ca="1" si="153"/>
        <v>5.717640985121589</v>
      </c>
      <c r="X724" s="3">
        <f ca="1">1-W724/MAX(W$2:W724)</f>
        <v>0.10416014428639497</v>
      </c>
      <c r="Y724" t="b">
        <f t="shared" ca="1" si="154"/>
        <v>0</v>
      </c>
    </row>
    <row r="725" spans="1:25" x14ac:dyDescent="0.15">
      <c r="A725" s="1">
        <v>39443</v>
      </c>
      <c r="B725">
        <v>5286.98</v>
      </c>
      <c r="C725">
        <v>5367.53</v>
      </c>
      <c r="D725">
        <v>5260.1</v>
      </c>
      <c r="E725" s="2">
        <v>5367.53</v>
      </c>
      <c r="F725" s="19">
        <v>109216833536</v>
      </c>
      <c r="G725" s="3">
        <f t="shared" si="144"/>
        <v>1.9468075205649304E-2</v>
      </c>
      <c r="H725" s="3">
        <f>1-E725/MAX(E$2:E725)</f>
        <v>8.6719866603144347E-2</v>
      </c>
      <c r="I725" s="23">
        <f t="shared" si="145"/>
        <v>94.389999999999418</v>
      </c>
      <c r="J725" s="23">
        <f t="shared" si="146"/>
        <v>0</v>
      </c>
      <c r="K725" s="2">
        <f t="shared" si="147"/>
        <v>107.42999999999938</v>
      </c>
      <c r="L725" s="2">
        <f t="shared" si="148"/>
        <v>102.5</v>
      </c>
      <c r="M725" s="2">
        <f t="shared" si="149"/>
        <v>4.9299999999993815</v>
      </c>
      <c r="N725" s="2">
        <f t="shared" si="150"/>
        <v>107.42999999999938</v>
      </c>
      <c r="O725" s="3">
        <f ca="1">IFERROR(SUM(OFFSET(I725,0,0,-计算结果!B$18,1))/SUM(OFFSET(N725,0,0,-计算结果!B$18,1)),SUM(OFFSET(I725,0,0,-ROW(),1))/SUM(OFFSET(N725,0,0,-ROW(),1)))</f>
        <v>0.36393320272413465</v>
      </c>
      <c r="P725" s="3">
        <f ca="1">IFERROR(SUM(OFFSET(J725,0,0,-计算结果!B$18,1))/SUM(OFFSET(N725,0,0,-计算结果!B$18,1)),SUM(OFFSET(J725,0,0,-ROW(),1))/SUM(OFFSET(N725,0,0,-ROW(),1)))</f>
        <v>0.20815841029946824</v>
      </c>
      <c r="Q725" s="3">
        <f t="shared" ca="1" si="151"/>
        <v>0.27228994251702054</v>
      </c>
      <c r="R725" s="3">
        <f ca="1">IFERROR(AVERAGE(OFFSET(Q725,0,0,-计算结果!B$19,1)),AVERAGE(OFFSET(Q725,0,0,-ROW(),1)))</f>
        <v>0.23871437265268627</v>
      </c>
      <c r="S725" s="3">
        <f t="shared" ca="1" si="143"/>
        <v>0.22190834220936373</v>
      </c>
      <c r="T725" s="4" t="str">
        <f t="shared" ca="1" si="152"/>
        <v>买</v>
      </c>
      <c r="U725" s="4" t="str">
        <f t="shared" ca="1" si="155"/>
        <v/>
      </c>
      <c r="V725" s="3">
        <f ca="1">IF(T724="买",E725/E724-1,0)-IF(U725=1,计算结果!B$17,0)</f>
        <v>1.9468075205649304E-2</v>
      </c>
      <c r="W725" s="2">
        <f t="shared" ca="1" si="153"/>
        <v>5.8289524498188392</v>
      </c>
      <c r="X725" s="3">
        <f ca="1">1-W725/MAX(W$2:W725)</f>
        <v>8.6719866603144458E-2</v>
      </c>
      <c r="Y725" t="b">
        <f t="shared" ca="1" si="154"/>
        <v>0</v>
      </c>
    </row>
    <row r="726" spans="1:25" x14ac:dyDescent="0.15">
      <c r="A726" s="1">
        <v>39444</v>
      </c>
      <c r="B726">
        <v>5379.52</v>
      </c>
      <c r="C726">
        <v>5391.67</v>
      </c>
      <c r="D726">
        <v>5323.82</v>
      </c>
      <c r="E726" s="2">
        <v>5338.27</v>
      </c>
      <c r="F726" s="19">
        <v>95056658432</v>
      </c>
      <c r="G726" s="3">
        <f t="shared" si="144"/>
        <v>-5.4512969652706911E-3</v>
      </c>
      <c r="H726" s="3">
        <f>1-E726/MAX(E$2:E726)</f>
        <v>9.1698427822772599E-2</v>
      </c>
      <c r="I726" s="23">
        <f t="shared" si="145"/>
        <v>24.140000000000327</v>
      </c>
      <c r="J726" s="23">
        <f t="shared" si="146"/>
        <v>0</v>
      </c>
      <c r="K726" s="2">
        <f t="shared" si="147"/>
        <v>67.850000000000364</v>
      </c>
      <c r="L726" s="2">
        <f t="shared" si="148"/>
        <v>24.140000000000327</v>
      </c>
      <c r="M726" s="2">
        <f t="shared" si="149"/>
        <v>43.710000000000036</v>
      </c>
      <c r="N726" s="2">
        <f t="shared" si="150"/>
        <v>67.850000000000364</v>
      </c>
      <c r="O726" s="3">
        <f ca="1">IFERROR(SUM(OFFSET(I726,0,0,-计算结果!B$18,1))/SUM(OFFSET(N726,0,0,-计算结果!B$18,1)),SUM(OFFSET(I726,0,0,-ROW(),1))/SUM(OFFSET(N726,0,0,-ROW(),1)))</f>
        <v>0.34699785403673944</v>
      </c>
      <c r="P726" s="3">
        <f ca="1">IFERROR(SUM(OFFSET(J726,0,0,-计算结果!B$18,1))/SUM(OFFSET(N726,0,0,-计算结果!B$18,1)),SUM(OFFSET(J726,0,0,-ROW(),1))/SUM(OFFSET(N726,0,0,-ROW(),1)))</f>
        <v>0.20387280290491677</v>
      </c>
      <c r="Q726" s="3">
        <f t="shared" ca="1" si="151"/>
        <v>0.25981607357057201</v>
      </c>
      <c r="R726" s="3">
        <f ca="1">IFERROR(AVERAGE(OFFSET(Q726,0,0,-计算结果!B$19,1)),AVERAGE(OFFSET(Q726,0,0,-ROW(),1)))</f>
        <v>0.25582162613207871</v>
      </c>
      <c r="S726" s="3">
        <f t="shared" ca="1" si="143"/>
        <v>0.24726799939238248</v>
      </c>
      <c r="T726" s="4" t="str">
        <f t="shared" ca="1" si="152"/>
        <v>买</v>
      </c>
      <c r="U726" s="4" t="str">
        <f t="shared" ca="1" si="155"/>
        <v/>
      </c>
      <c r="V726" s="3">
        <f ca="1">IF(T725="买",E726/E725-1,0)-IF(U726=1,计算结果!B$17,0)</f>
        <v>-5.4512969652706911E-3</v>
      </c>
      <c r="W726" s="2">
        <f t="shared" ca="1" si="153"/>
        <v>5.7971770990184348</v>
      </c>
      <c r="X726" s="3">
        <f ca="1">1-W726/MAX(W$2:W726)</f>
        <v>9.169842782277271E-2</v>
      </c>
      <c r="Y726" t="b">
        <f t="shared" ca="1" si="154"/>
        <v>0</v>
      </c>
    </row>
    <row r="727" spans="1:25" x14ac:dyDescent="0.15">
      <c r="A727" s="1">
        <v>39449</v>
      </c>
      <c r="B727">
        <v>5349.76</v>
      </c>
      <c r="C727">
        <v>5404.93</v>
      </c>
      <c r="D727">
        <v>5283.45</v>
      </c>
      <c r="E727" s="2">
        <v>5385.1</v>
      </c>
      <c r="F727" s="19">
        <v>98886434816</v>
      </c>
      <c r="G727" s="3">
        <f t="shared" si="144"/>
        <v>8.7725049501055086E-3</v>
      </c>
      <c r="H727" s="3">
        <f>1-E727/MAX(E$2:E727)</f>
        <v>8.3730347784659265E-2</v>
      </c>
      <c r="I727" s="23">
        <f t="shared" si="145"/>
        <v>13.260000000000218</v>
      </c>
      <c r="J727" s="23">
        <f t="shared" si="146"/>
        <v>40.369999999999891</v>
      </c>
      <c r="K727" s="2">
        <f t="shared" si="147"/>
        <v>121.48000000000047</v>
      </c>
      <c r="L727" s="2">
        <f t="shared" si="148"/>
        <v>66.659999999999854</v>
      </c>
      <c r="M727" s="2">
        <f t="shared" si="149"/>
        <v>54.820000000000618</v>
      </c>
      <c r="N727" s="2">
        <f t="shared" si="150"/>
        <v>121.48000000000047</v>
      </c>
      <c r="O727" s="3">
        <f ca="1">IFERROR(SUM(OFFSET(I727,0,0,-计算结果!B$18,1))/SUM(OFFSET(N727,0,0,-计算结果!B$18,1)),SUM(OFFSET(I727,0,0,-ROW(),1))/SUM(OFFSET(N727,0,0,-ROW(),1)))</f>
        <v>0.32679243392835899</v>
      </c>
      <c r="P727" s="3">
        <f ca="1">IFERROR(SUM(OFFSET(J727,0,0,-计算结果!B$18,1))/SUM(OFFSET(N727,0,0,-计算结果!B$18,1)),SUM(OFFSET(J727,0,0,-ROW(),1))/SUM(OFFSET(N727,0,0,-ROW(),1)))</f>
        <v>0.22811543205625071</v>
      </c>
      <c r="Q727" s="3">
        <f t="shared" ca="1" si="151"/>
        <v>0.17782592015887025</v>
      </c>
      <c r="R727" s="3">
        <f ca="1">IFERROR(AVERAGE(OFFSET(Q727,0,0,-计算结果!B$19,1)),AVERAGE(OFFSET(Q727,0,0,-ROW(),1)))</f>
        <v>0.24406763888032371</v>
      </c>
      <c r="S727" s="3">
        <f t="shared" ca="1" si="143"/>
        <v>0.24994463250620119</v>
      </c>
      <c r="T727" s="4" t="str">
        <f t="shared" ca="1" si="152"/>
        <v>买</v>
      </c>
      <c r="U727" s="4" t="str">
        <f t="shared" ca="1" si="155"/>
        <v/>
      </c>
      <c r="V727" s="3">
        <f ca="1">IF(T726="买",E727/E726-1,0)-IF(U727=1,计算结果!B$17,0)</f>
        <v>8.7725049501055086E-3</v>
      </c>
      <c r="W727" s="2">
        <f t="shared" ca="1" si="153"/>
        <v>5.8480328638162122</v>
      </c>
      <c r="X727" s="3">
        <f ca="1">1-W727/MAX(W$2:W727)</f>
        <v>8.3730347784659376E-2</v>
      </c>
      <c r="Y727" t="b">
        <f t="shared" ca="1" si="154"/>
        <v>0</v>
      </c>
    </row>
    <row r="728" spans="1:25" x14ac:dyDescent="0.15">
      <c r="A728" s="1">
        <v>39450</v>
      </c>
      <c r="B728">
        <v>5381.15</v>
      </c>
      <c r="C728">
        <v>5422.67</v>
      </c>
      <c r="D728">
        <v>5315.95</v>
      </c>
      <c r="E728" s="2">
        <v>5422.03</v>
      </c>
      <c r="F728" s="19">
        <v>135983357952</v>
      </c>
      <c r="G728" s="3">
        <f t="shared" si="144"/>
        <v>6.8578113684052422E-3</v>
      </c>
      <c r="H728" s="3">
        <f>1-E728/MAX(E$2:E728)</f>
        <v>7.7446743347172164E-2</v>
      </c>
      <c r="I728" s="23">
        <f t="shared" si="145"/>
        <v>17.739999999999782</v>
      </c>
      <c r="J728" s="23">
        <f t="shared" si="146"/>
        <v>0</v>
      </c>
      <c r="K728" s="2">
        <f t="shared" si="147"/>
        <v>106.72000000000025</v>
      </c>
      <c r="L728" s="2">
        <f t="shared" si="148"/>
        <v>37.569999999999709</v>
      </c>
      <c r="M728" s="2">
        <f t="shared" si="149"/>
        <v>69.150000000000546</v>
      </c>
      <c r="N728" s="2">
        <f t="shared" si="150"/>
        <v>106.72000000000025</v>
      </c>
      <c r="O728" s="3">
        <f ca="1">IFERROR(SUM(OFFSET(I728,0,0,-计算结果!B$18,1))/SUM(OFFSET(N728,0,0,-计算结果!B$18,1)),SUM(OFFSET(I728,0,0,-ROW(),1))/SUM(OFFSET(N728,0,0,-ROW(),1)))</f>
        <v>0.33780679406849123</v>
      </c>
      <c r="P728" s="3">
        <f ca="1">IFERROR(SUM(OFFSET(J728,0,0,-计算结果!B$18,1))/SUM(OFFSET(N728,0,0,-计算结果!B$18,1)),SUM(OFFSET(J728,0,0,-ROW(),1))/SUM(OFFSET(N728,0,0,-ROW(),1)))</f>
        <v>0.20657623766094765</v>
      </c>
      <c r="Q728" s="3">
        <f t="shared" ca="1" si="151"/>
        <v>0.24106290747277703</v>
      </c>
      <c r="R728" s="3">
        <f ca="1">IFERROR(AVERAGE(OFFSET(Q728,0,0,-计算结果!B$19,1)),AVERAGE(OFFSET(Q728,0,0,-ROW(),1)))</f>
        <v>0.23562782337479862</v>
      </c>
      <c r="S728" s="3">
        <f t="shared" ca="1" si="143"/>
        <v>0.23984773112756116</v>
      </c>
      <c r="T728" s="4" t="str">
        <f t="shared" ca="1" si="152"/>
        <v>买</v>
      </c>
      <c r="U728" s="4" t="str">
        <f t="shared" ca="1" si="155"/>
        <v/>
      </c>
      <c r="V728" s="3">
        <f ca="1">IF(T727="买",E728/E727-1,0)-IF(U728=1,计算结果!B$17,0)</f>
        <v>6.8578113684052422E-3</v>
      </c>
      <c r="W728" s="2">
        <f t="shared" ca="1" si="153"/>
        <v>5.8881375700724989</v>
      </c>
      <c r="X728" s="3">
        <f ca="1">1-W728/MAX(W$2:W728)</f>
        <v>7.7446743347172275E-2</v>
      </c>
      <c r="Y728" t="b">
        <f t="shared" ca="1" si="154"/>
        <v>0</v>
      </c>
    </row>
    <row r="729" spans="1:25" x14ac:dyDescent="0.15">
      <c r="A729" s="1">
        <v>39451</v>
      </c>
      <c r="B729">
        <v>5430.63</v>
      </c>
      <c r="C729">
        <v>5499.08</v>
      </c>
      <c r="D729">
        <v>5422.46</v>
      </c>
      <c r="E729" s="2">
        <v>5483.65</v>
      </c>
      <c r="F729" s="19">
        <v>118866231296</v>
      </c>
      <c r="G729" s="3">
        <f t="shared" si="144"/>
        <v>1.1364747151896948E-2</v>
      </c>
      <c r="H729" s="3">
        <f>1-E729/MAX(E$2:E729)</f>
        <v>6.6962158851153641E-2</v>
      </c>
      <c r="I729" s="23">
        <f t="shared" si="145"/>
        <v>76.409999999999854</v>
      </c>
      <c r="J729" s="23">
        <f t="shared" si="146"/>
        <v>0</v>
      </c>
      <c r="K729" s="2">
        <f t="shared" si="147"/>
        <v>76.619999999999891</v>
      </c>
      <c r="L729" s="2">
        <f t="shared" si="148"/>
        <v>77.050000000000182</v>
      </c>
      <c r="M729" s="2">
        <f t="shared" si="149"/>
        <v>0.43000000000029104</v>
      </c>
      <c r="N729" s="2">
        <f t="shared" si="150"/>
        <v>77.050000000000182</v>
      </c>
      <c r="O729" s="3">
        <f ca="1">IFERROR(SUM(OFFSET(I729,0,0,-计算结果!B$18,1))/SUM(OFFSET(N729,0,0,-计算结果!B$18,1)),SUM(OFFSET(I729,0,0,-ROW(),1))/SUM(OFFSET(N729,0,0,-ROW(),1)))</f>
        <v>0.41667286635059503</v>
      </c>
      <c r="P729" s="3">
        <f ca="1">IFERROR(SUM(OFFSET(J729,0,0,-计算结果!B$18,1))/SUM(OFFSET(N729,0,0,-计算结果!B$18,1)),SUM(OFFSET(J729,0,0,-ROW(),1))/SUM(OFFSET(N729,0,0,-ROW(),1)))</f>
        <v>0.12014311124938294</v>
      </c>
      <c r="Q729" s="3">
        <f t="shared" ca="1" si="151"/>
        <v>0.55238623192057579</v>
      </c>
      <c r="R729" s="3">
        <f ca="1">IFERROR(AVERAGE(OFFSET(Q729,0,0,-计算结果!B$19,1)),AVERAGE(OFFSET(Q729,0,0,-ROW(),1)))</f>
        <v>0.2890830362007864</v>
      </c>
      <c r="S729" s="3">
        <f t="shared" ca="1" si="143"/>
        <v>0.26235542978779253</v>
      </c>
      <c r="T729" s="4" t="str">
        <f t="shared" ca="1" si="152"/>
        <v>买</v>
      </c>
      <c r="U729" s="4" t="str">
        <f t="shared" ca="1" si="155"/>
        <v/>
      </c>
      <c r="V729" s="3">
        <f ca="1">IF(T728="买",E729/E728-1,0)-IF(U729=1,计算结果!B$17,0)</f>
        <v>1.1364747151896948E-2</v>
      </c>
      <c r="W729" s="2">
        <f t="shared" ca="1" si="153"/>
        <v>5.9550547647519574</v>
      </c>
      <c r="X729" s="3">
        <f ca="1">1-W729/MAX(W$2:W729)</f>
        <v>6.6962158851153863E-2</v>
      </c>
      <c r="Y729" t="b">
        <f t="shared" ca="1" si="154"/>
        <v>0</v>
      </c>
    </row>
    <row r="730" spans="1:25" x14ac:dyDescent="0.15">
      <c r="A730" s="1">
        <v>39454</v>
      </c>
      <c r="B730">
        <v>5480.44</v>
      </c>
      <c r="C730">
        <v>5569.15</v>
      </c>
      <c r="D730">
        <v>5455.5</v>
      </c>
      <c r="E730" s="2">
        <v>5556.59</v>
      </c>
      <c r="F730" s="19">
        <v>123189551104</v>
      </c>
      <c r="G730" s="3">
        <f t="shared" si="144"/>
        <v>1.3301359495956344E-2</v>
      </c>
      <c r="H730" s="3">
        <f>1-E730/MAX(E$2:E730)</f>
        <v>5.4551487102701968E-2</v>
      </c>
      <c r="I730" s="23">
        <f t="shared" si="145"/>
        <v>70.069999999999709</v>
      </c>
      <c r="J730" s="23">
        <f t="shared" si="146"/>
        <v>0</v>
      </c>
      <c r="K730" s="2">
        <f t="shared" si="147"/>
        <v>113.64999999999964</v>
      </c>
      <c r="L730" s="2">
        <f t="shared" si="148"/>
        <v>85.5</v>
      </c>
      <c r="M730" s="2">
        <f t="shared" si="149"/>
        <v>28.149999999999636</v>
      </c>
      <c r="N730" s="2">
        <f t="shared" si="150"/>
        <v>113.64999999999964</v>
      </c>
      <c r="O730" s="3">
        <f ca="1">IFERROR(SUM(OFFSET(I730,0,0,-计算结果!B$18,1))/SUM(OFFSET(N730,0,0,-计算结果!B$18,1)),SUM(OFFSET(I730,0,0,-ROW(),1))/SUM(OFFSET(N730,0,0,-ROW(),1)))</f>
        <v>0.48550524669737488</v>
      </c>
      <c r="P730" s="3">
        <f ca="1">IFERROR(SUM(OFFSET(J730,0,0,-计算结果!B$18,1))/SUM(OFFSET(N730,0,0,-计算结果!B$18,1)),SUM(OFFSET(J730,0,0,-ROW(),1))/SUM(OFFSET(N730,0,0,-ROW(),1)))</f>
        <v>6.8309664819885707E-2</v>
      </c>
      <c r="Q730" s="3">
        <f t="shared" ca="1" si="151"/>
        <v>0.75331229477826467</v>
      </c>
      <c r="R730" s="3">
        <f ca="1">IFERROR(AVERAGE(OFFSET(Q730,0,0,-计算结果!B$19,1)),AVERAGE(OFFSET(Q730,0,0,-ROW(),1)))</f>
        <v>0.37611556173634675</v>
      </c>
      <c r="S730" s="3">
        <f t="shared" ca="1" si="143"/>
        <v>0.33259929896856655</v>
      </c>
      <c r="T730" s="4" t="str">
        <f t="shared" ca="1" si="152"/>
        <v>买</v>
      </c>
      <c r="U730" s="4" t="str">
        <f t="shared" ca="1" si="155"/>
        <v/>
      </c>
      <c r="V730" s="3">
        <f ca="1">IF(T729="买",E730/E729-1,0)-IF(U730=1,计算结果!B$17,0)</f>
        <v>1.3301359495956344E-2</v>
      </c>
      <c r="W730" s="2">
        <f t="shared" ca="1" si="153"/>
        <v>6.0342650889960305</v>
      </c>
      <c r="X730" s="3">
        <f ca="1">1-W730/MAX(W$2:W730)</f>
        <v>5.4551487102702079E-2</v>
      </c>
      <c r="Y730" t="b">
        <f t="shared" ca="1" si="154"/>
        <v>0</v>
      </c>
    </row>
    <row r="731" spans="1:25" x14ac:dyDescent="0.15">
      <c r="A731" s="1">
        <v>39455</v>
      </c>
      <c r="B731">
        <v>5575.95</v>
      </c>
      <c r="C731">
        <v>5630.62</v>
      </c>
      <c r="D731">
        <v>5485.23</v>
      </c>
      <c r="E731" s="2">
        <v>5528.05</v>
      </c>
      <c r="F731" s="19">
        <v>147975749632</v>
      </c>
      <c r="G731" s="3">
        <f t="shared" si="144"/>
        <v>-5.1362436314358328E-3</v>
      </c>
      <c r="H731" s="3">
        <f>1-E731/MAX(E$2:E731)</f>
        <v>5.9407541005921161E-2</v>
      </c>
      <c r="I731" s="23">
        <f t="shared" si="145"/>
        <v>61.470000000000255</v>
      </c>
      <c r="J731" s="23">
        <f t="shared" si="146"/>
        <v>0</v>
      </c>
      <c r="K731" s="2">
        <f t="shared" si="147"/>
        <v>145.39000000000033</v>
      </c>
      <c r="L731" s="2">
        <f t="shared" si="148"/>
        <v>74.029999999999745</v>
      </c>
      <c r="M731" s="2">
        <f t="shared" si="149"/>
        <v>71.360000000000582</v>
      </c>
      <c r="N731" s="2">
        <f t="shared" si="150"/>
        <v>145.39000000000033</v>
      </c>
      <c r="O731" s="3">
        <f ca="1">IFERROR(SUM(OFFSET(I731,0,0,-计算结果!B$18,1))/SUM(OFFSET(N731,0,0,-计算结果!B$18,1)),SUM(OFFSET(I731,0,0,-ROW(),1))/SUM(OFFSET(N731,0,0,-ROW(),1)))</f>
        <v>0.52056148950688552</v>
      </c>
      <c r="P731" s="3">
        <f ca="1">IFERROR(SUM(OFFSET(J731,0,0,-计算结果!B$18,1))/SUM(OFFSET(N731,0,0,-计算结果!B$18,1)),SUM(OFFSET(J731,0,0,-ROW(),1))/SUM(OFFSET(N731,0,0,-ROW(),1)))</f>
        <v>6.7219986352685474E-2</v>
      </c>
      <c r="Q731" s="3">
        <f t="shared" ca="1" si="151"/>
        <v>0.77127558756633829</v>
      </c>
      <c r="R731" s="3">
        <f ca="1">IFERROR(AVERAGE(OFFSET(Q731,0,0,-计算结果!B$19,1)),AVERAGE(OFFSET(Q731,0,0,-ROW(),1)))</f>
        <v>0.45927983591123306</v>
      </c>
      <c r="S731" s="3">
        <f t="shared" ca="1" si="143"/>
        <v>0.41769769882378993</v>
      </c>
      <c r="T731" s="4" t="str">
        <f t="shared" ca="1" si="152"/>
        <v>买</v>
      </c>
      <c r="U731" s="4" t="str">
        <f t="shared" ca="1" si="155"/>
        <v/>
      </c>
      <c r="V731" s="3">
        <f ca="1">IF(T730="买",E731/E730-1,0)-IF(U731=1,计算结果!B$17,0)</f>
        <v>-5.1362436314358328E-3</v>
      </c>
      <c r="W731" s="2">
        <f t="shared" ca="1" si="153"/>
        <v>6.0032716333622789</v>
      </c>
      <c r="X731" s="3">
        <f ca="1">1-W731/MAX(W$2:W731)</f>
        <v>5.9407541005921383E-2</v>
      </c>
      <c r="Y731" t="b">
        <f t="shared" ca="1" si="154"/>
        <v>0</v>
      </c>
    </row>
    <row r="732" spans="1:25" x14ac:dyDescent="0.15">
      <c r="A732" s="1">
        <v>39456</v>
      </c>
      <c r="B732">
        <v>5507.12</v>
      </c>
      <c r="C732">
        <v>5614.68</v>
      </c>
      <c r="D732">
        <v>5490.31</v>
      </c>
      <c r="E732" s="2">
        <v>5613.76</v>
      </c>
      <c r="F732" s="19">
        <v>108368101376</v>
      </c>
      <c r="G732" s="3">
        <f t="shared" si="144"/>
        <v>1.5504563091867762E-2</v>
      </c>
      <c r="H732" s="3">
        <f>1-E732/MAX(E$2:E732)</f>
        <v>4.4824065881712283E-2</v>
      </c>
      <c r="I732" s="23">
        <f t="shared" si="145"/>
        <v>0</v>
      </c>
      <c r="J732" s="23">
        <f t="shared" si="146"/>
        <v>0</v>
      </c>
      <c r="K732" s="2">
        <f t="shared" si="147"/>
        <v>124.36999999999989</v>
      </c>
      <c r="L732" s="2">
        <f t="shared" si="148"/>
        <v>86.630000000000109</v>
      </c>
      <c r="M732" s="2">
        <f t="shared" si="149"/>
        <v>37.739999999999782</v>
      </c>
      <c r="N732" s="2">
        <f t="shared" si="150"/>
        <v>124.36999999999989</v>
      </c>
      <c r="O732" s="3">
        <f ca="1">IFERROR(SUM(OFFSET(I732,0,0,-计算结果!B$18,1))/SUM(OFFSET(N732,0,0,-计算结果!B$18,1)),SUM(OFFSET(I732,0,0,-ROW(),1))/SUM(OFFSET(N732,0,0,-ROW(),1)))</f>
        <v>0.50632894246723703</v>
      </c>
      <c r="P732" s="3">
        <f ca="1">IFERROR(SUM(OFFSET(J732,0,0,-计算结果!B$18,1))/SUM(OFFSET(N732,0,0,-计算结果!B$18,1)),SUM(OFFSET(J732,0,0,-ROW(),1))/SUM(OFFSET(N732,0,0,-ROW(),1)))</f>
        <v>2.7340760556703016E-2</v>
      </c>
      <c r="Q732" s="3">
        <f t="shared" ca="1" si="151"/>
        <v>0.89753677077120297</v>
      </c>
      <c r="R732" s="3">
        <f ca="1">IFERROR(AVERAGE(OFFSET(Q732,0,0,-计算结果!B$19,1)),AVERAGE(OFFSET(Q732,0,0,-ROW(),1)))</f>
        <v>0.56556661877800485</v>
      </c>
      <c r="S732" s="3">
        <f t="shared" ca="1" si="143"/>
        <v>0.51242322734461898</v>
      </c>
      <c r="T732" s="4" t="str">
        <f t="shared" ca="1" si="152"/>
        <v>买</v>
      </c>
      <c r="U732" s="4" t="str">
        <f t="shared" ca="1" si="155"/>
        <v/>
      </c>
      <c r="V732" s="3">
        <f ca="1">IF(T731="买",E732/E731-1,0)-IF(U732=1,计算结果!B$17,0)</f>
        <v>1.5504563091867762E-2</v>
      </c>
      <c r="W732" s="2">
        <f t="shared" ca="1" si="153"/>
        <v>6.0963497371593647</v>
      </c>
      <c r="X732" s="3">
        <f ca="1">1-W732/MAX(W$2:W732)</f>
        <v>4.4824065881712505E-2</v>
      </c>
      <c r="Y732" t="b">
        <f t="shared" ca="1" si="154"/>
        <v>0</v>
      </c>
    </row>
    <row r="733" spans="1:25" x14ac:dyDescent="0.15">
      <c r="A733" s="1">
        <v>39457</v>
      </c>
      <c r="B733">
        <v>5631.65</v>
      </c>
      <c r="C733">
        <v>5707.67</v>
      </c>
      <c r="D733">
        <v>5602.59</v>
      </c>
      <c r="E733" s="2">
        <v>5672.15</v>
      </c>
      <c r="F733" s="19">
        <v>144316448768</v>
      </c>
      <c r="G733" s="3">
        <f t="shared" si="144"/>
        <v>1.0401228410191976E-2</v>
      </c>
      <c r="H733" s="3">
        <f>1-E733/MAX(E$2:E733)</f>
        <v>3.4889062819029482E-2</v>
      </c>
      <c r="I733" s="23">
        <f t="shared" si="145"/>
        <v>92.989999999999782</v>
      </c>
      <c r="J733" s="23">
        <f t="shared" si="146"/>
        <v>0</v>
      </c>
      <c r="K733" s="2">
        <f t="shared" si="147"/>
        <v>105.07999999999993</v>
      </c>
      <c r="L733" s="2">
        <f t="shared" si="148"/>
        <v>93.909999999999854</v>
      </c>
      <c r="M733" s="2">
        <f t="shared" si="149"/>
        <v>11.170000000000073</v>
      </c>
      <c r="N733" s="2">
        <f t="shared" si="150"/>
        <v>105.07999999999993</v>
      </c>
      <c r="O733" s="3">
        <f ca="1">IFERROR(SUM(OFFSET(I733,0,0,-计算结果!B$18,1))/SUM(OFFSET(N733,0,0,-计算结果!B$18,1)),SUM(OFFSET(I733,0,0,-ROW(),1))/SUM(OFFSET(N733,0,0,-ROW(),1)))</f>
        <v>0.52554915686747727</v>
      </c>
      <c r="P733" s="3">
        <f ca="1">IFERROR(SUM(OFFSET(J733,0,0,-计算结果!B$18,1))/SUM(OFFSET(N733,0,0,-计算结果!B$18,1)),SUM(OFFSET(J733,0,0,-ROW(),1))/SUM(OFFSET(N733,0,0,-ROW(),1)))</f>
        <v>2.7842339391013375E-2</v>
      </c>
      <c r="Q733" s="3">
        <f t="shared" ca="1" si="151"/>
        <v>0.89937561534914467</v>
      </c>
      <c r="R733" s="3">
        <f ca="1">IFERROR(AVERAGE(OFFSET(Q733,0,0,-计算结果!B$19,1)),AVERAGE(OFFSET(Q733,0,0,-ROW(),1)))</f>
        <v>0.68582490130971729</v>
      </c>
      <c r="S733" s="3">
        <f t="shared" ref="S733:S796" ca="1" si="156">(R733+R732)/2</f>
        <v>0.62569576004386107</v>
      </c>
      <c r="T733" s="4" t="str">
        <f t="shared" ca="1" si="152"/>
        <v>买</v>
      </c>
      <c r="U733" s="4" t="str">
        <f t="shared" ca="1" si="155"/>
        <v/>
      </c>
      <c r="V733" s="3">
        <f ca="1">IF(T732="买",E733/E732-1,0)-IF(U733=1,计算结果!B$17,0)</f>
        <v>1.0401228410191976E-2</v>
      </c>
      <c r="W733" s="2">
        <f t="shared" ca="1" si="153"/>
        <v>6.1597592632439735</v>
      </c>
      <c r="X733" s="3">
        <f ca="1">1-W733/MAX(W$2:W733)</f>
        <v>3.4889062819029704E-2</v>
      </c>
      <c r="Y733" t="b">
        <f t="shared" ca="1" si="154"/>
        <v>0</v>
      </c>
    </row>
    <row r="734" spans="1:25" x14ac:dyDescent="0.15">
      <c r="A734" s="1">
        <v>39458</v>
      </c>
      <c r="B734">
        <v>5688.56</v>
      </c>
      <c r="C734">
        <v>5702.57</v>
      </c>
      <c r="D734">
        <v>5629.64</v>
      </c>
      <c r="E734" s="2">
        <v>5699.15</v>
      </c>
      <c r="F734" s="19">
        <v>122241531904</v>
      </c>
      <c r="G734" s="3">
        <f t="shared" si="144"/>
        <v>4.7600997857955019E-3</v>
      </c>
      <c r="H734" s="3">
        <f>1-E734/MAX(E$2:E734)</f>
        <v>3.0295038453685419E-2</v>
      </c>
      <c r="I734" s="23">
        <f t="shared" si="145"/>
        <v>0</v>
      </c>
      <c r="J734" s="23">
        <f t="shared" si="146"/>
        <v>0</v>
      </c>
      <c r="K734" s="2">
        <f t="shared" si="147"/>
        <v>72.929999999999382</v>
      </c>
      <c r="L734" s="2">
        <f t="shared" si="148"/>
        <v>30.420000000000073</v>
      </c>
      <c r="M734" s="2">
        <f t="shared" si="149"/>
        <v>42.509999999999309</v>
      </c>
      <c r="N734" s="2">
        <f t="shared" si="150"/>
        <v>72.929999999999382</v>
      </c>
      <c r="O734" s="3">
        <f ca="1">IFERROR(SUM(OFFSET(I734,0,0,-计算结果!B$18,1))/SUM(OFFSET(N734,0,0,-计算结果!B$18,1)),SUM(OFFSET(I734,0,0,-ROW(),1))/SUM(OFFSET(N734,0,0,-ROW(),1)))</f>
        <v>0.47903873154543203</v>
      </c>
      <c r="P734" s="3">
        <f ca="1">IFERROR(SUM(OFFSET(J734,0,0,-计算结果!B$18,1))/SUM(OFFSET(N734,0,0,-计算结果!B$18,1)),SUM(OFFSET(J734,0,0,-ROW(),1))/SUM(OFFSET(N734,0,0,-ROW(),1)))</f>
        <v>2.8626739090354614E-2</v>
      </c>
      <c r="Q734" s="3">
        <f t="shared" ca="1" si="151"/>
        <v>0.88722203598167415</v>
      </c>
      <c r="R734" s="3">
        <f ca="1">IFERROR(AVERAGE(OFFSET(Q734,0,0,-计算结果!B$19,1)),AVERAGE(OFFSET(Q734,0,0,-ROW(),1)))</f>
        <v>0.79351808939453339</v>
      </c>
      <c r="S734" s="3">
        <f t="shared" ca="1" si="156"/>
        <v>0.73967149535212529</v>
      </c>
      <c r="T734" s="4" t="str">
        <f t="shared" ca="1" si="152"/>
        <v>买</v>
      </c>
      <c r="U734" s="4" t="str">
        <f t="shared" ca="1" si="155"/>
        <v/>
      </c>
      <c r="V734" s="3">
        <f ca="1">IF(T733="买",E734/E733-1,0)-IF(U734=1,计算结果!B$17,0)</f>
        <v>4.7600997857955019E-3</v>
      </c>
      <c r="W734" s="2">
        <f t="shared" ca="1" si="153"/>
        <v>6.1890803319934928</v>
      </c>
      <c r="X734" s="3">
        <f ca="1">1-W734/MAX(W$2:W734)</f>
        <v>3.0295038453685641E-2</v>
      </c>
      <c r="Y734" t="b">
        <f t="shared" ca="1" si="154"/>
        <v>0</v>
      </c>
    </row>
    <row r="735" spans="1:25" x14ac:dyDescent="0.15">
      <c r="A735" s="1">
        <v>39461</v>
      </c>
      <c r="B735">
        <v>5717.52</v>
      </c>
      <c r="C735">
        <v>5756.92</v>
      </c>
      <c r="D735">
        <v>5679.29</v>
      </c>
      <c r="E735" s="2">
        <v>5731.76</v>
      </c>
      <c r="F735" s="19">
        <v>109356400640</v>
      </c>
      <c r="G735" s="3">
        <f t="shared" si="144"/>
        <v>5.7219058982480586E-3</v>
      </c>
      <c r="H735" s="3">
        <f>1-E735/MAX(E$2:E735)</f>
        <v>2.474647791465312E-2</v>
      </c>
      <c r="I735" s="23">
        <f t="shared" si="145"/>
        <v>54.350000000000364</v>
      </c>
      <c r="J735" s="23">
        <f t="shared" si="146"/>
        <v>0</v>
      </c>
      <c r="K735" s="2">
        <f t="shared" si="147"/>
        <v>77.630000000000109</v>
      </c>
      <c r="L735" s="2">
        <f t="shared" si="148"/>
        <v>57.770000000000437</v>
      </c>
      <c r="M735" s="2">
        <f t="shared" si="149"/>
        <v>19.859999999999673</v>
      </c>
      <c r="N735" s="2">
        <f t="shared" si="150"/>
        <v>77.630000000000109</v>
      </c>
      <c r="O735" s="3">
        <f ca="1">IFERROR(SUM(OFFSET(I735,0,0,-计算结果!B$18,1))/SUM(OFFSET(N735,0,0,-计算结果!B$18,1)),SUM(OFFSET(I735,0,0,-ROW(),1))/SUM(OFFSET(N735,0,0,-ROW(),1)))</f>
        <v>0.48198430060481257</v>
      </c>
      <c r="P735" s="3">
        <f ca="1">IFERROR(SUM(OFFSET(J735,0,0,-计算结果!B$18,1))/SUM(OFFSET(N735,0,0,-计算结果!B$18,1)),SUM(OFFSET(J735,0,0,-ROW(),1))/SUM(OFFSET(N735,0,0,-ROW(),1)))</f>
        <v>2.8860864467607415E-2</v>
      </c>
      <c r="Q735" s="3">
        <f t="shared" ca="1" si="151"/>
        <v>0.88700738916256183</v>
      </c>
      <c r="R735" s="3">
        <f ca="1">IFERROR(AVERAGE(OFFSET(Q735,0,0,-计算结果!B$19,1)),AVERAGE(OFFSET(Q735,0,0,-ROW(),1)))</f>
        <v>0.84928828226819775</v>
      </c>
      <c r="S735" s="3">
        <f t="shared" ca="1" si="156"/>
        <v>0.82140318583136551</v>
      </c>
      <c r="T735" s="4" t="str">
        <f t="shared" ca="1" si="152"/>
        <v>买</v>
      </c>
      <c r="U735" s="4" t="str">
        <f t="shared" ca="1" si="155"/>
        <v/>
      </c>
      <c r="V735" s="3">
        <f ca="1">IF(T734="买",E735/E734-1,0)-IF(U735=1,计算结果!B$17,0)</f>
        <v>5.7219058982480586E-3</v>
      </c>
      <c r="W735" s="2">
        <f t="shared" ca="1" si="153"/>
        <v>6.2244936672498579</v>
      </c>
      <c r="X735" s="3">
        <f ca="1">1-W735/MAX(W$2:W735)</f>
        <v>2.4746477914653342E-2</v>
      </c>
      <c r="Y735" t="b">
        <f t="shared" ca="1" si="154"/>
        <v>0</v>
      </c>
    </row>
    <row r="736" spans="1:25" x14ac:dyDescent="0.15">
      <c r="A736" s="1">
        <v>39462</v>
      </c>
      <c r="B736">
        <v>5743.43</v>
      </c>
      <c r="C736">
        <v>5754.11</v>
      </c>
      <c r="D736">
        <v>5652.04</v>
      </c>
      <c r="E736" s="2">
        <v>5696.45</v>
      </c>
      <c r="F736" s="19">
        <v>119673143296</v>
      </c>
      <c r="G736" s="3">
        <f t="shared" si="144"/>
        <v>-6.1604114617500594E-3</v>
      </c>
      <c r="H736" s="3">
        <f>1-E736/MAX(E$2:E736)</f>
        <v>3.0754440890219836E-2</v>
      </c>
      <c r="I736" s="23">
        <f t="shared" si="145"/>
        <v>0</v>
      </c>
      <c r="J736" s="23">
        <f t="shared" si="146"/>
        <v>27.25</v>
      </c>
      <c r="K736" s="2">
        <f t="shared" si="147"/>
        <v>102.06999999999971</v>
      </c>
      <c r="L736" s="2">
        <f t="shared" si="148"/>
        <v>22.349999999999454</v>
      </c>
      <c r="M736" s="2">
        <f t="shared" si="149"/>
        <v>79.720000000000255</v>
      </c>
      <c r="N736" s="2">
        <f t="shared" si="150"/>
        <v>102.06999999999971</v>
      </c>
      <c r="O736" s="3">
        <f ca="1">IFERROR(SUM(OFFSET(I736,0,0,-计算结果!B$18,1))/SUM(OFFSET(N736,0,0,-计算结果!B$18,1)),SUM(OFFSET(I736,0,0,-ROW(),1))/SUM(OFFSET(N736,0,0,-ROW(),1)))</f>
        <v>0.39512130724323052</v>
      </c>
      <c r="P736" s="3">
        <f ca="1">IFERROR(SUM(OFFSET(J736,0,0,-计算结果!B$18,1))/SUM(OFFSET(N736,0,0,-计算结果!B$18,1)),SUM(OFFSET(J736,0,0,-ROW(),1))/SUM(OFFSET(N736,0,0,-ROW(),1)))</f>
        <v>4.9593686742746439E-2</v>
      </c>
      <c r="Q736" s="3">
        <f t="shared" ca="1" si="151"/>
        <v>0.77696417969523079</v>
      </c>
      <c r="R736" s="3">
        <f ca="1">IFERROR(AVERAGE(OFFSET(Q736,0,0,-计算结果!B$19,1)),AVERAGE(OFFSET(Q736,0,0,-ROW(),1)))</f>
        <v>0.85323026308769201</v>
      </c>
      <c r="S736" s="3">
        <f t="shared" ca="1" si="156"/>
        <v>0.85125927267794488</v>
      </c>
      <c r="T736" s="4" t="str">
        <f t="shared" ca="1" si="152"/>
        <v>买</v>
      </c>
      <c r="U736" s="4" t="str">
        <f t="shared" ca="1" si="155"/>
        <v/>
      </c>
      <c r="V736" s="3">
        <f ca="1">IF(T735="买",E736/E735-1,0)-IF(U736=1,计算结果!B$17,0)</f>
        <v>-6.1604114617500594E-3</v>
      </c>
      <c r="W736" s="2">
        <f t="shared" ca="1" si="153"/>
        <v>6.1861482251185409</v>
      </c>
      <c r="X736" s="3">
        <f ca="1">1-W736/MAX(W$2:W736)</f>
        <v>3.0754440890220058E-2</v>
      </c>
      <c r="Y736" t="b">
        <f t="shared" ca="1" si="154"/>
        <v>0</v>
      </c>
    </row>
    <row r="737" spans="1:25" x14ac:dyDescent="0.15">
      <c r="A737" s="1">
        <v>39463</v>
      </c>
      <c r="B737">
        <v>5642.57</v>
      </c>
      <c r="C737">
        <v>5642.57</v>
      </c>
      <c r="D737">
        <v>5498.39</v>
      </c>
      <c r="E737" s="2">
        <v>5505.72</v>
      </c>
      <c r="F737" s="19">
        <v>126634975232</v>
      </c>
      <c r="G737" s="3">
        <f t="shared" si="144"/>
        <v>-3.3482256493078899E-2</v>
      </c>
      <c r="H737" s="3">
        <f>1-E737/MAX(E$2:E737)</f>
        <v>6.320696930511116E-2</v>
      </c>
      <c r="I737" s="23">
        <f t="shared" si="145"/>
        <v>0</v>
      </c>
      <c r="J737" s="23">
        <f t="shared" si="146"/>
        <v>153.64999999999964</v>
      </c>
      <c r="K737" s="2">
        <f t="shared" si="147"/>
        <v>144.17999999999938</v>
      </c>
      <c r="L737" s="2">
        <f t="shared" si="148"/>
        <v>53.880000000000109</v>
      </c>
      <c r="M737" s="2">
        <f t="shared" si="149"/>
        <v>198.05999999999949</v>
      </c>
      <c r="N737" s="2">
        <f t="shared" si="150"/>
        <v>198.05999999999949</v>
      </c>
      <c r="O737" s="3">
        <f ca="1">IFERROR(SUM(OFFSET(I737,0,0,-计算结果!B$18,1))/SUM(OFFSET(N737,0,0,-计算结果!B$18,1)),SUM(OFFSET(I737,0,0,-ROW(),1))/SUM(OFFSET(N737,0,0,-ROW(),1)))</f>
        <v>0.35640477938722415</v>
      </c>
      <c r="P737" s="3">
        <f ca="1">IFERROR(SUM(OFFSET(J737,0,0,-计算结果!B$18,1))/SUM(OFFSET(N737,0,0,-计算结果!B$18,1)),SUM(OFFSET(J737,0,0,-ROW(),1))/SUM(OFFSET(N737,0,0,-ROW(),1)))</f>
        <v>0.14770042053267446</v>
      </c>
      <c r="Q737" s="3">
        <f t="shared" ca="1" si="151"/>
        <v>0.41400953389830614</v>
      </c>
      <c r="R737" s="3">
        <f ca="1">IFERROR(AVERAGE(OFFSET(Q737,0,0,-计算结果!B$19,1)),AVERAGE(OFFSET(Q737,0,0,-ROW(),1)))</f>
        <v>0.7936859208096867</v>
      </c>
      <c r="S737" s="3">
        <f t="shared" ca="1" si="156"/>
        <v>0.82345809194868935</v>
      </c>
      <c r="T737" s="4" t="str">
        <f t="shared" ca="1" si="152"/>
        <v>买</v>
      </c>
      <c r="U737" s="4" t="str">
        <f t="shared" ca="1" si="155"/>
        <v/>
      </c>
      <c r="V737" s="3">
        <f ca="1">IF(T736="买",E737/E736-1,0)-IF(U737=1,计算结果!B$17,0)</f>
        <v>-3.3482256493078899E-2</v>
      </c>
      <c r="W737" s="2">
        <f t="shared" ca="1" si="153"/>
        <v>5.9790220235409173</v>
      </c>
      <c r="X737" s="3">
        <f ca="1">1-W737/MAX(W$2:W737)</f>
        <v>6.3206969305111382E-2</v>
      </c>
      <c r="Y737" t="b">
        <f t="shared" ca="1" si="154"/>
        <v>0</v>
      </c>
    </row>
    <row r="738" spans="1:25" x14ac:dyDescent="0.15">
      <c r="A738" s="1">
        <v>39464</v>
      </c>
      <c r="B738">
        <v>5445.8</v>
      </c>
      <c r="C738">
        <v>5533.65</v>
      </c>
      <c r="D738">
        <v>5226.6400000000003</v>
      </c>
      <c r="E738" s="2">
        <v>5365.62</v>
      </c>
      <c r="F738" s="19">
        <v>136052424704</v>
      </c>
      <c r="G738" s="3">
        <f t="shared" si="144"/>
        <v>-2.5446263159041971E-2</v>
      </c>
      <c r="H738" s="3">
        <f>1-E738/MAX(E$2:E738)</f>
        <v>8.704485128972983E-2</v>
      </c>
      <c r="I738" s="23">
        <f t="shared" si="145"/>
        <v>0</v>
      </c>
      <c r="J738" s="23">
        <f t="shared" si="146"/>
        <v>271.75</v>
      </c>
      <c r="K738" s="2">
        <f t="shared" si="147"/>
        <v>307.00999999999931</v>
      </c>
      <c r="L738" s="2">
        <f t="shared" si="148"/>
        <v>27.929999999999382</v>
      </c>
      <c r="M738" s="2">
        <f t="shared" si="149"/>
        <v>279.07999999999993</v>
      </c>
      <c r="N738" s="2">
        <f t="shared" si="150"/>
        <v>307.00999999999931</v>
      </c>
      <c r="O738" s="3">
        <f ca="1">IFERROR(SUM(OFFSET(I738,0,0,-计算结果!B$18,1))/SUM(OFFSET(N738,0,0,-计算结果!B$18,1)),SUM(OFFSET(I738,0,0,-ROW(),1))/SUM(OFFSET(N738,0,0,-ROW(),1)))</f>
        <v>0.29235776501111943</v>
      </c>
      <c r="P738" s="3">
        <f ca="1">IFERROR(SUM(OFFSET(J738,0,0,-计算结果!B$18,1))/SUM(OFFSET(N738,0,0,-计算结果!B$18,1)),SUM(OFFSET(J738,0,0,-ROW(),1))/SUM(OFFSET(N738,0,0,-ROW(),1)))</f>
        <v>0.28552399925871014</v>
      </c>
      <c r="Q738" s="3">
        <f t="shared" ca="1" si="151"/>
        <v>1.1825543173254405E-2</v>
      </c>
      <c r="R738" s="3">
        <f ca="1">IFERROR(AVERAGE(OFFSET(Q738,0,0,-计算结果!B$19,1)),AVERAGE(OFFSET(Q738,0,0,-ROW(),1)))</f>
        <v>0.6460673828766953</v>
      </c>
      <c r="S738" s="3">
        <f t="shared" ca="1" si="156"/>
        <v>0.71987665184319094</v>
      </c>
      <c r="T738" s="4" t="str">
        <f t="shared" ca="1" si="152"/>
        <v>买</v>
      </c>
      <c r="U738" s="4" t="str">
        <f t="shared" ca="1" si="155"/>
        <v/>
      </c>
      <c r="V738" s="3">
        <f ca="1">IF(T737="买",E738/E737-1,0)-IF(U738=1,计算结果!B$17,0)</f>
        <v>-2.5446263159041971E-2</v>
      </c>
      <c r="W738" s="2">
        <f t="shared" ca="1" si="153"/>
        <v>5.8268782556961876</v>
      </c>
      <c r="X738" s="3">
        <f ca="1">1-W738/MAX(W$2:W738)</f>
        <v>8.7044851289729941E-2</v>
      </c>
      <c r="Y738" t="b">
        <f t="shared" ca="1" si="154"/>
        <v>0</v>
      </c>
    </row>
    <row r="739" spans="1:25" x14ac:dyDescent="0.15">
      <c r="A739" s="1">
        <v>39465</v>
      </c>
      <c r="B739">
        <v>5358.18</v>
      </c>
      <c r="C739">
        <v>5419.57</v>
      </c>
      <c r="D739">
        <v>5307.5</v>
      </c>
      <c r="E739" s="2">
        <v>5414.47</v>
      </c>
      <c r="F739" s="19">
        <v>95080873984</v>
      </c>
      <c r="G739" s="3">
        <f t="shared" si="144"/>
        <v>9.1042600855073541E-3</v>
      </c>
      <c r="H739" s="3">
        <f>1-E739/MAX(E$2:E739)</f>
        <v>7.87330701694684E-2</v>
      </c>
      <c r="I739" s="23">
        <f t="shared" si="145"/>
        <v>0</v>
      </c>
      <c r="J739" s="23">
        <f t="shared" si="146"/>
        <v>0</v>
      </c>
      <c r="K739" s="2">
        <f t="shared" si="147"/>
        <v>112.06999999999971</v>
      </c>
      <c r="L739" s="2">
        <f t="shared" si="148"/>
        <v>53.949999999999818</v>
      </c>
      <c r="M739" s="2">
        <f t="shared" si="149"/>
        <v>58.119999999999891</v>
      </c>
      <c r="N739" s="2">
        <f t="shared" si="150"/>
        <v>112.06999999999971</v>
      </c>
      <c r="O739" s="3">
        <f ca="1">IFERROR(SUM(OFFSET(I739,0,0,-计算结果!B$18,1))/SUM(OFFSET(N739,0,0,-计算结果!B$18,1)),SUM(OFFSET(I739,0,0,-ROW(),1))/SUM(OFFSET(N739,0,0,-ROW(),1)))</f>
        <v>0.23705641807596375</v>
      </c>
      <c r="P739" s="3">
        <f ca="1">IFERROR(SUM(OFFSET(J739,0,0,-计算结果!B$18,1))/SUM(OFFSET(N739,0,0,-计算结果!B$18,1)),SUM(OFFSET(J739,0,0,-ROW(),1))/SUM(OFFSET(N739,0,0,-ROW(),1)))</f>
        <v>0.28475880232880502</v>
      </c>
      <c r="Q739" s="3">
        <f t="shared" ca="1" si="151"/>
        <v>-9.141623775527058E-2</v>
      </c>
      <c r="R739" s="3">
        <f ca="1">IFERROR(AVERAGE(OFFSET(Q739,0,0,-计算结果!B$19,1)),AVERAGE(OFFSET(Q739,0,0,-ROW(),1)))</f>
        <v>0.48093540735929269</v>
      </c>
      <c r="S739" s="3">
        <f t="shared" ca="1" si="156"/>
        <v>0.56350139511799402</v>
      </c>
      <c r="T739" s="4" t="str">
        <f t="shared" ca="1" si="152"/>
        <v>卖</v>
      </c>
      <c r="U739" s="4">
        <f t="shared" ca="1" si="155"/>
        <v>1</v>
      </c>
      <c r="V739" s="3">
        <f ca="1">IF(T738="买",E739/E738-1,0)-IF(U739=1,计算结果!B$17,0)</f>
        <v>9.1042600855073541E-3</v>
      </c>
      <c r="W739" s="2">
        <f t="shared" ca="1" si="153"/>
        <v>5.8799276708226333</v>
      </c>
      <c r="X739" s="3">
        <f ca="1">1-W739/MAX(W$2:W739)</f>
        <v>7.8733070169468622E-2</v>
      </c>
      <c r="Y739" t="b">
        <f t="shared" ca="1" si="154"/>
        <v>1</v>
      </c>
    </row>
    <row r="740" spans="1:25" x14ac:dyDescent="0.15">
      <c r="A740" s="1">
        <v>39468</v>
      </c>
      <c r="B740">
        <v>5424.64</v>
      </c>
      <c r="C740">
        <v>5434.35</v>
      </c>
      <c r="D740">
        <v>5122.46</v>
      </c>
      <c r="E740" s="2">
        <v>5145.7299999999996</v>
      </c>
      <c r="F740" s="19">
        <v>101540052992</v>
      </c>
      <c r="G740" s="3">
        <f t="shared" si="144"/>
        <v>-4.9633666822422318E-2</v>
      </c>
      <c r="H740" s="3">
        <f>1-E740/MAX(E$2:E740)</f>
        <v>0.12445892601919284</v>
      </c>
      <c r="I740" s="23">
        <f t="shared" si="145"/>
        <v>14.780000000000655</v>
      </c>
      <c r="J740" s="23">
        <f t="shared" si="146"/>
        <v>185.03999999999996</v>
      </c>
      <c r="K740" s="2">
        <f t="shared" si="147"/>
        <v>311.89000000000033</v>
      </c>
      <c r="L740" s="2">
        <f t="shared" si="148"/>
        <v>19.880000000000109</v>
      </c>
      <c r="M740" s="2">
        <f t="shared" si="149"/>
        <v>292.01000000000022</v>
      </c>
      <c r="N740" s="2">
        <f t="shared" si="150"/>
        <v>311.89000000000033</v>
      </c>
      <c r="O740" s="3">
        <f ca="1">IFERROR(SUM(OFFSET(I740,0,0,-计算结果!B$18,1))/SUM(OFFSET(N740,0,0,-计算结果!B$18,1)),SUM(OFFSET(I740,0,0,-ROW(),1))/SUM(OFFSET(N740,0,0,-ROW(),1)))</f>
        <v>0.20303229725625235</v>
      </c>
      <c r="P740" s="3">
        <f ca="1">IFERROR(SUM(OFFSET(J740,0,0,-计算结果!B$18,1))/SUM(OFFSET(N740,0,0,-计算结果!B$18,1)),SUM(OFFSET(J740,0,0,-ROW(),1))/SUM(OFFSET(N740,0,0,-ROW(),1)))</f>
        <v>0.34325199959501868</v>
      </c>
      <c r="Q740" s="3">
        <f t="shared" ca="1" si="151"/>
        <v>-0.25667899140974565</v>
      </c>
      <c r="R740" s="3">
        <f ca="1">IFERROR(AVERAGE(OFFSET(Q740,0,0,-计算结果!B$19,1)),AVERAGE(OFFSET(Q740,0,0,-ROW(),1)))</f>
        <v>0.29028523612738949</v>
      </c>
      <c r="S740" s="3">
        <f t="shared" ca="1" si="156"/>
        <v>0.38561032174334109</v>
      </c>
      <c r="T740" s="4" t="str">
        <f t="shared" ca="1" si="152"/>
        <v>卖</v>
      </c>
      <c r="U740" s="4" t="str">
        <f t="shared" ca="1" si="155"/>
        <v/>
      </c>
      <c r="V740" s="3">
        <f ca="1">IF(T739="买",E740/E739-1,0)-IF(U740=1,计算结果!B$17,0)</f>
        <v>0</v>
      </c>
      <c r="W740" s="2">
        <f t="shared" ca="1" si="153"/>
        <v>5.8799276708226333</v>
      </c>
      <c r="X740" s="3">
        <f ca="1">1-W740/MAX(W$2:W740)</f>
        <v>7.8733070169468622E-2</v>
      </c>
      <c r="Y740" t="b">
        <f t="shared" ca="1" si="154"/>
        <v>1</v>
      </c>
    </row>
    <row r="741" spans="1:25" x14ac:dyDescent="0.15">
      <c r="A741" s="1">
        <v>39469</v>
      </c>
      <c r="B741">
        <v>5015.43</v>
      </c>
      <c r="C741">
        <v>5032.25</v>
      </c>
      <c r="D741">
        <v>4708.3900000000003</v>
      </c>
      <c r="E741" s="2">
        <v>4753.87</v>
      </c>
      <c r="F741" s="19">
        <v>126029340672</v>
      </c>
      <c r="G741" s="3">
        <f t="shared" si="144"/>
        <v>-7.6152460389487975E-2</v>
      </c>
      <c r="H741" s="3">
        <f>1-E741/MAX(E$2:E741)</f>
        <v>0.191133532974886</v>
      </c>
      <c r="I741" s="23">
        <f t="shared" si="145"/>
        <v>0</v>
      </c>
      <c r="J741" s="23">
        <f t="shared" si="146"/>
        <v>414.06999999999971</v>
      </c>
      <c r="K741" s="2">
        <f t="shared" si="147"/>
        <v>323.85999999999967</v>
      </c>
      <c r="L741" s="2">
        <f t="shared" si="148"/>
        <v>113.47999999999956</v>
      </c>
      <c r="M741" s="2">
        <f t="shared" si="149"/>
        <v>437.33999999999924</v>
      </c>
      <c r="N741" s="2">
        <f t="shared" si="150"/>
        <v>437.33999999999924</v>
      </c>
      <c r="O741" s="3">
        <f ca="1">IFERROR(SUM(OFFSET(I741,0,0,-计算结果!B$18,1))/SUM(OFFSET(N741,0,0,-计算结果!B$18,1)),SUM(OFFSET(I741,0,0,-ROW(),1))/SUM(OFFSET(N741,0,0,-ROW(),1)))</f>
        <v>0.16925621710325359</v>
      </c>
      <c r="P741" s="3">
        <f ca="1">IFERROR(SUM(OFFSET(J741,0,0,-计算结果!B$18,1))/SUM(OFFSET(N741,0,0,-计算结果!B$18,1)),SUM(OFFSET(J741,0,0,-ROW(),1))/SUM(OFFSET(N741,0,0,-ROW(),1)))</f>
        <v>0.45903127536813826</v>
      </c>
      <c r="Q741" s="3">
        <f t="shared" ca="1" si="151"/>
        <v>-0.46121411254749622</v>
      </c>
      <c r="R741" s="3">
        <f ca="1">IFERROR(AVERAGE(OFFSET(Q741,0,0,-计算结果!B$19,1)),AVERAGE(OFFSET(Q741,0,0,-ROW(),1)))</f>
        <v>6.5581652509046504E-2</v>
      </c>
      <c r="S741" s="3">
        <f t="shared" ca="1" si="156"/>
        <v>0.177933444318218</v>
      </c>
      <c r="T741" s="4" t="str">
        <f t="shared" ca="1" si="152"/>
        <v>卖</v>
      </c>
      <c r="U741" s="4" t="str">
        <f t="shared" ca="1" si="155"/>
        <v/>
      </c>
      <c r="V741" s="3">
        <f ca="1">IF(T740="买",E741/E740-1,0)-IF(U741=1,计算结果!B$17,0)</f>
        <v>0</v>
      </c>
      <c r="W741" s="2">
        <f t="shared" ca="1" si="153"/>
        <v>5.8799276708226333</v>
      </c>
      <c r="X741" s="3">
        <f ca="1">1-W741/MAX(W$2:W741)</f>
        <v>7.8733070169468622E-2</v>
      </c>
      <c r="Y741" t="b">
        <f t="shared" ca="1" si="154"/>
        <v>0</v>
      </c>
    </row>
    <row r="742" spans="1:25" x14ac:dyDescent="0.15">
      <c r="A742" s="1">
        <v>39470</v>
      </c>
      <c r="B742">
        <v>4787.17</v>
      </c>
      <c r="C742">
        <v>4976.2700000000004</v>
      </c>
      <c r="D742">
        <v>4751.5</v>
      </c>
      <c r="E742" s="2">
        <v>4975.1099999999997</v>
      </c>
      <c r="F742" s="19">
        <v>111006130176</v>
      </c>
      <c r="G742" s="3">
        <f t="shared" si="144"/>
        <v>4.6538925128368991E-2</v>
      </c>
      <c r="H742" s="3">
        <f>1-E742/MAX(E$2:E742)</f>
        <v>0.15348975702715584</v>
      </c>
      <c r="I742" s="23">
        <f t="shared" si="145"/>
        <v>0</v>
      </c>
      <c r="J742" s="23">
        <f t="shared" si="146"/>
        <v>0</v>
      </c>
      <c r="K742" s="2">
        <f t="shared" si="147"/>
        <v>224.77000000000044</v>
      </c>
      <c r="L742" s="2">
        <f t="shared" si="148"/>
        <v>222.40000000000055</v>
      </c>
      <c r="M742" s="2">
        <f t="shared" si="149"/>
        <v>2.3699999999998909</v>
      </c>
      <c r="N742" s="2">
        <f t="shared" si="150"/>
        <v>224.77000000000044</v>
      </c>
      <c r="O742" s="3">
        <f ca="1">IFERROR(SUM(OFFSET(I742,0,0,-计算结果!B$18,1))/SUM(OFFSET(N742,0,0,-计算结果!B$18,1)),SUM(OFFSET(I742,0,0,-ROW(),1))/SUM(OFFSET(N742,0,0,-ROW(),1)))</f>
        <v>0.15359999335909491</v>
      </c>
      <c r="P742" s="3">
        <f ca="1">IFERROR(SUM(OFFSET(J742,0,0,-计算结果!B$18,1))/SUM(OFFSET(N742,0,0,-计算结果!B$18,1)),SUM(OFFSET(J742,0,0,-ROW(),1))/SUM(OFFSET(N742,0,0,-ROW(),1)))</f>
        <v>0.4365399222183946</v>
      </c>
      <c r="Q742" s="3">
        <f t="shared" ca="1" si="151"/>
        <v>-0.47944550333021435</v>
      </c>
      <c r="R742" s="3">
        <f ca="1">IFERROR(AVERAGE(OFFSET(Q742,0,0,-计算结果!B$19,1)),AVERAGE(OFFSET(Q742,0,0,-ROW(),1)))</f>
        <v>-0.1438199613285277</v>
      </c>
      <c r="S742" s="3">
        <f t="shared" ca="1" si="156"/>
        <v>-3.9119154409740599E-2</v>
      </c>
      <c r="T742" s="4" t="str">
        <f t="shared" ca="1" si="152"/>
        <v>卖</v>
      </c>
      <c r="U742" s="4" t="str">
        <f t="shared" ca="1" si="155"/>
        <v/>
      </c>
      <c r="V742" s="3">
        <f ca="1">IF(T741="买",E742/E741-1,0)-IF(U742=1,计算结果!B$17,0)</f>
        <v>0</v>
      </c>
      <c r="W742" s="2">
        <f t="shared" ca="1" si="153"/>
        <v>5.8799276708226333</v>
      </c>
      <c r="X742" s="3">
        <f ca="1">1-W742/MAX(W$2:W742)</f>
        <v>7.8733070169468622E-2</v>
      </c>
      <c r="Y742" t="b">
        <f t="shared" ca="1" si="154"/>
        <v>0</v>
      </c>
    </row>
    <row r="743" spans="1:25" x14ac:dyDescent="0.15">
      <c r="A743" s="1">
        <v>39471</v>
      </c>
      <c r="B743">
        <v>5034.53</v>
      </c>
      <c r="C743">
        <v>5079.8</v>
      </c>
      <c r="D743">
        <v>4926.37</v>
      </c>
      <c r="E743" s="2">
        <v>5027.21</v>
      </c>
      <c r="F743" s="19">
        <v>114169077760</v>
      </c>
      <c r="G743" s="3">
        <f t="shared" si="144"/>
        <v>1.0472130264456592E-2</v>
      </c>
      <c r="H743" s="3">
        <f>1-E743/MAX(E$2:E743)</f>
        <v>0.14462499149254748</v>
      </c>
      <c r="I743" s="23">
        <f t="shared" si="145"/>
        <v>103.52999999999975</v>
      </c>
      <c r="J743" s="23">
        <f t="shared" si="146"/>
        <v>0</v>
      </c>
      <c r="K743" s="2">
        <f t="shared" si="147"/>
        <v>153.43000000000029</v>
      </c>
      <c r="L743" s="2">
        <f t="shared" si="148"/>
        <v>104.69000000000051</v>
      </c>
      <c r="M743" s="2">
        <f t="shared" si="149"/>
        <v>48.739999999999782</v>
      </c>
      <c r="N743" s="2">
        <f t="shared" si="150"/>
        <v>153.43000000000029</v>
      </c>
      <c r="O743" s="3">
        <f ca="1">IFERROR(SUM(OFFSET(I743,0,0,-计算结果!B$18,1))/SUM(OFFSET(N743,0,0,-计算结果!B$18,1)),SUM(OFFSET(I743,0,0,-ROW(),1))/SUM(OFFSET(N743,0,0,-ROW(),1)))</f>
        <v>0.15979064163270595</v>
      </c>
      <c r="P743" s="3">
        <f ca="1">IFERROR(SUM(OFFSET(J743,0,0,-计算结果!B$18,1))/SUM(OFFSET(N743,0,0,-计算结果!B$18,1)),SUM(OFFSET(J743,0,0,-ROW(),1))/SUM(OFFSET(N743,0,0,-ROW(),1)))</f>
        <v>0.42312597306985195</v>
      </c>
      <c r="Q743" s="3">
        <f t="shared" ca="1" si="151"/>
        <v>-0.45175471893439995</v>
      </c>
      <c r="R743" s="3">
        <f ca="1">IFERROR(AVERAGE(OFFSET(Q743,0,0,-计算结果!B$19,1)),AVERAGE(OFFSET(Q743,0,0,-ROW(),1)))</f>
        <v>-0.28811400346731203</v>
      </c>
      <c r="S743" s="3">
        <f t="shared" ca="1" si="156"/>
        <v>-0.21596698239791987</v>
      </c>
      <c r="T743" s="4" t="str">
        <f t="shared" ca="1" si="152"/>
        <v>卖</v>
      </c>
      <c r="U743" s="4" t="str">
        <f t="shared" ca="1" si="155"/>
        <v/>
      </c>
      <c r="V743" s="3">
        <f ca="1">IF(T742="买",E743/E742-1,0)-IF(U743=1,计算结果!B$17,0)</f>
        <v>0</v>
      </c>
      <c r="W743" s="2">
        <f t="shared" ca="1" si="153"/>
        <v>5.8799276708226333</v>
      </c>
      <c r="X743" s="3">
        <f ca="1">1-W743/MAX(W$2:W743)</f>
        <v>7.8733070169468622E-2</v>
      </c>
      <c r="Y743" t="b">
        <f t="shared" ca="1" si="154"/>
        <v>0</v>
      </c>
    </row>
    <row r="744" spans="1:25" x14ac:dyDescent="0.15">
      <c r="A744" s="1">
        <v>39472</v>
      </c>
      <c r="B744">
        <v>5022.8999999999996</v>
      </c>
      <c r="C744">
        <v>5121.41</v>
      </c>
      <c r="D744">
        <v>4966.5200000000004</v>
      </c>
      <c r="E744" s="2">
        <v>5077.43</v>
      </c>
      <c r="F744" s="19">
        <v>100680073216</v>
      </c>
      <c r="G744" s="3">
        <f t="shared" si="144"/>
        <v>9.9896363987181935E-3</v>
      </c>
      <c r="H744" s="3">
        <f>1-E744/MAX(E$2:E744)</f>
        <v>0.13608010617300748</v>
      </c>
      <c r="I744" s="23">
        <f t="shared" si="145"/>
        <v>41.609999999999673</v>
      </c>
      <c r="J744" s="23">
        <f t="shared" si="146"/>
        <v>0</v>
      </c>
      <c r="K744" s="2">
        <f t="shared" si="147"/>
        <v>154.88999999999942</v>
      </c>
      <c r="L744" s="2">
        <f t="shared" si="148"/>
        <v>94.199999999999818</v>
      </c>
      <c r="M744" s="2">
        <f t="shared" si="149"/>
        <v>60.6899999999996</v>
      </c>
      <c r="N744" s="2">
        <f t="shared" si="150"/>
        <v>154.88999999999942</v>
      </c>
      <c r="O744" s="3">
        <f ca="1">IFERROR(SUM(OFFSET(I744,0,0,-计算结果!B$18,1))/SUM(OFFSET(N744,0,0,-计算结果!B$18,1)),SUM(OFFSET(I744,0,0,-ROW(),1))/SUM(OFFSET(N744,0,0,-ROW(),1)))</f>
        <v>0.14592014816397797</v>
      </c>
      <c r="P744" s="3">
        <f ca="1">IFERROR(SUM(OFFSET(J744,0,0,-计算结果!B$18,1))/SUM(OFFSET(N744,0,0,-计算结果!B$18,1)),SUM(OFFSET(J744,0,0,-ROW(),1))/SUM(OFFSET(N744,0,0,-ROW(),1)))</f>
        <v>0.41622047306415305</v>
      </c>
      <c r="Q744" s="3">
        <f t="shared" ca="1" si="151"/>
        <v>-0.48084111820568881</v>
      </c>
      <c r="R744" s="3">
        <f ca="1">IFERROR(AVERAGE(OFFSET(Q744,0,0,-计算结果!B$19,1)),AVERAGE(OFFSET(Q744,0,0,-ROW(),1)))</f>
        <v>-0.37022511369713595</v>
      </c>
      <c r="S744" s="3">
        <f t="shared" ca="1" si="156"/>
        <v>-0.32916955858222396</v>
      </c>
      <c r="T744" s="4" t="str">
        <f t="shared" ca="1" si="152"/>
        <v>卖</v>
      </c>
      <c r="U744" s="4" t="str">
        <f t="shared" ca="1" si="155"/>
        <v/>
      </c>
      <c r="V744" s="3">
        <f ca="1">IF(T743="买",E744/E743-1,0)-IF(U744=1,计算结果!B$17,0)</f>
        <v>0</v>
      </c>
      <c r="W744" s="2">
        <f t="shared" ca="1" si="153"/>
        <v>5.8799276708226333</v>
      </c>
      <c r="X744" s="3">
        <f ca="1">1-W744/MAX(W$2:W744)</f>
        <v>7.8733070169468622E-2</v>
      </c>
      <c r="Y744" t="b">
        <f t="shared" ca="1" si="154"/>
        <v>0</v>
      </c>
    </row>
    <row r="745" spans="1:25" x14ac:dyDescent="0.15">
      <c r="A745" s="1">
        <v>39475</v>
      </c>
      <c r="B745">
        <v>5038.51</v>
      </c>
      <c r="C745">
        <v>5038.51</v>
      </c>
      <c r="D745">
        <v>4711.28</v>
      </c>
      <c r="E745" s="2">
        <v>4731.88</v>
      </c>
      <c r="F745" s="19">
        <v>81460740096</v>
      </c>
      <c r="G745" s="3">
        <f t="shared" si="144"/>
        <v>-6.8056083491057517E-2</v>
      </c>
      <c r="H745" s="3">
        <f>1-E745/MAX(E$2:E745)</f>
        <v>0.19487511059688278</v>
      </c>
      <c r="I745" s="23">
        <f t="shared" si="145"/>
        <v>0</v>
      </c>
      <c r="J745" s="23">
        <f t="shared" si="146"/>
        <v>255.24000000000069</v>
      </c>
      <c r="K745" s="2">
        <f t="shared" si="147"/>
        <v>327.23000000000047</v>
      </c>
      <c r="L745" s="2">
        <f t="shared" si="148"/>
        <v>38.920000000000073</v>
      </c>
      <c r="M745" s="2">
        <f t="shared" si="149"/>
        <v>366.15000000000055</v>
      </c>
      <c r="N745" s="2">
        <f t="shared" si="150"/>
        <v>366.15000000000055</v>
      </c>
      <c r="O745" s="3">
        <f ca="1">IFERROR(SUM(OFFSET(I745,0,0,-计算结果!B$18,1))/SUM(OFFSET(N745,0,0,-计算结果!B$18,1)),SUM(OFFSET(I745,0,0,-ROW(),1))/SUM(OFFSET(N745,0,0,-ROW(),1)))</f>
        <v>0.11182484195815411</v>
      </c>
      <c r="P745" s="3">
        <f ca="1">IFERROR(SUM(OFFSET(J745,0,0,-计算结果!B$18,1))/SUM(OFFSET(N745,0,0,-计算结果!B$18,1)),SUM(OFFSET(J745,0,0,-ROW(),1))/SUM(OFFSET(N745,0,0,-ROW(),1)))</f>
        <v>0.47567229199800598</v>
      </c>
      <c r="Q745" s="3">
        <f t="shared" ca="1" si="151"/>
        <v>-0.61931782984153705</v>
      </c>
      <c r="R745" s="3">
        <f ca="1">IFERROR(AVERAGE(OFFSET(Q745,0,0,-计算结果!B$19,1)),AVERAGE(OFFSET(Q745,0,0,-ROW(),1)))</f>
        <v>-0.45820871237818034</v>
      </c>
      <c r="S745" s="3">
        <f t="shared" ca="1" si="156"/>
        <v>-0.41421691303765817</v>
      </c>
      <c r="T745" s="4" t="str">
        <f t="shared" ca="1" si="152"/>
        <v>卖</v>
      </c>
      <c r="U745" s="4" t="str">
        <f t="shared" ca="1" si="155"/>
        <v/>
      </c>
      <c r="V745" s="3">
        <f ca="1">IF(T744="买",E745/E744-1,0)-IF(U745=1,计算结果!B$17,0)</f>
        <v>0</v>
      </c>
      <c r="W745" s="2">
        <f t="shared" ca="1" si="153"/>
        <v>5.8799276708226333</v>
      </c>
      <c r="X745" s="3">
        <f ca="1">1-W745/MAX(W$2:W745)</f>
        <v>7.8733070169468622E-2</v>
      </c>
      <c r="Y745" t="b">
        <f t="shared" ca="1" si="154"/>
        <v>0</v>
      </c>
    </row>
    <row r="746" spans="1:25" x14ac:dyDescent="0.15">
      <c r="A746" s="1">
        <v>39476</v>
      </c>
      <c r="B746">
        <v>4742.8999999999996</v>
      </c>
      <c r="C746">
        <v>4845.66</v>
      </c>
      <c r="D746">
        <v>4688.7299999999996</v>
      </c>
      <c r="E746" s="2">
        <v>4762.08</v>
      </c>
      <c r="F746" s="19">
        <v>58040614912</v>
      </c>
      <c r="G746" s="3">
        <f t="shared" si="144"/>
        <v>6.3822413078944429E-3</v>
      </c>
      <c r="H746" s="3">
        <f>1-E746/MAX(E$2:E746)</f>
        <v>0.18973660926972025</v>
      </c>
      <c r="I746" s="23">
        <f t="shared" si="145"/>
        <v>0</v>
      </c>
      <c r="J746" s="23">
        <f t="shared" si="146"/>
        <v>22.550000000000182</v>
      </c>
      <c r="K746" s="2">
        <f t="shared" si="147"/>
        <v>156.93000000000029</v>
      </c>
      <c r="L746" s="2">
        <f t="shared" si="148"/>
        <v>113.77999999999975</v>
      </c>
      <c r="M746" s="2">
        <f t="shared" si="149"/>
        <v>43.150000000000546</v>
      </c>
      <c r="N746" s="2">
        <f t="shared" si="150"/>
        <v>156.93000000000029</v>
      </c>
      <c r="O746" s="3">
        <f ca="1">IFERROR(SUM(OFFSET(I746,0,0,-计算结果!B$18,1))/SUM(OFFSET(N746,0,0,-计算结果!B$18,1)),SUM(OFFSET(I746,0,0,-ROW(),1))/SUM(OFFSET(N746,0,0,-ROW(),1)))</f>
        <v>0.1105152414351229</v>
      </c>
      <c r="P746" s="3">
        <f ca="1">IFERROR(SUM(OFFSET(J746,0,0,-计算结果!B$18,1))/SUM(OFFSET(N746,0,0,-计算结果!B$18,1)),SUM(OFFSET(J746,0,0,-ROW(),1))/SUM(OFFSET(N746,0,0,-ROW(),1)))</f>
        <v>0.47821239097203527</v>
      </c>
      <c r="Q746" s="3">
        <f t="shared" ca="1" si="151"/>
        <v>-0.62456241103121291</v>
      </c>
      <c r="R746" s="3">
        <f ca="1">IFERROR(AVERAGE(OFFSET(Q746,0,0,-计算结果!B$19,1)),AVERAGE(OFFSET(Q746,0,0,-ROW(),1)))</f>
        <v>-0.51952261564842495</v>
      </c>
      <c r="S746" s="3">
        <f t="shared" ca="1" si="156"/>
        <v>-0.48886566401330267</v>
      </c>
      <c r="T746" s="4" t="str">
        <f t="shared" ca="1" si="152"/>
        <v>卖</v>
      </c>
      <c r="U746" s="4" t="str">
        <f t="shared" ca="1" si="155"/>
        <v/>
      </c>
      <c r="V746" s="3">
        <f ca="1">IF(T745="买",E746/E745-1,0)-IF(U746=1,计算结果!B$17,0)</f>
        <v>0</v>
      </c>
      <c r="W746" s="2">
        <f t="shared" ca="1" si="153"/>
        <v>5.8799276708226333</v>
      </c>
      <c r="X746" s="3">
        <f ca="1">1-W746/MAX(W$2:W746)</f>
        <v>7.8733070169468622E-2</v>
      </c>
      <c r="Y746" t="b">
        <f t="shared" ca="1" si="154"/>
        <v>0</v>
      </c>
    </row>
    <row r="747" spans="1:25" x14ac:dyDescent="0.15">
      <c r="A747" s="1">
        <v>39477</v>
      </c>
      <c r="B747">
        <v>4817.16</v>
      </c>
      <c r="C747">
        <v>4858.1000000000004</v>
      </c>
      <c r="D747">
        <v>4606.1400000000003</v>
      </c>
      <c r="E747" s="2">
        <v>4710.6499999999996</v>
      </c>
      <c r="F747" s="19">
        <v>72219230208</v>
      </c>
      <c r="G747" s="3">
        <f t="shared" si="144"/>
        <v>-1.0799902563585762E-2</v>
      </c>
      <c r="H747" s="3">
        <f>1-E747/MAX(E$2:E747)</f>
        <v>0.19848737494044788</v>
      </c>
      <c r="I747" s="23">
        <f t="shared" si="145"/>
        <v>12.440000000000509</v>
      </c>
      <c r="J747" s="23">
        <f t="shared" si="146"/>
        <v>82.589999999999236</v>
      </c>
      <c r="K747" s="2">
        <f t="shared" si="147"/>
        <v>251.96000000000004</v>
      </c>
      <c r="L747" s="2">
        <f t="shared" si="148"/>
        <v>96.020000000000437</v>
      </c>
      <c r="M747" s="2">
        <f t="shared" si="149"/>
        <v>155.9399999999996</v>
      </c>
      <c r="N747" s="2">
        <f t="shared" si="150"/>
        <v>251.96000000000004</v>
      </c>
      <c r="O747" s="3">
        <f ca="1">IFERROR(SUM(OFFSET(I747,0,0,-计算结果!B$18,1))/SUM(OFFSET(N747,0,0,-计算结果!B$18,1)),SUM(OFFSET(I747,0,0,-ROW(),1))/SUM(OFFSET(N747,0,0,-ROW(),1)))</f>
        <v>7.7451291879759729E-2</v>
      </c>
      <c r="P747" s="3">
        <f ca="1">IFERROR(SUM(OFFSET(J747,0,0,-计算结果!B$18,1))/SUM(OFFSET(N747,0,0,-计算结果!B$18,1)),SUM(OFFSET(J747,0,0,-ROW(),1))/SUM(OFFSET(N747,0,0,-ROW(),1)))</f>
        <v>0.48243159682009351</v>
      </c>
      <c r="Q747" s="3">
        <f t="shared" ca="1" si="151"/>
        <v>-0.7233303841108083</v>
      </c>
      <c r="R747" s="3">
        <f ca="1">IFERROR(AVERAGE(OFFSET(Q747,0,0,-计算结果!B$19,1)),AVERAGE(OFFSET(Q747,0,0,-ROW(),1)))</f>
        <v>-0.56320866090897692</v>
      </c>
      <c r="S747" s="3">
        <f t="shared" ca="1" si="156"/>
        <v>-0.54136563827870088</v>
      </c>
      <c r="T747" s="4" t="str">
        <f t="shared" ca="1" si="152"/>
        <v>卖</v>
      </c>
      <c r="U747" s="4" t="str">
        <f t="shared" ca="1" si="155"/>
        <v/>
      </c>
      <c r="V747" s="3">
        <f ca="1">IF(T746="买",E747/E746-1,0)-IF(U747=1,计算结果!B$17,0)</f>
        <v>0</v>
      </c>
      <c r="W747" s="2">
        <f t="shared" ca="1" si="153"/>
        <v>5.8799276708226333</v>
      </c>
      <c r="X747" s="3">
        <f ca="1">1-W747/MAX(W$2:W747)</f>
        <v>7.8733070169468622E-2</v>
      </c>
      <c r="Y747" t="b">
        <f t="shared" ca="1" si="154"/>
        <v>0</v>
      </c>
    </row>
    <row r="748" spans="1:25" x14ac:dyDescent="0.15">
      <c r="A748" s="1">
        <v>39478</v>
      </c>
      <c r="B748">
        <v>4693.6099999999997</v>
      </c>
      <c r="C748">
        <v>4733.7</v>
      </c>
      <c r="D748">
        <v>4614.28</v>
      </c>
      <c r="E748" s="2">
        <v>4620.3999999999996</v>
      </c>
      <c r="F748" s="19">
        <v>64311668736</v>
      </c>
      <c r="G748" s="3">
        <f t="shared" si="144"/>
        <v>-1.9158714827040901E-2</v>
      </c>
      <c r="H748" s="3">
        <f>1-E748/MAX(E$2:E748)</f>
        <v>0.21384332675423678</v>
      </c>
      <c r="I748" s="23">
        <f t="shared" si="145"/>
        <v>0</v>
      </c>
      <c r="J748" s="23">
        <f t="shared" si="146"/>
        <v>0</v>
      </c>
      <c r="K748" s="2">
        <f t="shared" si="147"/>
        <v>119.42000000000007</v>
      </c>
      <c r="L748" s="2">
        <f t="shared" si="148"/>
        <v>23.050000000000182</v>
      </c>
      <c r="M748" s="2">
        <f t="shared" si="149"/>
        <v>96.369999999999891</v>
      </c>
      <c r="N748" s="2">
        <f t="shared" si="150"/>
        <v>119.42000000000007</v>
      </c>
      <c r="O748" s="3">
        <f ca="1">IFERROR(SUM(OFFSET(I748,0,0,-计算结果!B$18,1))/SUM(OFFSET(N748,0,0,-计算结果!B$18,1)),SUM(OFFSET(I748,0,0,-ROW(),1))/SUM(OFFSET(N748,0,0,-ROW(),1)))</f>
        <v>7.6240407314990155E-2</v>
      </c>
      <c r="P748" s="3">
        <f ca="1">IFERROR(SUM(OFFSET(J748,0,0,-计算结果!B$18,1))/SUM(OFFSET(N748,0,0,-计算结果!B$18,1)),SUM(OFFSET(J748,0,0,-ROW(),1))/SUM(OFFSET(N748,0,0,-ROW(),1)))</f>
        <v>0.47488919229760357</v>
      </c>
      <c r="Q748" s="3">
        <f t="shared" ca="1" si="151"/>
        <v>-0.7233303841108083</v>
      </c>
      <c r="R748" s="3">
        <f ca="1">IFERROR(AVERAGE(OFFSET(Q748,0,0,-计算结果!B$19,1)),AVERAGE(OFFSET(Q748,0,0,-ROW(),1)))</f>
        <v>-0.60385614103907592</v>
      </c>
      <c r="S748" s="3">
        <f t="shared" ca="1" si="156"/>
        <v>-0.58353240097402637</v>
      </c>
      <c r="T748" s="4" t="str">
        <f t="shared" ca="1" si="152"/>
        <v>卖</v>
      </c>
      <c r="U748" s="4" t="str">
        <f t="shared" ca="1" si="155"/>
        <v/>
      </c>
      <c r="V748" s="3">
        <f ca="1">IF(T747="买",E748/E747-1,0)-IF(U748=1,计算结果!B$17,0)</f>
        <v>0</v>
      </c>
      <c r="W748" s="2">
        <f t="shared" ca="1" si="153"/>
        <v>5.8799276708226333</v>
      </c>
      <c r="X748" s="3">
        <f ca="1">1-W748/MAX(W$2:W748)</f>
        <v>7.8733070169468622E-2</v>
      </c>
      <c r="Y748" t="b">
        <f t="shared" ca="1" si="154"/>
        <v>0</v>
      </c>
    </row>
    <row r="749" spans="1:25" x14ac:dyDescent="0.15">
      <c r="A749" s="1">
        <v>39479</v>
      </c>
      <c r="B749">
        <v>4623.62</v>
      </c>
      <c r="C749">
        <v>4660.99</v>
      </c>
      <c r="D749">
        <v>4414.12</v>
      </c>
      <c r="E749" s="2">
        <v>4571.9399999999996</v>
      </c>
      <c r="F749" s="19">
        <v>67941470208</v>
      </c>
      <c r="G749" s="3">
        <f t="shared" si="144"/>
        <v>-1.0488269413903573E-2</v>
      </c>
      <c r="H749" s="3">
        <f>1-E749/MAX(E$2:E749)</f>
        <v>0.22208874974477644</v>
      </c>
      <c r="I749" s="23">
        <f t="shared" si="145"/>
        <v>0</v>
      </c>
      <c r="J749" s="23">
        <f t="shared" si="146"/>
        <v>200.15999999999985</v>
      </c>
      <c r="K749" s="2">
        <f t="shared" si="147"/>
        <v>246.86999999999989</v>
      </c>
      <c r="L749" s="2">
        <f t="shared" si="148"/>
        <v>40.590000000000146</v>
      </c>
      <c r="M749" s="2">
        <f t="shared" si="149"/>
        <v>206.27999999999975</v>
      </c>
      <c r="N749" s="2">
        <f t="shared" si="150"/>
        <v>246.86999999999989</v>
      </c>
      <c r="O749" s="3">
        <f ca="1">IFERROR(SUM(OFFSET(I749,0,0,-计算结果!B$18,1))/SUM(OFFSET(N749,0,0,-计算结果!B$18,1)),SUM(OFFSET(I749,0,0,-ROW(),1))/SUM(OFFSET(N749,0,0,-ROW(),1)))</f>
        <v>5.4841768325665369E-2</v>
      </c>
      <c r="P749" s="3">
        <f ca="1">IFERROR(SUM(OFFSET(J749,0,0,-计算结果!B$18,1))/SUM(OFFSET(N749,0,0,-计算结果!B$18,1)),SUM(OFFSET(J749,0,0,-ROW(),1))/SUM(OFFSET(N749,0,0,-ROW(),1)))</f>
        <v>0.5130040790872008</v>
      </c>
      <c r="Q749" s="3">
        <f t="shared" ca="1" si="151"/>
        <v>-0.80684275996548305</v>
      </c>
      <c r="R749" s="3">
        <f ca="1">IFERROR(AVERAGE(OFFSET(Q749,0,0,-计算结果!B$19,1)),AVERAGE(OFFSET(Q749,0,0,-ROW(),1)))</f>
        <v>-0.6630374812109231</v>
      </c>
      <c r="S749" s="3">
        <f t="shared" ca="1" si="156"/>
        <v>-0.63344681112499956</v>
      </c>
      <c r="T749" s="4" t="str">
        <f t="shared" ca="1" si="152"/>
        <v>卖</v>
      </c>
      <c r="U749" s="4" t="str">
        <f t="shared" ca="1" si="155"/>
        <v/>
      </c>
      <c r="V749" s="3">
        <f ca="1">IF(T748="买",E749/E748-1,0)-IF(U749=1,计算结果!B$17,0)</f>
        <v>0</v>
      </c>
      <c r="W749" s="2">
        <f t="shared" ca="1" si="153"/>
        <v>5.8799276708226333</v>
      </c>
      <c r="X749" s="3">
        <f ca="1">1-W749/MAX(W$2:W749)</f>
        <v>7.8733070169468622E-2</v>
      </c>
      <c r="Y749" t="b">
        <f t="shared" ca="1" si="154"/>
        <v>0</v>
      </c>
    </row>
    <row r="750" spans="1:25" x14ac:dyDescent="0.15">
      <c r="A750" s="1">
        <v>39482</v>
      </c>
      <c r="B750">
        <v>4695.55</v>
      </c>
      <c r="C750">
        <v>4951.25</v>
      </c>
      <c r="D750">
        <v>4695.55</v>
      </c>
      <c r="E750" s="2">
        <v>4950.12</v>
      </c>
      <c r="F750" s="19">
        <v>85660385280</v>
      </c>
      <c r="G750" s="3">
        <f t="shared" si="144"/>
        <v>8.2717620966154426E-2</v>
      </c>
      <c r="H750" s="3">
        <f>1-E750/MAX(E$2:E750)</f>
        <v>0.15774178180085752</v>
      </c>
      <c r="I750" s="23">
        <f t="shared" si="145"/>
        <v>290.26000000000022</v>
      </c>
      <c r="J750" s="23">
        <f t="shared" si="146"/>
        <v>0</v>
      </c>
      <c r="K750" s="2">
        <f t="shared" si="147"/>
        <v>255.69999999999982</v>
      </c>
      <c r="L750" s="2">
        <f t="shared" si="148"/>
        <v>379.3100000000004</v>
      </c>
      <c r="M750" s="2">
        <f t="shared" si="149"/>
        <v>123.61000000000058</v>
      </c>
      <c r="N750" s="2">
        <f t="shared" si="150"/>
        <v>379.3100000000004</v>
      </c>
      <c r="O750" s="3">
        <f ca="1">IFERROR(SUM(OFFSET(I750,0,0,-计算结果!B$18,1))/SUM(OFFSET(N750,0,0,-计算结果!B$18,1)),SUM(OFFSET(I750,0,0,-ROW(),1))/SUM(OFFSET(N750,0,0,-ROW(),1)))</f>
        <v>0.13526505072951109</v>
      </c>
      <c r="P750" s="3">
        <f ca="1">IFERROR(SUM(OFFSET(J750,0,0,-计算结果!B$18,1))/SUM(OFFSET(N750,0,0,-计算结果!B$18,1)),SUM(OFFSET(J750,0,0,-ROW(),1))/SUM(OFFSET(N750,0,0,-ROW(),1)))</f>
        <v>0.46345136107131357</v>
      </c>
      <c r="Q750" s="3">
        <f t="shared" ca="1" si="151"/>
        <v>-0.54814984836423752</v>
      </c>
      <c r="R750" s="3">
        <f ca="1">IFERROR(AVERAGE(OFFSET(Q750,0,0,-计算结果!B$19,1)),AVERAGE(OFFSET(Q750,0,0,-ROW(),1)))</f>
        <v>-0.67425560290401465</v>
      </c>
      <c r="S750" s="3">
        <f t="shared" ca="1" si="156"/>
        <v>-0.66864654205746887</v>
      </c>
      <c r="T750" s="4" t="str">
        <f t="shared" ca="1" si="152"/>
        <v>卖</v>
      </c>
      <c r="U750" s="4" t="str">
        <f t="shared" ca="1" si="155"/>
        <v/>
      </c>
      <c r="V750" s="3">
        <f ca="1">IF(T749="买",E750/E749-1,0)-IF(U750=1,计算结果!B$17,0)</f>
        <v>0</v>
      </c>
      <c r="W750" s="2">
        <f t="shared" ca="1" si="153"/>
        <v>5.8799276708226333</v>
      </c>
      <c r="X750" s="3">
        <f ca="1">1-W750/MAX(W$2:W750)</f>
        <v>7.8733070169468622E-2</v>
      </c>
      <c r="Y750" t="b">
        <f t="shared" ca="1" si="154"/>
        <v>0</v>
      </c>
    </row>
    <row r="751" spans="1:25" x14ac:dyDescent="0.15">
      <c r="A751" s="1">
        <v>39483</v>
      </c>
      <c r="B751">
        <v>4942.88</v>
      </c>
      <c r="C751">
        <v>4995.57</v>
      </c>
      <c r="D751">
        <v>4878.12</v>
      </c>
      <c r="E751" s="2">
        <v>4921.83</v>
      </c>
      <c r="F751" s="19">
        <v>70626099200</v>
      </c>
      <c r="G751" s="3">
        <f t="shared" si="144"/>
        <v>-5.7150129693825935E-3</v>
      </c>
      <c r="H751" s="3">
        <f>1-E751/MAX(E$2:E751)</f>
        <v>0.16255529844143468</v>
      </c>
      <c r="I751" s="23">
        <f t="shared" si="145"/>
        <v>44.319999999999709</v>
      </c>
      <c r="J751" s="23">
        <f t="shared" si="146"/>
        <v>0</v>
      </c>
      <c r="K751" s="2">
        <f t="shared" si="147"/>
        <v>117.44999999999982</v>
      </c>
      <c r="L751" s="2">
        <f t="shared" si="148"/>
        <v>45.449999999999818</v>
      </c>
      <c r="M751" s="2">
        <f t="shared" si="149"/>
        <v>72</v>
      </c>
      <c r="N751" s="2">
        <f t="shared" si="150"/>
        <v>117.44999999999982</v>
      </c>
      <c r="O751" s="3">
        <f ca="1">IFERROR(SUM(OFFSET(I751,0,0,-计算结果!B$18,1))/SUM(OFFSET(N751,0,0,-计算结果!B$18,1)),SUM(OFFSET(I751,0,0,-ROW(),1))/SUM(OFFSET(N751,0,0,-ROW(),1)))</f>
        <v>0.15180162240342104</v>
      </c>
      <c r="P751" s="3">
        <f ca="1">IFERROR(SUM(OFFSET(J751,0,0,-计算结果!B$18,1))/SUM(OFFSET(N751,0,0,-计算结果!B$18,1)),SUM(OFFSET(J751,0,0,-ROW(),1))/SUM(OFFSET(N751,0,0,-ROW(),1)))</f>
        <v>0.4286283234865203</v>
      </c>
      <c r="Q751" s="3">
        <f t="shared" ca="1" si="151"/>
        <v>-0.47693387125065728</v>
      </c>
      <c r="R751" s="3">
        <f ca="1">IFERROR(AVERAGE(OFFSET(Q751,0,0,-计算结果!B$19,1)),AVERAGE(OFFSET(Q751,0,0,-ROW(),1)))</f>
        <v>-0.65052494313886788</v>
      </c>
      <c r="S751" s="3">
        <f t="shared" ca="1" si="156"/>
        <v>-0.66239027302144127</v>
      </c>
      <c r="T751" s="4" t="str">
        <f t="shared" ca="1" si="152"/>
        <v>卖</v>
      </c>
      <c r="U751" s="4" t="str">
        <f t="shared" ca="1" si="155"/>
        <v/>
      </c>
      <c r="V751" s="3">
        <f ca="1">IF(T750="买",E751/E750-1,0)-IF(U751=1,计算结果!B$17,0)</f>
        <v>0</v>
      </c>
      <c r="W751" s="2">
        <f t="shared" ca="1" si="153"/>
        <v>5.8799276708226333</v>
      </c>
      <c r="X751" s="3">
        <f ca="1">1-W751/MAX(W$2:W751)</f>
        <v>7.8733070169468622E-2</v>
      </c>
      <c r="Y751" t="b">
        <f t="shared" ca="1" si="154"/>
        <v>0</v>
      </c>
    </row>
    <row r="752" spans="1:25" x14ac:dyDescent="0.15">
      <c r="A752" s="1">
        <v>39491</v>
      </c>
      <c r="B752">
        <v>4858.8100000000004</v>
      </c>
      <c r="C752">
        <v>4883.24</v>
      </c>
      <c r="D752">
        <v>4785.8</v>
      </c>
      <c r="E752" s="2">
        <v>4816.08</v>
      </c>
      <c r="F752" s="19">
        <v>43271700480</v>
      </c>
      <c r="G752" s="3">
        <f t="shared" si="144"/>
        <v>-2.1485910728326618E-2</v>
      </c>
      <c r="H752" s="3">
        <f>1-E752/MAX(E$2:E752)</f>
        <v>0.18054856053903223</v>
      </c>
      <c r="I752" s="23">
        <f t="shared" si="145"/>
        <v>0</v>
      </c>
      <c r="J752" s="23">
        <f t="shared" si="146"/>
        <v>92.319999999999709</v>
      </c>
      <c r="K752" s="2">
        <f t="shared" si="147"/>
        <v>97.4399999999996</v>
      </c>
      <c r="L752" s="2">
        <f t="shared" si="148"/>
        <v>38.590000000000146</v>
      </c>
      <c r="M752" s="2">
        <f t="shared" si="149"/>
        <v>136.02999999999975</v>
      </c>
      <c r="N752" s="2">
        <f t="shared" si="150"/>
        <v>136.02999999999975</v>
      </c>
      <c r="O752" s="3">
        <f ca="1">IFERROR(SUM(OFFSET(I752,0,0,-计算结果!B$18,1))/SUM(OFFSET(N752,0,0,-计算结果!B$18,1)),SUM(OFFSET(I752,0,0,-ROW(),1))/SUM(OFFSET(N752,0,0,-ROW(),1)))</f>
        <v>0.15999318291562925</v>
      </c>
      <c r="P752" s="3">
        <f ca="1">IFERROR(SUM(OFFSET(J752,0,0,-计算结果!B$18,1))/SUM(OFFSET(N752,0,0,-计算结果!B$18,1)),SUM(OFFSET(J752,0,0,-ROW(),1))/SUM(OFFSET(N752,0,0,-ROW(),1)))</f>
        <v>0.39512894073239446</v>
      </c>
      <c r="Q752" s="3">
        <f t="shared" ca="1" si="151"/>
        <v>-0.42357482759208764</v>
      </c>
      <c r="R752" s="3">
        <f ca="1">IFERROR(AVERAGE(OFFSET(Q752,0,0,-计算结果!B$19,1)),AVERAGE(OFFSET(Q752,0,0,-ROW(),1)))</f>
        <v>-0.61702701256568038</v>
      </c>
      <c r="S752" s="3">
        <f t="shared" ca="1" si="156"/>
        <v>-0.63377597785227413</v>
      </c>
      <c r="T752" s="4" t="str">
        <f t="shared" ca="1" si="152"/>
        <v>卖</v>
      </c>
      <c r="U752" s="4" t="str">
        <f t="shared" ca="1" si="155"/>
        <v/>
      </c>
      <c r="V752" s="3">
        <f ca="1">IF(T751="买",E752/E751-1,0)-IF(U752=1,计算结果!B$17,0)</f>
        <v>0</v>
      </c>
      <c r="W752" s="2">
        <f t="shared" ca="1" si="153"/>
        <v>5.8799276708226333</v>
      </c>
      <c r="X752" s="3">
        <f ca="1">1-W752/MAX(W$2:W752)</f>
        <v>7.8733070169468622E-2</v>
      </c>
      <c r="Y752" t="b">
        <f t="shared" ca="1" si="154"/>
        <v>0</v>
      </c>
    </row>
    <row r="753" spans="1:25" x14ac:dyDescent="0.15">
      <c r="A753" s="1">
        <v>39492</v>
      </c>
      <c r="B753">
        <v>4858.8500000000004</v>
      </c>
      <c r="C753">
        <v>4913.32</v>
      </c>
      <c r="D753">
        <v>4842.8500000000004</v>
      </c>
      <c r="E753" s="2">
        <v>4880.25</v>
      </c>
      <c r="F753" s="19">
        <v>40152821760</v>
      </c>
      <c r="G753" s="3">
        <f t="shared" si="144"/>
        <v>1.3324114217371896E-2</v>
      </c>
      <c r="H753" s="3">
        <f>1-E753/MAX(E$2:E753)</f>
        <v>0.16963009596406453</v>
      </c>
      <c r="I753" s="23">
        <f t="shared" si="145"/>
        <v>30.079999999999927</v>
      </c>
      <c r="J753" s="23">
        <f t="shared" si="146"/>
        <v>0</v>
      </c>
      <c r="K753" s="2">
        <f t="shared" si="147"/>
        <v>70.469999999999345</v>
      </c>
      <c r="L753" s="2">
        <f t="shared" si="148"/>
        <v>97.239999999999782</v>
      </c>
      <c r="M753" s="2">
        <f t="shared" si="149"/>
        <v>26.770000000000437</v>
      </c>
      <c r="N753" s="2">
        <f t="shared" si="150"/>
        <v>97.239999999999782</v>
      </c>
      <c r="O753" s="3">
        <f ca="1">IFERROR(SUM(OFFSET(I753,0,0,-计算结果!B$18,1))/SUM(OFFSET(N753,0,0,-计算结果!B$18,1)),SUM(OFFSET(I753,0,0,-ROW(),1))/SUM(OFFSET(N753,0,0,-ROW(),1)))</f>
        <v>0.17028360518505378</v>
      </c>
      <c r="P753" s="3">
        <f ca="1">IFERROR(SUM(OFFSET(J753,0,0,-计算结果!B$18,1))/SUM(OFFSET(N753,0,0,-计算结果!B$18,1)),SUM(OFFSET(J753,0,0,-ROW(),1))/SUM(OFFSET(N753,0,0,-ROW(),1)))</f>
        <v>0.39698701199868064</v>
      </c>
      <c r="Q753" s="3">
        <f t="shared" ca="1" si="151"/>
        <v>-0.39963890239744154</v>
      </c>
      <c r="R753" s="3">
        <f ca="1">IFERROR(AVERAGE(OFFSET(Q753,0,0,-计算结果!B$19,1)),AVERAGE(OFFSET(Q753,0,0,-ROW(),1)))</f>
        <v>-0.56307843228011922</v>
      </c>
      <c r="S753" s="3">
        <f t="shared" ca="1" si="156"/>
        <v>-0.59005272242289974</v>
      </c>
      <c r="T753" s="4" t="str">
        <f t="shared" ca="1" si="152"/>
        <v>卖</v>
      </c>
      <c r="U753" s="4" t="str">
        <f t="shared" ca="1" si="155"/>
        <v/>
      </c>
      <c r="V753" s="3">
        <f ca="1">IF(T752="买",E753/E752-1,0)-IF(U753=1,计算结果!B$17,0)</f>
        <v>0</v>
      </c>
      <c r="W753" s="2">
        <f t="shared" ca="1" si="153"/>
        <v>5.8799276708226333</v>
      </c>
      <c r="X753" s="3">
        <f ca="1">1-W753/MAX(W$2:W753)</f>
        <v>7.8733070169468622E-2</v>
      </c>
      <c r="Y753" t="b">
        <f t="shared" ca="1" si="154"/>
        <v>0</v>
      </c>
    </row>
    <row r="754" spans="1:25" x14ac:dyDescent="0.15">
      <c r="A754" s="1">
        <v>39493</v>
      </c>
      <c r="B754">
        <v>4846.0200000000004</v>
      </c>
      <c r="C754">
        <v>4846.0200000000004</v>
      </c>
      <c r="D754">
        <v>4742.1000000000004</v>
      </c>
      <c r="E754" s="2">
        <v>4813.3100000000004</v>
      </c>
      <c r="F754" s="19">
        <v>47298764800</v>
      </c>
      <c r="G754" s="3">
        <f t="shared" si="144"/>
        <v>-1.3716510424670814E-2</v>
      </c>
      <c r="H754" s="3">
        <f>1-E754/MAX(E$2:E754)</f>
        <v>0.1810198734091063</v>
      </c>
      <c r="I754" s="23">
        <f t="shared" si="145"/>
        <v>0</v>
      </c>
      <c r="J754" s="23">
        <f t="shared" si="146"/>
        <v>100.75</v>
      </c>
      <c r="K754" s="2">
        <f t="shared" si="147"/>
        <v>103.92000000000007</v>
      </c>
      <c r="L754" s="2">
        <f t="shared" si="148"/>
        <v>34.229999999999563</v>
      </c>
      <c r="M754" s="2">
        <f t="shared" si="149"/>
        <v>138.14999999999964</v>
      </c>
      <c r="N754" s="2">
        <f t="shared" si="150"/>
        <v>138.14999999999964</v>
      </c>
      <c r="O754" s="3">
        <f ca="1">IFERROR(SUM(OFFSET(I754,0,0,-计算结果!B$18,1))/SUM(OFFSET(N754,0,0,-计算结果!B$18,1)),SUM(OFFSET(I754,0,0,-ROW(),1))/SUM(OFFSET(N754,0,0,-ROW(),1)))</f>
        <v>0.17525185070840346</v>
      </c>
      <c r="P754" s="3">
        <f ca="1">IFERROR(SUM(OFFSET(J754,0,0,-计算结果!B$18,1))/SUM(OFFSET(N754,0,0,-计算结果!B$18,1)),SUM(OFFSET(J754,0,0,-ROW(),1))/SUM(OFFSET(N754,0,0,-ROW(),1)))</f>
        <v>0.39184681570769864</v>
      </c>
      <c r="Q754" s="3">
        <f t="shared" ca="1" si="151"/>
        <v>-0.38193523953796626</v>
      </c>
      <c r="R754" s="3">
        <f ca="1">IFERROR(AVERAGE(OFFSET(Q754,0,0,-计算结果!B$19,1)),AVERAGE(OFFSET(Q754,0,0,-ROW(),1)))</f>
        <v>-0.50617924151797888</v>
      </c>
      <c r="S754" s="3">
        <f t="shared" ca="1" si="156"/>
        <v>-0.53462883689904905</v>
      </c>
      <c r="T754" s="4" t="str">
        <f t="shared" ca="1" si="152"/>
        <v>卖</v>
      </c>
      <c r="U754" s="4" t="str">
        <f t="shared" ca="1" si="155"/>
        <v/>
      </c>
      <c r="V754" s="3">
        <f ca="1">IF(T753="买",E754/E753-1,0)-IF(U754=1,计算结果!B$17,0)</f>
        <v>0</v>
      </c>
      <c r="W754" s="2">
        <f t="shared" ca="1" si="153"/>
        <v>5.8799276708226333</v>
      </c>
      <c r="X754" s="3">
        <f ca="1">1-W754/MAX(W$2:W754)</f>
        <v>7.8733070169468622E-2</v>
      </c>
      <c r="Y754" t="b">
        <f t="shared" ca="1" si="154"/>
        <v>0</v>
      </c>
    </row>
    <row r="755" spans="1:25" x14ac:dyDescent="0.15">
      <c r="A755" s="1">
        <v>39496</v>
      </c>
      <c r="B755">
        <v>4875.21</v>
      </c>
      <c r="C755">
        <v>4944.88</v>
      </c>
      <c r="D755">
        <v>4845.3100000000004</v>
      </c>
      <c r="E755" s="2">
        <v>4910.99</v>
      </c>
      <c r="F755" s="19">
        <v>61844631552</v>
      </c>
      <c r="G755" s="3">
        <f t="shared" si="144"/>
        <v>2.0293727185658028E-2</v>
      </c>
      <c r="H755" s="3">
        <f>1-E755/MAX(E$2:E755)</f>
        <v>0.16439971414959509</v>
      </c>
      <c r="I755" s="23">
        <f t="shared" si="145"/>
        <v>98.859999999999673</v>
      </c>
      <c r="J755" s="23">
        <f t="shared" si="146"/>
        <v>0</v>
      </c>
      <c r="K755" s="2">
        <f t="shared" si="147"/>
        <v>99.569999999999709</v>
      </c>
      <c r="L755" s="2">
        <f t="shared" si="148"/>
        <v>131.56999999999971</v>
      </c>
      <c r="M755" s="2">
        <f t="shared" si="149"/>
        <v>32</v>
      </c>
      <c r="N755" s="2">
        <f t="shared" si="150"/>
        <v>131.56999999999971</v>
      </c>
      <c r="O755" s="3">
        <f ca="1">IFERROR(SUM(OFFSET(I755,0,0,-计算结果!B$18,1))/SUM(OFFSET(N755,0,0,-计算结果!B$18,1)),SUM(OFFSET(I755,0,0,-ROW(),1))/SUM(OFFSET(N755,0,0,-ROW(),1)))</f>
        <v>0.23225898129139114</v>
      </c>
      <c r="P755" s="3">
        <f ca="1">IFERROR(SUM(OFFSET(J755,0,0,-计算结果!B$18,1))/SUM(OFFSET(N755,0,0,-计算结果!B$18,1)),SUM(OFFSET(J755,0,0,-ROW(),1))/SUM(OFFSET(N755,0,0,-ROW(),1)))</f>
        <v>0.2818108048478592</v>
      </c>
      <c r="Q755" s="3">
        <f t="shared" ca="1" si="151"/>
        <v>-9.6391238879472957E-2</v>
      </c>
      <c r="R755" s="3">
        <f ca="1">IFERROR(AVERAGE(OFFSET(Q755,0,0,-计算结果!B$19,1)),AVERAGE(OFFSET(Q755,0,0,-ROW(),1)))</f>
        <v>-0.38777065467031052</v>
      </c>
      <c r="S755" s="3">
        <f t="shared" ca="1" si="156"/>
        <v>-0.44697494809414473</v>
      </c>
      <c r="T755" s="4" t="str">
        <f t="shared" ca="1" si="152"/>
        <v>卖</v>
      </c>
      <c r="U755" s="4" t="str">
        <f t="shared" ca="1" si="155"/>
        <v/>
      </c>
      <c r="V755" s="3">
        <f ca="1">IF(T754="买",E755/E754-1,0)-IF(U755=1,计算结果!B$17,0)</f>
        <v>0</v>
      </c>
      <c r="W755" s="2">
        <f t="shared" ca="1" si="153"/>
        <v>5.8799276708226333</v>
      </c>
      <c r="X755" s="3">
        <f ca="1">1-W755/MAX(W$2:W755)</f>
        <v>7.8733070169468622E-2</v>
      </c>
      <c r="Y755" t="b">
        <f t="shared" ca="1" si="154"/>
        <v>0</v>
      </c>
    </row>
    <row r="756" spans="1:25" x14ac:dyDescent="0.15">
      <c r="A756" s="1">
        <v>39497</v>
      </c>
      <c r="B756">
        <v>4926.84</v>
      </c>
      <c r="C756">
        <v>5020.75</v>
      </c>
      <c r="D756">
        <v>4885.6899999999996</v>
      </c>
      <c r="E756" s="2">
        <v>5020.75</v>
      </c>
      <c r="F756" s="19">
        <v>74207772672</v>
      </c>
      <c r="G756" s="3">
        <f t="shared" si="144"/>
        <v>2.2349872428980788E-2</v>
      </c>
      <c r="H756" s="3">
        <f>1-E756/MAX(E$2:E756)</f>
        <v>0.14572415435921859</v>
      </c>
      <c r="I756" s="23">
        <f t="shared" si="145"/>
        <v>75.869999999999891</v>
      </c>
      <c r="J756" s="23">
        <f t="shared" si="146"/>
        <v>0</v>
      </c>
      <c r="K756" s="2">
        <f t="shared" si="147"/>
        <v>135.0600000000004</v>
      </c>
      <c r="L756" s="2">
        <f t="shared" si="148"/>
        <v>109.76000000000022</v>
      </c>
      <c r="M756" s="2">
        <f t="shared" si="149"/>
        <v>25.300000000000182</v>
      </c>
      <c r="N756" s="2">
        <f t="shared" si="150"/>
        <v>135.0600000000004</v>
      </c>
      <c r="O756" s="3">
        <f ca="1">IFERROR(SUM(OFFSET(I756,0,0,-计算结果!B$18,1))/SUM(OFFSET(N756,0,0,-计算结果!B$18,1)),SUM(OFFSET(I756,0,0,-ROW(),1))/SUM(OFFSET(N756,0,0,-ROW(),1)))</f>
        <v>0.26967722464267169</v>
      </c>
      <c r="P756" s="3">
        <f ca="1">IFERROR(SUM(OFFSET(J756,0,0,-计算结果!B$18,1))/SUM(OFFSET(N756,0,0,-计算结果!B$18,1)),SUM(OFFSET(J756,0,0,-ROW(),1))/SUM(OFFSET(N756,0,0,-ROW(),1)))</f>
        <v>0.29159282790215352</v>
      </c>
      <c r="Q756" s="3">
        <f t="shared" ca="1" si="151"/>
        <v>-3.9046450385363411E-2</v>
      </c>
      <c r="R756" s="3">
        <f ca="1">IFERROR(AVERAGE(OFFSET(Q756,0,0,-计算结果!B$19,1)),AVERAGE(OFFSET(Q756,0,0,-ROW(),1)))</f>
        <v>-0.30292008834049816</v>
      </c>
      <c r="S756" s="3">
        <f t="shared" ca="1" si="156"/>
        <v>-0.34534537150540434</v>
      </c>
      <c r="T756" s="4" t="str">
        <f t="shared" ca="1" si="152"/>
        <v>卖</v>
      </c>
      <c r="U756" s="4" t="str">
        <f t="shared" ca="1" si="155"/>
        <v/>
      </c>
      <c r="V756" s="3">
        <f ca="1">IF(T755="买",E756/E755-1,0)-IF(U756=1,计算结果!B$17,0)</f>
        <v>0</v>
      </c>
      <c r="W756" s="2">
        <f t="shared" ca="1" si="153"/>
        <v>5.8799276708226333</v>
      </c>
      <c r="X756" s="3">
        <f ca="1">1-W756/MAX(W$2:W756)</f>
        <v>7.8733070169468622E-2</v>
      </c>
      <c r="Y756" t="b">
        <f t="shared" ca="1" si="154"/>
        <v>0</v>
      </c>
    </row>
    <row r="757" spans="1:25" x14ac:dyDescent="0.15">
      <c r="A757" s="1">
        <v>39498</v>
      </c>
      <c r="B757">
        <v>5032.78</v>
      </c>
      <c r="C757">
        <v>5062.26</v>
      </c>
      <c r="D757">
        <v>4901.66</v>
      </c>
      <c r="E757" s="2">
        <v>4908.72</v>
      </c>
      <c r="F757" s="19">
        <v>84980858880</v>
      </c>
      <c r="G757" s="3">
        <f t="shared" si="144"/>
        <v>-2.2313399392520972E-2</v>
      </c>
      <c r="H757" s="3">
        <f>1-E757/MAX(E$2:E757)</f>
        <v>0.16478595249438499</v>
      </c>
      <c r="I757" s="23">
        <f t="shared" si="145"/>
        <v>41.510000000000218</v>
      </c>
      <c r="J757" s="23">
        <f t="shared" si="146"/>
        <v>0</v>
      </c>
      <c r="K757" s="2">
        <f t="shared" si="147"/>
        <v>160.60000000000036</v>
      </c>
      <c r="L757" s="2">
        <f t="shared" si="148"/>
        <v>41.510000000000218</v>
      </c>
      <c r="M757" s="2">
        <f t="shared" si="149"/>
        <v>119.09000000000015</v>
      </c>
      <c r="N757" s="2">
        <f t="shared" si="150"/>
        <v>160.60000000000036</v>
      </c>
      <c r="O757" s="3">
        <f ca="1">IFERROR(SUM(OFFSET(I757,0,0,-计算结果!B$18,1))/SUM(OFFSET(N757,0,0,-计算结果!B$18,1)),SUM(OFFSET(I757,0,0,-ROW(),1))/SUM(OFFSET(N757,0,0,-ROW(),1)))</f>
        <v>0.24500025080740684</v>
      </c>
      <c r="P757" s="3">
        <f ca="1">IFERROR(SUM(OFFSET(J757,0,0,-计算结果!B$18,1))/SUM(OFFSET(N757,0,0,-计算结果!B$18,1)),SUM(OFFSET(J757,0,0,-ROW(),1))/SUM(OFFSET(N757,0,0,-ROW(),1)))</f>
        <v>0.29078610758480172</v>
      </c>
      <c r="Q757" s="3">
        <f t="shared" ca="1" si="151"/>
        <v>-8.5455435847208577E-2</v>
      </c>
      <c r="R757" s="3">
        <f ca="1">IFERROR(AVERAGE(OFFSET(Q757,0,0,-计算结果!B$19,1)),AVERAGE(OFFSET(Q757,0,0,-ROW(),1)))</f>
        <v>-0.2376736824399234</v>
      </c>
      <c r="S757" s="3">
        <f t="shared" ca="1" si="156"/>
        <v>-0.27029688539021079</v>
      </c>
      <c r="T757" s="4" t="str">
        <f t="shared" ca="1" si="152"/>
        <v>卖</v>
      </c>
      <c r="U757" s="4" t="str">
        <f t="shared" ca="1" si="155"/>
        <v/>
      </c>
      <c r="V757" s="3">
        <f ca="1">IF(T756="买",E757/E756-1,0)-IF(U757=1,计算结果!B$17,0)</f>
        <v>0</v>
      </c>
      <c r="W757" s="2">
        <f t="shared" ca="1" si="153"/>
        <v>5.8799276708226333</v>
      </c>
      <c r="X757" s="3">
        <f ca="1">1-W757/MAX(W$2:W757)</f>
        <v>7.8733070169468622E-2</v>
      </c>
      <c r="Y757" t="b">
        <f t="shared" ca="1" si="154"/>
        <v>0</v>
      </c>
    </row>
    <row r="758" spans="1:25" x14ac:dyDescent="0.15">
      <c r="A758" s="1">
        <v>39499</v>
      </c>
      <c r="B758">
        <v>4878.57</v>
      </c>
      <c r="C758">
        <v>4924.45</v>
      </c>
      <c r="D758">
        <v>4796.1000000000004</v>
      </c>
      <c r="E758" s="2">
        <v>4876.03</v>
      </c>
      <c r="F758" s="19">
        <v>67932114944</v>
      </c>
      <c r="G758" s="3">
        <f t="shared" si="144"/>
        <v>-6.6595772421325083E-3</v>
      </c>
      <c r="H758" s="3">
        <f>1-E758/MAX(E$2:E758)</f>
        <v>0.17034812495746277</v>
      </c>
      <c r="I758" s="23">
        <f t="shared" si="145"/>
        <v>0</v>
      </c>
      <c r="J758" s="23">
        <f t="shared" si="146"/>
        <v>105.55999999999949</v>
      </c>
      <c r="K758" s="2">
        <f t="shared" si="147"/>
        <v>128.34999999999945</v>
      </c>
      <c r="L758" s="2">
        <f t="shared" si="148"/>
        <v>15.729999999999563</v>
      </c>
      <c r="M758" s="2">
        <f t="shared" si="149"/>
        <v>112.61999999999989</v>
      </c>
      <c r="N758" s="2">
        <f t="shared" si="150"/>
        <v>128.34999999999945</v>
      </c>
      <c r="O758" s="3">
        <f ca="1">IFERROR(SUM(OFFSET(I758,0,0,-计算结果!B$18,1))/SUM(OFFSET(N758,0,0,-计算结果!B$18,1)),SUM(OFFSET(I758,0,0,-ROW(),1))/SUM(OFFSET(N758,0,0,-ROW(),1)))</f>
        <v>0.23131352116300016</v>
      </c>
      <c r="P758" s="3">
        <f ca="1">IFERROR(SUM(OFFSET(J758,0,0,-计算结果!B$18,1))/SUM(OFFSET(N758,0,0,-计算结果!B$18,1)),SUM(OFFSET(J758,0,0,-ROW(),1))/SUM(OFFSET(N758,0,0,-ROW(),1)))</f>
        <v>0.33494731179022924</v>
      </c>
      <c r="Q758" s="3">
        <f t="shared" ca="1" si="151"/>
        <v>-0.18301423053885976</v>
      </c>
      <c r="R758" s="3">
        <f ca="1">IFERROR(AVERAGE(OFFSET(Q758,0,0,-计算结果!B$19,1)),AVERAGE(OFFSET(Q758,0,0,-ROW(),1)))</f>
        <v>-0.19758024959771878</v>
      </c>
      <c r="S758" s="3">
        <f t="shared" ca="1" si="156"/>
        <v>-0.21762696601882109</v>
      </c>
      <c r="T758" s="4" t="str">
        <f t="shared" ca="1" si="152"/>
        <v>卖</v>
      </c>
      <c r="U758" s="4" t="str">
        <f t="shared" ca="1" si="155"/>
        <v/>
      </c>
      <c r="V758" s="3">
        <f ca="1">IF(T757="买",E758/E757-1,0)-IF(U758=1,计算结果!B$17,0)</f>
        <v>0</v>
      </c>
      <c r="W758" s="2">
        <f t="shared" ca="1" si="153"/>
        <v>5.8799276708226333</v>
      </c>
      <c r="X758" s="3">
        <f ca="1">1-W758/MAX(W$2:W758)</f>
        <v>7.8733070169468622E-2</v>
      </c>
      <c r="Y758" t="b">
        <f t="shared" ca="1" si="154"/>
        <v>0</v>
      </c>
    </row>
    <row r="759" spans="1:25" x14ac:dyDescent="0.15">
      <c r="A759" s="1">
        <v>39500</v>
      </c>
      <c r="B759">
        <v>4850.88</v>
      </c>
      <c r="C759">
        <v>4850.88</v>
      </c>
      <c r="D759">
        <v>4649.8100000000004</v>
      </c>
      <c r="E759" s="2">
        <v>4702.24</v>
      </c>
      <c r="F759" s="19">
        <v>77110345728</v>
      </c>
      <c r="G759" s="3">
        <f t="shared" si="144"/>
        <v>-3.5641700317676439E-2</v>
      </c>
      <c r="H759" s="3">
        <f>1-E759/MAX(E$2:E759)</f>
        <v>0.19991832845572721</v>
      </c>
      <c r="I759" s="23">
        <f t="shared" si="145"/>
        <v>0</v>
      </c>
      <c r="J759" s="23">
        <f t="shared" si="146"/>
        <v>146.28999999999996</v>
      </c>
      <c r="K759" s="2">
        <f t="shared" si="147"/>
        <v>201.06999999999971</v>
      </c>
      <c r="L759" s="2">
        <f t="shared" si="148"/>
        <v>25.149999999999636</v>
      </c>
      <c r="M759" s="2">
        <f t="shared" si="149"/>
        <v>226.21999999999935</v>
      </c>
      <c r="N759" s="2">
        <f t="shared" si="150"/>
        <v>226.21999999999935</v>
      </c>
      <c r="O759" s="3">
        <f ca="1">IFERROR(SUM(OFFSET(I759,0,0,-计算结果!B$18,1))/SUM(OFFSET(N759,0,0,-计算结果!B$18,1)),SUM(OFFSET(I759,0,0,-ROW(),1))/SUM(OFFSET(N759,0,0,-ROW(),1)))</f>
        <v>0.2446601461346882</v>
      </c>
      <c r="P759" s="3">
        <f ca="1">IFERROR(SUM(OFFSET(J759,0,0,-计算结果!B$18,1))/SUM(OFFSET(N759,0,0,-计算结果!B$18,1)),SUM(OFFSET(J759,0,0,-ROW(),1))/SUM(OFFSET(N759,0,0,-ROW(),1)))</f>
        <v>0.30934866153160978</v>
      </c>
      <c r="Q759" s="3">
        <f t="shared" ca="1" si="151"/>
        <v>-0.1167644169222055</v>
      </c>
      <c r="R759" s="3">
        <f ca="1">IFERROR(AVERAGE(OFFSET(Q759,0,0,-计算结果!B$19,1)),AVERAGE(OFFSET(Q759,0,0,-ROW(),1)))</f>
        <v>-0.15043450201851274</v>
      </c>
      <c r="S759" s="3">
        <f t="shared" ca="1" si="156"/>
        <v>-0.17400737580811576</v>
      </c>
      <c r="T759" s="4" t="str">
        <f t="shared" ca="1" si="152"/>
        <v>卖</v>
      </c>
      <c r="U759" s="4" t="str">
        <f t="shared" ca="1" si="155"/>
        <v/>
      </c>
      <c r="V759" s="3">
        <f ca="1">IF(T758="买",E759/E758-1,0)-IF(U759=1,计算结果!B$17,0)</f>
        <v>0</v>
      </c>
      <c r="W759" s="2">
        <f t="shared" ca="1" si="153"/>
        <v>5.8799276708226333</v>
      </c>
      <c r="X759" s="3">
        <f ca="1">1-W759/MAX(W$2:W759)</f>
        <v>7.8733070169468622E-2</v>
      </c>
      <c r="Y759" t="b">
        <f t="shared" ca="1" si="154"/>
        <v>0</v>
      </c>
    </row>
    <row r="760" spans="1:25" x14ac:dyDescent="0.15">
      <c r="A760" s="1">
        <v>39503</v>
      </c>
      <c r="B760">
        <v>4704.32</v>
      </c>
      <c r="C760">
        <v>4722.6400000000003</v>
      </c>
      <c r="D760">
        <v>4510.6899999999996</v>
      </c>
      <c r="E760" s="2">
        <v>4519.78</v>
      </c>
      <c r="F760" s="19">
        <v>65323659264</v>
      </c>
      <c r="G760" s="3">
        <f t="shared" si="144"/>
        <v>-3.8802783354316195E-2</v>
      </c>
      <c r="H760" s="3">
        <f>1-E760/MAX(E$2:E760)</f>
        <v>0.23096372422241884</v>
      </c>
      <c r="I760" s="23">
        <f t="shared" si="145"/>
        <v>0</v>
      </c>
      <c r="J760" s="23">
        <f t="shared" si="146"/>
        <v>139.1200000000008</v>
      </c>
      <c r="K760" s="2">
        <f t="shared" si="147"/>
        <v>211.95000000000073</v>
      </c>
      <c r="L760" s="2">
        <f t="shared" si="148"/>
        <v>20.400000000000546</v>
      </c>
      <c r="M760" s="2">
        <f t="shared" si="149"/>
        <v>191.55000000000018</v>
      </c>
      <c r="N760" s="2">
        <f t="shared" si="150"/>
        <v>211.95000000000073</v>
      </c>
      <c r="O760" s="3">
        <f ca="1">IFERROR(SUM(OFFSET(I760,0,0,-计算结果!B$18,1))/SUM(OFFSET(N760,0,0,-计算结果!B$18,1)),SUM(OFFSET(I760,0,0,-ROW(),1))/SUM(OFFSET(N760,0,0,-ROW(),1)))</f>
        <v>0.23923263634091085</v>
      </c>
      <c r="P760" s="3">
        <f ca="1">IFERROR(SUM(OFFSET(J760,0,0,-计算结果!B$18,1))/SUM(OFFSET(N760,0,0,-计算结果!B$18,1)),SUM(OFFSET(J760,0,0,-ROW(),1))/SUM(OFFSET(N760,0,0,-ROW(),1)))</f>
        <v>0.34948673080179637</v>
      </c>
      <c r="Q760" s="3">
        <f t="shared" ca="1" si="151"/>
        <v>-0.18727784512337883</v>
      </c>
      <c r="R760" s="3">
        <f ca="1">IFERROR(AVERAGE(OFFSET(Q760,0,0,-计算结果!B$19,1)),AVERAGE(OFFSET(Q760,0,0,-ROW(),1)))</f>
        <v>-0.11799160294941485</v>
      </c>
      <c r="S760" s="3">
        <f t="shared" ca="1" si="156"/>
        <v>-0.13421305248396381</v>
      </c>
      <c r="T760" s="4" t="str">
        <f t="shared" ca="1" si="152"/>
        <v>卖</v>
      </c>
      <c r="U760" s="4" t="str">
        <f t="shared" ca="1" si="155"/>
        <v/>
      </c>
      <c r="V760" s="3">
        <f ca="1">IF(T759="买",E760/E759-1,0)-IF(U760=1,计算结果!B$17,0)</f>
        <v>0</v>
      </c>
      <c r="W760" s="2">
        <f t="shared" ca="1" si="153"/>
        <v>5.8799276708226333</v>
      </c>
      <c r="X760" s="3">
        <f ca="1">1-W760/MAX(W$2:W760)</f>
        <v>7.8733070169468622E-2</v>
      </c>
      <c r="Y760" t="b">
        <f t="shared" ca="1" si="154"/>
        <v>0</v>
      </c>
    </row>
    <row r="761" spans="1:25" x14ac:dyDescent="0.15">
      <c r="A761" s="1">
        <v>39504</v>
      </c>
      <c r="B761">
        <v>4637.6000000000004</v>
      </c>
      <c r="C761">
        <v>4668.83</v>
      </c>
      <c r="D761">
        <v>4394.59</v>
      </c>
      <c r="E761" s="2">
        <v>4515.53</v>
      </c>
      <c r="F761" s="19">
        <v>67625963520</v>
      </c>
      <c r="G761" s="3">
        <f t="shared" si="144"/>
        <v>-9.4031125408755578E-4</v>
      </c>
      <c r="H761" s="3">
        <f>1-E761/MAX(E$2:E761)</f>
        <v>0.2316868576873341</v>
      </c>
      <c r="I761" s="23">
        <f t="shared" si="145"/>
        <v>0</v>
      </c>
      <c r="J761" s="23">
        <f t="shared" si="146"/>
        <v>116.09999999999945</v>
      </c>
      <c r="K761" s="2">
        <f t="shared" si="147"/>
        <v>274.23999999999978</v>
      </c>
      <c r="L761" s="2">
        <f t="shared" si="148"/>
        <v>149.05000000000018</v>
      </c>
      <c r="M761" s="2">
        <f t="shared" si="149"/>
        <v>125.1899999999996</v>
      </c>
      <c r="N761" s="2">
        <f t="shared" si="150"/>
        <v>274.23999999999978</v>
      </c>
      <c r="O761" s="3">
        <f ca="1">IFERROR(SUM(OFFSET(I761,0,0,-计算结果!B$18,1))/SUM(OFFSET(N761,0,0,-计算结果!B$18,1)),SUM(OFFSET(I761,0,0,-ROW(),1))/SUM(OFFSET(N761,0,0,-ROW(),1)))</f>
        <v>0.2321315825227975</v>
      </c>
      <c r="P761" s="3">
        <f ca="1">IFERROR(SUM(OFFSET(J761,0,0,-计算结果!B$18,1))/SUM(OFFSET(N761,0,0,-计算结果!B$18,1)),SUM(OFFSET(J761,0,0,-ROW(),1))/SUM(OFFSET(N761,0,0,-ROW(),1)))</f>
        <v>0.35976599026557848</v>
      </c>
      <c r="Q761" s="3">
        <f t="shared" ca="1" si="151"/>
        <v>-0.21563597083445843</v>
      </c>
      <c r="R761" s="3">
        <f ca="1">IFERROR(AVERAGE(OFFSET(Q761,0,0,-计算结果!B$19,1)),AVERAGE(OFFSET(Q761,0,0,-ROW(),1)))</f>
        <v>-0.13786572494191243</v>
      </c>
      <c r="S761" s="3">
        <f t="shared" ca="1" si="156"/>
        <v>-0.12792866394566366</v>
      </c>
      <c r="T761" s="4" t="str">
        <f t="shared" ca="1" si="152"/>
        <v>卖</v>
      </c>
      <c r="U761" s="4" t="str">
        <f t="shared" ca="1" si="155"/>
        <v/>
      </c>
      <c r="V761" s="3">
        <f ca="1">IF(T760="买",E761/E760-1,0)-IF(U761=1,计算结果!B$17,0)</f>
        <v>0</v>
      </c>
      <c r="W761" s="2">
        <f t="shared" ca="1" si="153"/>
        <v>5.8799276708226333</v>
      </c>
      <c r="X761" s="3">
        <f ca="1">1-W761/MAX(W$2:W761)</f>
        <v>7.8733070169468622E-2</v>
      </c>
      <c r="Y761" t="b">
        <f t="shared" ca="1" si="154"/>
        <v>0</v>
      </c>
    </row>
    <row r="762" spans="1:25" x14ac:dyDescent="0.15">
      <c r="A762" s="1">
        <v>39505</v>
      </c>
      <c r="B762">
        <v>4543.1000000000004</v>
      </c>
      <c r="C762">
        <v>4660.41</v>
      </c>
      <c r="D762">
        <v>4500.8900000000003</v>
      </c>
      <c r="E762" s="2">
        <v>4639.7700000000004</v>
      </c>
      <c r="F762" s="19">
        <v>60311457792</v>
      </c>
      <c r="G762" s="3">
        <f t="shared" si="144"/>
        <v>2.751393524126744E-2</v>
      </c>
      <c r="H762" s="3">
        <f>1-E762/MAX(E$2:E762)</f>
        <v>0.21054753964472872</v>
      </c>
      <c r="I762" s="23">
        <f t="shared" si="145"/>
        <v>0</v>
      </c>
      <c r="J762" s="23">
        <f t="shared" si="146"/>
        <v>0</v>
      </c>
      <c r="K762" s="2">
        <f t="shared" si="147"/>
        <v>159.51999999999953</v>
      </c>
      <c r="L762" s="2">
        <f t="shared" si="148"/>
        <v>144.88000000000011</v>
      </c>
      <c r="M762" s="2">
        <f t="shared" si="149"/>
        <v>14.639999999999418</v>
      </c>
      <c r="N762" s="2">
        <f t="shared" si="150"/>
        <v>159.51999999999953</v>
      </c>
      <c r="O762" s="3">
        <f ca="1">IFERROR(SUM(OFFSET(I762,0,0,-计算结果!B$18,1))/SUM(OFFSET(N762,0,0,-计算结果!B$18,1)),SUM(OFFSET(I762,0,0,-ROW(),1))/SUM(OFFSET(N762,0,0,-ROW(),1)))</f>
        <v>0.22847051790321565</v>
      </c>
      <c r="P762" s="3">
        <f ca="1">IFERROR(SUM(OFFSET(J762,0,0,-计算结果!B$18,1))/SUM(OFFSET(N762,0,0,-计算结果!B$18,1)),SUM(OFFSET(J762,0,0,-ROW(),1))/SUM(OFFSET(N762,0,0,-ROW(),1)))</f>
        <v>0.35409193883330176</v>
      </c>
      <c r="Q762" s="3">
        <f t="shared" ca="1" si="151"/>
        <v>-0.2156359708344584</v>
      </c>
      <c r="R762" s="3">
        <f ca="1">IFERROR(AVERAGE(OFFSET(Q762,0,0,-计算结果!B$19,1)),AVERAGE(OFFSET(Q762,0,0,-ROW(),1)))</f>
        <v>-0.16729731168342823</v>
      </c>
      <c r="S762" s="3">
        <f t="shared" ca="1" si="156"/>
        <v>-0.15258151831267033</v>
      </c>
      <c r="T762" s="4" t="str">
        <f t="shared" ca="1" si="152"/>
        <v>卖</v>
      </c>
      <c r="U762" s="4" t="str">
        <f t="shared" ca="1" si="155"/>
        <v/>
      </c>
      <c r="V762" s="3">
        <f ca="1">IF(T761="买",E762/E761-1,0)-IF(U762=1,计算结果!B$17,0)</f>
        <v>0</v>
      </c>
      <c r="W762" s="2">
        <f t="shared" ca="1" si="153"/>
        <v>5.8799276708226333</v>
      </c>
      <c r="X762" s="3">
        <f ca="1">1-W762/MAX(W$2:W762)</f>
        <v>7.8733070169468622E-2</v>
      </c>
      <c r="Y762" t="b">
        <f t="shared" ca="1" si="154"/>
        <v>0</v>
      </c>
    </row>
    <row r="763" spans="1:25" x14ac:dyDescent="0.15">
      <c r="A763" s="1">
        <v>39506</v>
      </c>
      <c r="B763">
        <v>4651.16</v>
      </c>
      <c r="C763">
        <v>4670.17</v>
      </c>
      <c r="D763">
        <v>4582.82</v>
      </c>
      <c r="E763" s="2">
        <v>4622.0600000000004</v>
      </c>
      <c r="F763" s="19">
        <v>50332557312</v>
      </c>
      <c r="G763" s="3">
        <f t="shared" si="144"/>
        <v>-3.816999549546618E-3</v>
      </c>
      <c r="H763" s="3">
        <f>1-E763/MAX(E$2:E763)</f>
        <v>0.21356087933029322</v>
      </c>
      <c r="I763" s="23">
        <f t="shared" si="145"/>
        <v>9.7600000000002183</v>
      </c>
      <c r="J763" s="23">
        <f t="shared" si="146"/>
        <v>0</v>
      </c>
      <c r="K763" s="2">
        <f t="shared" si="147"/>
        <v>87.350000000000364</v>
      </c>
      <c r="L763" s="2">
        <f t="shared" si="148"/>
        <v>30.399999999999636</v>
      </c>
      <c r="M763" s="2">
        <f t="shared" si="149"/>
        <v>56.950000000000728</v>
      </c>
      <c r="N763" s="2">
        <f t="shared" si="150"/>
        <v>87.350000000000364</v>
      </c>
      <c r="O763" s="3">
        <f ca="1">IFERROR(SUM(OFFSET(I763,0,0,-计算结果!B$18,1))/SUM(OFFSET(N763,0,0,-计算结果!B$18,1)),SUM(OFFSET(I763,0,0,-ROW(),1))/SUM(OFFSET(N763,0,0,-ROW(),1)))</f>
        <v>0.24785987646031962</v>
      </c>
      <c r="P763" s="3">
        <f ca="1">IFERROR(SUM(OFFSET(J763,0,0,-计算结果!B$18,1))/SUM(OFFSET(N763,0,0,-计算结果!B$18,1)),SUM(OFFSET(J763,0,0,-ROW(),1))/SUM(OFFSET(N763,0,0,-ROW(),1)))</f>
        <v>0.29380119511212555</v>
      </c>
      <c r="Q763" s="3">
        <f t="shared" ca="1" si="151"/>
        <v>-8.4815618221257841E-2</v>
      </c>
      <c r="R763" s="3">
        <f ca="1">IFERROR(AVERAGE(OFFSET(Q763,0,0,-计算结果!B$19,1)),AVERAGE(OFFSET(Q763,0,0,-ROW(),1)))</f>
        <v>-0.16719067541243646</v>
      </c>
      <c r="S763" s="3">
        <f t="shared" ca="1" si="156"/>
        <v>-0.16724399354793235</v>
      </c>
      <c r="T763" s="4" t="str">
        <f t="shared" ca="1" si="152"/>
        <v>卖</v>
      </c>
      <c r="U763" s="4" t="str">
        <f t="shared" ca="1" si="155"/>
        <v/>
      </c>
      <c r="V763" s="3">
        <f ca="1">IF(T762="买",E763/E762-1,0)-IF(U763=1,计算结果!B$17,0)</f>
        <v>0</v>
      </c>
      <c r="W763" s="2">
        <f t="shared" ca="1" si="153"/>
        <v>5.8799276708226333</v>
      </c>
      <c r="X763" s="3">
        <f ca="1">1-W763/MAX(W$2:W763)</f>
        <v>7.8733070169468622E-2</v>
      </c>
      <c r="Y763" t="b">
        <f t="shared" ca="1" si="154"/>
        <v>0</v>
      </c>
    </row>
    <row r="764" spans="1:25" x14ac:dyDescent="0.15">
      <c r="A764" s="1">
        <v>39507</v>
      </c>
      <c r="B764">
        <v>4616.24</v>
      </c>
      <c r="C764">
        <v>4683.16</v>
      </c>
      <c r="D764">
        <v>4597.63</v>
      </c>
      <c r="E764" s="2">
        <v>4674.55</v>
      </c>
      <c r="F764" s="19">
        <v>47275048960</v>
      </c>
      <c r="G764" s="3">
        <f t="shared" si="144"/>
        <v>1.1356408181633304E-2</v>
      </c>
      <c r="H764" s="3">
        <f>1-E764/MAX(E$2:E764)</f>
        <v>0.20462975566596331</v>
      </c>
      <c r="I764" s="23">
        <f t="shared" si="145"/>
        <v>12.989999999999782</v>
      </c>
      <c r="J764" s="23">
        <f t="shared" si="146"/>
        <v>0</v>
      </c>
      <c r="K764" s="2">
        <f t="shared" si="147"/>
        <v>85.529999999999745</v>
      </c>
      <c r="L764" s="2">
        <f t="shared" si="148"/>
        <v>61.099999999999454</v>
      </c>
      <c r="M764" s="2">
        <f t="shared" si="149"/>
        <v>24.430000000000291</v>
      </c>
      <c r="N764" s="2">
        <f t="shared" si="150"/>
        <v>85.529999999999745</v>
      </c>
      <c r="O764" s="3">
        <f ca="1">IFERROR(SUM(OFFSET(I764,0,0,-计算结果!B$18,1))/SUM(OFFSET(N764,0,0,-计算结果!B$18,1)),SUM(OFFSET(I764,0,0,-ROW(),1))/SUM(OFFSET(N764,0,0,-ROW(),1)))</f>
        <v>0.15000047863836941</v>
      </c>
      <c r="P764" s="3">
        <f ca="1">IFERROR(SUM(OFFSET(J764,0,0,-计算结果!B$18,1))/SUM(OFFSET(N764,0,0,-计算结果!B$18,1)),SUM(OFFSET(J764,0,0,-ROW(),1))/SUM(OFFSET(N764,0,0,-ROW(),1)))</f>
        <v>0.33511386806811977</v>
      </c>
      <c r="Q764" s="3">
        <f t="shared" ca="1" si="151"/>
        <v>-0.38158712618274782</v>
      </c>
      <c r="R764" s="3">
        <f ca="1">IFERROR(AVERAGE(OFFSET(Q764,0,0,-计算结果!B$19,1)),AVERAGE(OFFSET(Q764,0,0,-ROW(),1)))</f>
        <v>-0.20028615801975114</v>
      </c>
      <c r="S764" s="3">
        <f t="shared" ca="1" si="156"/>
        <v>-0.18373841671609381</v>
      </c>
      <c r="T764" s="4" t="str">
        <f t="shared" ca="1" si="152"/>
        <v>卖</v>
      </c>
      <c r="U764" s="4" t="str">
        <f t="shared" ca="1" si="155"/>
        <v/>
      </c>
      <c r="V764" s="3">
        <f ca="1">IF(T763="买",E764/E763-1,0)-IF(U764=1,计算结果!B$17,0)</f>
        <v>0</v>
      </c>
      <c r="W764" s="2">
        <f t="shared" ca="1" si="153"/>
        <v>5.8799276708226333</v>
      </c>
      <c r="X764" s="3">
        <f ca="1">1-W764/MAX(W$2:W764)</f>
        <v>7.8733070169468622E-2</v>
      </c>
      <c r="Y764" t="b">
        <f t="shared" ca="1" si="154"/>
        <v>0</v>
      </c>
    </row>
    <row r="765" spans="1:25" x14ac:dyDescent="0.15">
      <c r="A765" s="1">
        <v>39510</v>
      </c>
      <c r="B765">
        <v>4648.7299999999996</v>
      </c>
      <c r="C765">
        <v>4803.8999999999996</v>
      </c>
      <c r="D765">
        <v>4611.7</v>
      </c>
      <c r="E765" s="2">
        <v>4790.74</v>
      </c>
      <c r="F765" s="19">
        <v>79684960256</v>
      </c>
      <c r="G765" s="3">
        <f t="shared" si="144"/>
        <v>2.4855868479318755E-2</v>
      </c>
      <c r="H765" s="3">
        <f>1-E765/MAX(E$2:E765)</f>
        <v>0.18486013748043284</v>
      </c>
      <c r="I765" s="23">
        <f t="shared" si="145"/>
        <v>120.73999999999978</v>
      </c>
      <c r="J765" s="23">
        <f t="shared" si="146"/>
        <v>0</v>
      </c>
      <c r="K765" s="2">
        <f t="shared" si="147"/>
        <v>192.19999999999982</v>
      </c>
      <c r="L765" s="2">
        <f t="shared" si="148"/>
        <v>129.34999999999945</v>
      </c>
      <c r="M765" s="2">
        <f t="shared" si="149"/>
        <v>62.850000000000364</v>
      </c>
      <c r="N765" s="2">
        <f t="shared" si="150"/>
        <v>192.19999999999982</v>
      </c>
      <c r="O765" s="3">
        <f ca="1">IFERROR(SUM(OFFSET(I765,0,0,-计算结果!B$18,1))/SUM(OFFSET(N765,0,0,-计算结果!B$18,1)),SUM(OFFSET(I765,0,0,-ROW(),1))/SUM(OFFSET(N765,0,0,-ROW(),1)))</f>
        <v>0.18013317868216866</v>
      </c>
      <c r="P765" s="3">
        <f ca="1">IFERROR(SUM(OFFSET(J765,0,0,-计算结果!B$18,1))/SUM(OFFSET(N765,0,0,-计算结果!B$18,1)),SUM(OFFSET(J765,0,0,-ROW(),1))/SUM(OFFSET(N765,0,0,-ROW(),1)))</f>
        <v>0.32353824612640419</v>
      </c>
      <c r="Q765" s="3">
        <f t="shared" ca="1" si="151"/>
        <v>-0.28471948254507107</v>
      </c>
      <c r="R765" s="3">
        <f ca="1">IFERROR(AVERAGE(OFFSET(Q765,0,0,-计算结果!B$19,1)),AVERAGE(OFFSET(Q765,0,0,-ROW(),1)))</f>
        <v>-0.22827866895689541</v>
      </c>
      <c r="S765" s="3">
        <f t="shared" ca="1" si="156"/>
        <v>-0.21428241348832328</v>
      </c>
      <c r="T765" s="4" t="str">
        <f t="shared" ca="1" si="152"/>
        <v>卖</v>
      </c>
      <c r="U765" s="4" t="str">
        <f t="shared" ca="1" si="155"/>
        <v/>
      </c>
      <c r="V765" s="3">
        <f ca="1">IF(T764="买",E765/E764-1,0)-IF(U765=1,计算结果!B$17,0)</f>
        <v>0</v>
      </c>
      <c r="W765" s="2">
        <f t="shared" ca="1" si="153"/>
        <v>5.8799276708226333</v>
      </c>
      <c r="X765" s="3">
        <f ca="1">1-W765/MAX(W$2:W765)</f>
        <v>7.8733070169468622E-2</v>
      </c>
      <c r="Y765" t="b">
        <f t="shared" ca="1" si="154"/>
        <v>0</v>
      </c>
    </row>
    <row r="766" spans="1:25" x14ac:dyDescent="0.15">
      <c r="A766" s="1">
        <v>39511</v>
      </c>
      <c r="B766">
        <v>4813.3999999999996</v>
      </c>
      <c r="C766">
        <v>4836.66</v>
      </c>
      <c r="D766">
        <v>4657.38</v>
      </c>
      <c r="E766" s="2">
        <v>4671.1499999999996</v>
      </c>
      <c r="F766" s="19">
        <v>88557682688</v>
      </c>
      <c r="G766" s="3">
        <f t="shared" si="144"/>
        <v>-2.496274062044701E-2</v>
      </c>
      <c r="H766" s="3">
        <f>1-E766/MAX(E$2:E766)</f>
        <v>0.20520826243789558</v>
      </c>
      <c r="I766" s="23">
        <f t="shared" si="145"/>
        <v>32.760000000000218</v>
      </c>
      <c r="J766" s="23">
        <f t="shared" si="146"/>
        <v>0</v>
      </c>
      <c r="K766" s="2">
        <f t="shared" si="147"/>
        <v>179.27999999999975</v>
      </c>
      <c r="L766" s="2">
        <f t="shared" si="148"/>
        <v>45.920000000000073</v>
      </c>
      <c r="M766" s="2">
        <f t="shared" si="149"/>
        <v>133.35999999999967</v>
      </c>
      <c r="N766" s="2">
        <f t="shared" si="150"/>
        <v>179.27999999999975</v>
      </c>
      <c r="O766" s="3">
        <f ca="1">IFERROR(SUM(OFFSET(I766,0,0,-计算结果!B$18,1))/SUM(OFFSET(N766,0,0,-计算结果!B$18,1)),SUM(OFFSET(I766,0,0,-ROW(),1))/SUM(OFFSET(N766,0,0,-ROW(),1)))</f>
        <v>0.19144550256879569</v>
      </c>
      <c r="P766" s="3">
        <f ca="1">IFERROR(SUM(OFFSET(J766,0,0,-计算结果!B$18,1))/SUM(OFFSET(N766,0,0,-计算结果!B$18,1)),SUM(OFFSET(J766,0,0,-ROW(),1))/SUM(OFFSET(N766,0,0,-ROW(),1)))</f>
        <v>0.27537308699473562</v>
      </c>
      <c r="Q766" s="3">
        <f t="shared" ca="1" si="151"/>
        <v>-0.17978629450984593</v>
      </c>
      <c r="R766" s="3">
        <f ca="1">IFERROR(AVERAGE(OFFSET(Q766,0,0,-计算结果!B$19,1)),AVERAGE(OFFSET(Q766,0,0,-ROW(),1)))</f>
        <v>-0.22703007718797322</v>
      </c>
      <c r="S766" s="3">
        <f t="shared" ca="1" si="156"/>
        <v>-0.2276543730724343</v>
      </c>
      <c r="T766" s="4" t="str">
        <f t="shared" ca="1" si="152"/>
        <v>卖</v>
      </c>
      <c r="U766" s="4" t="str">
        <f t="shared" ca="1" si="155"/>
        <v/>
      </c>
      <c r="V766" s="3">
        <f ca="1">IF(T765="买",E766/E765-1,0)-IF(U766=1,计算结果!B$17,0)</f>
        <v>0</v>
      </c>
      <c r="W766" s="2">
        <f t="shared" ca="1" si="153"/>
        <v>5.8799276708226333</v>
      </c>
      <c r="X766" s="3">
        <f ca="1">1-W766/MAX(W$2:W766)</f>
        <v>7.8733070169468622E-2</v>
      </c>
      <c r="Y766" t="b">
        <f t="shared" ca="1" si="154"/>
        <v>0</v>
      </c>
    </row>
    <row r="767" spans="1:25" x14ac:dyDescent="0.15">
      <c r="A767" s="1">
        <v>39512</v>
      </c>
      <c r="B767">
        <v>4650.5200000000004</v>
      </c>
      <c r="C767">
        <v>4689.97</v>
      </c>
      <c r="D767">
        <v>4519.74</v>
      </c>
      <c r="E767" s="2">
        <v>4628.72</v>
      </c>
      <c r="F767" s="19">
        <v>73479593984</v>
      </c>
      <c r="G767" s="3">
        <f t="shared" si="144"/>
        <v>-9.0834162893504988E-3</v>
      </c>
      <c r="H767" s="3">
        <f>1-E767/MAX(E$2:E767)</f>
        <v>0.21242768665350842</v>
      </c>
      <c r="I767" s="23">
        <f t="shared" si="145"/>
        <v>0</v>
      </c>
      <c r="J767" s="23">
        <f t="shared" si="146"/>
        <v>137.64000000000033</v>
      </c>
      <c r="K767" s="2">
        <f t="shared" si="147"/>
        <v>170.23000000000047</v>
      </c>
      <c r="L767" s="2">
        <f t="shared" si="148"/>
        <v>18.820000000000618</v>
      </c>
      <c r="M767" s="2">
        <f t="shared" si="149"/>
        <v>151.40999999999985</v>
      </c>
      <c r="N767" s="2">
        <f t="shared" si="150"/>
        <v>170.23000000000047</v>
      </c>
      <c r="O767" s="3">
        <f ca="1">IFERROR(SUM(OFFSET(I767,0,0,-计算结果!B$18,1))/SUM(OFFSET(N767,0,0,-计算结果!B$18,1)),SUM(OFFSET(I767,0,0,-ROW(),1))/SUM(OFFSET(N767,0,0,-ROW(),1)))</f>
        <v>0.1721258633921719</v>
      </c>
      <c r="P767" s="3">
        <f ca="1">IFERROR(SUM(OFFSET(J767,0,0,-计算结果!B$18,1))/SUM(OFFSET(N767,0,0,-计算结果!B$18,1)),SUM(OFFSET(J767,0,0,-ROW(),1))/SUM(OFFSET(N767,0,0,-ROW(),1)))</f>
        <v>0.32692029382743137</v>
      </c>
      <c r="Q767" s="3">
        <f t="shared" ca="1" si="151"/>
        <v>-0.31018058789929287</v>
      </c>
      <c r="R767" s="3">
        <f ca="1">IFERROR(AVERAGE(OFFSET(Q767,0,0,-计算结果!B$19,1)),AVERAGE(OFFSET(Q767,0,0,-ROW(),1)))</f>
        <v>-0.24278751336544566</v>
      </c>
      <c r="S767" s="3">
        <f t="shared" ca="1" si="156"/>
        <v>-0.23490879527670944</v>
      </c>
      <c r="T767" s="4" t="str">
        <f t="shared" ca="1" si="152"/>
        <v>卖</v>
      </c>
      <c r="U767" s="4" t="str">
        <f t="shared" ca="1" si="155"/>
        <v/>
      </c>
      <c r="V767" s="3">
        <f ca="1">IF(T766="买",E767/E766-1,0)-IF(U767=1,计算结果!B$17,0)</f>
        <v>0</v>
      </c>
      <c r="W767" s="2">
        <f t="shared" ca="1" si="153"/>
        <v>5.8799276708226333</v>
      </c>
      <c r="X767" s="3">
        <f ca="1">1-W767/MAX(W$2:W767)</f>
        <v>7.8733070169468622E-2</v>
      </c>
      <c r="Y767" t="b">
        <f t="shared" ca="1" si="154"/>
        <v>0</v>
      </c>
    </row>
    <row r="768" spans="1:25" x14ac:dyDescent="0.15">
      <c r="A768" s="1">
        <v>39513</v>
      </c>
      <c r="B768">
        <v>4645.07</v>
      </c>
      <c r="C768">
        <v>4746.58</v>
      </c>
      <c r="D768">
        <v>4592.62</v>
      </c>
      <c r="E768" s="2">
        <v>4685.03</v>
      </c>
      <c r="F768" s="19">
        <v>85710626816</v>
      </c>
      <c r="G768" s="3">
        <f t="shared" si="144"/>
        <v>1.2165350248016571E-2</v>
      </c>
      <c r="H768" s="3">
        <f>1-E768/MAX(E$2:E768)</f>
        <v>0.20284659361600765</v>
      </c>
      <c r="I768" s="23">
        <f t="shared" si="145"/>
        <v>56.609999999999673</v>
      </c>
      <c r="J768" s="23">
        <f t="shared" si="146"/>
        <v>0</v>
      </c>
      <c r="K768" s="2">
        <f t="shared" si="147"/>
        <v>153.96000000000004</v>
      </c>
      <c r="L768" s="2">
        <f t="shared" si="148"/>
        <v>117.85999999999967</v>
      </c>
      <c r="M768" s="2">
        <f t="shared" si="149"/>
        <v>36.100000000000364</v>
      </c>
      <c r="N768" s="2">
        <f t="shared" si="150"/>
        <v>153.96000000000004</v>
      </c>
      <c r="O768" s="3">
        <f ca="1">IFERROR(SUM(OFFSET(I768,0,0,-计算结果!B$18,1))/SUM(OFFSET(N768,0,0,-计算结果!B$18,1)),SUM(OFFSET(I768,0,0,-ROW(),1))/SUM(OFFSET(N768,0,0,-ROW(),1)))</f>
        <v>0.19559593390416607</v>
      </c>
      <c r="P768" s="3">
        <f ca="1">IFERROR(SUM(OFFSET(J768,0,0,-计算结果!B$18,1))/SUM(OFFSET(N768,0,0,-计算结果!B$18,1)),SUM(OFFSET(J768,0,0,-ROW(),1))/SUM(OFFSET(N768,0,0,-ROW(),1)))</f>
        <v>0.28078970061757974</v>
      </c>
      <c r="Q768" s="3">
        <f t="shared" ca="1" si="151"/>
        <v>-0.17883361827008404</v>
      </c>
      <c r="R768" s="3">
        <f ca="1">IFERROR(AVERAGE(OFFSET(Q768,0,0,-计算结果!B$19,1)),AVERAGE(OFFSET(Q768,0,0,-ROW(),1)))</f>
        <v>-0.23665378793804992</v>
      </c>
      <c r="S768" s="3">
        <f t="shared" ca="1" si="156"/>
        <v>-0.2397206506517478</v>
      </c>
      <c r="T768" s="4" t="str">
        <f t="shared" ca="1" si="152"/>
        <v>卖</v>
      </c>
      <c r="U768" s="4" t="str">
        <f t="shared" ca="1" si="155"/>
        <v/>
      </c>
      <c r="V768" s="3">
        <f ca="1">IF(T767="买",E768/E767-1,0)-IF(U768=1,计算结果!B$17,0)</f>
        <v>0</v>
      </c>
      <c r="W768" s="2">
        <f t="shared" ca="1" si="153"/>
        <v>5.8799276708226333</v>
      </c>
      <c r="X768" s="3">
        <f ca="1">1-W768/MAX(W$2:W768)</f>
        <v>7.8733070169468622E-2</v>
      </c>
      <c r="Y768" t="b">
        <f t="shared" ca="1" si="154"/>
        <v>0</v>
      </c>
    </row>
    <row r="769" spans="1:25" x14ac:dyDescent="0.15">
      <c r="A769" s="1">
        <v>39514</v>
      </c>
      <c r="B769">
        <v>4641.75</v>
      </c>
      <c r="C769">
        <v>4693.21</v>
      </c>
      <c r="D769">
        <v>4597.01</v>
      </c>
      <c r="E769" s="2">
        <v>4621.6899999999996</v>
      </c>
      <c r="F769" s="19">
        <v>60552445952</v>
      </c>
      <c r="G769" s="3">
        <f t="shared" si="144"/>
        <v>-1.3519657291415466E-2</v>
      </c>
      <c r="H769" s="3">
        <f>1-E769/MAX(E$2:E769)</f>
        <v>0.21362383447900368</v>
      </c>
      <c r="I769" s="23">
        <f t="shared" si="145"/>
        <v>0</v>
      </c>
      <c r="J769" s="23">
        <f t="shared" si="146"/>
        <v>0</v>
      </c>
      <c r="K769" s="2">
        <f t="shared" si="147"/>
        <v>96.199999999999818</v>
      </c>
      <c r="L769" s="2">
        <f t="shared" si="148"/>
        <v>8.180000000000291</v>
      </c>
      <c r="M769" s="2">
        <f t="shared" si="149"/>
        <v>88.019999999999527</v>
      </c>
      <c r="N769" s="2">
        <f t="shared" si="150"/>
        <v>96.199999999999818</v>
      </c>
      <c r="O769" s="3">
        <f ca="1">IFERROR(SUM(OFFSET(I769,0,0,-计算结果!B$18,1))/SUM(OFFSET(N769,0,0,-计算结果!B$18,1)),SUM(OFFSET(I769,0,0,-ROW(),1))/SUM(OFFSET(N769,0,0,-ROW(),1)))</f>
        <v>0.15492615086544367</v>
      </c>
      <c r="P769" s="3">
        <f ca="1">IFERROR(SUM(OFFSET(J769,0,0,-计算结果!B$18,1))/SUM(OFFSET(N769,0,0,-计算结果!B$18,1)),SUM(OFFSET(J769,0,0,-ROW(),1))/SUM(OFFSET(N769,0,0,-ROW(),1)))</f>
        <v>0.28518284240652197</v>
      </c>
      <c r="Q769" s="3">
        <f t="shared" ca="1" si="151"/>
        <v>-0.29596462133775597</v>
      </c>
      <c r="R769" s="3">
        <f ca="1">IFERROR(AVERAGE(OFFSET(Q769,0,0,-计算结果!B$19,1)),AVERAGE(OFFSET(Q769,0,0,-ROW(),1)))</f>
        <v>-0.27184528845746631</v>
      </c>
      <c r="S769" s="3">
        <f t="shared" ca="1" si="156"/>
        <v>-0.25424953819775808</v>
      </c>
      <c r="T769" s="4" t="str">
        <f t="shared" ca="1" si="152"/>
        <v>卖</v>
      </c>
      <c r="U769" s="4" t="str">
        <f t="shared" ca="1" si="155"/>
        <v/>
      </c>
      <c r="V769" s="3">
        <f ca="1">IF(T768="买",E769/E768-1,0)-IF(U769=1,计算结果!B$17,0)</f>
        <v>0</v>
      </c>
      <c r="W769" s="2">
        <f t="shared" ca="1" si="153"/>
        <v>5.8799276708226333</v>
      </c>
      <c r="X769" s="3">
        <f ca="1">1-W769/MAX(W$2:W769)</f>
        <v>7.8733070169468622E-2</v>
      </c>
      <c r="Y769" t="b">
        <f t="shared" ca="1" si="154"/>
        <v>0</v>
      </c>
    </row>
    <row r="770" spans="1:25" x14ac:dyDescent="0.15">
      <c r="A770" s="1">
        <v>39517</v>
      </c>
      <c r="B770">
        <v>4588.7299999999996</v>
      </c>
      <c r="C770">
        <v>4588.7700000000004</v>
      </c>
      <c r="D770">
        <v>4406.2299999999996</v>
      </c>
      <c r="E770" s="2">
        <v>4431.59</v>
      </c>
      <c r="F770" s="19">
        <v>61147377664</v>
      </c>
      <c r="G770" s="3">
        <f t="shared" si="144"/>
        <v>-4.1132139974771054E-2</v>
      </c>
      <c r="H770" s="3">
        <f>1-E770/MAX(E$2:E770)</f>
        <v>0.24596916899203702</v>
      </c>
      <c r="I770" s="23">
        <f t="shared" si="145"/>
        <v>0</v>
      </c>
      <c r="J770" s="23">
        <f t="shared" si="146"/>
        <v>190.78000000000065</v>
      </c>
      <c r="K770" s="2">
        <f t="shared" si="147"/>
        <v>182.54000000000087</v>
      </c>
      <c r="L770" s="2">
        <f t="shared" si="148"/>
        <v>32.919999999999163</v>
      </c>
      <c r="M770" s="2">
        <f t="shared" si="149"/>
        <v>215.46000000000004</v>
      </c>
      <c r="N770" s="2">
        <f t="shared" si="150"/>
        <v>215.46000000000004</v>
      </c>
      <c r="O770" s="3">
        <f ca="1">IFERROR(SUM(OFFSET(I770,0,0,-计算结果!B$18,1))/SUM(OFFSET(N770,0,0,-计算结果!B$18,1)),SUM(OFFSET(I770,0,0,-ROW(),1))/SUM(OFFSET(N770,0,0,-ROW(),1)))</f>
        <v>0.11719754473343613</v>
      </c>
      <c r="P770" s="3">
        <f ca="1">IFERROR(SUM(OFFSET(J770,0,0,-计算结果!B$18,1))/SUM(OFFSET(N770,0,0,-计算结果!B$18,1)),SUM(OFFSET(J770,0,0,-ROW(),1))/SUM(OFFSET(N770,0,0,-ROW(),1)))</f>
        <v>0.35688076921434075</v>
      </c>
      <c r="Q770" s="3">
        <f t="shared" ca="1" si="151"/>
        <v>-0.50557728001729996</v>
      </c>
      <c r="R770" s="3">
        <f ca="1">IFERROR(AVERAGE(OFFSET(Q770,0,0,-计算结果!B$19,1)),AVERAGE(OFFSET(Q770,0,0,-ROW(),1)))</f>
        <v>-0.29251031409655831</v>
      </c>
      <c r="S770" s="3">
        <f t="shared" ca="1" si="156"/>
        <v>-0.28217780127701231</v>
      </c>
      <c r="T770" s="4" t="str">
        <f t="shared" ca="1" si="152"/>
        <v>卖</v>
      </c>
      <c r="U770" s="4" t="str">
        <f t="shared" ca="1" si="155"/>
        <v/>
      </c>
      <c r="V770" s="3">
        <f ca="1">IF(T769="买",E770/E769-1,0)-IF(U770=1,计算结果!B$17,0)</f>
        <v>0</v>
      </c>
      <c r="W770" s="2">
        <f t="shared" ca="1" si="153"/>
        <v>5.8799276708226333</v>
      </c>
      <c r="X770" s="3">
        <f ca="1">1-W770/MAX(W$2:W770)</f>
        <v>7.8733070169468622E-2</v>
      </c>
      <c r="Y770" t="b">
        <f t="shared" ca="1" si="154"/>
        <v>0</v>
      </c>
    </row>
    <row r="771" spans="1:25" x14ac:dyDescent="0.15">
      <c r="A771" s="1">
        <v>39518</v>
      </c>
      <c r="B771">
        <v>4393.28</v>
      </c>
      <c r="C771">
        <v>4441.18</v>
      </c>
      <c r="D771">
        <v>4315.18</v>
      </c>
      <c r="E771" s="2">
        <v>4441.18</v>
      </c>
      <c r="F771" s="19">
        <v>52344307712</v>
      </c>
      <c r="G771" s="3">
        <f t="shared" ref="G771:G834" si="157">E771/E770-1</f>
        <v>2.1640088546097669E-3</v>
      </c>
      <c r="H771" s="3">
        <f>1-E771/MAX(E$2:E771)</f>
        <v>0.24433743959708698</v>
      </c>
      <c r="I771" s="23">
        <f t="shared" si="145"/>
        <v>0</v>
      </c>
      <c r="J771" s="23">
        <f t="shared" si="146"/>
        <v>91.049999999999272</v>
      </c>
      <c r="K771" s="2">
        <f t="shared" si="147"/>
        <v>126</v>
      </c>
      <c r="L771" s="2">
        <f t="shared" si="148"/>
        <v>9.5900000000001455</v>
      </c>
      <c r="M771" s="2">
        <f t="shared" si="149"/>
        <v>116.40999999999985</v>
      </c>
      <c r="N771" s="2">
        <f t="shared" si="150"/>
        <v>126</v>
      </c>
      <c r="O771" s="3">
        <f ca="1">IFERROR(SUM(OFFSET(I771,0,0,-计算结果!B$18,1))/SUM(OFFSET(N771,0,0,-计算结果!B$18,1)),SUM(OFFSET(I771,0,0,-ROW(),1))/SUM(OFFSET(N771,0,0,-ROW(),1)))</f>
        <v>0.10095859943030309</v>
      </c>
      <c r="P771" s="3">
        <f ca="1">IFERROR(SUM(OFFSET(J771,0,0,-计算结果!B$18,1))/SUM(OFFSET(N771,0,0,-计算结果!B$18,1)),SUM(OFFSET(J771,0,0,-ROW(),1))/SUM(OFFSET(N771,0,0,-ROW(),1)))</f>
        <v>0.40170995755455274</v>
      </c>
      <c r="Q771" s="3">
        <f t="shared" ca="1" si="151"/>
        <v>-0.59830947041573268</v>
      </c>
      <c r="R771" s="3">
        <f ca="1">IFERROR(AVERAGE(OFFSET(Q771,0,0,-计算结果!B$19,1)),AVERAGE(OFFSET(Q771,0,0,-ROW(),1)))</f>
        <v>-0.34477531207500189</v>
      </c>
      <c r="S771" s="3">
        <f t="shared" ca="1" si="156"/>
        <v>-0.31864281308578013</v>
      </c>
      <c r="T771" s="4" t="str">
        <f t="shared" ca="1" si="152"/>
        <v>卖</v>
      </c>
      <c r="U771" s="4" t="str">
        <f t="shared" ca="1" si="155"/>
        <v/>
      </c>
      <c r="V771" s="3">
        <f ca="1">IF(T770="买",E771/E770-1,0)-IF(U771=1,计算结果!B$17,0)</f>
        <v>0</v>
      </c>
      <c r="W771" s="2">
        <f t="shared" ca="1" si="153"/>
        <v>5.8799276708226333</v>
      </c>
      <c r="X771" s="3">
        <f ca="1">1-W771/MAX(W$2:W771)</f>
        <v>7.8733070169468622E-2</v>
      </c>
      <c r="Y771" t="b">
        <f t="shared" ca="1" si="154"/>
        <v>0</v>
      </c>
    </row>
    <row r="772" spans="1:25" x14ac:dyDescent="0.15">
      <c r="A772" s="1">
        <v>39519</v>
      </c>
      <c r="B772">
        <v>4534.8100000000004</v>
      </c>
      <c r="C772">
        <v>4553.34</v>
      </c>
      <c r="D772">
        <v>4308.3500000000004</v>
      </c>
      <c r="E772" s="2">
        <v>4309.6499999999996</v>
      </c>
      <c r="F772" s="19">
        <v>55702634496</v>
      </c>
      <c r="G772" s="3">
        <f t="shared" si="157"/>
        <v>-2.9616002954169995E-2</v>
      </c>
      <c r="H772" s="3">
        <f>1-E772/MAX(E$2:E772)</f>
        <v>0.26671714421833526</v>
      </c>
      <c r="I772" s="23">
        <f t="shared" ref="I772:I835" si="158">IF(C772-C771&gt;0,C772-C771,0)</f>
        <v>112.15999999999985</v>
      </c>
      <c r="J772" s="23">
        <f t="shared" ref="J772:J835" si="159">IF(D771-D772&gt;0,D771-D772,0)</f>
        <v>6.8299999999999272</v>
      </c>
      <c r="K772" s="2">
        <f t="shared" ref="K772:K835" si="160">ABS(C772-D772)</f>
        <v>244.98999999999978</v>
      </c>
      <c r="L772" s="2">
        <f t="shared" ref="L772:L835" si="161">ABS(C772-E771)</f>
        <v>112.15999999999985</v>
      </c>
      <c r="M772" s="2">
        <f t="shared" ref="M772:M835" si="162">ABS(D772-E771)</f>
        <v>132.82999999999993</v>
      </c>
      <c r="N772" s="2">
        <f t="shared" ref="N772:N835" si="163">MAX(K772:M772)</f>
        <v>244.98999999999978</v>
      </c>
      <c r="O772" s="3">
        <f ca="1">IFERROR(SUM(OFFSET(I772,0,0,-计算结果!B$18,1))/SUM(OFFSET(N772,0,0,-计算结果!B$18,1)),SUM(OFFSET(I772,0,0,-ROW(),1))/SUM(OFFSET(N772,0,0,-ROW(),1)))</f>
        <v>0.14238608741586281</v>
      </c>
      <c r="P772" s="3">
        <f ca="1">IFERROR(SUM(OFFSET(J772,0,0,-计算结果!B$18,1))/SUM(OFFSET(N772,0,0,-计算结果!B$18,1)),SUM(OFFSET(J772,0,0,-ROW(),1))/SUM(OFFSET(N772,0,0,-ROW(),1)))</f>
        <v>0.34162838972733639</v>
      </c>
      <c r="Q772" s="3">
        <f t="shared" ref="Q772:Q835" ca="1" si="164">(O772-P772)/(O772+P772)</f>
        <v>-0.41164533649378071</v>
      </c>
      <c r="R772" s="3">
        <f ca="1">IFERROR(AVERAGE(OFFSET(Q772,0,0,-计算结果!B$19,1)),AVERAGE(OFFSET(Q772,0,0,-ROW(),1)))</f>
        <v>-0.38341848573899107</v>
      </c>
      <c r="S772" s="3">
        <f t="shared" ca="1" si="156"/>
        <v>-0.36409689890699648</v>
      </c>
      <c r="T772" s="4" t="str">
        <f t="shared" ref="T772:T835" ca="1" si="165">IF(AND(O772&gt;P772,O772&gt;R772,O772&gt;S772),"买",IF(AND(O772&lt;P772,O772&lt;R772,O772&lt;S772),"卖",T771))</f>
        <v>卖</v>
      </c>
      <c r="U772" s="4" t="str">
        <f t="shared" ca="1" si="155"/>
        <v/>
      </c>
      <c r="V772" s="3">
        <f ca="1">IF(T771="买",E772/E771-1,0)-IF(U772=1,计算结果!B$17,0)</f>
        <v>0</v>
      </c>
      <c r="W772" s="2">
        <f t="shared" ref="W772:W835" ca="1" si="166">IFERROR(W771*(1+V772),W771)</f>
        <v>5.8799276708226333</v>
      </c>
      <c r="X772" s="3">
        <f ca="1">1-W772/MAX(W$2:W772)</f>
        <v>7.8733070169468622E-2</v>
      </c>
      <c r="Y772" t="b">
        <f t="shared" ref="Y772:Y835" ca="1" si="167">AND(O772&lt;P772,O772&lt;R772,O772&lt;S772)</f>
        <v>0</v>
      </c>
    </row>
    <row r="773" spans="1:25" x14ac:dyDescent="0.15">
      <c r="A773" s="1">
        <v>39520</v>
      </c>
      <c r="B773">
        <v>4266.2700000000004</v>
      </c>
      <c r="C773">
        <v>4296.3599999999997</v>
      </c>
      <c r="D773">
        <v>4121.2700000000004</v>
      </c>
      <c r="E773" s="2">
        <v>4198.96</v>
      </c>
      <c r="F773" s="19">
        <v>65769467904</v>
      </c>
      <c r="G773" s="3">
        <f t="shared" si="157"/>
        <v>-2.5684220296311677E-2</v>
      </c>
      <c r="H773" s="3">
        <f>1-E773/MAX(E$2:E773)</f>
        <v>0.2855509426257401</v>
      </c>
      <c r="I773" s="23">
        <f t="shared" si="158"/>
        <v>0</v>
      </c>
      <c r="J773" s="23">
        <f t="shared" si="159"/>
        <v>187.07999999999993</v>
      </c>
      <c r="K773" s="2">
        <f t="shared" si="160"/>
        <v>175.08999999999924</v>
      </c>
      <c r="L773" s="2">
        <f t="shared" si="161"/>
        <v>13.289999999999964</v>
      </c>
      <c r="M773" s="2">
        <f t="shared" si="162"/>
        <v>188.3799999999992</v>
      </c>
      <c r="N773" s="2">
        <f t="shared" si="163"/>
        <v>188.3799999999992</v>
      </c>
      <c r="O773" s="3">
        <f ca="1">IFERROR(SUM(OFFSET(I773,0,0,-计算结果!B$18,1))/SUM(OFFSET(N773,0,0,-计算结果!B$18,1)),SUM(OFFSET(I773,0,0,-ROW(),1))/SUM(OFFSET(N773,0,0,-ROW(),1)))</f>
        <v>0.14464488594678201</v>
      </c>
      <c r="P773" s="3">
        <f ca="1">IFERROR(SUM(OFFSET(J773,0,0,-计算结果!B$18,1))/SUM(OFFSET(N773,0,0,-计算结果!B$18,1)),SUM(OFFSET(J773,0,0,-ROW(),1))/SUM(OFFSET(N773,0,0,-ROW(),1)))</f>
        <v>0.36414859409128481</v>
      </c>
      <c r="Q773" s="3">
        <f t="shared" ca="1" si="164"/>
        <v>-0.43142004910927712</v>
      </c>
      <c r="R773" s="3">
        <f ca="1">IFERROR(AVERAGE(OFFSET(Q773,0,0,-计算结果!B$19,1)),AVERAGE(OFFSET(Q773,0,0,-ROW(),1)))</f>
        <v>-0.40362506260732173</v>
      </c>
      <c r="S773" s="3">
        <f t="shared" ca="1" si="156"/>
        <v>-0.39352177417315637</v>
      </c>
      <c r="T773" s="4" t="str">
        <f t="shared" ca="1" si="165"/>
        <v>卖</v>
      </c>
      <c r="U773" s="4" t="str">
        <f t="shared" ref="U773:U836" ca="1" si="168">IF(T772&lt;&gt;T773,1,"")</f>
        <v/>
      </c>
      <c r="V773" s="3">
        <f ca="1">IF(T772="买",E773/E772-1,0)-IF(U773=1,计算结果!B$17,0)</f>
        <v>0</v>
      </c>
      <c r="W773" s="2">
        <f t="shared" ca="1" si="166"/>
        <v>5.8799276708226333</v>
      </c>
      <c r="X773" s="3">
        <f ca="1">1-W773/MAX(W$2:W773)</f>
        <v>7.8733070169468622E-2</v>
      </c>
      <c r="Y773" t="b">
        <f t="shared" ca="1" si="167"/>
        <v>0</v>
      </c>
    </row>
    <row r="774" spans="1:25" x14ac:dyDescent="0.15">
      <c r="A774" s="1">
        <v>39521</v>
      </c>
      <c r="B774">
        <v>4179.4399999999996</v>
      </c>
      <c r="C774">
        <v>4212.41</v>
      </c>
      <c r="D774">
        <v>4092.79</v>
      </c>
      <c r="E774" s="2">
        <v>4157.87</v>
      </c>
      <c r="F774" s="19">
        <v>45564248064</v>
      </c>
      <c r="G774" s="3">
        <f t="shared" si="157"/>
        <v>-9.7857564730314817E-3</v>
      </c>
      <c r="H774" s="3">
        <f>1-E774/MAX(E$2:E774)</f>
        <v>0.29254236711359149</v>
      </c>
      <c r="I774" s="23">
        <f t="shared" si="158"/>
        <v>0</v>
      </c>
      <c r="J774" s="23">
        <f t="shared" si="159"/>
        <v>28.480000000000473</v>
      </c>
      <c r="K774" s="2">
        <f t="shared" si="160"/>
        <v>119.61999999999989</v>
      </c>
      <c r="L774" s="2">
        <f t="shared" si="161"/>
        <v>13.449999999999818</v>
      </c>
      <c r="M774" s="2">
        <f t="shared" si="162"/>
        <v>106.17000000000007</v>
      </c>
      <c r="N774" s="2">
        <f t="shared" si="163"/>
        <v>119.61999999999989</v>
      </c>
      <c r="O774" s="3">
        <f ca="1">IFERROR(SUM(OFFSET(I774,0,0,-计算结果!B$18,1))/SUM(OFFSET(N774,0,0,-计算结果!B$18,1)),SUM(OFFSET(I774,0,0,-ROW(),1))/SUM(OFFSET(N774,0,0,-ROW(),1)))</f>
        <v>0.15046926243807124</v>
      </c>
      <c r="P774" s="3">
        <f ca="1">IFERROR(SUM(OFFSET(J774,0,0,-计算结果!B$18,1))/SUM(OFFSET(N774,0,0,-计算结果!B$18,1)),SUM(OFFSET(J774,0,0,-ROW(),1))/SUM(OFFSET(N774,0,0,-ROW(),1)))</f>
        <v>0.33055962598562583</v>
      </c>
      <c r="Q774" s="3">
        <f t="shared" ca="1" si="164"/>
        <v>-0.37438575495475945</v>
      </c>
      <c r="R774" s="3">
        <f ca="1">IFERROR(AVERAGE(OFFSET(Q774,0,0,-计算结果!B$19,1)),AVERAGE(OFFSET(Q774,0,0,-ROW(),1)))</f>
        <v>-0.43621708538810094</v>
      </c>
      <c r="S774" s="3">
        <f t="shared" ca="1" si="156"/>
        <v>-0.41992107399771134</v>
      </c>
      <c r="T774" s="4" t="str">
        <f t="shared" ca="1" si="165"/>
        <v>卖</v>
      </c>
      <c r="U774" s="4" t="str">
        <f t="shared" ca="1" si="168"/>
        <v/>
      </c>
      <c r="V774" s="3">
        <f ca="1">IF(T773="买",E774/E773-1,0)-IF(U774=1,计算结果!B$17,0)</f>
        <v>0</v>
      </c>
      <c r="W774" s="2">
        <f t="shared" ca="1" si="166"/>
        <v>5.8799276708226333</v>
      </c>
      <c r="X774" s="3">
        <f ca="1">1-W774/MAX(W$2:W774)</f>
        <v>7.8733070169468622E-2</v>
      </c>
      <c r="Y774" t="b">
        <f t="shared" ca="1" si="167"/>
        <v>0</v>
      </c>
    </row>
    <row r="775" spans="1:25" x14ac:dyDescent="0.15">
      <c r="A775" s="1">
        <v>39524</v>
      </c>
      <c r="B775">
        <v>4138.88</v>
      </c>
      <c r="C775">
        <v>4138.88</v>
      </c>
      <c r="D775">
        <v>3958.29</v>
      </c>
      <c r="E775" s="2">
        <v>3965.28</v>
      </c>
      <c r="F775" s="19">
        <v>52376088576</v>
      </c>
      <c r="G775" s="3">
        <f t="shared" si="157"/>
        <v>-4.6319389495101948E-2</v>
      </c>
      <c r="H775" s="3">
        <f>1-E775/MAX(E$2:E775)</f>
        <v>0.32531137276253996</v>
      </c>
      <c r="I775" s="23">
        <f t="shared" si="158"/>
        <v>0</v>
      </c>
      <c r="J775" s="23">
        <f t="shared" si="159"/>
        <v>134.5</v>
      </c>
      <c r="K775" s="2">
        <f t="shared" si="160"/>
        <v>180.59000000000015</v>
      </c>
      <c r="L775" s="2">
        <f t="shared" si="161"/>
        <v>18.989999999999782</v>
      </c>
      <c r="M775" s="2">
        <f t="shared" si="162"/>
        <v>199.57999999999993</v>
      </c>
      <c r="N775" s="2">
        <f t="shared" si="163"/>
        <v>199.57999999999993</v>
      </c>
      <c r="O775" s="3">
        <f ca="1">IFERROR(SUM(OFFSET(I775,0,0,-计算结果!B$18,1))/SUM(OFFSET(N775,0,0,-计算结果!B$18,1)),SUM(OFFSET(I775,0,0,-ROW(),1))/SUM(OFFSET(N775,0,0,-ROW(),1)))</f>
        <v>0.15553351665689932</v>
      </c>
      <c r="P775" s="3">
        <f ca="1">IFERROR(SUM(OFFSET(J775,0,0,-计算结果!B$18,1))/SUM(OFFSET(N775,0,0,-计算结果!B$18,1)),SUM(OFFSET(J775,0,0,-ROW(),1))/SUM(OFFSET(N775,0,0,-ROW(),1)))</f>
        <v>0.34997971419555568</v>
      </c>
      <c r="Q775" s="3">
        <f t="shared" ca="1" si="164"/>
        <v>-0.38465105495015162</v>
      </c>
      <c r="R775" s="3">
        <f ca="1">IFERROR(AVERAGE(OFFSET(Q775,0,0,-计算结果!B$19,1)),AVERAGE(OFFSET(Q775,0,0,-ROW(),1)))</f>
        <v>-0.4509981576568336</v>
      </c>
      <c r="S775" s="3">
        <f t="shared" ca="1" si="156"/>
        <v>-0.44360762152246724</v>
      </c>
      <c r="T775" s="4" t="str">
        <f t="shared" ca="1" si="165"/>
        <v>卖</v>
      </c>
      <c r="U775" s="4" t="str">
        <f t="shared" ca="1" si="168"/>
        <v/>
      </c>
      <c r="V775" s="3">
        <f ca="1">IF(T774="买",E775/E774-1,0)-IF(U775=1,计算结果!B$17,0)</f>
        <v>0</v>
      </c>
      <c r="W775" s="2">
        <f t="shared" ca="1" si="166"/>
        <v>5.8799276708226333</v>
      </c>
      <c r="X775" s="3">
        <f ca="1">1-W775/MAX(W$2:W775)</f>
        <v>7.8733070169468622E-2</v>
      </c>
      <c r="Y775" t="b">
        <f t="shared" ca="1" si="167"/>
        <v>0</v>
      </c>
    </row>
    <row r="776" spans="1:25" x14ac:dyDescent="0.15">
      <c r="A776" s="1">
        <v>39525</v>
      </c>
      <c r="B776">
        <v>3924.87</v>
      </c>
      <c r="C776">
        <v>3996.96</v>
      </c>
      <c r="D776">
        <v>3700.35</v>
      </c>
      <c r="E776" s="2">
        <v>3763.95</v>
      </c>
      <c r="F776" s="19">
        <v>58459480064</v>
      </c>
      <c r="G776" s="3">
        <f t="shared" si="157"/>
        <v>-5.0773211475608426E-2</v>
      </c>
      <c r="H776" s="3">
        <f>1-E776/MAX(E$2:E776)</f>
        <v>0.35956748111345538</v>
      </c>
      <c r="I776" s="23">
        <f t="shared" si="158"/>
        <v>0</v>
      </c>
      <c r="J776" s="23">
        <f t="shared" si="159"/>
        <v>257.94000000000005</v>
      </c>
      <c r="K776" s="2">
        <f t="shared" si="160"/>
        <v>296.61000000000013</v>
      </c>
      <c r="L776" s="2">
        <f t="shared" si="161"/>
        <v>31.679999999999836</v>
      </c>
      <c r="M776" s="2">
        <f t="shared" si="162"/>
        <v>264.93000000000029</v>
      </c>
      <c r="N776" s="2">
        <f t="shared" si="163"/>
        <v>296.61000000000013</v>
      </c>
      <c r="O776" s="3">
        <f ca="1">IFERROR(SUM(OFFSET(I776,0,0,-计算结果!B$18,1))/SUM(OFFSET(N776,0,0,-计算结果!B$18,1)),SUM(OFFSET(I776,0,0,-ROW(),1))/SUM(OFFSET(N776,0,0,-ROW(),1)))</f>
        <v>0.1464810498473712</v>
      </c>
      <c r="P776" s="3">
        <f ca="1">IFERROR(SUM(OFFSET(J776,0,0,-计算结果!B$18,1))/SUM(OFFSET(N776,0,0,-计算结果!B$18,1)),SUM(OFFSET(J776,0,0,-ROW(),1))/SUM(OFFSET(N776,0,0,-ROW(),1)))</f>
        <v>0.43912048535486736</v>
      </c>
      <c r="Q776" s="3">
        <f t="shared" ca="1" si="164"/>
        <v>-0.49972450192848727</v>
      </c>
      <c r="R776" s="3">
        <f ca="1">IFERROR(AVERAGE(OFFSET(Q776,0,0,-计算结果!B$19,1)),AVERAGE(OFFSET(Q776,0,0,-ROW(),1)))</f>
        <v>-0.45002269464203154</v>
      </c>
      <c r="S776" s="3">
        <f t="shared" ca="1" si="156"/>
        <v>-0.4505104261494326</v>
      </c>
      <c r="T776" s="4" t="str">
        <f t="shared" ca="1" si="165"/>
        <v>卖</v>
      </c>
      <c r="U776" s="4" t="str">
        <f t="shared" ca="1" si="168"/>
        <v/>
      </c>
      <c r="V776" s="3">
        <f ca="1">IF(T775="买",E776/E775-1,0)-IF(U776=1,计算结果!B$17,0)</f>
        <v>0</v>
      </c>
      <c r="W776" s="2">
        <f t="shared" ca="1" si="166"/>
        <v>5.8799276708226333</v>
      </c>
      <c r="X776" s="3">
        <f ca="1">1-W776/MAX(W$2:W776)</f>
        <v>7.8733070169468622E-2</v>
      </c>
      <c r="Y776" t="b">
        <f t="shared" ca="1" si="167"/>
        <v>0</v>
      </c>
    </row>
    <row r="777" spans="1:25" x14ac:dyDescent="0.15">
      <c r="A777" s="1">
        <v>39526</v>
      </c>
      <c r="B777">
        <v>3837.6</v>
      </c>
      <c r="C777">
        <v>3954.47</v>
      </c>
      <c r="D777">
        <v>3776.3</v>
      </c>
      <c r="E777" s="2">
        <v>3888.86</v>
      </c>
      <c r="F777" s="19">
        <v>68823711744</v>
      </c>
      <c r="G777" s="3">
        <f t="shared" si="157"/>
        <v>3.3185881852840771E-2</v>
      </c>
      <c r="H777" s="3">
        <f>1-E777/MAX(E$2:E777)</f>
        <v>0.33831416320696928</v>
      </c>
      <c r="I777" s="23">
        <f t="shared" si="158"/>
        <v>0</v>
      </c>
      <c r="J777" s="23">
        <f t="shared" si="159"/>
        <v>0</v>
      </c>
      <c r="K777" s="2">
        <f t="shared" si="160"/>
        <v>178.16999999999962</v>
      </c>
      <c r="L777" s="2">
        <f t="shared" si="161"/>
        <v>190.51999999999998</v>
      </c>
      <c r="M777" s="2">
        <f t="shared" si="162"/>
        <v>12.350000000000364</v>
      </c>
      <c r="N777" s="2">
        <f t="shared" si="163"/>
        <v>190.51999999999998</v>
      </c>
      <c r="O777" s="3">
        <f ca="1">IFERROR(SUM(OFFSET(I777,0,0,-计算结果!B$18,1))/SUM(OFFSET(N777,0,0,-计算结果!B$18,1)),SUM(OFFSET(I777,0,0,-ROW(),1))/SUM(OFFSET(N777,0,0,-ROW(),1)))</f>
        <v>0.13636437589483255</v>
      </c>
      <c r="P777" s="3">
        <f ca="1">IFERROR(SUM(OFFSET(J777,0,0,-计算结果!B$18,1))/SUM(OFFSET(N777,0,0,-计算结果!B$18,1)),SUM(OFFSET(J777,0,0,-ROW(),1))/SUM(OFFSET(N777,0,0,-ROW(),1)))</f>
        <v>0.42069341403097799</v>
      </c>
      <c r="Q777" s="3">
        <f t="shared" ca="1" si="164"/>
        <v>-0.5104121031572193</v>
      </c>
      <c r="R777" s="3">
        <f ca="1">IFERROR(AVERAGE(OFFSET(Q777,0,0,-计算结果!B$19,1)),AVERAGE(OFFSET(Q777,0,0,-ROW(),1)))</f>
        <v>-0.43537313343227924</v>
      </c>
      <c r="S777" s="3">
        <f t="shared" ca="1" si="156"/>
        <v>-0.44269791403715542</v>
      </c>
      <c r="T777" s="4" t="str">
        <f t="shared" ca="1" si="165"/>
        <v>卖</v>
      </c>
      <c r="U777" s="4" t="str">
        <f t="shared" ca="1" si="168"/>
        <v/>
      </c>
      <c r="V777" s="3">
        <f ca="1">IF(T776="买",E777/E776-1,0)-IF(U777=1,计算结果!B$17,0)</f>
        <v>0</v>
      </c>
      <c r="W777" s="2">
        <f t="shared" ca="1" si="166"/>
        <v>5.8799276708226333</v>
      </c>
      <c r="X777" s="3">
        <f ca="1">1-W777/MAX(W$2:W777)</f>
        <v>7.8733070169468622E-2</v>
      </c>
      <c r="Y777" t="b">
        <f t="shared" ca="1" si="167"/>
        <v>0</v>
      </c>
    </row>
    <row r="778" spans="1:25" x14ac:dyDescent="0.15">
      <c r="A778" s="1">
        <v>39527</v>
      </c>
      <c r="B778">
        <v>3833.21</v>
      </c>
      <c r="C778">
        <v>4044.69</v>
      </c>
      <c r="D778">
        <v>3658.04</v>
      </c>
      <c r="E778" s="2">
        <v>4001.83</v>
      </c>
      <c r="F778" s="19">
        <v>82432598016</v>
      </c>
      <c r="G778" s="3">
        <f t="shared" si="157"/>
        <v>2.9049644368786653E-2</v>
      </c>
      <c r="H778" s="3">
        <f>1-E778/MAX(E$2:E778)</f>
        <v>0.31909242496426871</v>
      </c>
      <c r="I778" s="23">
        <f t="shared" si="158"/>
        <v>90.220000000000255</v>
      </c>
      <c r="J778" s="23">
        <f t="shared" si="159"/>
        <v>118.26000000000022</v>
      </c>
      <c r="K778" s="2">
        <f t="shared" si="160"/>
        <v>386.65000000000009</v>
      </c>
      <c r="L778" s="2">
        <f t="shared" si="161"/>
        <v>155.82999999999993</v>
      </c>
      <c r="M778" s="2">
        <f t="shared" si="162"/>
        <v>230.82000000000016</v>
      </c>
      <c r="N778" s="2">
        <f t="shared" si="163"/>
        <v>386.65000000000009</v>
      </c>
      <c r="O778" s="3">
        <f ca="1">IFERROR(SUM(OFFSET(I778,0,0,-计算结果!B$18,1))/SUM(OFFSET(N778,0,0,-计算结果!B$18,1)),SUM(OFFSET(I778,0,0,-ROW(),1))/SUM(OFFSET(N778,0,0,-ROW(),1)))</f>
        <v>0.14947022843228197</v>
      </c>
      <c r="P778" s="3">
        <f ca="1">IFERROR(SUM(OFFSET(J778,0,0,-计算结果!B$18,1))/SUM(OFFSET(N778,0,0,-计算结果!B$18,1)),SUM(OFFSET(J778,0,0,-ROW(),1))/SUM(OFFSET(N778,0,0,-ROW(),1)))</f>
        <v>0.41764262523191142</v>
      </c>
      <c r="Q778" s="3">
        <f t="shared" ca="1" si="164"/>
        <v>-0.47287307114788718</v>
      </c>
      <c r="R778" s="3">
        <f ca="1">IFERROR(AVERAGE(OFFSET(Q778,0,0,-计算结果!B$19,1)),AVERAGE(OFFSET(Q778,0,0,-ROW(),1)))</f>
        <v>-0.44557775587463033</v>
      </c>
      <c r="S778" s="3">
        <f t="shared" ca="1" si="156"/>
        <v>-0.44047544465345478</v>
      </c>
      <c r="T778" s="4" t="str">
        <f t="shared" ca="1" si="165"/>
        <v>卖</v>
      </c>
      <c r="U778" s="4" t="str">
        <f t="shared" ca="1" si="168"/>
        <v/>
      </c>
      <c r="V778" s="3">
        <f ca="1">IF(T777="买",E778/E777-1,0)-IF(U778=1,计算结果!B$17,0)</f>
        <v>0</v>
      </c>
      <c r="W778" s="2">
        <f t="shared" ca="1" si="166"/>
        <v>5.8799276708226333</v>
      </c>
      <c r="X778" s="3">
        <f ca="1">1-W778/MAX(W$2:W778)</f>
        <v>7.8733070169468622E-2</v>
      </c>
      <c r="Y778" t="b">
        <f t="shared" ca="1" si="167"/>
        <v>0</v>
      </c>
    </row>
    <row r="779" spans="1:25" x14ac:dyDescent="0.15">
      <c r="A779" s="1">
        <v>39528</v>
      </c>
      <c r="B779">
        <v>3998.2</v>
      </c>
      <c r="C779">
        <v>4083.16</v>
      </c>
      <c r="D779">
        <v>3958.97</v>
      </c>
      <c r="E779" s="2">
        <v>4037.83</v>
      </c>
      <c r="F779" s="19">
        <v>74985406464</v>
      </c>
      <c r="G779" s="3">
        <f t="shared" si="157"/>
        <v>8.995884382894781E-3</v>
      </c>
      <c r="H779" s="3">
        <f>1-E779/MAX(E$2:E779)</f>
        <v>0.31296705914380996</v>
      </c>
      <c r="I779" s="23">
        <f t="shared" si="158"/>
        <v>38.4699999999998</v>
      </c>
      <c r="J779" s="23">
        <f t="shared" si="159"/>
        <v>0</v>
      </c>
      <c r="K779" s="2">
        <f t="shared" si="160"/>
        <v>124.19000000000005</v>
      </c>
      <c r="L779" s="2">
        <f t="shared" si="161"/>
        <v>81.329999999999927</v>
      </c>
      <c r="M779" s="2">
        <f t="shared" si="162"/>
        <v>42.860000000000127</v>
      </c>
      <c r="N779" s="2">
        <f t="shared" si="163"/>
        <v>124.19000000000005</v>
      </c>
      <c r="O779" s="3">
        <f ca="1">IFERROR(SUM(OFFSET(I779,0,0,-计算结果!B$18,1))/SUM(OFFSET(N779,0,0,-计算结果!B$18,1)),SUM(OFFSET(I779,0,0,-ROW(),1))/SUM(OFFSET(N779,0,0,-ROW(),1)))</f>
        <v>0.12268220101275412</v>
      </c>
      <c r="P779" s="3">
        <f ca="1">IFERROR(SUM(OFFSET(J779,0,0,-计算结果!B$18,1))/SUM(OFFSET(N779,0,0,-计算结果!B$18,1)),SUM(OFFSET(J779,0,0,-ROW(),1))/SUM(OFFSET(N779,0,0,-ROW(),1)))</f>
        <v>0.42819513536206194</v>
      </c>
      <c r="Q779" s="3">
        <f t="shared" ca="1" si="164"/>
        <v>-0.554593398885877</v>
      </c>
      <c r="R779" s="3">
        <f ca="1">IFERROR(AVERAGE(OFFSET(Q779,0,0,-计算结果!B$19,1)),AVERAGE(OFFSET(Q779,0,0,-ROW(),1)))</f>
        <v>-0.46610664750406361</v>
      </c>
      <c r="S779" s="3">
        <f t="shared" ca="1" si="156"/>
        <v>-0.45584220168934697</v>
      </c>
      <c r="T779" s="4" t="str">
        <f t="shared" ca="1" si="165"/>
        <v>卖</v>
      </c>
      <c r="U779" s="4" t="str">
        <f t="shared" ca="1" si="168"/>
        <v/>
      </c>
      <c r="V779" s="3">
        <f ca="1">IF(T778="买",E779/E778-1,0)-IF(U779=1,计算结果!B$17,0)</f>
        <v>0</v>
      </c>
      <c r="W779" s="2">
        <f t="shared" ca="1" si="166"/>
        <v>5.8799276708226333</v>
      </c>
      <c r="X779" s="3">
        <f ca="1">1-W779/MAX(W$2:W779)</f>
        <v>7.8733070169468622E-2</v>
      </c>
      <c r="Y779" t="b">
        <f t="shared" ca="1" si="167"/>
        <v>0</v>
      </c>
    </row>
    <row r="780" spans="1:25" x14ac:dyDescent="0.15">
      <c r="A780" s="1">
        <v>39531</v>
      </c>
      <c r="B780">
        <v>4086.07</v>
      </c>
      <c r="C780">
        <v>4103.57</v>
      </c>
      <c r="D780">
        <v>3857.09</v>
      </c>
      <c r="E780" s="2">
        <v>3857.09</v>
      </c>
      <c r="F780" s="19">
        <v>63943569408</v>
      </c>
      <c r="G780" s="3">
        <f t="shared" si="157"/>
        <v>-4.4761666538710054E-2</v>
      </c>
      <c r="H780" s="3">
        <f>1-E780/MAX(E$2:E780)</f>
        <v>0.34371979854352408</v>
      </c>
      <c r="I780" s="23">
        <f t="shared" si="158"/>
        <v>20.409999999999854</v>
      </c>
      <c r="J780" s="23">
        <f t="shared" si="159"/>
        <v>101.87999999999965</v>
      </c>
      <c r="K780" s="2">
        <f t="shared" si="160"/>
        <v>246.47999999999956</v>
      </c>
      <c r="L780" s="2">
        <f t="shared" si="161"/>
        <v>65.739999999999782</v>
      </c>
      <c r="M780" s="2">
        <f t="shared" si="162"/>
        <v>180.73999999999978</v>
      </c>
      <c r="N780" s="2">
        <f t="shared" si="163"/>
        <v>246.47999999999956</v>
      </c>
      <c r="O780" s="3">
        <f ca="1">IFERROR(SUM(OFFSET(I780,0,0,-计算结果!B$18,1))/SUM(OFFSET(N780,0,0,-计算结果!B$18,1)),SUM(OFFSET(I780,0,0,-ROW(),1))/SUM(OFFSET(N780,0,0,-ROW(),1)))</f>
        <v>0.11521746222185154</v>
      </c>
      <c r="P780" s="3">
        <f ca="1">IFERROR(SUM(OFFSET(J780,0,0,-计算结果!B$18,1))/SUM(OFFSET(N780,0,0,-计算结果!B$18,1)),SUM(OFFSET(J780,0,0,-ROW(),1))/SUM(OFFSET(N780,0,0,-ROW(),1)))</f>
        <v>0.45469340708333522</v>
      </c>
      <c r="Q780" s="3">
        <f t="shared" ca="1" si="164"/>
        <v>-0.59566497700835153</v>
      </c>
      <c r="R780" s="3">
        <f ca="1">IFERROR(AVERAGE(OFFSET(Q780,0,0,-计算结果!B$19,1)),AVERAGE(OFFSET(Q780,0,0,-ROW(),1)))</f>
        <v>-0.50298651784632897</v>
      </c>
      <c r="S780" s="3">
        <f t="shared" ca="1" si="156"/>
        <v>-0.48454658267519629</v>
      </c>
      <c r="T780" s="4" t="str">
        <f t="shared" ca="1" si="165"/>
        <v>卖</v>
      </c>
      <c r="U780" s="4" t="str">
        <f t="shared" ca="1" si="168"/>
        <v/>
      </c>
      <c r="V780" s="3">
        <f ca="1">IF(T779="买",E780/E779-1,0)-IF(U780=1,计算结果!B$17,0)</f>
        <v>0</v>
      </c>
      <c r="W780" s="2">
        <f t="shared" ca="1" si="166"/>
        <v>5.8799276708226333</v>
      </c>
      <c r="X780" s="3">
        <f ca="1">1-W780/MAX(W$2:W780)</f>
        <v>7.8733070169468622E-2</v>
      </c>
      <c r="Y780" t="b">
        <f t="shared" ca="1" si="167"/>
        <v>0</v>
      </c>
    </row>
    <row r="781" spans="1:25" x14ac:dyDescent="0.15">
      <c r="A781" s="1">
        <v>39532</v>
      </c>
      <c r="B781">
        <v>3780.46</v>
      </c>
      <c r="C781">
        <v>3937.67</v>
      </c>
      <c r="D781">
        <v>3747.02</v>
      </c>
      <c r="E781" s="2">
        <v>3905.77</v>
      </c>
      <c r="F781" s="19">
        <v>58292420608</v>
      </c>
      <c r="G781" s="3">
        <f t="shared" si="157"/>
        <v>1.2620913694002533E-2</v>
      </c>
      <c r="H781" s="3">
        <f>1-E781/MAX(E$2:E781)</f>
        <v>0.33543694276185942</v>
      </c>
      <c r="I781" s="23">
        <f t="shared" si="158"/>
        <v>0</v>
      </c>
      <c r="J781" s="23">
        <f t="shared" si="159"/>
        <v>110.07000000000016</v>
      </c>
      <c r="K781" s="2">
        <f t="shared" si="160"/>
        <v>190.65000000000009</v>
      </c>
      <c r="L781" s="2">
        <f t="shared" si="161"/>
        <v>80.579999999999927</v>
      </c>
      <c r="M781" s="2">
        <f t="shared" si="162"/>
        <v>110.07000000000016</v>
      </c>
      <c r="N781" s="2">
        <f t="shared" si="163"/>
        <v>190.65000000000009</v>
      </c>
      <c r="O781" s="3">
        <f ca="1">IFERROR(SUM(OFFSET(I781,0,0,-计算结果!B$18,1))/SUM(OFFSET(N781,0,0,-计算结果!B$18,1)),SUM(OFFSET(I781,0,0,-ROW(),1))/SUM(OFFSET(N781,0,0,-ROW(),1)))</f>
        <v>0.11437093646218983</v>
      </c>
      <c r="P781" s="3">
        <f ca="1">IFERROR(SUM(OFFSET(J781,0,0,-计算结果!B$18,1))/SUM(OFFSET(N781,0,0,-计算结果!B$18,1)),SUM(OFFSET(J781,0,0,-ROW(),1))/SUM(OFFSET(N781,0,0,-ROW(),1)))</f>
        <v>0.44143288393798452</v>
      </c>
      <c r="Q781" s="3">
        <f t="shared" ca="1" si="164"/>
        <v>-0.58844854150213044</v>
      </c>
      <c r="R781" s="3">
        <f ca="1">IFERROR(AVERAGE(OFFSET(Q781,0,0,-计算结果!B$19,1)),AVERAGE(OFFSET(Q781,0,0,-ROW(),1)))</f>
        <v>-0.53695276560499205</v>
      </c>
      <c r="S781" s="3">
        <f t="shared" ca="1" si="156"/>
        <v>-0.51996964172566051</v>
      </c>
      <c r="T781" s="4" t="str">
        <f t="shared" ca="1" si="165"/>
        <v>卖</v>
      </c>
      <c r="U781" s="4" t="str">
        <f t="shared" ca="1" si="168"/>
        <v/>
      </c>
      <c r="V781" s="3">
        <f ca="1">IF(T780="买",E781/E780-1,0)-IF(U781=1,计算结果!B$17,0)</f>
        <v>0</v>
      </c>
      <c r="W781" s="2">
        <f t="shared" ca="1" si="166"/>
        <v>5.8799276708226333</v>
      </c>
      <c r="X781" s="3">
        <f ca="1">1-W781/MAX(W$2:W781)</f>
        <v>7.8733070169468622E-2</v>
      </c>
      <c r="Y781" t="b">
        <f t="shared" ca="1" si="167"/>
        <v>0</v>
      </c>
    </row>
    <row r="782" spans="1:25" x14ac:dyDescent="0.15">
      <c r="A782" s="1">
        <v>39533</v>
      </c>
      <c r="B782">
        <v>3926.86</v>
      </c>
      <c r="C782">
        <v>4001.55</v>
      </c>
      <c r="D782">
        <v>3888.02</v>
      </c>
      <c r="E782" s="2">
        <v>3914.37</v>
      </c>
      <c r="F782" s="19">
        <v>52026060800</v>
      </c>
      <c r="G782" s="3">
        <f t="shared" si="157"/>
        <v>2.2018705658550797E-3</v>
      </c>
      <c r="H782" s="3">
        <f>1-E782/MAX(E$2:E782)</f>
        <v>0.333973660926972</v>
      </c>
      <c r="I782" s="23">
        <f t="shared" si="158"/>
        <v>63.880000000000109</v>
      </c>
      <c r="J782" s="23">
        <f t="shared" si="159"/>
        <v>0</v>
      </c>
      <c r="K782" s="2">
        <f t="shared" si="160"/>
        <v>113.5300000000002</v>
      </c>
      <c r="L782" s="2">
        <f t="shared" si="161"/>
        <v>95.7800000000002</v>
      </c>
      <c r="M782" s="2">
        <f t="shared" si="162"/>
        <v>17.75</v>
      </c>
      <c r="N782" s="2">
        <f t="shared" si="163"/>
        <v>113.5300000000002</v>
      </c>
      <c r="O782" s="3">
        <f ca="1">IFERROR(SUM(OFFSET(I782,0,0,-计算结果!B$18,1))/SUM(OFFSET(N782,0,0,-计算结果!B$18,1)),SUM(OFFSET(I782,0,0,-ROW(),1))/SUM(OFFSET(N782,0,0,-ROW(),1)))</f>
        <v>0.11871362537698167</v>
      </c>
      <c r="P782" s="3">
        <f ca="1">IFERROR(SUM(OFFSET(J782,0,0,-计算结果!B$18,1))/SUM(OFFSET(N782,0,0,-计算结果!B$18,1)),SUM(OFFSET(J782,0,0,-ROW(),1))/SUM(OFFSET(N782,0,0,-ROW(),1)))</f>
        <v>0.44794914672528019</v>
      </c>
      <c r="Q782" s="3">
        <f t="shared" ca="1" si="164"/>
        <v>-0.58100785433083568</v>
      </c>
      <c r="R782" s="3">
        <f ca="1">IFERROR(AVERAGE(OFFSET(Q782,0,0,-计算结果!B$19,1)),AVERAGE(OFFSET(Q782,0,0,-ROW(),1)))</f>
        <v>-0.55049999100538349</v>
      </c>
      <c r="S782" s="3">
        <f t="shared" ca="1" si="156"/>
        <v>-0.54372637830518777</v>
      </c>
      <c r="T782" s="4" t="str">
        <f t="shared" ca="1" si="165"/>
        <v>卖</v>
      </c>
      <c r="U782" s="4" t="str">
        <f t="shared" ca="1" si="168"/>
        <v/>
      </c>
      <c r="V782" s="3">
        <f ca="1">IF(T781="买",E782/E781-1,0)-IF(U782=1,计算结果!B$17,0)</f>
        <v>0</v>
      </c>
      <c r="W782" s="2">
        <f t="shared" ca="1" si="166"/>
        <v>5.8799276708226333</v>
      </c>
      <c r="X782" s="3">
        <f ca="1">1-W782/MAX(W$2:W782)</f>
        <v>7.8733070169468622E-2</v>
      </c>
      <c r="Y782" t="b">
        <f t="shared" ca="1" si="167"/>
        <v>0</v>
      </c>
    </row>
    <row r="783" spans="1:25" x14ac:dyDescent="0.15">
      <c r="A783" s="1">
        <v>39534</v>
      </c>
      <c r="B783">
        <v>3847.44</v>
      </c>
      <c r="C783">
        <v>3873.61</v>
      </c>
      <c r="D783">
        <v>3745.88</v>
      </c>
      <c r="E783" s="2">
        <v>3748.92</v>
      </c>
      <c r="F783" s="19">
        <v>55151411200</v>
      </c>
      <c r="G783" s="3">
        <f t="shared" si="157"/>
        <v>-4.2267338039071345E-2</v>
      </c>
      <c r="H783" s="3">
        <f>1-E783/MAX(E$2:E783)</f>
        <v>0.36212482134349688</v>
      </c>
      <c r="I783" s="23">
        <f t="shared" si="158"/>
        <v>0</v>
      </c>
      <c r="J783" s="23">
        <f t="shared" si="159"/>
        <v>142.13999999999987</v>
      </c>
      <c r="K783" s="2">
        <f t="shared" si="160"/>
        <v>127.73000000000002</v>
      </c>
      <c r="L783" s="2">
        <f t="shared" si="161"/>
        <v>40.759999999999764</v>
      </c>
      <c r="M783" s="2">
        <f t="shared" si="162"/>
        <v>168.48999999999978</v>
      </c>
      <c r="N783" s="2">
        <f t="shared" si="163"/>
        <v>168.48999999999978</v>
      </c>
      <c r="O783" s="3">
        <f ca="1">IFERROR(SUM(OFFSET(I783,0,0,-计算结果!B$18,1))/SUM(OFFSET(N783,0,0,-计算结果!B$18,1)),SUM(OFFSET(I783,0,0,-ROW(),1))/SUM(OFFSET(N783,0,0,-ROW(),1)))</f>
        <v>0.11566085054159331</v>
      </c>
      <c r="P783" s="3">
        <f ca="1">IFERROR(SUM(OFFSET(J783,0,0,-计算结果!B$18,1))/SUM(OFFSET(N783,0,0,-计算结果!B$18,1)),SUM(OFFSET(J783,0,0,-ROW(),1))/SUM(OFFSET(N783,0,0,-ROW(),1)))</f>
        <v>0.48699286768760147</v>
      </c>
      <c r="Q783" s="3">
        <f t="shared" ca="1" si="164"/>
        <v>-0.61616149691585764</v>
      </c>
      <c r="R783" s="3">
        <f ca="1">IFERROR(AVERAGE(OFFSET(Q783,0,0,-计算结果!B$19,1)),AVERAGE(OFFSET(Q783,0,0,-ROW(),1)))</f>
        <v>-0.56812488996515664</v>
      </c>
      <c r="S783" s="3">
        <f t="shared" ca="1" si="156"/>
        <v>-0.55931244048527007</v>
      </c>
      <c r="T783" s="4" t="str">
        <f t="shared" ca="1" si="165"/>
        <v>卖</v>
      </c>
      <c r="U783" s="4" t="str">
        <f t="shared" ca="1" si="168"/>
        <v/>
      </c>
      <c r="V783" s="3">
        <f ca="1">IF(T782="买",E783/E782-1,0)-IF(U783=1,计算结果!B$17,0)</f>
        <v>0</v>
      </c>
      <c r="W783" s="2">
        <f t="shared" ca="1" si="166"/>
        <v>5.8799276708226333</v>
      </c>
      <c r="X783" s="3">
        <f ca="1">1-W783/MAX(W$2:W783)</f>
        <v>7.8733070169468622E-2</v>
      </c>
      <c r="Y783" t="b">
        <f t="shared" ca="1" si="167"/>
        <v>0</v>
      </c>
    </row>
    <row r="784" spans="1:25" x14ac:dyDescent="0.15">
      <c r="A784" s="1">
        <v>39535</v>
      </c>
      <c r="B784">
        <v>3712.98</v>
      </c>
      <c r="C784">
        <v>3925.86</v>
      </c>
      <c r="D784">
        <v>3661.38</v>
      </c>
      <c r="E784" s="2">
        <v>3918.16</v>
      </c>
      <c r="F784" s="19">
        <v>72726085632</v>
      </c>
      <c r="G784" s="3">
        <f t="shared" si="157"/>
        <v>4.5143668043063023E-2</v>
      </c>
      <c r="H784" s="3">
        <f>1-E784/MAX(E$2:E784)</f>
        <v>0.33332879602531817</v>
      </c>
      <c r="I784" s="23">
        <f t="shared" si="158"/>
        <v>52.25</v>
      </c>
      <c r="J784" s="23">
        <f t="shared" si="159"/>
        <v>84.5</v>
      </c>
      <c r="K784" s="2">
        <f t="shared" si="160"/>
        <v>264.48</v>
      </c>
      <c r="L784" s="2">
        <f t="shared" si="161"/>
        <v>176.94000000000005</v>
      </c>
      <c r="M784" s="2">
        <f t="shared" si="162"/>
        <v>87.539999999999964</v>
      </c>
      <c r="N784" s="2">
        <f t="shared" si="163"/>
        <v>264.48</v>
      </c>
      <c r="O784" s="3">
        <f ca="1">IFERROR(SUM(OFFSET(I784,0,0,-计算结果!B$18,1))/SUM(OFFSET(N784,0,0,-计算结果!B$18,1)),SUM(OFFSET(I784,0,0,-ROW(),1))/SUM(OFFSET(N784,0,0,-ROW(),1)))</f>
        <v>0.13194670246873438</v>
      </c>
      <c r="P784" s="3">
        <f ca="1">IFERROR(SUM(OFFSET(J784,0,0,-计算结果!B$18,1))/SUM(OFFSET(N784,0,0,-计算结果!B$18,1)),SUM(OFFSET(J784,0,0,-ROW(),1))/SUM(OFFSET(N784,0,0,-ROW(),1)))</f>
        <v>0.44148774373551225</v>
      </c>
      <c r="Q784" s="3">
        <f t="shared" ca="1" si="164"/>
        <v>-0.53980196570982608</v>
      </c>
      <c r="R784" s="3">
        <f ca="1">IFERROR(AVERAGE(OFFSET(Q784,0,0,-计算结果!B$19,1)),AVERAGE(OFFSET(Q784,0,0,-ROW(),1)))</f>
        <v>-0.57927970572547971</v>
      </c>
      <c r="S784" s="3">
        <f t="shared" ca="1" si="156"/>
        <v>-0.57370229784531812</v>
      </c>
      <c r="T784" s="4" t="str">
        <f t="shared" ca="1" si="165"/>
        <v>卖</v>
      </c>
      <c r="U784" s="4" t="str">
        <f t="shared" ca="1" si="168"/>
        <v/>
      </c>
      <c r="V784" s="3">
        <f ca="1">IF(T783="买",E784/E783-1,0)-IF(U784=1,计算结果!B$17,0)</f>
        <v>0</v>
      </c>
      <c r="W784" s="2">
        <f t="shared" ca="1" si="166"/>
        <v>5.8799276708226333</v>
      </c>
      <c r="X784" s="3">
        <f ca="1">1-W784/MAX(W$2:W784)</f>
        <v>7.8733070169468622E-2</v>
      </c>
      <c r="Y784" t="b">
        <f t="shared" ca="1" si="167"/>
        <v>0</v>
      </c>
    </row>
    <row r="785" spans="1:25" x14ac:dyDescent="0.15">
      <c r="A785" s="1">
        <v>39538</v>
      </c>
      <c r="B785">
        <v>3802.21</v>
      </c>
      <c r="C785">
        <v>3891.66</v>
      </c>
      <c r="D785">
        <v>3780.12</v>
      </c>
      <c r="E785" s="2">
        <v>3790.53</v>
      </c>
      <c r="F785" s="19">
        <v>51166601216</v>
      </c>
      <c r="G785" s="3">
        <f t="shared" si="157"/>
        <v>-3.2573963288890617E-2</v>
      </c>
      <c r="H785" s="3">
        <f>1-E785/MAX(E$2:E785)</f>
        <v>0.35504491934935001</v>
      </c>
      <c r="I785" s="23">
        <f t="shared" si="158"/>
        <v>0</v>
      </c>
      <c r="J785" s="23">
        <f t="shared" si="159"/>
        <v>0</v>
      </c>
      <c r="K785" s="2">
        <f t="shared" si="160"/>
        <v>111.53999999999996</v>
      </c>
      <c r="L785" s="2">
        <f t="shared" si="161"/>
        <v>26.5</v>
      </c>
      <c r="M785" s="2">
        <f t="shared" si="162"/>
        <v>138.03999999999996</v>
      </c>
      <c r="N785" s="2">
        <f t="shared" si="163"/>
        <v>138.03999999999996</v>
      </c>
      <c r="O785" s="3">
        <f ca="1">IFERROR(SUM(OFFSET(I785,0,0,-计算结果!B$18,1))/SUM(OFFSET(N785,0,0,-计算结果!B$18,1)),SUM(OFFSET(I785,0,0,-ROW(),1))/SUM(OFFSET(N785,0,0,-ROW(),1)))</f>
        <v>0.13139359587216815</v>
      </c>
      <c r="P785" s="3">
        <f ca="1">IFERROR(SUM(OFFSET(J785,0,0,-计算结果!B$18,1))/SUM(OFFSET(N785,0,0,-计算结果!B$18,1)),SUM(OFFSET(J785,0,0,-ROW(),1))/SUM(OFFSET(N785,0,0,-ROW(),1)))</f>
        <v>0.40793674557222515</v>
      </c>
      <c r="Q785" s="3">
        <f t="shared" ca="1" si="164"/>
        <v>-0.5127528129781096</v>
      </c>
      <c r="R785" s="3">
        <f ca="1">IFERROR(AVERAGE(OFFSET(Q785,0,0,-计算结果!B$19,1)),AVERAGE(OFFSET(Q785,0,0,-ROW(),1)))</f>
        <v>-0.57230627474085183</v>
      </c>
      <c r="S785" s="3">
        <f t="shared" ca="1" si="156"/>
        <v>-0.57579299023316577</v>
      </c>
      <c r="T785" s="4" t="str">
        <f t="shared" ca="1" si="165"/>
        <v>卖</v>
      </c>
      <c r="U785" s="4" t="str">
        <f t="shared" ca="1" si="168"/>
        <v/>
      </c>
      <c r="V785" s="3">
        <f ca="1">IF(T784="买",E785/E784-1,0)-IF(U785=1,计算结果!B$17,0)</f>
        <v>0</v>
      </c>
      <c r="W785" s="2">
        <f t="shared" ca="1" si="166"/>
        <v>5.8799276708226333</v>
      </c>
      <c r="X785" s="3">
        <f ca="1">1-W785/MAX(W$2:W785)</f>
        <v>7.8733070169468622E-2</v>
      </c>
      <c r="Y785" t="b">
        <f t="shared" ca="1" si="167"/>
        <v>0</v>
      </c>
    </row>
    <row r="786" spans="1:25" x14ac:dyDescent="0.15">
      <c r="A786" s="1">
        <v>39539</v>
      </c>
      <c r="B786">
        <v>3776.27</v>
      </c>
      <c r="C786">
        <v>3815.16</v>
      </c>
      <c r="D786">
        <v>3566.21</v>
      </c>
      <c r="E786" s="2">
        <v>3582.85</v>
      </c>
      <c r="F786" s="19">
        <v>58962079744</v>
      </c>
      <c r="G786" s="3">
        <f t="shared" si="157"/>
        <v>-5.4789171962759897E-2</v>
      </c>
      <c r="H786" s="3">
        <f>1-E786/MAX(E$2:E786)</f>
        <v>0.39038147417137414</v>
      </c>
      <c r="I786" s="23">
        <f t="shared" si="158"/>
        <v>0</v>
      </c>
      <c r="J786" s="23">
        <f t="shared" si="159"/>
        <v>213.90999999999985</v>
      </c>
      <c r="K786" s="2">
        <f t="shared" si="160"/>
        <v>248.94999999999982</v>
      </c>
      <c r="L786" s="2">
        <f t="shared" si="161"/>
        <v>24.629999999999654</v>
      </c>
      <c r="M786" s="2">
        <f t="shared" si="162"/>
        <v>224.32000000000016</v>
      </c>
      <c r="N786" s="2">
        <f t="shared" si="163"/>
        <v>248.94999999999982</v>
      </c>
      <c r="O786" s="3">
        <f ca="1">IFERROR(SUM(OFFSET(I786,0,0,-计算结果!B$18,1))/SUM(OFFSET(N786,0,0,-计算结果!B$18,1)),SUM(OFFSET(I786,0,0,-ROW(),1))/SUM(OFFSET(N786,0,0,-ROW(),1)))</f>
        <v>9.2216384984197777E-2</v>
      </c>
      <c r="P786" s="3">
        <f ca="1">IFERROR(SUM(OFFSET(J786,0,0,-计算结果!B$18,1))/SUM(OFFSET(N786,0,0,-计算结果!B$18,1)),SUM(OFFSET(J786,0,0,-ROW(),1))/SUM(OFFSET(N786,0,0,-ROW(),1)))</f>
        <v>0.47937361143465124</v>
      </c>
      <c r="Q786" s="3">
        <f t="shared" ca="1" si="164"/>
        <v>-0.67733380373359942</v>
      </c>
      <c r="R786" s="3">
        <f ca="1">IFERROR(AVERAGE(OFFSET(Q786,0,0,-计算结果!B$19,1)),AVERAGE(OFFSET(Q786,0,0,-ROW(),1)))</f>
        <v>-0.58591774586172651</v>
      </c>
      <c r="S786" s="3">
        <f t="shared" ca="1" si="156"/>
        <v>-0.57911201030128923</v>
      </c>
      <c r="T786" s="4" t="str">
        <f t="shared" ca="1" si="165"/>
        <v>卖</v>
      </c>
      <c r="U786" s="4" t="str">
        <f t="shared" ca="1" si="168"/>
        <v/>
      </c>
      <c r="V786" s="3">
        <f ca="1">IF(T785="买",E786/E785-1,0)-IF(U786=1,计算结果!B$17,0)</f>
        <v>0</v>
      </c>
      <c r="W786" s="2">
        <f t="shared" ca="1" si="166"/>
        <v>5.8799276708226333</v>
      </c>
      <c r="X786" s="3">
        <f ca="1">1-W786/MAX(W$2:W786)</f>
        <v>7.8733070169468622E-2</v>
      </c>
      <c r="Y786" t="b">
        <f t="shared" ca="1" si="167"/>
        <v>0</v>
      </c>
    </row>
    <row r="787" spans="1:25" x14ac:dyDescent="0.15">
      <c r="A787" s="1">
        <v>39540</v>
      </c>
      <c r="B787">
        <v>3621.39</v>
      </c>
      <c r="C787">
        <v>3698.53</v>
      </c>
      <c r="D787">
        <v>3493.18</v>
      </c>
      <c r="E787" s="2">
        <v>3547.98</v>
      </c>
      <c r="F787" s="19">
        <v>70102761472</v>
      </c>
      <c r="G787" s="3">
        <f t="shared" si="157"/>
        <v>-9.7324755432127708E-3</v>
      </c>
      <c r="H787" s="3">
        <f>1-E787/MAX(E$2:E787)</f>
        <v>0.39631457156469063</v>
      </c>
      <c r="I787" s="23">
        <f t="shared" si="158"/>
        <v>0</v>
      </c>
      <c r="J787" s="23">
        <f t="shared" si="159"/>
        <v>73.0300000000002</v>
      </c>
      <c r="K787" s="2">
        <f t="shared" si="160"/>
        <v>205.35000000000036</v>
      </c>
      <c r="L787" s="2">
        <f t="shared" si="161"/>
        <v>115.68000000000029</v>
      </c>
      <c r="M787" s="2">
        <f t="shared" si="162"/>
        <v>89.670000000000073</v>
      </c>
      <c r="N787" s="2">
        <f t="shared" si="163"/>
        <v>205.35000000000036</v>
      </c>
      <c r="O787" s="3">
        <f ca="1">IFERROR(SUM(OFFSET(I787,0,0,-计算结果!B$18,1))/SUM(OFFSET(N787,0,0,-计算结果!B$18,1)),SUM(OFFSET(I787,0,0,-ROW(),1))/SUM(OFFSET(N787,0,0,-ROW(),1)))</f>
        <v>9.1675480619672747E-2</v>
      </c>
      <c r="P787" s="3">
        <f ca="1">IFERROR(SUM(OFFSET(J787,0,0,-计算结果!B$18,1))/SUM(OFFSET(N787,0,0,-计算结果!B$18,1)),SUM(OFFSET(J787,0,0,-ROW(),1))/SUM(OFFSET(N787,0,0,-ROW(),1)))</f>
        <v>0.43714096103195854</v>
      </c>
      <c r="Q787" s="3">
        <f t="shared" ca="1" si="164"/>
        <v>-0.65328052080473753</v>
      </c>
      <c r="R787" s="3">
        <f ca="1">IFERROR(AVERAGE(OFFSET(Q787,0,0,-计算结果!B$19,1)),AVERAGE(OFFSET(Q787,0,0,-ROW(),1)))</f>
        <v>-0.59672307574549432</v>
      </c>
      <c r="S787" s="3">
        <f t="shared" ca="1" si="156"/>
        <v>-0.59132041080361042</v>
      </c>
      <c r="T787" s="4" t="str">
        <f t="shared" ca="1" si="165"/>
        <v>卖</v>
      </c>
      <c r="U787" s="4" t="str">
        <f t="shared" ca="1" si="168"/>
        <v/>
      </c>
      <c r="V787" s="3">
        <f ca="1">IF(T786="买",E787/E786-1,0)-IF(U787=1,计算结果!B$17,0)</f>
        <v>0</v>
      </c>
      <c r="W787" s="2">
        <f t="shared" ca="1" si="166"/>
        <v>5.8799276708226333</v>
      </c>
      <c r="X787" s="3">
        <f ca="1">1-W787/MAX(W$2:W787)</f>
        <v>7.8733070169468622E-2</v>
      </c>
      <c r="Y787" t="b">
        <f t="shared" ca="1" si="167"/>
        <v>0</v>
      </c>
    </row>
    <row r="788" spans="1:25" x14ac:dyDescent="0.15">
      <c r="A788" s="1">
        <v>39541</v>
      </c>
      <c r="B788">
        <v>3518.22</v>
      </c>
      <c r="C788">
        <v>3665.65</v>
      </c>
      <c r="D788">
        <v>3457.62</v>
      </c>
      <c r="E788" s="2">
        <v>3650.7</v>
      </c>
      <c r="F788" s="19">
        <v>54233903104</v>
      </c>
      <c r="G788" s="3">
        <f t="shared" si="157"/>
        <v>2.8951685184245735E-2</v>
      </c>
      <c r="H788" s="3">
        <f>1-E788/MAX(E$2:E788)</f>
        <v>0.37883686109031511</v>
      </c>
      <c r="I788" s="23">
        <f t="shared" si="158"/>
        <v>0</v>
      </c>
      <c r="J788" s="23">
        <f t="shared" si="159"/>
        <v>35.559999999999945</v>
      </c>
      <c r="K788" s="2">
        <f t="shared" si="160"/>
        <v>208.0300000000002</v>
      </c>
      <c r="L788" s="2">
        <f t="shared" si="161"/>
        <v>117.67000000000007</v>
      </c>
      <c r="M788" s="2">
        <f t="shared" si="162"/>
        <v>90.360000000000127</v>
      </c>
      <c r="N788" s="2">
        <f t="shared" si="163"/>
        <v>208.0300000000002</v>
      </c>
      <c r="O788" s="3">
        <f ca="1">IFERROR(SUM(OFFSET(I788,0,0,-计算结果!B$18,1))/SUM(OFFSET(N788,0,0,-计算结果!B$18,1)),SUM(OFFSET(I788,0,0,-ROW(),1))/SUM(OFFSET(N788,0,0,-ROW(),1)))</f>
        <v>8.8957086079388237E-2</v>
      </c>
      <c r="P788" s="3">
        <f ca="1">IFERROR(SUM(OFFSET(J788,0,0,-计算结果!B$18,1))/SUM(OFFSET(N788,0,0,-计算结果!B$18,1)),SUM(OFFSET(J788,0,0,-ROW(),1))/SUM(OFFSET(N788,0,0,-ROW(),1)))</f>
        <v>0.42655330281229559</v>
      </c>
      <c r="Q788" s="3">
        <f t="shared" ca="1" si="164"/>
        <v>-0.65487762033024932</v>
      </c>
      <c r="R788" s="3">
        <f ca="1">IFERROR(AVERAGE(OFFSET(Q788,0,0,-计算结果!B$19,1)),AVERAGE(OFFSET(Q788,0,0,-ROW(),1)))</f>
        <v>-0.60903470341206323</v>
      </c>
      <c r="S788" s="3">
        <f t="shared" ca="1" si="156"/>
        <v>-0.60287888957877878</v>
      </c>
      <c r="T788" s="4" t="str">
        <f t="shared" ca="1" si="165"/>
        <v>卖</v>
      </c>
      <c r="U788" s="4" t="str">
        <f t="shared" ca="1" si="168"/>
        <v/>
      </c>
      <c r="V788" s="3">
        <f ca="1">IF(T787="买",E788/E787-1,0)-IF(U788=1,计算结果!B$17,0)</f>
        <v>0</v>
      </c>
      <c r="W788" s="2">
        <f t="shared" ca="1" si="166"/>
        <v>5.8799276708226333</v>
      </c>
      <c r="X788" s="3">
        <f ca="1">1-W788/MAX(W$2:W788)</f>
        <v>7.8733070169468622E-2</v>
      </c>
      <c r="Y788" t="b">
        <f t="shared" ca="1" si="167"/>
        <v>0</v>
      </c>
    </row>
    <row r="789" spans="1:25" x14ac:dyDescent="0.15">
      <c r="A789" s="1">
        <v>39545</v>
      </c>
      <c r="B789">
        <v>3611.96</v>
      </c>
      <c r="C789">
        <v>3854.07</v>
      </c>
      <c r="D789">
        <v>3578.38</v>
      </c>
      <c r="E789" s="2">
        <v>3845.82</v>
      </c>
      <c r="F789" s="19">
        <v>70525927424</v>
      </c>
      <c r="G789" s="3">
        <f t="shared" si="157"/>
        <v>5.3447284082504876E-2</v>
      </c>
      <c r="H789" s="3">
        <f>1-E789/MAX(E$2:E789)</f>
        <v>0.34563737834342878</v>
      </c>
      <c r="I789" s="23">
        <f t="shared" si="158"/>
        <v>188.42000000000007</v>
      </c>
      <c r="J789" s="23">
        <f t="shared" si="159"/>
        <v>0</v>
      </c>
      <c r="K789" s="2">
        <f t="shared" si="160"/>
        <v>275.69000000000005</v>
      </c>
      <c r="L789" s="2">
        <f t="shared" si="161"/>
        <v>203.37000000000035</v>
      </c>
      <c r="M789" s="2">
        <f t="shared" si="162"/>
        <v>72.319999999999709</v>
      </c>
      <c r="N789" s="2">
        <f t="shared" si="163"/>
        <v>275.69000000000005</v>
      </c>
      <c r="O789" s="3">
        <f ca="1">IFERROR(SUM(OFFSET(I789,0,0,-计算结果!B$18,1))/SUM(OFFSET(N789,0,0,-计算结果!B$18,1)),SUM(OFFSET(I789,0,0,-ROW(),1))/SUM(OFFSET(N789,0,0,-ROW(),1)))</f>
        <v>0.14836508964371448</v>
      </c>
      <c r="P789" s="3">
        <f ca="1">IFERROR(SUM(OFFSET(J789,0,0,-计算结果!B$18,1))/SUM(OFFSET(N789,0,0,-计算结果!B$18,1)),SUM(OFFSET(J789,0,0,-ROW(),1))/SUM(OFFSET(N789,0,0,-ROW(),1)))</f>
        <v>0.37194782938587018</v>
      </c>
      <c r="Q789" s="3">
        <f t="shared" ca="1" si="164"/>
        <v>-0.42970822281167104</v>
      </c>
      <c r="R789" s="3">
        <f ca="1">IFERROR(AVERAGE(OFFSET(Q789,0,0,-计算结果!B$19,1)),AVERAGE(OFFSET(Q789,0,0,-ROW(),1)))</f>
        <v>-0.57795915772803219</v>
      </c>
      <c r="S789" s="3">
        <f t="shared" ca="1" si="156"/>
        <v>-0.59349693057004771</v>
      </c>
      <c r="T789" s="4" t="str">
        <f t="shared" ca="1" si="165"/>
        <v>卖</v>
      </c>
      <c r="U789" s="4" t="str">
        <f t="shared" ca="1" si="168"/>
        <v/>
      </c>
      <c r="V789" s="3">
        <f ca="1">IF(T788="买",E789/E788-1,0)-IF(U789=1,计算结果!B$17,0)</f>
        <v>0</v>
      </c>
      <c r="W789" s="2">
        <f t="shared" ca="1" si="166"/>
        <v>5.8799276708226333</v>
      </c>
      <c r="X789" s="3">
        <f ca="1">1-W789/MAX(W$2:W789)</f>
        <v>7.8733070169468622E-2</v>
      </c>
      <c r="Y789" t="b">
        <f t="shared" ca="1" si="167"/>
        <v>0</v>
      </c>
    </row>
    <row r="790" spans="1:25" x14ac:dyDescent="0.15">
      <c r="A790" s="1">
        <v>39546</v>
      </c>
      <c r="B790">
        <v>3852.01</v>
      </c>
      <c r="C790">
        <v>3935.33</v>
      </c>
      <c r="D790">
        <v>3820.1</v>
      </c>
      <c r="E790" s="2">
        <v>3891.06</v>
      </c>
      <c r="F790" s="19">
        <v>76485918720</v>
      </c>
      <c r="G790" s="3">
        <f t="shared" si="157"/>
        <v>1.1763421064948432E-2</v>
      </c>
      <c r="H790" s="3">
        <f>1-E790/MAX(E$2:E790)</f>
        <v>0.33793983529571903</v>
      </c>
      <c r="I790" s="23">
        <f t="shared" si="158"/>
        <v>81.259999999999764</v>
      </c>
      <c r="J790" s="23">
        <f t="shared" si="159"/>
        <v>0</v>
      </c>
      <c r="K790" s="2">
        <f t="shared" si="160"/>
        <v>115.23000000000002</v>
      </c>
      <c r="L790" s="2">
        <f t="shared" si="161"/>
        <v>89.509999999999764</v>
      </c>
      <c r="M790" s="2">
        <f t="shared" si="162"/>
        <v>25.720000000000255</v>
      </c>
      <c r="N790" s="2">
        <f t="shared" si="163"/>
        <v>115.23000000000002</v>
      </c>
      <c r="O790" s="3">
        <f ca="1">IFERROR(SUM(OFFSET(I790,0,0,-计算结果!B$18,1))/SUM(OFFSET(N790,0,0,-计算结果!B$18,1)),SUM(OFFSET(I790,0,0,-ROW(),1))/SUM(OFFSET(N790,0,0,-ROW(),1)))</f>
        <v>0.18597285382507955</v>
      </c>
      <c r="P790" s="3">
        <f ca="1">IFERROR(SUM(OFFSET(J790,0,0,-计算结果!B$18,1))/SUM(OFFSET(N790,0,0,-计算结果!B$18,1)),SUM(OFFSET(J790,0,0,-ROW(),1))/SUM(OFFSET(N790,0,0,-ROW(),1)))</f>
        <v>0.30572475558707768</v>
      </c>
      <c r="Q790" s="3">
        <f t="shared" ca="1" si="164"/>
        <v>-0.24354786248638868</v>
      </c>
      <c r="R790" s="3">
        <f ca="1">IFERROR(AVERAGE(OFFSET(Q790,0,0,-计算结果!B$19,1)),AVERAGE(OFFSET(Q790,0,0,-ROW(),1)))</f>
        <v>-0.52858347385745919</v>
      </c>
      <c r="S790" s="3">
        <f t="shared" ca="1" si="156"/>
        <v>-0.55327131579274569</v>
      </c>
      <c r="T790" s="4" t="str">
        <f t="shared" ca="1" si="165"/>
        <v>卖</v>
      </c>
      <c r="U790" s="4" t="str">
        <f t="shared" ca="1" si="168"/>
        <v/>
      </c>
      <c r="V790" s="3">
        <f ca="1">IF(T789="买",E790/E789-1,0)-IF(U790=1,计算结果!B$17,0)</f>
        <v>0</v>
      </c>
      <c r="W790" s="2">
        <f t="shared" ca="1" si="166"/>
        <v>5.8799276708226333</v>
      </c>
      <c r="X790" s="3">
        <f ca="1">1-W790/MAX(W$2:W790)</f>
        <v>7.8733070169468622E-2</v>
      </c>
      <c r="Y790" t="b">
        <f t="shared" ca="1" si="167"/>
        <v>0</v>
      </c>
    </row>
    <row r="791" spans="1:25" x14ac:dyDescent="0.15">
      <c r="A791" s="1">
        <v>39547</v>
      </c>
      <c r="B791">
        <v>3857.27</v>
      </c>
      <c r="C791">
        <v>3911.7</v>
      </c>
      <c r="D791">
        <v>3687.6</v>
      </c>
      <c r="E791" s="2">
        <v>3688.13</v>
      </c>
      <c r="F791" s="19">
        <v>64555765760</v>
      </c>
      <c r="G791" s="3">
        <f t="shared" si="157"/>
        <v>-5.2152883790021143E-2</v>
      </c>
      <c r="H791" s="3">
        <f>1-E791/MAX(E$2:E791)</f>
        <v>0.37246818212754373</v>
      </c>
      <c r="I791" s="23">
        <f t="shared" si="158"/>
        <v>0</v>
      </c>
      <c r="J791" s="23">
        <f t="shared" si="159"/>
        <v>132.5</v>
      </c>
      <c r="K791" s="2">
        <f t="shared" si="160"/>
        <v>224.09999999999991</v>
      </c>
      <c r="L791" s="2">
        <f t="shared" si="161"/>
        <v>20.639999999999873</v>
      </c>
      <c r="M791" s="2">
        <f t="shared" si="162"/>
        <v>203.46000000000004</v>
      </c>
      <c r="N791" s="2">
        <f t="shared" si="163"/>
        <v>224.09999999999991</v>
      </c>
      <c r="O791" s="3">
        <f ca="1">IFERROR(SUM(OFFSET(I791,0,0,-计算结果!B$18,1))/SUM(OFFSET(N791,0,0,-计算结果!B$18,1)),SUM(OFFSET(I791,0,0,-ROW(),1))/SUM(OFFSET(N791,0,0,-ROW(),1)))</f>
        <v>0.18382671331266789</v>
      </c>
      <c r="P791" s="3">
        <f ca="1">IFERROR(SUM(OFFSET(J791,0,0,-计算结果!B$18,1))/SUM(OFFSET(N791,0,0,-计算结果!B$18,1)),SUM(OFFSET(J791,0,0,-ROW(),1))/SUM(OFFSET(N791,0,0,-ROW(),1)))</f>
        <v>0.34773150598310565</v>
      </c>
      <c r="Q791" s="3">
        <f t="shared" ca="1" si="164"/>
        <v>-0.30834777211719994</v>
      </c>
      <c r="R791" s="3">
        <f ca="1">IFERROR(AVERAGE(OFFSET(Q791,0,0,-计算结果!B$19,1)),AVERAGE(OFFSET(Q791,0,0,-ROW(),1)))</f>
        <v>-0.4945159670473076</v>
      </c>
      <c r="S791" s="3">
        <f t="shared" ca="1" si="156"/>
        <v>-0.51154972045238334</v>
      </c>
      <c r="T791" s="4" t="str">
        <f t="shared" ca="1" si="165"/>
        <v>卖</v>
      </c>
      <c r="U791" s="4" t="str">
        <f t="shared" ca="1" si="168"/>
        <v/>
      </c>
      <c r="V791" s="3">
        <f ca="1">IF(T790="买",E791/E790-1,0)-IF(U791=1,计算结果!B$17,0)</f>
        <v>0</v>
      </c>
      <c r="W791" s="2">
        <f t="shared" ca="1" si="166"/>
        <v>5.8799276708226333</v>
      </c>
      <c r="X791" s="3">
        <f ca="1">1-W791/MAX(W$2:W791)</f>
        <v>7.8733070169468622E-2</v>
      </c>
      <c r="Y791" t="b">
        <f t="shared" ca="1" si="167"/>
        <v>0</v>
      </c>
    </row>
    <row r="792" spans="1:25" x14ac:dyDescent="0.15">
      <c r="A792" s="1">
        <v>39548</v>
      </c>
      <c r="B792">
        <v>3641.66</v>
      </c>
      <c r="C792">
        <v>3754.72</v>
      </c>
      <c r="D792">
        <v>3608.32</v>
      </c>
      <c r="E792" s="2">
        <v>3754.72</v>
      </c>
      <c r="F792" s="19">
        <v>47152259072</v>
      </c>
      <c r="G792" s="3">
        <f t="shared" si="157"/>
        <v>1.8055220396244076E-2</v>
      </c>
      <c r="H792" s="3">
        <f>1-E792/MAX(E$2:E792)</f>
        <v>0.36113795685020078</v>
      </c>
      <c r="I792" s="23">
        <f t="shared" si="158"/>
        <v>0</v>
      </c>
      <c r="J792" s="23">
        <f t="shared" si="159"/>
        <v>79.279999999999745</v>
      </c>
      <c r="K792" s="2">
        <f t="shared" si="160"/>
        <v>146.39999999999964</v>
      </c>
      <c r="L792" s="2">
        <f t="shared" si="161"/>
        <v>66.589999999999691</v>
      </c>
      <c r="M792" s="2">
        <f t="shared" si="162"/>
        <v>79.809999999999945</v>
      </c>
      <c r="N792" s="2">
        <f t="shared" si="163"/>
        <v>146.39999999999964</v>
      </c>
      <c r="O792" s="3">
        <f ca="1">IFERROR(SUM(OFFSET(I792,0,0,-计算结果!B$18,1))/SUM(OFFSET(N792,0,0,-计算结果!B$18,1)),SUM(OFFSET(I792,0,0,-ROW(),1))/SUM(OFFSET(N792,0,0,-ROW(),1)))</f>
        <v>0.16657489296189318</v>
      </c>
      <c r="P792" s="3">
        <f ca="1">IFERROR(SUM(OFFSET(J792,0,0,-计算结果!B$18,1))/SUM(OFFSET(N792,0,0,-计算结果!B$18,1)),SUM(OFFSET(J792,0,0,-ROW(),1))/SUM(OFFSET(N792,0,0,-ROW(),1)))</f>
        <v>0.36442401699124577</v>
      </c>
      <c r="Q792" s="3">
        <f t="shared" ca="1" si="164"/>
        <v>-0.37259798527046495</v>
      </c>
      <c r="R792" s="3">
        <f ca="1">IFERROR(AVERAGE(OFFSET(Q792,0,0,-计算结果!B$19,1)),AVERAGE(OFFSET(Q792,0,0,-ROW(),1)))</f>
        <v>-0.44372666397011867</v>
      </c>
      <c r="S792" s="3">
        <f t="shared" ca="1" si="156"/>
        <v>-0.46912131550871317</v>
      </c>
      <c r="T792" s="4" t="str">
        <f t="shared" ca="1" si="165"/>
        <v>卖</v>
      </c>
      <c r="U792" s="4" t="str">
        <f t="shared" ca="1" si="168"/>
        <v/>
      </c>
      <c r="V792" s="3">
        <f ca="1">IF(T791="买",E792/E791-1,0)-IF(U792=1,计算结果!B$17,0)</f>
        <v>0</v>
      </c>
      <c r="W792" s="2">
        <f t="shared" ca="1" si="166"/>
        <v>5.8799276708226333</v>
      </c>
      <c r="X792" s="3">
        <f ca="1">1-W792/MAX(W$2:W792)</f>
        <v>7.8733070169468622E-2</v>
      </c>
      <c r="Y792" t="b">
        <f t="shared" ca="1" si="167"/>
        <v>0</v>
      </c>
    </row>
    <row r="793" spans="1:25" x14ac:dyDescent="0.15">
      <c r="A793" s="1">
        <v>39549</v>
      </c>
      <c r="B793">
        <v>3794.3</v>
      </c>
      <c r="C793">
        <v>3825.29</v>
      </c>
      <c r="D793">
        <v>3755.01</v>
      </c>
      <c r="E793" s="2">
        <v>3783.73</v>
      </c>
      <c r="F793" s="19">
        <v>44418994176</v>
      </c>
      <c r="G793" s="3">
        <f t="shared" si="157"/>
        <v>7.7262751949547237E-3</v>
      </c>
      <c r="H793" s="3">
        <f>1-E793/MAX(E$2:E793)</f>
        <v>0.35620193289321445</v>
      </c>
      <c r="I793" s="23">
        <f t="shared" si="158"/>
        <v>70.570000000000164</v>
      </c>
      <c r="J793" s="23">
        <f t="shared" si="159"/>
        <v>0</v>
      </c>
      <c r="K793" s="2">
        <f t="shared" si="160"/>
        <v>70.279999999999745</v>
      </c>
      <c r="L793" s="2">
        <f t="shared" si="161"/>
        <v>70.570000000000164</v>
      </c>
      <c r="M793" s="2">
        <f t="shared" si="162"/>
        <v>0.29000000000041837</v>
      </c>
      <c r="N793" s="2">
        <f t="shared" si="163"/>
        <v>70.570000000000164</v>
      </c>
      <c r="O793" s="3">
        <f ca="1">IFERROR(SUM(OFFSET(I793,0,0,-计算结果!B$18,1))/SUM(OFFSET(N793,0,0,-计算结果!B$18,1)),SUM(OFFSET(I793,0,0,-ROW(),1))/SUM(OFFSET(N793,0,0,-ROW(),1)))</f>
        <v>0.18225987102397181</v>
      </c>
      <c r="P793" s="3">
        <f ca="1">IFERROR(SUM(OFFSET(J793,0,0,-计算结果!B$18,1))/SUM(OFFSET(N793,0,0,-计算结果!B$18,1)),SUM(OFFSET(J793,0,0,-ROW(),1))/SUM(OFFSET(N793,0,0,-ROW(),1)))</f>
        <v>0.37189362344657262</v>
      </c>
      <c r="Q793" s="3">
        <f t="shared" ca="1" si="164"/>
        <v>-0.34220437895782435</v>
      </c>
      <c r="R793" s="3">
        <f ca="1">IFERROR(AVERAGE(OFFSET(Q793,0,0,-计算结果!B$19,1)),AVERAGE(OFFSET(Q793,0,0,-ROW(),1)))</f>
        <v>-0.39188064032896636</v>
      </c>
      <c r="S793" s="3">
        <f t="shared" ca="1" si="156"/>
        <v>-0.41780365214954251</v>
      </c>
      <c r="T793" s="4" t="str">
        <f t="shared" ca="1" si="165"/>
        <v>卖</v>
      </c>
      <c r="U793" s="4" t="str">
        <f t="shared" ca="1" si="168"/>
        <v/>
      </c>
      <c r="V793" s="3">
        <f ca="1">IF(T792="买",E793/E792-1,0)-IF(U793=1,计算结果!B$17,0)</f>
        <v>0</v>
      </c>
      <c r="W793" s="2">
        <f t="shared" ca="1" si="166"/>
        <v>5.8799276708226333</v>
      </c>
      <c r="X793" s="3">
        <f ca="1">1-W793/MAX(W$2:W793)</f>
        <v>7.8733070169468622E-2</v>
      </c>
      <c r="Y793" t="b">
        <f t="shared" ca="1" si="167"/>
        <v>0</v>
      </c>
    </row>
    <row r="794" spans="1:25" x14ac:dyDescent="0.15">
      <c r="A794" s="1">
        <v>39552</v>
      </c>
      <c r="B794">
        <v>3699.14</v>
      </c>
      <c r="C794">
        <v>3710.79</v>
      </c>
      <c r="D794">
        <v>3525.19</v>
      </c>
      <c r="E794" s="2">
        <v>3536.33</v>
      </c>
      <c r="F794" s="19">
        <v>54637416448</v>
      </c>
      <c r="G794" s="3">
        <f t="shared" si="157"/>
        <v>-6.5385215118414886E-2</v>
      </c>
      <c r="H794" s="3">
        <f>1-E794/MAX(E$2:E794)</f>
        <v>0.39829680800381129</v>
      </c>
      <c r="I794" s="23">
        <f t="shared" si="158"/>
        <v>0</v>
      </c>
      <c r="J794" s="23">
        <f t="shared" si="159"/>
        <v>229.82000000000016</v>
      </c>
      <c r="K794" s="2">
        <f t="shared" si="160"/>
        <v>185.59999999999991</v>
      </c>
      <c r="L794" s="2">
        <f t="shared" si="161"/>
        <v>72.940000000000055</v>
      </c>
      <c r="M794" s="2">
        <f t="shared" si="162"/>
        <v>258.53999999999996</v>
      </c>
      <c r="N794" s="2">
        <f t="shared" si="163"/>
        <v>258.53999999999996</v>
      </c>
      <c r="O794" s="3">
        <f ca="1">IFERROR(SUM(OFFSET(I794,0,0,-计算结果!B$18,1))/SUM(OFFSET(N794,0,0,-计算结果!B$18,1)),SUM(OFFSET(I794,0,0,-ROW(),1))/SUM(OFFSET(N794,0,0,-ROW(),1)))</f>
        <v>0.17365727440497711</v>
      </c>
      <c r="P794" s="3">
        <f ca="1">IFERROR(SUM(OFFSET(J794,0,0,-计算结果!B$18,1))/SUM(OFFSET(N794,0,0,-计算结果!B$18,1)),SUM(OFFSET(J794,0,0,-ROW(),1))/SUM(OFFSET(N794,0,0,-ROW(),1)))</f>
        <v>0.4188695040048705</v>
      </c>
      <c r="Q794" s="3">
        <f t="shared" ca="1" si="164"/>
        <v>-0.41384159929103054</v>
      </c>
      <c r="R794" s="3">
        <f ca="1">IFERROR(AVERAGE(OFFSET(Q794,0,0,-计算结果!B$19,1)),AVERAGE(OFFSET(Q794,0,0,-ROW(),1)))</f>
        <v>-0.35170797015576327</v>
      </c>
      <c r="S794" s="3">
        <f t="shared" ca="1" si="156"/>
        <v>-0.37179430524236479</v>
      </c>
      <c r="T794" s="4" t="str">
        <f t="shared" ca="1" si="165"/>
        <v>卖</v>
      </c>
      <c r="U794" s="4" t="str">
        <f t="shared" ca="1" si="168"/>
        <v/>
      </c>
      <c r="V794" s="3">
        <f ca="1">IF(T793="买",E794/E793-1,0)-IF(U794=1,计算结果!B$17,0)</f>
        <v>0</v>
      </c>
      <c r="W794" s="2">
        <f t="shared" ca="1" si="166"/>
        <v>5.8799276708226333</v>
      </c>
      <c r="X794" s="3">
        <f ca="1">1-W794/MAX(W$2:W794)</f>
        <v>7.8733070169468622E-2</v>
      </c>
      <c r="Y794" t="b">
        <f t="shared" ca="1" si="167"/>
        <v>0</v>
      </c>
    </row>
    <row r="795" spans="1:25" x14ac:dyDescent="0.15">
      <c r="A795" s="1">
        <v>39553</v>
      </c>
      <c r="B795">
        <v>3513.07</v>
      </c>
      <c r="C795">
        <v>3583.86</v>
      </c>
      <c r="D795">
        <v>3417.25</v>
      </c>
      <c r="E795" s="2">
        <v>3583.3</v>
      </c>
      <c r="F795" s="19">
        <v>48997126144</v>
      </c>
      <c r="G795" s="3">
        <f t="shared" si="157"/>
        <v>1.3282131475286674E-2</v>
      </c>
      <c r="H795" s="3">
        <f>1-E795/MAX(E$2:E795)</f>
        <v>0.39030490709861831</v>
      </c>
      <c r="I795" s="23">
        <f t="shared" si="158"/>
        <v>0</v>
      </c>
      <c r="J795" s="23">
        <f t="shared" si="159"/>
        <v>107.94000000000005</v>
      </c>
      <c r="K795" s="2">
        <f t="shared" si="160"/>
        <v>166.61000000000013</v>
      </c>
      <c r="L795" s="2">
        <f t="shared" si="161"/>
        <v>47.5300000000002</v>
      </c>
      <c r="M795" s="2">
        <f t="shared" si="162"/>
        <v>119.07999999999993</v>
      </c>
      <c r="N795" s="2">
        <f t="shared" si="163"/>
        <v>166.61000000000013</v>
      </c>
      <c r="O795" s="3">
        <f ca="1">IFERROR(SUM(OFFSET(I795,0,0,-计算结果!B$18,1))/SUM(OFFSET(N795,0,0,-计算结果!B$18,1)),SUM(OFFSET(I795,0,0,-ROW(),1))/SUM(OFFSET(N795,0,0,-ROW(),1)))</f>
        <v>0.17526046366949438</v>
      </c>
      <c r="P795" s="3">
        <f ca="1">IFERROR(SUM(OFFSET(J795,0,0,-计算结果!B$18,1))/SUM(OFFSET(N795,0,0,-计算结果!B$18,1)),SUM(OFFSET(J795,0,0,-ROW(),1))/SUM(OFFSET(N795,0,0,-ROW(),1)))</f>
        <v>0.42191850261711733</v>
      </c>
      <c r="Q795" s="3">
        <f t="shared" ca="1" si="164"/>
        <v>-0.41303872519388302</v>
      </c>
      <c r="R795" s="3">
        <f ca="1">IFERROR(AVERAGE(OFFSET(Q795,0,0,-计算结果!B$19,1)),AVERAGE(OFFSET(Q795,0,0,-ROW(),1)))</f>
        <v>-0.34892972055279858</v>
      </c>
      <c r="S795" s="3">
        <f t="shared" ca="1" si="156"/>
        <v>-0.35031884535428093</v>
      </c>
      <c r="T795" s="4" t="str">
        <f t="shared" ca="1" si="165"/>
        <v>卖</v>
      </c>
      <c r="U795" s="4" t="str">
        <f t="shared" ca="1" si="168"/>
        <v/>
      </c>
      <c r="V795" s="3">
        <f ca="1">IF(T794="买",E795/E794-1,0)-IF(U795=1,计算结果!B$17,0)</f>
        <v>0</v>
      </c>
      <c r="W795" s="2">
        <f t="shared" ca="1" si="166"/>
        <v>5.8799276708226333</v>
      </c>
      <c r="X795" s="3">
        <f ca="1">1-W795/MAX(W$2:W795)</f>
        <v>7.8733070169468622E-2</v>
      </c>
      <c r="Y795" t="b">
        <f t="shared" ca="1" si="167"/>
        <v>0</v>
      </c>
    </row>
    <row r="796" spans="1:25" x14ac:dyDescent="0.15">
      <c r="A796" s="1">
        <v>39554</v>
      </c>
      <c r="B796">
        <v>3573.66</v>
      </c>
      <c r="C796">
        <v>3583.81</v>
      </c>
      <c r="D796">
        <v>3483.19</v>
      </c>
      <c r="E796" s="2">
        <v>3494.02</v>
      </c>
      <c r="F796" s="19">
        <v>42087714816</v>
      </c>
      <c r="G796" s="3">
        <f t="shared" si="157"/>
        <v>-2.4915580610052279E-2</v>
      </c>
      <c r="H796" s="3">
        <f>1-E796/MAX(E$2:E796)</f>
        <v>0.40549581433335602</v>
      </c>
      <c r="I796" s="23">
        <f t="shared" si="158"/>
        <v>0</v>
      </c>
      <c r="J796" s="23">
        <f t="shared" si="159"/>
        <v>0</v>
      </c>
      <c r="K796" s="2">
        <f t="shared" si="160"/>
        <v>100.61999999999989</v>
      </c>
      <c r="L796" s="2">
        <f t="shared" si="161"/>
        <v>0.50999999999976353</v>
      </c>
      <c r="M796" s="2">
        <f t="shared" si="162"/>
        <v>100.11000000000013</v>
      </c>
      <c r="N796" s="2">
        <f t="shared" si="163"/>
        <v>100.61999999999989</v>
      </c>
      <c r="O796" s="3">
        <f ca="1">IFERROR(SUM(OFFSET(I796,0,0,-计算结果!B$18,1))/SUM(OFFSET(N796,0,0,-计算结果!B$18,1)),SUM(OFFSET(I796,0,0,-ROW(),1))/SUM(OFFSET(N796,0,0,-ROW(),1)))</f>
        <v>0.15148006638107367</v>
      </c>
      <c r="P796" s="3">
        <f ca="1">IFERROR(SUM(OFFSET(J796,0,0,-计算结果!B$18,1))/SUM(OFFSET(N796,0,0,-计算结果!B$18,1)),SUM(OFFSET(J796,0,0,-ROW(),1))/SUM(OFFSET(N796,0,0,-ROW(),1)))</f>
        <v>0.42402068619505223</v>
      </c>
      <c r="Q796" s="3">
        <f t="shared" ca="1" si="164"/>
        <v>-0.47357126570903585</v>
      </c>
      <c r="R796" s="3">
        <f ca="1">IFERROR(AVERAGE(OFFSET(Q796,0,0,-计算结果!B$19,1)),AVERAGE(OFFSET(Q796,0,0,-ROW(),1)))</f>
        <v>-0.38726695442323972</v>
      </c>
      <c r="S796" s="3">
        <f t="shared" ca="1" si="156"/>
        <v>-0.36809833748801912</v>
      </c>
      <c r="T796" s="4" t="str">
        <f t="shared" ca="1" si="165"/>
        <v>卖</v>
      </c>
      <c r="U796" s="4" t="str">
        <f t="shared" ca="1" si="168"/>
        <v/>
      </c>
      <c r="V796" s="3">
        <f ca="1">IF(T795="买",E796/E795-1,0)-IF(U796=1,计算结果!B$17,0)</f>
        <v>0</v>
      </c>
      <c r="W796" s="2">
        <f t="shared" ca="1" si="166"/>
        <v>5.8799276708226333</v>
      </c>
      <c r="X796" s="3">
        <f ca="1">1-W796/MAX(W$2:W796)</f>
        <v>7.8733070169468622E-2</v>
      </c>
      <c r="Y796" t="b">
        <f t="shared" ca="1" si="167"/>
        <v>0</v>
      </c>
    </row>
    <row r="797" spans="1:25" x14ac:dyDescent="0.15">
      <c r="A797" s="1">
        <v>39555</v>
      </c>
      <c r="B797">
        <v>3493.24</v>
      </c>
      <c r="C797">
        <v>3559.1</v>
      </c>
      <c r="D797">
        <v>3340.88</v>
      </c>
      <c r="E797" s="2">
        <v>3386.63</v>
      </c>
      <c r="F797" s="19">
        <v>46829953024</v>
      </c>
      <c r="G797" s="3">
        <f t="shared" si="157"/>
        <v>-3.0735370719114363E-2</v>
      </c>
      <c r="H797" s="3">
        <f>1-E797/MAX(E$2:E797)</f>
        <v>0.42376812087388549</v>
      </c>
      <c r="I797" s="23">
        <f t="shared" si="158"/>
        <v>0</v>
      </c>
      <c r="J797" s="23">
        <f t="shared" si="159"/>
        <v>142.30999999999995</v>
      </c>
      <c r="K797" s="2">
        <f t="shared" si="160"/>
        <v>218.2199999999998</v>
      </c>
      <c r="L797" s="2">
        <f t="shared" si="161"/>
        <v>65.079999999999927</v>
      </c>
      <c r="M797" s="2">
        <f t="shared" si="162"/>
        <v>153.13999999999987</v>
      </c>
      <c r="N797" s="2">
        <f t="shared" si="163"/>
        <v>218.2199999999998</v>
      </c>
      <c r="O797" s="3">
        <f ca="1">IFERROR(SUM(OFFSET(I797,0,0,-计算结果!B$18,1))/SUM(OFFSET(N797,0,0,-计算结果!B$18,1)),SUM(OFFSET(I797,0,0,-ROW(),1))/SUM(OFFSET(N797,0,0,-ROW(),1)))</f>
        <v>0.14862751483435133</v>
      </c>
      <c r="P797" s="3">
        <f ca="1">IFERROR(SUM(OFFSET(J797,0,0,-计算结果!B$18,1))/SUM(OFFSET(N797,0,0,-计算结果!B$18,1)),SUM(OFFSET(J797,0,0,-ROW(),1))/SUM(OFFSET(N797,0,0,-ROW(),1)))</f>
        <v>0.41610024121204314</v>
      </c>
      <c r="Q797" s="3">
        <f t="shared" ca="1" si="164"/>
        <v>-0.47363127367821095</v>
      </c>
      <c r="R797" s="3">
        <f ca="1">IFERROR(AVERAGE(OFFSET(Q797,0,0,-计算结果!B$19,1)),AVERAGE(OFFSET(Q797,0,0,-ROW(),1)))</f>
        <v>-0.41481420468340824</v>
      </c>
      <c r="S797" s="3">
        <f t="shared" ref="S797:S860" ca="1" si="169">(R797+R796)/2</f>
        <v>-0.40104057955332395</v>
      </c>
      <c r="T797" s="4" t="str">
        <f t="shared" ca="1" si="165"/>
        <v>卖</v>
      </c>
      <c r="U797" s="4" t="str">
        <f t="shared" ca="1" si="168"/>
        <v/>
      </c>
      <c r="V797" s="3">
        <f ca="1">IF(T796="买",E797/E796-1,0)-IF(U797=1,计算结果!B$17,0)</f>
        <v>0</v>
      </c>
      <c r="W797" s="2">
        <f t="shared" ca="1" si="166"/>
        <v>5.8799276708226333</v>
      </c>
      <c r="X797" s="3">
        <f ca="1">1-W797/MAX(W$2:W797)</f>
        <v>7.8733070169468622E-2</v>
      </c>
      <c r="Y797" t="b">
        <f t="shared" ca="1" si="167"/>
        <v>0</v>
      </c>
    </row>
    <row r="798" spans="1:25" x14ac:dyDescent="0.15">
      <c r="A798" s="1">
        <v>39556</v>
      </c>
      <c r="B798">
        <v>3356.56</v>
      </c>
      <c r="C798">
        <v>3390.55</v>
      </c>
      <c r="D798">
        <v>3248.53</v>
      </c>
      <c r="E798" s="2">
        <v>3272.5</v>
      </c>
      <c r="F798" s="19">
        <v>42184118272</v>
      </c>
      <c r="G798" s="3">
        <f t="shared" si="157"/>
        <v>-3.3700168013630072E-2</v>
      </c>
      <c r="H798" s="3">
        <f>1-E798/MAX(E$2:E798)</f>
        <v>0.44318723201524535</v>
      </c>
      <c r="I798" s="23">
        <f t="shared" si="158"/>
        <v>0</v>
      </c>
      <c r="J798" s="23">
        <f t="shared" si="159"/>
        <v>92.349999999999909</v>
      </c>
      <c r="K798" s="2">
        <f t="shared" si="160"/>
        <v>142.01999999999998</v>
      </c>
      <c r="L798" s="2">
        <f t="shared" si="161"/>
        <v>3.9200000000000728</v>
      </c>
      <c r="M798" s="2">
        <f t="shared" si="162"/>
        <v>138.09999999999991</v>
      </c>
      <c r="N798" s="2">
        <f t="shared" si="163"/>
        <v>142.01999999999998</v>
      </c>
      <c r="O798" s="3">
        <f ca="1">IFERROR(SUM(OFFSET(I798,0,0,-计算结果!B$18,1))/SUM(OFFSET(N798,0,0,-计算结果!B$18,1)),SUM(OFFSET(I798,0,0,-ROW(),1))/SUM(OFFSET(N798,0,0,-ROW(),1)))</f>
        <v>0.13510723205883171</v>
      </c>
      <c r="P798" s="3">
        <f ca="1">IFERROR(SUM(OFFSET(J798,0,0,-计算结果!B$18,1))/SUM(OFFSET(N798,0,0,-计算结果!B$18,1)),SUM(OFFSET(J798,0,0,-ROW(),1))/SUM(OFFSET(N798,0,0,-ROW(),1)))</f>
        <v>0.4394509146789391</v>
      </c>
      <c r="Q798" s="3">
        <f t="shared" ca="1" si="164"/>
        <v>-0.52970040429869714</v>
      </c>
      <c r="R798" s="3">
        <f ca="1">IFERROR(AVERAGE(OFFSET(Q798,0,0,-计算结果!B$19,1)),AVERAGE(OFFSET(Q798,0,0,-ROW(),1)))</f>
        <v>-0.4409979411881137</v>
      </c>
      <c r="S798" s="3">
        <f t="shared" ca="1" si="169"/>
        <v>-0.42790607293576099</v>
      </c>
      <c r="T798" s="4" t="str">
        <f t="shared" ca="1" si="165"/>
        <v>卖</v>
      </c>
      <c r="U798" s="4" t="str">
        <f t="shared" ca="1" si="168"/>
        <v/>
      </c>
      <c r="V798" s="3">
        <f ca="1">IF(T797="买",E798/E797-1,0)-IF(U798=1,计算结果!B$17,0)</f>
        <v>0</v>
      </c>
      <c r="W798" s="2">
        <f t="shared" ca="1" si="166"/>
        <v>5.8799276708226333</v>
      </c>
      <c r="X798" s="3">
        <f ca="1">1-W798/MAX(W$2:W798)</f>
        <v>7.8733070169468622E-2</v>
      </c>
      <c r="Y798" t="b">
        <f t="shared" ca="1" si="167"/>
        <v>0</v>
      </c>
    </row>
    <row r="799" spans="1:25" x14ac:dyDescent="0.15">
      <c r="A799" s="1">
        <v>39559</v>
      </c>
      <c r="B799">
        <v>3516.43</v>
      </c>
      <c r="C799">
        <v>3516.43</v>
      </c>
      <c r="D799">
        <v>3223.89</v>
      </c>
      <c r="E799" s="2">
        <v>3267.55</v>
      </c>
      <c r="F799" s="19">
        <v>64657686528</v>
      </c>
      <c r="G799" s="3">
        <f t="shared" si="157"/>
        <v>-1.5126050420167791E-3</v>
      </c>
      <c r="H799" s="3">
        <f>1-E799/MAX(E$2:E799)</f>
        <v>0.44402946981555835</v>
      </c>
      <c r="I799" s="23">
        <f t="shared" si="158"/>
        <v>125.87999999999965</v>
      </c>
      <c r="J799" s="23">
        <f t="shared" si="159"/>
        <v>24.640000000000327</v>
      </c>
      <c r="K799" s="2">
        <f t="shared" si="160"/>
        <v>292.53999999999996</v>
      </c>
      <c r="L799" s="2">
        <f t="shared" si="161"/>
        <v>243.92999999999984</v>
      </c>
      <c r="M799" s="2">
        <f t="shared" si="162"/>
        <v>48.610000000000127</v>
      </c>
      <c r="N799" s="2">
        <f t="shared" si="163"/>
        <v>292.53999999999996</v>
      </c>
      <c r="O799" s="3">
        <f ca="1">IFERROR(SUM(OFFSET(I799,0,0,-计算结果!B$18,1))/SUM(OFFSET(N799,0,0,-计算结果!B$18,1)),SUM(OFFSET(I799,0,0,-ROW(),1))/SUM(OFFSET(N799,0,0,-ROW(),1)))</f>
        <v>0.17439306812527347</v>
      </c>
      <c r="P799" s="3">
        <f ca="1">IFERROR(SUM(OFFSET(J799,0,0,-计算结果!B$18,1))/SUM(OFFSET(N799,0,0,-计算结果!B$18,1)),SUM(OFFSET(J799,0,0,-ROW(),1))/SUM(OFFSET(N799,0,0,-ROW(),1)))</f>
        <v>0.42326787311017749</v>
      </c>
      <c r="Q799" s="3">
        <f t="shared" ca="1" si="164"/>
        <v>-0.41641470575347295</v>
      </c>
      <c r="R799" s="3">
        <f ca="1">IFERROR(AVERAGE(OFFSET(Q799,0,0,-计算结果!B$19,1)),AVERAGE(OFFSET(Q799,0,0,-ROW(),1)))</f>
        <v>-0.45336632898738843</v>
      </c>
      <c r="S799" s="3">
        <f t="shared" ca="1" si="169"/>
        <v>-0.44718213508775106</v>
      </c>
      <c r="T799" s="4" t="str">
        <f t="shared" ca="1" si="165"/>
        <v>卖</v>
      </c>
      <c r="U799" s="4" t="str">
        <f t="shared" ca="1" si="168"/>
        <v/>
      </c>
      <c r="V799" s="3">
        <f ca="1">IF(T798="买",E799/E798-1,0)-IF(U799=1,计算结果!B$17,0)</f>
        <v>0</v>
      </c>
      <c r="W799" s="2">
        <f t="shared" ca="1" si="166"/>
        <v>5.8799276708226333</v>
      </c>
      <c r="X799" s="3">
        <f ca="1">1-W799/MAX(W$2:W799)</f>
        <v>7.8733070169468622E-2</v>
      </c>
      <c r="Y799" t="b">
        <f t="shared" ca="1" si="167"/>
        <v>0</v>
      </c>
    </row>
    <row r="800" spans="1:25" x14ac:dyDescent="0.15">
      <c r="A800" s="1">
        <v>39560</v>
      </c>
      <c r="B800">
        <v>3207.88</v>
      </c>
      <c r="C800">
        <v>3301.55</v>
      </c>
      <c r="D800">
        <v>3122.39</v>
      </c>
      <c r="E800" s="2">
        <v>3296.28</v>
      </c>
      <c r="F800" s="19">
        <v>47706443776</v>
      </c>
      <c r="G800" s="3">
        <f t="shared" si="157"/>
        <v>8.7925203898946425E-3</v>
      </c>
      <c r="H800" s="3">
        <f>1-E800/MAX(E$2:E800)</f>
        <v>0.43914108759273118</v>
      </c>
      <c r="I800" s="23">
        <f t="shared" si="158"/>
        <v>0</v>
      </c>
      <c r="J800" s="23">
        <f t="shared" si="159"/>
        <v>101.5</v>
      </c>
      <c r="K800" s="2">
        <f t="shared" si="160"/>
        <v>179.16000000000031</v>
      </c>
      <c r="L800" s="2">
        <f t="shared" si="161"/>
        <v>34</v>
      </c>
      <c r="M800" s="2">
        <f t="shared" si="162"/>
        <v>145.16000000000031</v>
      </c>
      <c r="N800" s="2">
        <f t="shared" si="163"/>
        <v>179.16000000000031</v>
      </c>
      <c r="O800" s="3">
        <f ca="1">IFERROR(SUM(OFFSET(I800,0,0,-计算结果!B$18,1))/SUM(OFFSET(N800,0,0,-计算结果!B$18,1)),SUM(OFFSET(I800,0,0,-ROW(),1))/SUM(OFFSET(N800,0,0,-ROW(),1)))</f>
        <v>0.17906864176283463</v>
      </c>
      <c r="P800" s="3">
        <f ca="1">IFERROR(SUM(OFFSET(J800,0,0,-计算结果!B$18,1))/SUM(OFFSET(N800,0,0,-计算结果!B$18,1)),SUM(OFFSET(J800,0,0,-ROW(),1))/SUM(OFFSET(N800,0,0,-ROW(),1)))</f>
        <v>0.39143245693563017</v>
      </c>
      <c r="Q800" s="3">
        <f t="shared" ca="1" si="164"/>
        <v>-0.37224085222145958</v>
      </c>
      <c r="R800" s="3">
        <f ca="1">IFERROR(AVERAGE(OFFSET(Q800,0,0,-计算结果!B$19,1)),AVERAGE(OFFSET(Q800,0,0,-ROW(),1)))</f>
        <v>-0.44643287114245994</v>
      </c>
      <c r="S800" s="3">
        <f t="shared" ca="1" si="169"/>
        <v>-0.44989960006492419</v>
      </c>
      <c r="T800" s="4" t="str">
        <f t="shared" ca="1" si="165"/>
        <v>卖</v>
      </c>
      <c r="U800" s="4" t="str">
        <f t="shared" ca="1" si="168"/>
        <v/>
      </c>
      <c r="V800" s="3">
        <f ca="1">IF(T799="买",E800/E799-1,0)-IF(U800=1,计算结果!B$17,0)</f>
        <v>0</v>
      </c>
      <c r="W800" s="2">
        <f t="shared" ca="1" si="166"/>
        <v>5.8799276708226333</v>
      </c>
      <c r="X800" s="3">
        <f ca="1">1-W800/MAX(W$2:W800)</f>
        <v>7.8733070169468622E-2</v>
      </c>
      <c r="Y800" t="b">
        <f t="shared" ca="1" si="167"/>
        <v>0</v>
      </c>
    </row>
    <row r="801" spans="1:25" x14ac:dyDescent="0.15">
      <c r="A801" s="1">
        <v>39561</v>
      </c>
      <c r="B801">
        <v>3267.36</v>
      </c>
      <c r="C801">
        <v>3467.43</v>
      </c>
      <c r="D801">
        <v>3245.3</v>
      </c>
      <c r="E801" s="2">
        <v>3453.73</v>
      </c>
      <c r="F801" s="19">
        <v>67718615040</v>
      </c>
      <c r="G801" s="3">
        <f t="shared" si="157"/>
        <v>4.7765966483429789E-2</v>
      </c>
      <c r="H801" s="3">
        <f>1-E801/MAX(E$2:E801)</f>
        <v>0.41235111958075277</v>
      </c>
      <c r="I801" s="23">
        <f t="shared" si="158"/>
        <v>165.87999999999965</v>
      </c>
      <c r="J801" s="23">
        <f t="shared" si="159"/>
        <v>0</v>
      </c>
      <c r="K801" s="2">
        <f t="shared" si="160"/>
        <v>222.12999999999965</v>
      </c>
      <c r="L801" s="2">
        <f t="shared" si="161"/>
        <v>171.14999999999964</v>
      </c>
      <c r="M801" s="2">
        <f t="shared" si="162"/>
        <v>50.980000000000018</v>
      </c>
      <c r="N801" s="2">
        <f t="shared" si="163"/>
        <v>222.12999999999965</v>
      </c>
      <c r="O801" s="3">
        <f ca="1">IFERROR(SUM(OFFSET(I801,0,0,-计算结果!B$18,1))/SUM(OFFSET(N801,0,0,-计算结果!B$18,1)),SUM(OFFSET(I801,0,0,-ROW(),1))/SUM(OFFSET(N801,0,0,-ROW(),1)))</f>
        <v>0.241238081424198</v>
      </c>
      <c r="P801" s="3">
        <f ca="1">IFERROR(SUM(OFFSET(J801,0,0,-计算结果!B$18,1))/SUM(OFFSET(N801,0,0,-计算结果!B$18,1)),SUM(OFFSET(J801,0,0,-ROW(),1))/SUM(OFFSET(N801,0,0,-ROW(),1)))</f>
        <v>0.36104982708999728</v>
      </c>
      <c r="Q801" s="3">
        <f t="shared" ca="1" si="164"/>
        <v>-0.19892769549594147</v>
      </c>
      <c r="R801" s="3">
        <f ca="1">IFERROR(AVERAGE(OFFSET(Q801,0,0,-计算结果!B$19,1)),AVERAGE(OFFSET(Q801,0,0,-ROW(),1)))</f>
        <v>-0.41074769952613638</v>
      </c>
      <c r="S801" s="3">
        <f t="shared" ca="1" si="169"/>
        <v>-0.42859028533429816</v>
      </c>
      <c r="T801" s="4" t="str">
        <f t="shared" ca="1" si="165"/>
        <v>卖</v>
      </c>
      <c r="U801" s="4" t="str">
        <f t="shared" ca="1" si="168"/>
        <v/>
      </c>
      <c r="V801" s="3">
        <f ca="1">IF(T800="买",E801/E800-1,0)-IF(U801=1,计算结果!B$17,0)</f>
        <v>0</v>
      </c>
      <c r="W801" s="2">
        <f t="shared" ca="1" si="166"/>
        <v>5.8799276708226333</v>
      </c>
      <c r="X801" s="3">
        <f ca="1">1-W801/MAX(W$2:W801)</f>
        <v>7.8733070169468622E-2</v>
      </c>
      <c r="Y801" t="b">
        <f t="shared" ca="1" si="167"/>
        <v>0</v>
      </c>
    </row>
    <row r="802" spans="1:25" x14ac:dyDescent="0.15">
      <c r="A802" s="1">
        <v>39562</v>
      </c>
      <c r="B802">
        <v>3739.32</v>
      </c>
      <c r="C802">
        <v>3781.48</v>
      </c>
      <c r="D802">
        <v>3659.73</v>
      </c>
      <c r="E802" s="2">
        <v>3774.5</v>
      </c>
      <c r="F802" s="19">
        <v>149394571264</v>
      </c>
      <c r="G802" s="3">
        <f t="shared" si="157"/>
        <v>9.2876397402228861E-2</v>
      </c>
      <c r="H802" s="3">
        <f>1-E802/MAX(E$2:E802)</f>
        <v>0.35777240862995985</v>
      </c>
      <c r="I802" s="23">
        <f t="shared" si="158"/>
        <v>314.05000000000018</v>
      </c>
      <c r="J802" s="23">
        <f t="shared" si="159"/>
        <v>0</v>
      </c>
      <c r="K802" s="2">
        <f t="shared" si="160"/>
        <v>121.75</v>
      </c>
      <c r="L802" s="2">
        <f t="shared" si="161"/>
        <v>327.75</v>
      </c>
      <c r="M802" s="2">
        <f t="shared" si="162"/>
        <v>206</v>
      </c>
      <c r="N802" s="2">
        <f t="shared" si="163"/>
        <v>327.75</v>
      </c>
      <c r="O802" s="3">
        <f ca="1">IFERROR(SUM(OFFSET(I802,0,0,-计算结果!B$18,1))/SUM(OFFSET(N802,0,0,-计算结果!B$18,1)),SUM(OFFSET(I802,0,0,-ROW(),1))/SUM(OFFSET(N802,0,0,-ROW(),1)))</f>
        <v>0.34533030610531529</v>
      </c>
      <c r="P802" s="3">
        <f ca="1">IFERROR(SUM(OFFSET(J802,0,0,-计算结果!B$18,1))/SUM(OFFSET(N802,0,0,-计算结果!B$18,1)),SUM(OFFSET(J802,0,0,-ROW(),1))/SUM(OFFSET(N802,0,0,-ROW(),1)))</f>
        <v>0.33229181115353462</v>
      </c>
      <c r="Q802" s="3">
        <f t="shared" ca="1" si="164"/>
        <v>1.9241542770954145E-2</v>
      </c>
      <c r="R802" s="3">
        <f ca="1">IFERROR(AVERAGE(OFFSET(Q802,0,0,-计算结果!B$19,1)),AVERAGE(OFFSET(Q802,0,0,-ROW(),1)))</f>
        <v>-0.32861223144613799</v>
      </c>
      <c r="S802" s="3">
        <f t="shared" ca="1" si="169"/>
        <v>-0.36967996548613719</v>
      </c>
      <c r="T802" s="4" t="str">
        <f t="shared" ca="1" si="165"/>
        <v>买</v>
      </c>
      <c r="U802" s="4">
        <f t="shared" ca="1" si="168"/>
        <v>1</v>
      </c>
      <c r="V802" s="3">
        <f ca="1">IF(T801="买",E802/E801-1,0)-IF(U802=1,计算结果!B$17,0)</f>
        <v>0</v>
      </c>
      <c r="W802" s="2">
        <f t="shared" ca="1" si="166"/>
        <v>5.8799276708226333</v>
      </c>
      <c r="X802" s="3">
        <f ca="1">1-W802/MAX(W$2:W802)</f>
        <v>7.8733070169468622E-2</v>
      </c>
      <c r="Y802" t="b">
        <f t="shared" ca="1" si="167"/>
        <v>0</v>
      </c>
    </row>
    <row r="803" spans="1:25" x14ac:dyDescent="0.15">
      <c r="A803" s="1">
        <v>39563</v>
      </c>
      <c r="B803">
        <v>3781.91</v>
      </c>
      <c r="C803">
        <v>3915.84</v>
      </c>
      <c r="D803">
        <v>3737.98</v>
      </c>
      <c r="E803" s="2">
        <v>3803.07</v>
      </c>
      <c r="F803" s="19">
        <v>147098320896</v>
      </c>
      <c r="G803" s="3">
        <f t="shared" si="157"/>
        <v>7.5692144654921911E-3</v>
      </c>
      <c r="H803" s="3">
        <f>1-E803/MAX(E$2:E803)</f>
        <v>0.35291125025522352</v>
      </c>
      <c r="I803" s="23">
        <f t="shared" si="158"/>
        <v>134.36000000000013</v>
      </c>
      <c r="J803" s="23">
        <f t="shared" si="159"/>
        <v>0</v>
      </c>
      <c r="K803" s="2">
        <f t="shared" si="160"/>
        <v>177.86000000000013</v>
      </c>
      <c r="L803" s="2">
        <f t="shared" si="161"/>
        <v>141.34000000000015</v>
      </c>
      <c r="M803" s="2">
        <f t="shared" si="162"/>
        <v>36.519999999999982</v>
      </c>
      <c r="N803" s="2">
        <f t="shared" si="163"/>
        <v>177.86000000000013</v>
      </c>
      <c r="O803" s="3">
        <f ca="1">IFERROR(SUM(OFFSET(I803,0,0,-计算结果!B$18,1))/SUM(OFFSET(N803,0,0,-计算结果!B$18,1)),SUM(OFFSET(I803,0,0,-ROW(),1))/SUM(OFFSET(N803,0,0,-ROW(),1)))</f>
        <v>0.33765496356581798</v>
      </c>
      <c r="P803" s="3">
        <f ca="1">IFERROR(SUM(OFFSET(J803,0,0,-计算结果!B$18,1))/SUM(OFFSET(N803,0,0,-计算结果!B$18,1)),SUM(OFFSET(J803,0,0,-ROW(),1))/SUM(OFFSET(N803,0,0,-ROW(),1)))</f>
        <v>0.34459733131446968</v>
      </c>
      <c r="Q803" s="3">
        <f t="shared" ca="1" si="164"/>
        <v>-1.0175660530199981E-2</v>
      </c>
      <c r="R803" s="3">
        <f ca="1">IFERROR(AVERAGE(OFFSET(Q803,0,0,-计算结果!B$19,1)),AVERAGE(OFFSET(Q803,0,0,-ROW(),1)))</f>
        <v>-0.25136962925480283</v>
      </c>
      <c r="S803" s="3">
        <f t="shared" ca="1" si="169"/>
        <v>-0.28999093035047041</v>
      </c>
      <c r="T803" s="4" t="str">
        <f t="shared" ca="1" si="165"/>
        <v>买</v>
      </c>
      <c r="U803" s="4" t="str">
        <f t="shared" ca="1" si="168"/>
        <v/>
      </c>
      <c r="V803" s="3">
        <f ca="1">IF(T802="买",E803/E802-1,0)-IF(U803=1,计算结果!B$17,0)</f>
        <v>7.5692144654921911E-3</v>
      </c>
      <c r="W803" s="2">
        <f t="shared" ca="1" si="166"/>
        <v>5.9244341044046722</v>
      </c>
      <c r="X803" s="3">
        <f ca="1">1-W803/MAX(W$2:W803)</f>
        <v>7.1759803197615657E-2</v>
      </c>
      <c r="Y803" t="b">
        <f t="shared" ca="1" si="167"/>
        <v>0</v>
      </c>
    </row>
    <row r="804" spans="1:25" x14ac:dyDescent="0.15">
      <c r="A804" s="1">
        <v>39566</v>
      </c>
      <c r="B804">
        <v>3740.95</v>
      </c>
      <c r="C804">
        <v>3791.77</v>
      </c>
      <c r="D804">
        <v>3711.19</v>
      </c>
      <c r="E804" s="2">
        <v>3729.15</v>
      </c>
      <c r="F804" s="19">
        <v>85070651392</v>
      </c>
      <c r="G804" s="3">
        <f t="shared" si="157"/>
        <v>-1.9436928586641811E-2</v>
      </c>
      <c r="H804" s="3">
        <f>1-E804/MAX(E$2:E804)</f>
        <v>0.3654886680732321</v>
      </c>
      <c r="I804" s="23">
        <f t="shared" si="158"/>
        <v>0</v>
      </c>
      <c r="J804" s="23">
        <f t="shared" si="159"/>
        <v>26.789999999999964</v>
      </c>
      <c r="K804" s="2">
        <f t="shared" si="160"/>
        <v>80.579999999999927</v>
      </c>
      <c r="L804" s="2">
        <f t="shared" si="161"/>
        <v>11.300000000000182</v>
      </c>
      <c r="M804" s="2">
        <f t="shared" si="162"/>
        <v>91.880000000000109</v>
      </c>
      <c r="N804" s="2">
        <f t="shared" si="163"/>
        <v>91.880000000000109</v>
      </c>
      <c r="O804" s="3">
        <f ca="1">IFERROR(SUM(OFFSET(I804,0,0,-计算结果!B$18,1))/SUM(OFFSET(N804,0,0,-计算结果!B$18,1)),SUM(OFFSET(I804,0,0,-ROW(),1))/SUM(OFFSET(N804,0,0,-ROW(),1)))</f>
        <v>0.30963183623586921</v>
      </c>
      <c r="P804" s="3">
        <f ca="1">IFERROR(SUM(OFFSET(J804,0,0,-计算结果!B$18,1))/SUM(OFFSET(N804,0,0,-计算结果!B$18,1)),SUM(OFFSET(J804,0,0,-ROW(),1))/SUM(OFFSET(N804,0,0,-ROW(),1)))</f>
        <v>0.35790177207454943</v>
      </c>
      <c r="Q804" s="3">
        <f t="shared" ca="1" si="164"/>
        <v>-7.2310869801530023E-2</v>
      </c>
      <c r="R804" s="3">
        <f ca="1">IFERROR(AVERAGE(OFFSET(Q804,0,0,-计算结果!B$19,1)),AVERAGE(OFFSET(Q804,0,0,-ROW(),1)))</f>
        <v>-0.17513804017194168</v>
      </c>
      <c r="S804" s="3">
        <f t="shared" ca="1" si="169"/>
        <v>-0.21325383471337225</v>
      </c>
      <c r="T804" s="4" t="str">
        <f t="shared" ca="1" si="165"/>
        <v>买</v>
      </c>
      <c r="U804" s="4" t="str">
        <f t="shared" ca="1" si="168"/>
        <v/>
      </c>
      <c r="V804" s="3">
        <f ca="1">IF(T803="买",E804/E803-1,0)-IF(U804=1,计算结果!B$17,0)</f>
        <v>-1.9436928586641811E-2</v>
      </c>
      <c r="W804" s="2">
        <f t="shared" ca="1" si="166"/>
        <v>5.8092813018010938</v>
      </c>
      <c r="X804" s="3">
        <f ca="1">1-W804/MAX(W$2:W804)</f>
        <v>8.9801941614113923E-2</v>
      </c>
      <c r="Y804" t="b">
        <f t="shared" ca="1" si="167"/>
        <v>0</v>
      </c>
    </row>
    <row r="805" spans="1:25" x14ac:dyDescent="0.15">
      <c r="A805" s="1">
        <v>39567</v>
      </c>
      <c r="B805">
        <v>3704.93</v>
      </c>
      <c r="C805">
        <v>3797.53</v>
      </c>
      <c r="D805">
        <v>3702.02</v>
      </c>
      <c r="E805" s="2">
        <v>3776.94</v>
      </c>
      <c r="F805" s="19">
        <v>78895824896</v>
      </c>
      <c r="G805" s="3">
        <f t="shared" si="157"/>
        <v>1.2815252805599142E-2</v>
      </c>
      <c r="H805" s="3">
        <f>1-E805/MAX(E$2:E805)</f>
        <v>0.35735724494657317</v>
      </c>
      <c r="I805" s="23">
        <f t="shared" si="158"/>
        <v>5.7600000000002183</v>
      </c>
      <c r="J805" s="23">
        <f t="shared" si="159"/>
        <v>9.1700000000000728</v>
      </c>
      <c r="K805" s="2">
        <f t="shared" si="160"/>
        <v>95.510000000000218</v>
      </c>
      <c r="L805" s="2">
        <f t="shared" si="161"/>
        <v>68.380000000000109</v>
      </c>
      <c r="M805" s="2">
        <f t="shared" si="162"/>
        <v>27.130000000000109</v>
      </c>
      <c r="N805" s="2">
        <f t="shared" si="163"/>
        <v>95.510000000000218</v>
      </c>
      <c r="O805" s="3">
        <f ca="1">IFERROR(SUM(OFFSET(I805,0,0,-计算结果!B$18,1))/SUM(OFFSET(N805,0,0,-计算结果!B$18,1)),SUM(OFFSET(I805,0,0,-ROW(),1))/SUM(OFFSET(N805,0,0,-ROW(),1)))</f>
        <v>0.32793666986637537</v>
      </c>
      <c r="P805" s="3">
        <f ca="1">IFERROR(SUM(OFFSET(J805,0,0,-计算结果!B$18,1))/SUM(OFFSET(N805,0,0,-计算结果!B$18,1)),SUM(OFFSET(J805,0,0,-ROW(),1))/SUM(OFFSET(N805,0,0,-ROW(),1)))</f>
        <v>0.32685224977006283</v>
      </c>
      <c r="Q805" s="3">
        <f t="shared" ca="1" si="164"/>
        <v>1.6561369073176313E-3</v>
      </c>
      <c r="R805" s="3">
        <f ca="1">IFERROR(AVERAGE(OFFSET(Q805,0,0,-计算结果!B$19,1)),AVERAGE(OFFSET(Q805,0,0,-ROW(),1)))</f>
        <v>-0.10545956639514324</v>
      </c>
      <c r="S805" s="3">
        <f t="shared" ca="1" si="169"/>
        <v>-0.14029880328354247</v>
      </c>
      <c r="T805" s="4" t="str">
        <f t="shared" ca="1" si="165"/>
        <v>买</v>
      </c>
      <c r="U805" s="4" t="str">
        <f t="shared" ca="1" si="168"/>
        <v/>
      </c>
      <c r="V805" s="3">
        <f ca="1">IF(T804="买",E805/E804-1,0)-IF(U805=1,计算结果!B$17,0)</f>
        <v>1.2815252805599142E-2</v>
      </c>
      <c r="W805" s="2">
        <f t="shared" ca="1" si="166"/>
        <v>5.8837287103025151</v>
      </c>
      <c r="X805" s="3">
        <f ca="1">1-W805/MAX(W$2:W805)</f>
        <v>7.8137523392733277E-2</v>
      </c>
      <c r="Y805" t="b">
        <f t="shared" ca="1" si="167"/>
        <v>0</v>
      </c>
    </row>
    <row r="806" spans="1:25" x14ac:dyDescent="0.15">
      <c r="A806" s="1">
        <v>39568</v>
      </c>
      <c r="B806">
        <v>3793.85</v>
      </c>
      <c r="C806">
        <v>3970.57</v>
      </c>
      <c r="D806">
        <v>3793.85</v>
      </c>
      <c r="E806" s="2">
        <v>3959.12</v>
      </c>
      <c r="F806" s="19">
        <v>122637221888</v>
      </c>
      <c r="G806" s="3">
        <f t="shared" si="157"/>
        <v>4.8234814426493466E-2</v>
      </c>
      <c r="H806" s="3">
        <f>1-E806/MAX(E$2:E806)</f>
        <v>0.32635949091404071</v>
      </c>
      <c r="I806" s="23">
        <f t="shared" si="158"/>
        <v>173.03999999999996</v>
      </c>
      <c r="J806" s="23">
        <f t="shared" si="159"/>
        <v>0</v>
      </c>
      <c r="K806" s="2">
        <f t="shared" si="160"/>
        <v>176.72000000000025</v>
      </c>
      <c r="L806" s="2">
        <f t="shared" si="161"/>
        <v>193.63000000000011</v>
      </c>
      <c r="M806" s="2">
        <f t="shared" si="162"/>
        <v>16.909999999999854</v>
      </c>
      <c r="N806" s="2">
        <f t="shared" si="163"/>
        <v>193.63000000000011</v>
      </c>
      <c r="O806" s="3">
        <f ca="1">IFERROR(SUM(OFFSET(I806,0,0,-计算结果!B$18,1))/SUM(OFFSET(N806,0,0,-计算结果!B$18,1)),SUM(OFFSET(I806,0,0,-ROW(),1))/SUM(OFFSET(N806,0,0,-ROW(),1)))</f>
        <v>0.39003720871566855</v>
      </c>
      <c r="P806" s="3">
        <f ca="1">IFERROR(SUM(OFFSET(J806,0,0,-计算结果!B$18,1))/SUM(OFFSET(N806,0,0,-计算结果!B$18,1)),SUM(OFFSET(J806,0,0,-ROW(),1))/SUM(OFFSET(N806,0,0,-ROW(),1)))</f>
        <v>0.28951849399299984</v>
      </c>
      <c r="Q806" s="3">
        <f t="shared" ca="1" si="164"/>
        <v>0.14791828590652265</v>
      </c>
      <c r="R806" s="3">
        <f ca="1">IFERROR(AVERAGE(OFFSET(Q806,0,0,-计算结果!B$19,1)),AVERAGE(OFFSET(Q806,0,0,-ROW(),1)))</f>
        <v>-1.8766376707146173E-2</v>
      </c>
      <c r="S806" s="3">
        <f t="shared" ca="1" si="169"/>
        <v>-6.2112971551144709E-2</v>
      </c>
      <c r="T806" s="4" t="str">
        <f t="shared" ca="1" si="165"/>
        <v>买</v>
      </c>
      <c r="U806" s="4" t="str">
        <f t="shared" ca="1" si="168"/>
        <v/>
      </c>
      <c r="V806" s="3">
        <f ca="1">IF(T805="买",E806/E805-1,0)-IF(U806=1,计算结果!B$17,0)</f>
        <v>4.8234814426493466E-2</v>
      </c>
      <c r="W806" s="2">
        <f t="shared" ca="1" si="166"/>
        <v>6.167529272779789</v>
      </c>
      <c r="X806" s="3">
        <f ca="1">1-W806/MAX(W$2:W806)</f>
        <v>3.3671657906834018E-2</v>
      </c>
      <c r="Y806" t="b">
        <f t="shared" ca="1" si="167"/>
        <v>0</v>
      </c>
    </row>
    <row r="807" spans="1:25" x14ac:dyDescent="0.15">
      <c r="A807" s="1">
        <v>39573</v>
      </c>
      <c r="B807">
        <v>4015.21</v>
      </c>
      <c r="C807">
        <v>4061.47</v>
      </c>
      <c r="D807">
        <v>3972.56</v>
      </c>
      <c r="E807" s="2">
        <v>4055.78</v>
      </c>
      <c r="F807" s="19">
        <v>111004385280</v>
      </c>
      <c r="G807" s="3">
        <f t="shared" si="157"/>
        <v>2.4414516357170291E-2</v>
      </c>
      <c r="H807" s="3">
        <f>1-E807/MAX(E$2:E807)</f>
        <v>0.30991288368610903</v>
      </c>
      <c r="I807" s="23">
        <f t="shared" si="158"/>
        <v>90.899999999999636</v>
      </c>
      <c r="J807" s="23">
        <f t="shared" si="159"/>
        <v>0</v>
      </c>
      <c r="K807" s="2">
        <f t="shared" si="160"/>
        <v>88.909999999999854</v>
      </c>
      <c r="L807" s="2">
        <f t="shared" si="161"/>
        <v>102.34999999999991</v>
      </c>
      <c r="M807" s="2">
        <f t="shared" si="162"/>
        <v>13.440000000000055</v>
      </c>
      <c r="N807" s="2">
        <f t="shared" si="163"/>
        <v>102.34999999999991</v>
      </c>
      <c r="O807" s="3">
        <f ca="1">IFERROR(SUM(OFFSET(I807,0,0,-计算结果!B$18,1))/SUM(OFFSET(N807,0,0,-计算结果!B$18,1)),SUM(OFFSET(I807,0,0,-ROW(),1))/SUM(OFFSET(N807,0,0,-ROW(),1)))</f>
        <v>0.39312602673601083</v>
      </c>
      <c r="P807" s="3">
        <f ca="1">IFERROR(SUM(OFFSET(J807,0,0,-计算结果!B$18,1))/SUM(OFFSET(N807,0,0,-计算结果!B$18,1)),SUM(OFFSET(J807,0,0,-ROW(),1))/SUM(OFFSET(N807,0,0,-ROW(),1)))</f>
        <v>0.28593673359752741</v>
      </c>
      <c r="Q807" s="3">
        <f t="shared" ca="1" si="164"/>
        <v>0.15784887553815319</v>
      </c>
      <c r="R807" s="3">
        <f ca="1">IFERROR(AVERAGE(OFFSET(Q807,0,0,-计算结果!B$19,1)),AVERAGE(OFFSET(Q807,0,0,-ROW(),1)))</f>
        <v>4.06963851318696E-2</v>
      </c>
      <c r="S807" s="3">
        <f t="shared" ca="1" si="169"/>
        <v>1.0965004212361714E-2</v>
      </c>
      <c r="T807" s="4" t="str">
        <f t="shared" ca="1" si="165"/>
        <v>买</v>
      </c>
      <c r="U807" s="4" t="str">
        <f t="shared" ca="1" si="168"/>
        <v/>
      </c>
      <c r="V807" s="3">
        <f ca="1">IF(T806="买",E807/E806-1,0)-IF(U807=1,计算结果!B$17,0)</f>
        <v>2.4414516357170291E-2</v>
      </c>
      <c r="W807" s="2">
        <f t="shared" ca="1" si="166"/>
        <v>6.3181065170933977</v>
      </c>
      <c r="X807" s="3">
        <f ca="1">1-W807/MAX(W$2:W807)</f>
        <v>1.0079218792403144E-2</v>
      </c>
      <c r="Y807" t="b">
        <f t="shared" ca="1" si="167"/>
        <v>0</v>
      </c>
    </row>
    <row r="808" spans="1:25" x14ac:dyDescent="0.15">
      <c r="A808" s="1">
        <v>39574</v>
      </c>
      <c r="B808">
        <v>4021.07</v>
      </c>
      <c r="C808">
        <v>4075.57</v>
      </c>
      <c r="D808">
        <v>3961.34</v>
      </c>
      <c r="E808" s="2">
        <v>4010.89</v>
      </c>
      <c r="F808" s="19">
        <v>106198409216</v>
      </c>
      <c r="G808" s="3">
        <f t="shared" si="157"/>
        <v>-1.1068154584321754E-2</v>
      </c>
      <c r="H808" s="3">
        <f>1-E808/MAX(E$2:E808)</f>
        <v>0.31755087456611997</v>
      </c>
      <c r="I808" s="23">
        <f t="shared" si="158"/>
        <v>14.100000000000364</v>
      </c>
      <c r="J808" s="23">
        <f t="shared" si="159"/>
        <v>11.2199999999998</v>
      </c>
      <c r="K808" s="2">
        <f t="shared" si="160"/>
        <v>114.23000000000002</v>
      </c>
      <c r="L808" s="2">
        <f t="shared" si="161"/>
        <v>19.789999999999964</v>
      </c>
      <c r="M808" s="2">
        <f t="shared" si="162"/>
        <v>94.440000000000055</v>
      </c>
      <c r="N808" s="2">
        <f t="shared" si="163"/>
        <v>114.23000000000002</v>
      </c>
      <c r="O808" s="3">
        <f ca="1">IFERROR(SUM(OFFSET(I808,0,0,-计算结果!B$18,1))/SUM(OFFSET(N808,0,0,-计算结果!B$18,1)),SUM(OFFSET(I808,0,0,-ROW(),1))/SUM(OFFSET(N808,0,0,-ROW(),1)))</f>
        <v>0.42234100911111921</v>
      </c>
      <c r="P808" s="3">
        <f ca="1">IFERROR(SUM(OFFSET(J808,0,0,-计算结果!B$18,1))/SUM(OFFSET(N808,0,0,-计算结果!B$18,1)),SUM(OFFSET(J808,0,0,-ROW(),1))/SUM(OFFSET(N808,0,0,-ROW(),1)))</f>
        <v>0.2127935129160119</v>
      </c>
      <c r="Q808" s="3">
        <f t="shared" ca="1" si="164"/>
        <v>0.329926163557137</v>
      </c>
      <c r="R808" s="3">
        <f ca="1">IFERROR(AVERAGE(OFFSET(Q808,0,0,-计算结果!B$19,1)),AVERAGE(OFFSET(Q808,0,0,-ROW(),1)))</f>
        <v>9.2477155262900082E-2</v>
      </c>
      <c r="S808" s="3">
        <f t="shared" ca="1" si="169"/>
        <v>6.6586770197384848E-2</v>
      </c>
      <c r="T808" s="4" t="str">
        <f t="shared" ca="1" si="165"/>
        <v>买</v>
      </c>
      <c r="U808" s="4" t="str">
        <f t="shared" ca="1" si="168"/>
        <v/>
      </c>
      <c r="V808" s="3">
        <f ca="1">IF(T807="买",E808/E807-1,0)-IF(U808=1,计算结果!B$17,0)</f>
        <v>-1.1068154584321754E-2</v>
      </c>
      <c r="W808" s="2">
        <f t="shared" ca="1" si="166"/>
        <v>6.2481767374819972</v>
      </c>
      <c r="X808" s="3">
        <f ca="1">1-W808/MAX(W$2:W808)</f>
        <v>2.1035815025041371E-2</v>
      </c>
      <c r="Y808" t="b">
        <f t="shared" ca="1" si="167"/>
        <v>0</v>
      </c>
    </row>
    <row r="809" spans="1:25" x14ac:dyDescent="0.15">
      <c r="A809" s="1">
        <v>39575</v>
      </c>
      <c r="B809">
        <v>3986.13</v>
      </c>
      <c r="C809">
        <v>4042.41</v>
      </c>
      <c r="D809">
        <v>3821.11</v>
      </c>
      <c r="E809" s="2">
        <v>3821.32</v>
      </c>
      <c r="F809" s="19">
        <v>98465316864</v>
      </c>
      <c r="G809" s="3">
        <f t="shared" si="157"/>
        <v>-4.726382423851061E-2</v>
      </c>
      <c r="H809" s="3">
        <f>1-E809/MAX(E$2:E809)</f>
        <v>0.34980603008235212</v>
      </c>
      <c r="I809" s="23">
        <f t="shared" si="158"/>
        <v>0</v>
      </c>
      <c r="J809" s="23">
        <f t="shared" si="159"/>
        <v>140.23000000000002</v>
      </c>
      <c r="K809" s="2">
        <f t="shared" si="160"/>
        <v>221.29999999999973</v>
      </c>
      <c r="L809" s="2">
        <f t="shared" si="161"/>
        <v>31.519999999999982</v>
      </c>
      <c r="M809" s="2">
        <f t="shared" si="162"/>
        <v>189.77999999999975</v>
      </c>
      <c r="N809" s="2">
        <f t="shared" si="163"/>
        <v>221.29999999999973</v>
      </c>
      <c r="O809" s="3">
        <f ca="1">IFERROR(SUM(OFFSET(I809,0,0,-计算结果!B$18,1))/SUM(OFFSET(N809,0,0,-计算结果!B$18,1)),SUM(OFFSET(I809,0,0,-ROW(),1))/SUM(OFFSET(N809,0,0,-ROW(),1)))</f>
        <v>0.41302436269764436</v>
      </c>
      <c r="P809" s="3">
        <f ca="1">IFERROR(SUM(OFFSET(J809,0,0,-计算结果!B$18,1))/SUM(OFFSET(N809,0,0,-计算结果!B$18,1)),SUM(OFFSET(J809,0,0,-ROW(),1))/SUM(OFFSET(N809,0,0,-ROW(),1)))</f>
        <v>0.2211237495966441</v>
      </c>
      <c r="Q809" s="3">
        <f t="shared" ca="1" si="164"/>
        <v>0.30261166024246577</v>
      </c>
      <c r="R809" s="3">
        <f ca="1">IFERROR(AVERAGE(OFFSET(Q809,0,0,-计算结果!B$19,1)),AVERAGE(OFFSET(Q809,0,0,-ROW(),1)))</f>
        <v>0.1446083753916777</v>
      </c>
      <c r="S809" s="3">
        <f t="shared" ca="1" si="169"/>
        <v>0.11854276532728888</v>
      </c>
      <c r="T809" s="4" t="str">
        <f t="shared" ca="1" si="165"/>
        <v>买</v>
      </c>
      <c r="U809" s="4" t="str">
        <f t="shared" ca="1" si="168"/>
        <v/>
      </c>
      <c r="V809" s="3">
        <f ca="1">IF(T808="买",E809/E808-1,0)-IF(U809=1,计算结果!B$17,0)</f>
        <v>-4.726382423851061E-2</v>
      </c>
      <c r="W809" s="2">
        <f t="shared" ca="1" si="166"/>
        <v>5.9528640103504973</v>
      </c>
      <c r="X809" s="3">
        <f ca="1">1-W809/MAX(W$2:W809)</f>
        <v>6.7305406199494655E-2</v>
      </c>
      <c r="Y809" t="b">
        <f t="shared" ca="1" si="167"/>
        <v>0</v>
      </c>
    </row>
    <row r="810" spans="1:25" x14ac:dyDescent="0.15">
      <c r="A810" s="1">
        <v>39576</v>
      </c>
      <c r="B810">
        <v>3774.04</v>
      </c>
      <c r="C810">
        <v>3926</v>
      </c>
      <c r="D810">
        <v>3761.28</v>
      </c>
      <c r="E810" s="2">
        <v>3925.04</v>
      </c>
      <c r="F810" s="19">
        <v>77839106048</v>
      </c>
      <c r="G810" s="3">
        <f t="shared" si="157"/>
        <v>2.71424533930682E-2</v>
      </c>
      <c r="H810" s="3">
        <f>1-E810/MAX(E$2:E810)</f>
        <v>0.33215817055740826</v>
      </c>
      <c r="I810" s="23">
        <f t="shared" si="158"/>
        <v>0</v>
      </c>
      <c r="J810" s="23">
        <f t="shared" si="159"/>
        <v>59.829999999999927</v>
      </c>
      <c r="K810" s="2">
        <f t="shared" si="160"/>
        <v>164.7199999999998</v>
      </c>
      <c r="L810" s="2">
        <f t="shared" si="161"/>
        <v>104.67999999999984</v>
      </c>
      <c r="M810" s="2">
        <f t="shared" si="162"/>
        <v>60.039999999999964</v>
      </c>
      <c r="N810" s="2">
        <f t="shared" si="163"/>
        <v>164.7199999999998</v>
      </c>
      <c r="O810" s="3">
        <f ca="1">IFERROR(SUM(OFFSET(I810,0,0,-计算结果!B$18,1))/SUM(OFFSET(N810,0,0,-计算结果!B$18,1)),SUM(OFFSET(I810,0,0,-ROW(),1))/SUM(OFFSET(N810,0,0,-ROW(),1)))</f>
        <v>0.4026147131679314</v>
      </c>
      <c r="P810" s="3">
        <f ca="1">IFERROR(SUM(OFFSET(J810,0,0,-计算结果!B$18,1))/SUM(OFFSET(N810,0,0,-计算结果!B$18,1)),SUM(OFFSET(J810,0,0,-ROW(),1))/SUM(OFFSET(N810,0,0,-ROW(),1)))</f>
        <v>0.23907521723744743</v>
      </c>
      <c r="Q810" s="3">
        <f t="shared" ca="1" si="164"/>
        <v>0.25485750700056981</v>
      </c>
      <c r="R810" s="3">
        <f ca="1">IFERROR(AVERAGE(OFFSET(Q810,0,0,-计算结果!B$19,1)),AVERAGE(OFFSET(Q810,0,0,-ROW(),1)))</f>
        <v>0.19913643819202767</v>
      </c>
      <c r="S810" s="3">
        <f t="shared" ca="1" si="169"/>
        <v>0.17187240679185267</v>
      </c>
      <c r="T810" s="4" t="str">
        <f t="shared" ca="1" si="165"/>
        <v>买</v>
      </c>
      <c r="U810" s="4" t="str">
        <f t="shared" ca="1" si="168"/>
        <v/>
      </c>
      <c r="V810" s="3">
        <f ca="1">IF(T809="买",E810/E809-1,0)-IF(U810=1,计算结果!B$17,0)</f>
        <v>2.71424533930682E-2</v>
      </c>
      <c r="W810" s="2">
        <f t="shared" ca="1" si="166"/>
        <v>6.1144393443067084</v>
      </c>
      <c r="X810" s="3">
        <f ca="1">1-W810/MAX(W$2:W810)</f>
        <v>4.1989786657297801E-2</v>
      </c>
      <c r="Y810" t="b">
        <f t="shared" ca="1" si="167"/>
        <v>0</v>
      </c>
    </row>
    <row r="811" spans="1:25" x14ac:dyDescent="0.15">
      <c r="A811" s="1">
        <v>39577</v>
      </c>
      <c r="B811">
        <v>3960.89</v>
      </c>
      <c r="C811">
        <v>3973.06</v>
      </c>
      <c r="D811">
        <v>3806.52</v>
      </c>
      <c r="E811" s="2">
        <v>3878.92</v>
      </c>
      <c r="F811" s="19">
        <v>96377856000</v>
      </c>
      <c r="G811" s="3">
        <f t="shared" si="157"/>
        <v>-1.1750198724089445E-2</v>
      </c>
      <c r="H811" s="3">
        <f>1-E811/MAX(E$2:E811)</f>
        <v>0.34000544476961814</v>
      </c>
      <c r="I811" s="23">
        <f t="shared" si="158"/>
        <v>47.059999999999945</v>
      </c>
      <c r="J811" s="23">
        <f t="shared" si="159"/>
        <v>0</v>
      </c>
      <c r="K811" s="2">
        <f t="shared" si="160"/>
        <v>166.53999999999996</v>
      </c>
      <c r="L811" s="2">
        <f t="shared" si="161"/>
        <v>48.019999999999982</v>
      </c>
      <c r="M811" s="2">
        <f t="shared" si="162"/>
        <v>118.51999999999998</v>
      </c>
      <c r="N811" s="2">
        <f t="shared" si="163"/>
        <v>166.53999999999996</v>
      </c>
      <c r="O811" s="3">
        <f ca="1">IFERROR(SUM(OFFSET(I811,0,0,-计算结果!B$18,1))/SUM(OFFSET(N811,0,0,-计算结果!B$18,1)),SUM(OFFSET(I811,0,0,-ROW(),1))/SUM(OFFSET(N811,0,0,-ROW(),1)))</f>
        <v>0.42985286680954549</v>
      </c>
      <c r="P811" s="3">
        <f ca="1">IFERROR(SUM(OFFSET(J811,0,0,-计算结果!B$18,1))/SUM(OFFSET(N811,0,0,-计算结果!B$18,1)),SUM(OFFSET(J811,0,0,-ROW(),1))/SUM(OFFSET(N811,0,0,-ROW(),1)))</f>
        <v>0.18691855098289467</v>
      </c>
      <c r="Q811" s="3">
        <f t="shared" ca="1" si="164"/>
        <v>0.39388063197896861</v>
      </c>
      <c r="R811" s="3">
        <f ca="1">IFERROR(AVERAGE(OFFSET(Q811,0,0,-计算结果!B$19,1)),AVERAGE(OFFSET(Q811,0,0,-ROW(),1)))</f>
        <v>0.26450718737063617</v>
      </c>
      <c r="S811" s="3">
        <f t="shared" ca="1" si="169"/>
        <v>0.2318218127813319</v>
      </c>
      <c r="T811" s="4" t="str">
        <f t="shared" ca="1" si="165"/>
        <v>买</v>
      </c>
      <c r="U811" s="4" t="str">
        <f t="shared" ca="1" si="168"/>
        <v/>
      </c>
      <c r="V811" s="3">
        <f ca="1">IF(T810="买",E811/E810-1,0)-IF(U811=1,计算结果!B$17,0)</f>
        <v>-1.1750198724089445E-2</v>
      </c>
      <c r="W811" s="2">
        <f t="shared" ca="1" si="166"/>
        <v>6.0425934669247132</v>
      </c>
      <c r="X811" s="3">
        <f ca="1">1-W811/MAX(W$2:W811)</f>
        <v>5.3246597043781985E-2</v>
      </c>
      <c r="Y811" t="b">
        <f t="shared" ca="1" si="167"/>
        <v>0</v>
      </c>
    </row>
    <row r="812" spans="1:25" x14ac:dyDescent="0.15">
      <c r="A812" s="1">
        <v>39580</v>
      </c>
      <c r="B812">
        <v>3804.99</v>
      </c>
      <c r="C812">
        <v>3952.79</v>
      </c>
      <c r="D812">
        <v>3766.58</v>
      </c>
      <c r="E812" s="2">
        <v>3904.92</v>
      </c>
      <c r="F812" s="19">
        <v>81691484160</v>
      </c>
      <c r="G812" s="3">
        <f t="shared" si="157"/>
        <v>6.7028966825817271E-3</v>
      </c>
      <c r="H812" s="3">
        <f>1-E812/MAX(E$2:E812)</f>
        <v>0.33558156945484241</v>
      </c>
      <c r="I812" s="23">
        <f t="shared" si="158"/>
        <v>0</v>
      </c>
      <c r="J812" s="23">
        <f t="shared" si="159"/>
        <v>39.940000000000055</v>
      </c>
      <c r="K812" s="2">
        <f t="shared" si="160"/>
        <v>186.21000000000004</v>
      </c>
      <c r="L812" s="2">
        <f t="shared" si="161"/>
        <v>73.869999999999891</v>
      </c>
      <c r="M812" s="2">
        <f t="shared" si="162"/>
        <v>112.34000000000015</v>
      </c>
      <c r="N812" s="2">
        <f t="shared" si="163"/>
        <v>186.21000000000004</v>
      </c>
      <c r="O812" s="3">
        <f ca="1">IFERROR(SUM(OFFSET(I812,0,0,-计算结果!B$18,1))/SUM(OFFSET(N812,0,0,-计算结果!B$18,1)),SUM(OFFSET(I812,0,0,-ROW(),1))/SUM(OFFSET(N812,0,0,-ROW(),1)))</f>
        <v>0.42236208548747728</v>
      </c>
      <c r="P812" s="3">
        <f ca="1">IFERROR(SUM(OFFSET(J812,0,0,-计算结果!B$18,1))/SUM(OFFSET(N812,0,0,-计算结果!B$18,1)),SUM(OFFSET(J812,0,0,-ROW(),1))/SUM(OFFSET(N812,0,0,-ROW(),1)))</f>
        <v>0.16299328419715994</v>
      </c>
      <c r="Q812" s="3">
        <f t="shared" ca="1" si="164"/>
        <v>0.44309630477986978</v>
      </c>
      <c r="R812" s="3">
        <f ca="1">IFERROR(AVERAGE(OFFSET(Q812,0,0,-计算结果!B$19,1)),AVERAGE(OFFSET(Q812,0,0,-ROW(),1)))</f>
        <v>0.31370352384952732</v>
      </c>
      <c r="S812" s="3">
        <f t="shared" ca="1" si="169"/>
        <v>0.28910535561008177</v>
      </c>
      <c r="T812" s="4" t="str">
        <f t="shared" ca="1" si="165"/>
        <v>买</v>
      </c>
      <c r="U812" s="4" t="str">
        <f t="shared" ca="1" si="168"/>
        <v/>
      </c>
      <c r="V812" s="3">
        <f ca="1">IF(T811="买",E812/E811-1,0)-IF(U812=1,计算结果!B$17,0)</f>
        <v>6.7028966825817271E-3</v>
      </c>
      <c r="W812" s="2">
        <f t="shared" ca="1" si="166"/>
        <v>6.083096346628353</v>
      </c>
      <c r="X812" s="3">
        <f ca="1">1-W812/MAX(W$2:W812)</f>
        <v>4.6900606799883726E-2</v>
      </c>
      <c r="Y812" t="b">
        <f t="shared" ca="1" si="167"/>
        <v>0</v>
      </c>
    </row>
    <row r="813" spans="1:25" x14ac:dyDescent="0.15">
      <c r="A813" s="1">
        <v>39581</v>
      </c>
      <c r="B813">
        <v>3786.53</v>
      </c>
      <c r="C813">
        <v>3923.17</v>
      </c>
      <c r="D813">
        <v>3778.72</v>
      </c>
      <c r="E813" s="2">
        <v>3851.69</v>
      </c>
      <c r="F813" s="19">
        <v>79847317504</v>
      </c>
      <c r="G813" s="3">
        <f t="shared" si="157"/>
        <v>-1.3631521260358714E-2</v>
      </c>
      <c r="H813" s="3">
        <f>1-E813/MAX(E$2:E813)</f>
        <v>0.34463860341659291</v>
      </c>
      <c r="I813" s="23">
        <f t="shared" si="158"/>
        <v>0</v>
      </c>
      <c r="J813" s="23">
        <f t="shared" si="159"/>
        <v>0</v>
      </c>
      <c r="K813" s="2">
        <f t="shared" si="160"/>
        <v>144.45000000000027</v>
      </c>
      <c r="L813" s="2">
        <f t="shared" si="161"/>
        <v>18.25</v>
      </c>
      <c r="M813" s="2">
        <f t="shared" si="162"/>
        <v>126.20000000000027</v>
      </c>
      <c r="N813" s="2">
        <f t="shared" si="163"/>
        <v>144.45000000000027</v>
      </c>
      <c r="O813" s="3">
        <f ca="1">IFERROR(SUM(OFFSET(I813,0,0,-计算结果!B$18,1))/SUM(OFFSET(N813,0,0,-计算结果!B$18,1)),SUM(OFFSET(I813,0,0,-ROW(),1))/SUM(OFFSET(N813,0,0,-ROW(),1)))</f>
        <v>0.39583787043706969</v>
      </c>
      <c r="P813" s="3">
        <f ca="1">IFERROR(SUM(OFFSET(J813,0,0,-计算结果!B$18,1))/SUM(OFFSET(N813,0,0,-计算结果!B$18,1)),SUM(OFFSET(J813,0,0,-ROW(),1))/SUM(OFFSET(N813,0,0,-ROW(),1)))</f>
        <v>0.1627829058683597</v>
      </c>
      <c r="Q813" s="3">
        <f t="shared" ca="1" si="164"/>
        <v>0.41719709408245453</v>
      </c>
      <c r="R813" s="3">
        <f ca="1">IFERROR(AVERAGE(OFFSET(Q813,0,0,-计算结果!B$19,1)),AVERAGE(OFFSET(Q813,0,0,-ROW(),1)))</f>
        <v>0.35692822694024429</v>
      </c>
      <c r="S813" s="3">
        <f t="shared" ca="1" si="169"/>
        <v>0.33531587539488583</v>
      </c>
      <c r="T813" s="4" t="str">
        <f t="shared" ca="1" si="165"/>
        <v>买</v>
      </c>
      <c r="U813" s="4" t="str">
        <f t="shared" ca="1" si="168"/>
        <v/>
      </c>
      <c r="V813" s="3">
        <f ca="1">IF(T812="买",E813/E812-1,0)-IF(U813=1,计算结果!B$17,0)</f>
        <v>-1.3631521260358714E-2</v>
      </c>
      <c r="W813" s="2">
        <f t="shared" ca="1" si="166"/>
        <v>6.0001744894504778</v>
      </c>
      <c r="X813" s="3">
        <f ca="1">1-W813/MAX(W$2:W813)</f>
        <v>5.98928014415262E-2</v>
      </c>
      <c r="Y813" t="b">
        <f t="shared" ca="1" si="167"/>
        <v>0</v>
      </c>
    </row>
    <row r="814" spans="1:25" x14ac:dyDescent="0.15">
      <c r="A814" s="1">
        <v>39582</v>
      </c>
      <c r="B814">
        <v>3843.47</v>
      </c>
      <c r="C814">
        <v>3975.79</v>
      </c>
      <c r="D814">
        <v>3843.47</v>
      </c>
      <c r="E814" s="2">
        <v>3975.78</v>
      </c>
      <c r="F814" s="19">
        <v>85230878720</v>
      </c>
      <c r="G814" s="3">
        <f t="shared" si="157"/>
        <v>3.2217026811607319E-2</v>
      </c>
      <c r="H814" s="3">
        <f>1-E814/MAX(E$2:E814)</f>
        <v>0.32352480773157277</v>
      </c>
      <c r="I814" s="23">
        <f t="shared" si="158"/>
        <v>52.619999999999891</v>
      </c>
      <c r="J814" s="23">
        <f t="shared" si="159"/>
        <v>0</v>
      </c>
      <c r="K814" s="2">
        <f t="shared" si="160"/>
        <v>132.32000000000016</v>
      </c>
      <c r="L814" s="2">
        <f t="shared" si="161"/>
        <v>124.09999999999991</v>
      </c>
      <c r="M814" s="2">
        <f t="shared" si="162"/>
        <v>8.2200000000002547</v>
      </c>
      <c r="N814" s="2">
        <f t="shared" si="163"/>
        <v>132.32000000000016</v>
      </c>
      <c r="O814" s="3">
        <f ca="1">IFERROR(SUM(OFFSET(I814,0,0,-计算结果!B$18,1))/SUM(OFFSET(N814,0,0,-计算结果!B$18,1)),SUM(OFFSET(I814,0,0,-ROW(),1))/SUM(OFFSET(N814,0,0,-ROW(),1)))</f>
        <v>0.42623714158777892</v>
      </c>
      <c r="P814" s="3">
        <f ca="1">IFERROR(SUM(OFFSET(J814,0,0,-计算结果!B$18,1))/SUM(OFFSET(N814,0,0,-计算结果!B$18,1)),SUM(OFFSET(J814,0,0,-ROW(),1))/SUM(OFFSET(N814,0,0,-ROW(),1)))</f>
        <v>0.12268035952291438</v>
      </c>
      <c r="Q814" s="3">
        <f t="shared" ca="1" si="164"/>
        <v>0.55300984474104076</v>
      </c>
      <c r="R814" s="3">
        <f ca="1">IFERROR(AVERAGE(OFFSET(Q814,0,0,-计算结果!B$19,1)),AVERAGE(OFFSET(Q814,0,0,-ROW(),1)))</f>
        <v>0.39410884047089495</v>
      </c>
      <c r="S814" s="3">
        <f t="shared" ca="1" si="169"/>
        <v>0.37551853370556965</v>
      </c>
      <c r="T814" s="4" t="str">
        <f t="shared" ca="1" si="165"/>
        <v>买</v>
      </c>
      <c r="U814" s="4" t="str">
        <f t="shared" ca="1" si="168"/>
        <v/>
      </c>
      <c r="V814" s="3">
        <f ca="1">IF(T813="买",E814/E813-1,0)-IF(U814=1,计算结果!B$17,0)</f>
        <v>3.2217026811607319E-2</v>
      </c>
      <c r="W814" s="2">
        <f t="shared" ca="1" si="166"/>
        <v>6.1934822718514262</v>
      </c>
      <c r="X814" s="3">
        <f ca="1">1-W814/MAX(W$2:W814)</f>
        <v>2.960534261978276E-2</v>
      </c>
      <c r="Y814" t="b">
        <f t="shared" ca="1" si="167"/>
        <v>0</v>
      </c>
    </row>
    <row r="815" spans="1:25" x14ac:dyDescent="0.15">
      <c r="A815" s="1">
        <v>39583</v>
      </c>
      <c r="B815">
        <v>4006.66</v>
      </c>
      <c r="C815">
        <v>4038.85</v>
      </c>
      <c r="D815">
        <v>3948.06</v>
      </c>
      <c r="E815" s="2">
        <v>3948.09</v>
      </c>
      <c r="F815" s="19">
        <v>81795874816</v>
      </c>
      <c r="G815" s="3">
        <f t="shared" si="157"/>
        <v>-6.9646710834100345E-3</v>
      </c>
      <c r="H815" s="3">
        <f>1-E815/MAX(E$2:E815)</f>
        <v>0.32823623494180898</v>
      </c>
      <c r="I815" s="23">
        <f t="shared" si="158"/>
        <v>63.059999999999945</v>
      </c>
      <c r="J815" s="23">
        <f t="shared" si="159"/>
        <v>0</v>
      </c>
      <c r="K815" s="2">
        <f t="shared" si="160"/>
        <v>90.789999999999964</v>
      </c>
      <c r="L815" s="2">
        <f t="shared" si="161"/>
        <v>63.069999999999709</v>
      </c>
      <c r="M815" s="2">
        <f t="shared" si="162"/>
        <v>27.720000000000255</v>
      </c>
      <c r="N815" s="2">
        <f t="shared" si="163"/>
        <v>90.789999999999964</v>
      </c>
      <c r="O815" s="3">
        <f ca="1">IFERROR(SUM(OFFSET(I815,0,0,-计算结果!B$18,1))/SUM(OFFSET(N815,0,0,-计算结果!B$18,1)),SUM(OFFSET(I815,0,0,-ROW(),1))/SUM(OFFSET(N815,0,0,-ROW(),1)))</f>
        <v>0.40503905790345507</v>
      </c>
      <c r="P815" s="3">
        <f ca="1">IFERROR(SUM(OFFSET(J815,0,0,-计算结果!B$18,1))/SUM(OFFSET(N815,0,0,-计算结果!B$18,1)),SUM(OFFSET(J815,0,0,-ROW(),1))/SUM(OFFSET(N815,0,0,-ROW(),1)))</f>
        <v>0.12997275450998841</v>
      </c>
      <c r="Q815" s="3">
        <f t="shared" ca="1" si="164"/>
        <v>0.51413127151836124</v>
      </c>
      <c r="R815" s="3">
        <f ca="1">IFERROR(AVERAGE(OFFSET(Q815,0,0,-计算结果!B$19,1)),AVERAGE(OFFSET(Q815,0,0,-ROW(),1)))</f>
        <v>0.42936210901687738</v>
      </c>
      <c r="S815" s="3">
        <f t="shared" ca="1" si="169"/>
        <v>0.41173547474388617</v>
      </c>
      <c r="T815" s="4" t="str">
        <f t="shared" ca="1" si="165"/>
        <v>买</v>
      </c>
      <c r="U815" s="4" t="str">
        <f t="shared" ca="1" si="168"/>
        <v/>
      </c>
      <c r="V815" s="3">
        <f ca="1">IF(T814="买",E815/E814-1,0)-IF(U815=1,计算结果!B$17,0)</f>
        <v>-6.9646710834100345E-3</v>
      </c>
      <c r="W815" s="2">
        <f t="shared" ca="1" si="166"/>
        <v>6.1503467049670499</v>
      </c>
      <c r="X815" s="3">
        <f ca="1">1-W815/MAX(W$2:W815)</f>
        <v>3.6363822229534382E-2</v>
      </c>
      <c r="Y815" t="b">
        <f t="shared" ca="1" si="167"/>
        <v>0</v>
      </c>
    </row>
    <row r="816" spans="1:25" x14ac:dyDescent="0.15">
      <c r="A816" s="1">
        <v>39584</v>
      </c>
      <c r="B816">
        <v>3948.03</v>
      </c>
      <c r="C816">
        <v>3982.22</v>
      </c>
      <c r="D816">
        <v>3882.9</v>
      </c>
      <c r="E816" s="2">
        <v>3936.12</v>
      </c>
      <c r="F816" s="19">
        <v>66279362560</v>
      </c>
      <c r="G816" s="3">
        <f t="shared" si="157"/>
        <v>-3.0318457785917241E-3</v>
      </c>
      <c r="H816" s="3">
        <f>1-E816/MAX(E$2:E816)</f>
        <v>0.33027291907711154</v>
      </c>
      <c r="I816" s="23">
        <f t="shared" si="158"/>
        <v>0</v>
      </c>
      <c r="J816" s="23">
        <f t="shared" si="159"/>
        <v>65.159999999999854</v>
      </c>
      <c r="K816" s="2">
        <f t="shared" si="160"/>
        <v>99.319999999999709</v>
      </c>
      <c r="L816" s="2">
        <f t="shared" si="161"/>
        <v>34.129999999999654</v>
      </c>
      <c r="M816" s="2">
        <f t="shared" si="162"/>
        <v>65.190000000000055</v>
      </c>
      <c r="N816" s="2">
        <f t="shared" si="163"/>
        <v>99.319999999999709</v>
      </c>
      <c r="O816" s="3">
        <f ca="1">IFERROR(SUM(OFFSET(I816,0,0,-计算结果!B$18,1))/SUM(OFFSET(N816,0,0,-计算结果!B$18,1)),SUM(OFFSET(I816,0,0,-ROW(),1))/SUM(OFFSET(N816,0,0,-ROW(),1)))</f>
        <v>0.29321945777872005</v>
      </c>
      <c r="P816" s="3">
        <f ca="1">IFERROR(SUM(OFFSET(J816,0,0,-计算结果!B$18,1))/SUM(OFFSET(N816,0,0,-计算结果!B$18,1)),SUM(OFFSET(J816,0,0,-ROW(),1))/SUM(OFFSET(N816,0,0,-ROW(),1)))</f>
        <v>0.17784979127862646</v>
      </c>
      <c r="Q816" s="3">
        <f t="shared" ca="1" si="164"/>
        <v>0.24491020530624544</v>
      </c>
      <c r="R816" s="3">
        <f ca="1">IFERROR(AVERAGE(OFFSET(Q816,0,0,-计算结果!B$19,1)),AVERAGE(OFFSET(Q816,0,0,-ROW(),1)))</f>
        <v>0.42770422540115671</v>
      </c>
      <c r="S816" s="3">
        <f t="shared" ca="1" si="169"/>
        <v>0.42853316720901702</v>
      </c>
      <c r="T816" s="4" t="str">
        <f t="shared" ca="1" si="165"/>
        <v>买</v>
      </c>
      <c r="U816" s="4" t="str">
        <f t="shared" ca="1" si="168"/>
        <v/>
      </c>
      <c r="V816" s="3">
        <f ca="1">IF(T815="买",E816/E815-1,0)-IF(U816=1,计算结果!B$17,0)</f>
        <v>-3.0318457785917241E-3</v>
      </c>
      <c r="W816" s="2">
        <f t="shared" ca="1" si="166"/>
        <v>6.1316998022727205</v>
      </c>
      <c r="X816" s="3">
        <f ca="1">1-W816/MAX(W$2:W816)</f>
        <v>3.9285418507205905E-2</v>
      </c>
      <c r="Y816" t="b">
        <f t="shared" ca="1" si="167"/>
        <v>0</v>
      </c>
    </row>
    <row r="817" spans="1:25" x14ac:dyDescent="0.15">
      <c r="A817" s="1">
        <v>39587</v>
      </c>
      <c r="B817">
        <v>3926.31</v>
      </c>
      <c r="C817">
        <v>3936.28</v>
      </c>
      <c r="D817">
        <v>3865.5</v>
      </c>
      <c r="E817" s="2">
        <v>3914.07</v>
      </c>
      <c r="F817" s="19">
        <v>49755652096</v>
      </c>
      <c r="G817" s="3">
        <f t="shared" si="157"/>
        <v>-5.6019633547756964E-3</v>
      </c>
      <c r="H817" s="3">
        <f>1-E817/MAX(E$2:E817)</f>
        <v>0.33402470564214248</v>
      </c>
      <c r="I817" s="23">
        <f t="shared" si="158"/>
        <v>0</v>
      </c>
      <c r="J817" s="23">
        <f t="shared" si="159"/>
        <v>17.400000000000091</v>
      </c>
      <c r="K817" s="2">
        <f t="shared" si="160"/>
        <v>70.7800000000002</v>
      </c>
      <c r="L817" s="2">
        <f t="shared" si="161"/>
        <v>0.16000000000030923</v>
      </c>
      <c r="M817" s="2">
        <f t="shared" si="162"/>
        <v>70.619999999999891</v>
      </c>
      <c r="N817" s="2">
        <f t="shared" si="163"/>
        <v>70.7800000000002</v>
      </c>
      <c r="O817" s="3">
        <f ca="1">IFERROR(SUM(OFFSET(I817,0,0,-计算结果!B$18,1))/SUM(OFFSET(N817,0,0,-计算结果!B$18,1)),SUM(OFFSET(I817,0,0,-ROW(),1))/SUM(OFFSET(N817,0,0,-ROW(),1)))</f>
        <v>0.23827793578544629</v>
      </c>
      <c r="P817" s="3">
        <f ca="1">IFERROR(SUM(OFFSET(J817,0,0,-计算结果!B$18,1))/SUM(OFFSET(N817,0,0,-计算结果!B$18,1)),SUM(OFFSET(J817,0,0,-ROW(),1))/SUM(OFFSET(N817,0,0,-ROW(),1)))</f>
        <v>0.19729673484415924</v>
      </c>
      <c r="Q817" s="3">
        <f t="shared" ca="1" si="164"/>
        <v>9.4085362865683572E-2</v>
      </c>
      <c r="R817" s="3">
        <f ca="1">IFERROR(AVERAGE(OFFSET(Q817,0,0,-计算结果!B$19,1)),AVERAGE(OFFSET(Q817,0,0,-ROW(),1)))</f>
        <v>0.37773834721560923</v>
      </c>
      <c r="S817" s="3">
        <f t="shared" ca="1" si="169"/>
        <v>0.402721286308383</v>
      </c>
      <c r="T817" s="4" t="str">
        <f t="shared" ca="1" si="165"/>
        <v>买</v>
      </c>
      <c r="U817" s="4" t="str">
        <f t="shared" ca="1" si="168"/>
        <v/>
      </c>
      <c r="V817" s="3">
        <f ca="1">IF(T816="买",E817/E816-1,0)-IF(U817=1,计算结果!B$17,0)</f>
        <v>-5.6019633547756964E-3</v>
      </c>
      <c r="W817" s="2">
        <f t="shared" ca="1" si="166"/>
        <v>6.0973502446779033</v>
      </c>
      <c r="X817" s="3">
        <f ca="1">1-W817/MAX(W$2:W817)</f>
        <v>4.4667306387127237E-2</v>
      </c>
      <c r="Y817" t="b">
        <f t="shared" ca="1" si="167"/>
        <v>0</v>
      </c>
    </row>
    <row r="818" spans="1:25" x14ac:dyDescent="0.15">
      <c r="A818" s="1">
        <v>39588</v>
      </c>
      <c r="B818">
        <v>3911.1</v>
      </c>
      <c r="C818">
        <v>3946.44</v>
      </c>
      <c r="D818">
        <v>3698.55</v>
      </c>
      <c r="E818" s="2">
        <v>3710.82</v>
      </c>
      <c r="F818" s="19">
        <v>64572030976</v>
      </c>
      <c r="G818" s="3">
        <f t="shared" si="157"/>
        <v>-5.1928044209735624E-2</v>
      </c>
      <c r="H818" s="3">
        <f>1-E818/MAX(E$2:E818)</f>
        <v>0.36860750017014898</v>
      </c>
      <c r="I818" s="23">
        <f t="shared" si="158"/>
        <v>10.159999999999854</v>
      </c>
      <c r="J818" s="23">
        <f t="shared" si="159"/>
        <v>166.94999999999982</v>
      </c>
      <c r="K818" s="2">
        <f t="shared" si="160"/>
        <v>247.88999999999987</v>
      </c>
      <c r="L818" s="2">
        <f t="shared" si="161"/>
        <v>32.369999999999891</v>
      </c>
      <c r="M818" s="2">
        <f t="shared" si="162"/>
        <v>215.51999999999998</v>
      </c>
      <c r="N818" s="2">
        <f t="shared" si="163"/>
        <v>247.88999999999987</v>
      </c>
      <c r="O818" s="3">
        <f ca="1">IFERROR(SUM(OFFSET(I818,0,0,-计算结果!B$18,1))/SUM(OFFSET(N818,0,0,-计算结果!B$18,1)),SUM(OFFSET(I818,0,0,-ROW(),1))/SUM(OFFSET(N818,0,0,-ROW(),1)))</f>
        <v>0.22497093653327019</v>
      </c>
      <c r="P818" s="3">
        <f ca="1">IFERROR(SUM(OFFSET(J818,0,0,-计算结果!B$18,1))/SUM(OFFSET(N818,0,0,-计算结果!B$18,1)),SUM(OFFSET(J818,0,0,-ROW(),1))/SUM(OFFSET(N818,0,0,-ROW(),1)))</f>
        <v>0.25117731670311899</v>
      </c>
      <c r="Q818" s="3">
        <f t="shared" ca="1" si="164"/>
        <v>-5.5038278501965535E-2</v>
      </c>
      <c r="R818" s="3">
        <f ca="1">IFERROR(AVERAGE(OFFSET(Q818,0,0,-计算结果!B$19,1)),AVERAGE(OFFSET(Q818,0,0,-ROW(),1)))</f>
        <v>0.29471591666863667</v>
      </c>
      <c r="S818" s="3">
        <f t="shared" ca="1" si="169"/>
        <v>0.33622713194212295</v>
      </c>
      <c r="T818" s="4" t="str">
        <f t="shared" ca="1" si="165"/>
        <v>卖</v>
      </c>
      <c r="U818" s="4">
        <f t="shared" ca="1" si="168"/>
        <v>1</v>
      </c>
      <c r="V818" s="3">
        <f ca="1">IF(T817="买",E818/E817-1,0)-IF(U818=1,计算结果!B$17,0)</f>
        <v>-5.1928044209735624E-2</v>
      </c>
      <c r="W818" s="2">
        <f t="shared" ca="1" si="166"/>
        <v>5.780726771610027</v>
      </c>
      <c r="X818" s="3">
        <f ca="1">1-W818/MAX(W$2:W818)</f>
        <v>9.4275864736062309E-2</v>
      </c>
      <c r="Y818" t="b">
        <f t="shared" ca="1" si="167"/>
        <v>1</v>
      </c>
    </row>
    <row r="819" spans="1:25" x14ac:dyDescent="0.15">
      <c r="A819" s="1">
        <v>39589</v>
      </c>
      <c r="B819">
        <v>3668.18</v>
      </c>
      <c r="C819">
        <v>3801.07</v>
      </c>
      <c r="D819">
        <v>3591.57</v>
      </c>
      <c r="E819" s="2">
        <v>3783.05</v>
      </c>
      <c r="F819" s="19">
        <v>69179113472</v>
      </c>
      <c r="G819" s="3">
        <f t="shared" si="157"/>
        <v>1.9464700524412404E-2</v>
      </c>
      <c r="H819" s="3">
        <f>1-E819/MAX(E$2:E819)</f>
        <v>0.35631763424760088</v>
      </c>
      <c r="I819" s="23">
        <f t="shared" si="158"/>
        <v>0</v>
      </c>
      <c r="J819" s="23">
        <f t="shared" si="159"/>
        <v>106.98000000000002</v>
      </c>
      <c r="K819" s="2">
        <f t="shared" si="160"/>
        <v>209.5</v>
      </c>
      <c r="L819" s="2">
        <f t="shared" si="161"/>
        <v>90.25</v>
      </c>
      <c r="M819" s="2">
        <f t="shared" si="162"/>
        <v>119.25</v>
      </c>
      <c r="N819" s="2">
        <f t="shared" si="163"/>
        <v>209.5</v>
      </c>
      <c r="O819" s="3">
        <f ca="1">IFERROR(SUM(OFFSET(I819,0,0,-计算结果!B$18,1))/SUM(OFFSET(N819,0,0,-计算结果!B$18,1)),SUM(OFFSET(I819,0,0,-ROW(),1))/SUM(OFFSET(N819,0,0,-ROW(),1)))</f>
        <v>0.21032354957719793</v>
      </c>
      <c r="P819" s="3">
        <f ca="1">IFERROR(SUM(OFFSET(J819,0,0,-计算结果!B$18,1))/SUM(OFFSET(N819,0,0,-计算结果!B$18,1)),SUM(OFFSET(J819,0,0,-ROW(),1))/SUM(OFFSET(N819,0,0,-ROW(),1)))</f>
        <v>0.28344286227338222</v>
      </c>
      <c r="Q819" s="3">
        <f t="shared" ca="1" si="164"/>
        <v>-0.14808482501298836</v>
      </c>
      <c r="R819" s="3">
        <f ca="1">IFERROR(AVERAGE(OFFSET(Q819,0,0,-计算结果!B$19,1)),AVERAGE(OFFSET(Q819,0,0,-ROW(),1)))</f>
        <v>0.20050226348606284</v>
      </c>
      <c r="S819" s="3">
        <f t="shared" ca="1" si="169"/>
        <v>0.24760909007734977</v>
      </c>
      <c r="T819" s="4" t="str">
        <f t="shared" ca="1" si="165"/>
        <v>卖</v>
      </c>
      <c r="U819" s="4" t="str">
        <f t="shared" ca="1" si="168"/>
        <v/>
      </c>
      <c r="V819" s="3">
        <f ca="1">IF(T818="买",E819/E818-1,0)-IF(U819=1,计算结果!B$17,0)</f>
        <v>0</v>
      </c>
      <c r="W819" s="2">
        <f t="shared" ca="1" si="166"/>
        <v>5.780726771610027</v>
      </c>
      <c r="X819" s="3">
        <f ca="1">1-W819/MAX(W$2:W819)</f>
        <v>9.4275864736062309E-2</v>
      </c>
      <c r="Y819" t="b">
        <f t="shared" ca="1" si="167"/>
        <v>0</v>
      </c>
    </row>
    <row r="820" spans="1:25" x14ac:dyDescent="0.15">
      <c r="A820" s="1">
        <v>39590</v>
      </c>
      <c r="B820">
        <v>3732.64</v>
      </c>
      <c r="C820">
        <v>3783.85</v>
      </c>
      <c r="D820">
        <v>3704.16</v>
      </c>
      <c r="E820" s="2">
        <v>3711.44</v>
      </c>
      <c r="F820" s="19">
        <v>66281213952</v>
      </c>
      <c r="G820" s="3">
        <f t="shared" si="157"/>
        <v>-1.8929170907072357E-2</v>
      </c>
      <c r="H820" s="3">
        <f>1-E820/MAX(E$2:E820)</f>
        <v>0.36850200775879671</v>
      </c>
      <c r="I820" s="23">
        <f t="shared" si="158"/>
        <v>0</v>
      </c>
      <c r="J820" s="23">
        <f t="shared" si="159"/>
        <v>0</v>
      </c>
      <c r="K820" s="2">
        <f t="shared" si="160"/>
        <v>79.690000000000055</v>
      </c>
      <c r="L820" s="2">
        <f t="shared" si="161"/>
        <v>0.79999999999972715</v>
      </c>
      <c r="M820" s="2">
        <f t="shared" si="162"/>
        <v>78.890000000000327</v>
      </c>
      <c r="N820" s="2">
        <f t="shared" si="163"/>
        <v>79.690000000000055</v>
      </c>
      <c r="O820" s="3">
        <f ca="1">IFERROR(SUM(OFFSET(I820,0,0,-计算结果!B$18,1))/SUM(OFFSET(N820,0,0,-计算结果!B$18,1)),SUM(OFFSET(I820,0,0,-ROW(),1))/SUM(OFFSET(N820,0,0,-ROW(),1)))</f>
        <v>0.13689048268795947</v>
      </c>
      <c r="P820" s="3">
        <f ca="1">IFERROR(SUM(OFFSET(J820,0,0,-计算结果!B$18,1))/SUM(OFFSET(N820,0,0,-计算结果!B$18,1)),SUM(OFFSET(J820,0,0,-ROW(),1))/SUM(OFFSET(N820,0,0,-ROW(),1)))</f>
        <v>0.29935126028895254</v>
      </c>
      <c r="Q820" s="3">
        <f t="shared" ca="1" si="164"/>
        <v>-0.37240997730377962</v>
      </c>
      <c r="R820" s="3">
        <f ca="1">IFERROR(AVERAGE(OFFSET(Q820,0,0,-计算结果!B$19,1)),AVERAGE(OFFSET(Q820,0,0,-ROW(),1)))</f>
        <v>4.6265626478592788E-2</v>
      </c>
      <c r="S820" s="3">
        <f t="shared" ca="1" si="169"/>
        <v>0.12338394498232781</v>
      </c>
      <c r="T820" s="4" t="str">
        <f t="shared" ca="1" si="165"/>
        <v>卖</v>
      </c>
      <c r="U820" s="4" t="str">
        <f t="shared" ca="1" si="168"/>
        <v/>
      </c>
      <c r="V820" s="3">
        <f ca="1">IF(T819="买",E820/E819-1,0)-IF(U820=1,计算结果!B$17,0)</f>
        <v>0</v>
      </c>
      <c r="W820" s="2">
        <f t="shared" ca="1" si="166"/>
        <v>5.780726771610027</v>
      </c>
      <c r="X820" s="3">
        <f ca="1">1-W820/MAX(W$2:W820)</f>
        <v>9.4275864736062309E-2</v>
      </c>
      <c r="Y820" t="b">
        <f t="shared" ca="1" si="167"/>
        <v>0</v>
      </c>
    </row>
    <row r="821" spans="1:25" x14ac:dyDescent="0.15">
      <c r="A821" s="1">
        <v>39591</v>
      </c>
      <c r="B821">
        <v>3697.89</v>
      </c>
      <c r="C821">
        <v>3741.06</v>
      </c>
      <c r="D821">
        <v>3629.01</v>
      </c>
      <c r="E821" s="2">
        <v>3675.15</v>
      </c>
      <c r="F821" s="19">
        <v>52530761728</v>
      </c>
      <c r="G821" s="3">
        <f t="shared" si="157"/>
        <v>-9.7778759726683262E-3</v>
      </c>
      <c r="H821" s="3">
        <f>1-E821/MAX(E$2:E821)</f>
        <v>0.37467671680392023</v>
      </c>
      <c r="I821" s="23">
        <f t="shared" si="158"/>
        <v>0</v>
      </c>
      <c r="J821" s="23">
        <f t="shared" si="159"/>
        <v>75.149999999999636</v>
      </c>
      <c r="K821" s="2">
        <f t="shared" si="160"/>
        <v>112.04999999999973</v>
      </c>
      <c r="L821" s="2">
        <f t="shared" si="161"/>
        <v>29.619999999999891</v>
      </c>
      <c r="M821" s="2">
        <f t="shared" si="162"/>
        <v>82.429999999999836</v>
      </c>
      <c r="N821" s="2">
        <f t="shared" si="163"/>
        <v>112.04999999999973</v>
      </c>
      <c r="O821" s="3">
        <f ca="1">IFERROR(SUM(OFFSET(I821,0,0,-计算结果!B$18,1))/SUM(OFFSET(N821,0,0,-计算结果!B$18,1)),SUM(OFFSET(I821,0,0,-ROW(),1))/SUM(OFFSET(N821,0,0,-ROW(),1)))</f>
        <v>9.1676103912657694E-2</v>
      </c>
      <c r="P821" s="3">
        <f ca="1">IFERROR(SUM(OFFSET(J821,0,0,-计算结果!B$18,1))/SUM(OFFSET(N821,0,0,-计算结果!B$18,1)),SUM(OFFSET(J821,0,0,-ROW(),1))/SUM(OFFSET(N821,0,0,-ROW(),1)))</f>
        <v>0.33476975571014633</v>
      </c>
      <c r="Q821" s="3">
        <f t="shared" ca="1" si="164"/>
        <v>-0.57004575448922779</v>
      </c>
      <c r="R821" s="3">
        <f ca="1">IFERROR(AVERAGE(OFFSET(Q821,0,0,-计算结果!B$19,1)),AVERAGE(OFFSET(Q821,0,0,-ROW(),1)))</f>
        <v>-0.13443054452267203</v>
      </c>
      <c r="S821" s="3">
        <f t="shared" ca="1" si="169"/>
        <v>-4.4082459022039625E-2</v>
      </c>
      <c r="T821" s="4" t="str">
        <f t="shared" ca="1" si="165"/>
        <v>卖</v>
      </c>
      <c r="U821" s="4" t="str">
        <f t="shared" ca="1" si="168"/>
        <v/>
      </c>
      <c r="V821" s="3">
        <f ca="1">IF(T820="买",E821/E820-1,0)-IF(U821=1,计算结果!B$17,0)</f>
        <v>0</v>
      </c>
      <c r="W821" s="2">
        <f t="shared" ca="1" si="166"/>
        <v>5.780726771610027</v>
      </c>
      <c r="X821" s="3">
        <f ca="1">1-W821/MAX(W$2:W821)</f>
        <v>9.4275864736062309E-2</v>
      </c>
      <c r="Y821" t="b">
        <f t="shared" ca="1" si="167"/>
        <v>0</v>
      </c>
    </row>
    <row r="822" spans="1:25" x14ac:dyDescent="0.15">
      <c r="A822" s="1">
        <v>39594</v>
      </c>
      <c r="B822">
        <v>3643.01</v>
      </c>
      <c r="C822">
        <v>3643.01</v>
      </c>
      <c r="D822">
        <v>3555.76</v>
      </c>
      <c r="E822" s="2">
        <v>3559.22</v>
      </c>
      <c r="F822" s="19">
        <v>45524373504</v>
      </c>
      <c r="G822" s="3">
        <f t="shared" si="157"/>
        <v>-3.1544290709222822E-2</v>
      </c>
      <c r="H822" s="3">
        <f>1-E822/MAX(E$2:E822)</f>
        <v>0.39440209623630307</v>
      </c>
      <c r="I822" s="23">
        <f t="shared" si="158"/>
        <v>0</v>
      </c>
      <c r="J822" s="23">
        <f t="shared" si="159"/>
        <v>73.25</v>
      </c>
      <c r="K822" s="2">
        <f t="shared" si="160"/>
        <v>87.25</v>
      </c>
      <c r="L822" s="2">
        <f t="shared" si="161"/>
        <v>32.139999999999873</v>
      </c>
      <c r="M822" s="2">
        <f t="shared" si="162"/>
        <v>119.38999999999987</v>
      </c>
      <c r="N822" s="2">
        <f t="shared" si="163"/>
        <v>119.38999999999987</v>
      </c>
      <c r="O822" s="3">
        <f ca="1">IFERROR(SUM(OFFSET(I822,0,0,-计算结果!B$18,1))/SUM(OFFSET(N822,0,0,-计算结果!B$18,1)),SUM(OFFSET(I822,0,0,-ROW(),1))/SUM(OFFSET(N822,0,0,-ROW(),1)))</f>
        <v>8.4549744492530235E-2</v>
      </c>
      <c r="P822" s="3">
        <f ca="1">IFERROR(SUM(OFFSET(J822,0,0,-计算结果!B$18,1))/SUM(OFFSET(N822,0,0,-计算结果!B$18,1)),SUM(OFFSET(J822,0,0,-ROW(),1))/SUM(OFFSET(N822,0,0,-ROW(),1)))</f>
        <v>0.36425829482383415</v>
      </c>
      <c r="Q822" s="3">
        <f t="shared" ca="1" si="164"/>
        <v>-0.62322535656304867</v>
      </c>
      <c r="R822" s="3">
        <f ca="1">IFERROR(AVERAGE(OFFSET(Q822,0,0,-计算结果!B$19,1)),AVERAGE(OFFSET(Q822,0,0,-ROW(),1)))</f>
        <v>-0.27911980483422111</v>
      </c>
      <c r="S822" s="3">
        <f t="shared" ca="1" si="169"/>
        <v>-0.20677517467844658</v>
      </c>
      <c r="T822" s="4" t="str">
        <f t="shared" ca="1" si="165"/>
        <v>卖</v>
      </c>
      <c r="U822" s="4" t="str">
        <f t="shared" ca="1" si="168"/>
        <v/>
      </c>
      <c r="V822" s="3">
        <f ca="1">IF(T821="买",E822/E821-1,0)-IF(U822=1,计算结果!B$17,0)</f>
        <v>0</v>
      </c>
      <c r="W822" s="2">
        <f t="shared" ca="1" si="166"/>
        <v>5.780726771610027</v>
      </c>
      <c r="X822" s="3">
        <f ca="1">1-W822/MAX(W$2:W822)</f>
        <v>9.4275864736062309E-2</v>
      </c>
      <c r="Y822" t="b">
        <f t="shared" ca="1" si="167"/>
        <v>0</v>
      </c>
    </row>
    <row r="823" spans="1:25" x14ac:dyDescent="0.15">
      <c r="A823" s="1">
        <v>39595</v>
      </c>
      <c r="B823">
        <v>3549.99</v>
      </c>
      <c r="C823">
        <v>3594.66</v>
      </c>
      <c r="D823">
        <v>3533.47</v>
      </c>
      <c r="E823" s="2">
        <v>3576.2</v>
      </c>
      <c r="F823" s="19">
        <v>39856279552</v>
      </c>
      <c r="G823" s="3">
        <f t="shared" si="157"/>
        <v>4.7707081888728187E-3</v>
      </c>
      <c r="H823" s="3">
        <f>1-E823/MAX(E$2:E823)</f>
        <v>0.39151296535765334</v>
      </c>
      <c r="I823" s="23">
        <f t="shared" si="158"/>
        <v>0</v>
      </c>
      <c r="J823" s="23">
        <f t="shared" si="159"/>
        <v>22.290000000000418</v>
      </c>
      <c r="K823" s="2">
        <f t="shared" si="160"/>
        <v>61.190000000000055</v>
      </c>
      <c r="L823" s="2">
        <f t="shared" si="161"/>
        <v>35.440000000000055</v>
      </c>
      <c r="M823" s="2">
        <f t="shared" si="162"/>
        <v>25.75</v>
      </c>
      <c r="N823" s="2">
        <f t="shared" si="163"/>
        <v>61.190000000000055</v>
      </c>
      <c r="O823" s="3">
        <f ca="1">IFERROR(SUM(OFFSET(I823,0,0,-计算结果!B$18,1))/SUM(OFFSET(N823,0,0,-计算结果!B$18,1)),SUM(OFFSET(I823,0,0,-ROW(),1))/SUM(OFFSET(N823,0,0,-ROW(),1)))</f>
        <v>9.1731924195156966E-2</v>
      </c>
      <c r="P823" s="3">
        <f ca="1">IFERROR(SUM(OFFSET(J823,0,0,-计算结果!B$18,1))/SUM(OFFSET(N823,0,0,-计算结果!B$18,1)),SUM(OFFSET(J823,0,0,-ROW(),1))/SUM(OFFSET(N823,0,0,-ROW(),1)))</f>
        <v>0.33262770314721668</v>
      </c>
      <c r="Q823" s="3">
        <f t="shared" ca="1" si="164"/>
        <v>-0.56766893792586171</v>
      </c>
      <c r="R823" s="3">
        <f ca="1">IFERROR(AVERAGE(OFFSET(Q823,0,0,-计算结果!B$19,1)),AVERAGE(OFFSET(Q823,0,0,-ROW(),1)))</f>
        <v>-0.3894121882994786</v>
      </c>
      <c r="S823" s="3">
        <f t="shared" ca="1" si="169"/>
        <v>-0.33426599656684985</v>
      </c>
      <c r="T823" s="4" t="str">
        <f t="shared" ca="1" si="165"/>
        <v>卖</v>
      </c>
      <c r="U823" s="4" t="str">
        <f t="shared" ca="1" si="168"/>
        <v/>
      </c>
      <c r="V823" s="3">
        <f ca="1">IF(T822="买",E823/E822-1,0)-IF(U823=1,计算结果!B$17,0)</f>
        <v>0</v>
      </c>
      <c r="W823" s="2">
        <f t="shared" ca="1" si="166"/>
        <v>5.780726771610027</v>
      </c>
      <c r="X823" s="3">
        <f ca="1">1-W823/MAX(W$2:W823)</f>
        <v>9.4275864736062309E-2</v>
      </c>
      <c r="Y823" t="b">
        <f t="shared" ca="1" si="167"/>
        <v>0</v>
      </c>
    </row>
    <row r="824" spans="1:25" x14ac:dyDescent="0.15">
      <c r="A824" s="1">
        <v>39596</v>
      </c>
      <c r="B824">
        <v>3583.28</v>
      </c>
      <c r="C824">
        <v>3698</v>
      </c>
      <c r="D824">
        <v>3561.73</v>
      </c>
      <c r="E824" s="2">
        <v>3676.23</v>
      </c>
      <c r="F824" s="19">
        <v>49994772480</v>
      </c>
      <c r="G824" s="3">
        <f t="shared" si="157"/>
        <v>2.7971030702980793E-2</v>
      </c>
      <c r="H824" s="3">
        <f>1-E824/MAX(E$2:E824)</f>
        <v>0.37449295582930642</v>
      </c>
      <c r="I824" s="23">
        <f t="shared" si="158"/>
        <v>103.34000000000015</v>
      </c>
      <c r="J824" s="23">
        <f t="shared" si="159"/>
        <v>0</v>
      </c>
      <c r="K824" s="2">
        <f t="shared" si="160"/>
        <v>136.26999999999998</v>
      </c>
      <c r="L824" s="2">
        <f t="shared" si="161"/>
        <v>121.80000000000018</v>
      </c>
      <c r="M824" s="2">
        <f t="shared" si="162"/>
        <v>14.4699999999998</v>
      </c>
      <c r="N824" s="2">
        <f t="shared" si="163"/>
        <v>136.26999999999998</v>
      </c>
      <c r="O824" s="3">
        <f ca="1">IFERROR(SUM(OFFSET(I824,0,0,-计算结果!B$18,1))/SUM(OFFSET(N824,0,0,-计算结果!B$18,1)),SUM(OFFSET(I824,0,0,-ROW(),1))/SUM(OFFSET(N824,0,0,-ROW(),1)))</f>
        <v>0.14880493861742403</v>
      </c>
      <c r="P824" s="3">
        <f ca="1">IFERROR(SUM(OFFSET(J824,0,0,-计算结果!B$18,1))/SUM(OFFSET(N824,0,0,-计算结果!B$18,1)),SUM(OFFSET(J824,0,0,-ROW(),1))/SUM(OFFSET(N824,0,0,-ROW(),1)))</f>
        <v>0.30549615113203582</v>
      </c>
      <c r="Q824" s="3">
        <f t="shared" ca="1" si="164"/>
        <v>-0.34490608992601057</v>
      </c>
      <c r="R824" s="3">
        <f ca="1">IFERROR(AVERAGE(OFFSET(Q824,0,0,-计算结果!B$19,1)),AVERAGE(OFFSET(Q824,0,0,-ROW(),1)))</f>
        <v>-0.43772349020348611</v>
      </c>
      <c r="S824" s="3">
        <f t="shared" ca="1" si="169"/>
        <v>-0.41356783925148233</v>
      </c>
      <c r="T824" s="4" t="str">
        <f t="shared" ca="1" si="165"/>
        <v>卖</v>
      </c>
      <c r="U824" s="4" t="str">
        <f t="shared" ca="1" si="168"/>
        <v/>
      </c>
      <c r="V824" s="3">
        <f ca="1">IF(T823="买",E824/E823-1,0)-IF(U824=1,计算结果!B$17,0)</f>
        <v>0</v>
      </c>
      <c r="W824" s="2">
        <f t="shared" ca="1" si="166"/>
        <v>5.780726771610027</v>
      </c>
      <c r="X824" s="3">
        <f ca="1">1-W824/MAX(W$2:W824)</f>
        <v>9.4275864736062309E-2</v>
      </c>
      <c r="Y824" t="b">
        <f t="shared" ca="1" si="167"/>
        <v>0</v>
      </c>
    </row>
    <row r="825" spans="1:25" x14ac:dyDescent="0.15">
      <c r="A825" s="1">
        <v>39597</v>
      </c>
      <c r="B825">
        <v>3666.2</v>
      </c>
      <c r="C825">
        <v>3677.02</v>
      </c>
      <c r="D825">
        <v>3578.73</v>
      </c>
      <c r="E825" s="2">
        <v>3580.87</v>
      </c>
      <c r="F825" s="19">
        <v>46589022208</v>
      </c>
      <c r="G825" s="3">
        <f t="shared" si="157"/>
        <v>-2.5939617488568434E-2</v>
      </c>
      <c r="H825" s="3">
        <f>1-E825/MAX(E$2:E825)</f>
        <v>0.39071836929149939</v>
      </c>
      <c r="I825" s="23">
        <f t="shared" si="158"/>
        <v>0</v>
      </c>
      <c r="J825" s="23">
        <f t="shared" si="159"/>
        <v>0</v>
      </c>
      <c r="K825" s="2">
        <f t="shared" si="160"/>
        <v>98.289999999999964</v>
      </c>
      <c r="L825" s="2">
        <f t="shared" si="161"/>
        <v>0.78999999999996362</v>
      </c>
      <c r="M825" s="2">
        <f t="shared" si="162"/>
        <v>97.5</v>
      </c>
      <c r="N825" s="2">
        <f t="shared" si="163"/>
        <v>98.289999999999964</v>
      </c>
      <c r="O825" s="3">
        <f ca="1">IFERROR(SUM(OFFSET(I825,0,0,-计算结果!B$18,1))/SUM(OFFSET(N825,0,0,-计算结果!B$18,1)),SUM(OFFSET(I825,0,0,-ROW(),1))/SUM(OFFSET(N825,0,0,-ROW(),1)))</f>
        <v>0.12816669835695182</v>
      </c>
      <c r="P825" s="3">
        <f ca="1">IFERROR(SUM(OFFSET(J825,0,0,-计算结果!B$18,1))/SUM(OFFSET(N825,0,0,-计算结果!B$18,1)),SUM(OFFSET(J825,0,0,-ROW(),1))/SUM(OFFSET(N825,0,0,-ROW(),1)))</f>
        <v>0.31715637478049813</v>
      </c>
      <c r="Q825" s="3">
        <f t="shared" ca="1" si="164"/>
        <v>-0.42438779354514655</v>
      </c>
      <c r="R825" s="3">
        <f ca="1">IFERROR(AVERAGE(OFFSET(Q825,0,0,-计算结果!B$19,1)),AVERAGE(OFFSET(Q825,0,0,-ROW(),1)))</f>
        <v>-0.48377398495884583</v>
      </c>
      <c r="S825" s="3">
        <f t="shared" ca="1" si="169"/>
        <v>-0.46074873758116597</v>
      </c>
      <c r="T825" s="4" t="str">
        <f t="shared" ca="1" si="165"/>
        <v>卖</v>
      </c>
      <c r="U825" s="4" t="str">
        <f t="shared" ca="1" si="168"/>
        <v/>
      </c>
      <c r="V825" s="3">
        <f ca="1">IF(T824="买",E825/E824-1,0)-IF(U825=1,计算结果!B$17,0)</f>
        <v>0</v>
      </c>
      <c r="W825" s="2">
        <f t="shared" ca="1" si="166"/>
        <v>5.780726771610027</v>
      </c>
      <c r="X825" s="3">
        <f ca="1">1-W825/MAX(W$2:W825)</f>
        <v>9.4275864736062309E-2</v>
      </c>
      <c r="Y825" t="b">
        <f t="shared" ca="1" si="167"/>
        <v>0</v>
      </c>
    </row>
    <row r="826" spans="1:25" x14ac:dyDescent="0.15">
      <c r="A826" s="1">
        <v>39598</v>
      </c>
      <c r="B826">
        <v>3585.6</v>
      </c>
      <c r="C826">
        <v>3620.23</v>
      </c>
      <c r="D826">
        <v>3552.66</v>
      </c>
      <c r="E826" s="2">
        <v>3611.33</v>
      </c>
      <c r="F826" s="19">
        <v>46886682624</v>
      </c>
      <c r="G826" s="3">
        <f t="shared" si="157"/>
        <v>8.5063127117153137E-3</v>
      </c>
      <c r="H826" s="3">
        <f>1-E826/MAX(E$2:E826)</f>
        <v>0.385535629211189</v>
      </c>
      <c r="I826" s="23">
        <f t="shared" si="158"/>
        <v>0</v>
      </c>
      <c r="J826" s="23">
        <f t="shared" si="159"/>
        <v>26.070000000000164</v>
      </c>
      <c r="K826" s="2">
        <f t="shared" si="160"/>
        <v>67.570000000000164</v>
      </c>
      <c r="L826" s="2">
        <f t="shared" si="161"/>
        <v>39.360000000000127</v>
      </c>
      <c r="M826" s="2">
        <f t="shared" si="162"/>
        <v>28.210000000000036</v>
      </c>
      <c r="N826" s="2">
        <f t="shared" si="163"/>
        <v>67.570000000000164</v>
      </c>
      <c r="O826" s="3">
        <f ca="1">IFERROR(SUM(OFFSET(I826,0,0,-计算结果!B$18,1))/SUM(OFFSET(N826,0,0,-计算结果!B$18,1)),SUM(OFFSET(I826,0,0,-ROW(),1))/SUM(OFFSET(N826,0,0,-ROW(),1)))</f>
        <v>0.13727463312368962</v>
      </c>
      <c r="P826" s="3">
        <f ca="1">IFERROR(SUM(OFFSET(J826,0,0,-计算结果!B$18,1))/SUM(OFFSET(N826,0,0,-计算结果!B$18,1)),SUM(OFFSET(J826,0,0,-ROW(),1))/SUM(OFFSET(N826,0,0,-ROW(),1)))</f>
        <v>0.33138664270739743</v>
      </c>
      <c r="Q826" s="3">
        <f t="shared" ca="1" si="164"/>
        <v>-0.4141840164615368</v>
      </c>
      <c r="R826" s="3">
        <f ca="1">IFERROR(AVERAGE(OFFSET(Q826,0,0,-计算结果!B$19,1)),AVERAGE(OFFSET(Q826,0,0,-ROW(),1)))</f>
        <v>-0.49073632481847201</v>
      </c>
      <c r="S826" s="3">
        <f t="shared" ca="1" si="169"/>
        <v>-0.48725515488865889</v>
      </c>
      <c r="T826" s="4" t="str">
        <f t="shared" ca="1" si="165"/>
        <v>卖</v>
      </c>
      <c r="U826" s="4" t="str">
        <f t="shared" ca="1" si="168"/>
        <v/>
      </c>
      <c r="V826" s="3">
        <f ca="1">IF(T825="买",E826/E825-1,0)-IF(U826=1,计算结果!B$17,0)</f>
        <v>0</v>
      </c>
      <c r="W826" s="2">
        <f t="shared" ca="1" si="166"/>
        <v>5.780726771610027</v>
      </c>
      <c r="X826" s="3">
        <f ca="1">1-W826/MAX(W$2:W826)</f>
        <v>9.4275864736062309E-2</v>
      </c>
      <c r="Y826" t="b">
        <f t="shared" ca="1" si="167"/>
        <v>0</v>
      </c>
    </row>
    <row r="827" spans="1:25" x14ac:dyDescent="0.15">
      <c r="A827" s="1">
        <v>39601</v>
      </c>
      <c r="B827">
        <v>3600.23</v>
      </c>
      <c r="C827">
        <v>3650.48</v>
      </c>
      <c r="D827">
        <v>3580.58</v>
      </c>
      <c r="E827" s="2">
        <v>3625.83</v>
      </c>
      <c r="F827" s="19">
        <v>41966895104</v>
      </c>
      <c r="G827" s="3">
        <f t="shared" si="157"/>
        <v>4.0151412360542871E-3</v>
      </c>
      <c r="H827" s="3">
        <f>1-E827/MAX(E$2:E827)</f>
        <v>0.38306846797794869</v>
      </c>
      <c r="I827" s="23">
        <f t="shared" si="158"/>
        <v>30.25</v>
      </c>
      <c r="J827" s="23">
        <f t="shared" si="159"/>
        <v>0</v>
      </c>
      <c r="K827" s="2">
        <f t="shared" si="160"/>
        <v>69.900000000000091</v>
      </c>
      <c r="L827" s="2">
        <f t="shared" si="161"/>
        <v>39.150000000000091</v>
      </c>
      <c r="M827" s="2">
        <f t="shared" si="162"/>
        <v>30.75</v>
      </c>
      <c r="N827" s="2">
        <f t="shared" si="163"/>
        <v>69.900000000000091</v>
      </c>
      <c r="O827" s="3">
        <f ca="1">IFERROR(SUM(OFFSET(I827,0,0,-计算结果!B$18,1))/SUM(OFFSET(N827,0,0,-计算结果!B$18,1)),SUM(OFFSET(I827,0,0,-ROW(),1))/SUM(OFFSET(N827,0,0,-ROW(),1)))</f>
        <v>0.16265713658735376</v>
      </c>
      <c r="P827" s="3">
        <f ca="1">IFERROR(SUM(OFFSET(J827,0,0,-计算结果!B$18,1))/SUM(OFFSET(N827,0,0,-计算结果!B$18,1)),SUM(OFFSET(J827,0,0,-ROW(),1))/SUM(OFFSET(N827,0,0,-ROW(),1)))</f>
        <v>0.34687607761998812</v>
      </c>
      <c r="Q827" s="3">
        <f t="shared" ca="1" si="164"/>
        <v>-0.36154451936801718</v>
      </c>
      <c r="R827" s="3">
        <f ca="1">IFERROR(AVERAGE(OFFSET(Q827,0,0,-计算结果!B$19,1)),AVERAGE(OFFSET(Q827,0,0,-ROW(),1)))</f>
        <v>-0.45598611896493696</v>
      </c>
      <c r="S827" s="3">
        <f t="shared" ca="1" si="169"/>
        <v>-0.47336122189170449</v>
      </c>
      <c r="T827" s="4" t="str">
        <f t="shared" ca="1" si="165"/>
        <v>卖</v>
      </c>
      <c r="U827" s="4" t="str">
        <f t="shared" ca="1" si="168"/>
        <v/>
      </c>
      <c r="V827" s="3">
        <f ca="1">IF(T826="买",E827/E826-1,0)-IF(U827=1,计算结果!B$17,0)</f>
        <v>0</v>
      </c>
      <c r="W827" s="2">
        <f t="shared" ca="1" si="166"/>
        <v>5.780726771610027</v>
      </c>
      <c r="X827" s="3">
        <f ca="1">1-W827/MAX(W$2:W827)</f>
        <v>9.4275864736062309E-2</v>
      </c>
      <c r="Y827" t="b">
        <f t="shared" ca="1" si="167"/>
        <v>0</v>
      </c>
    </row>
    <row r="828" spans="1:25" x14ac:dyDescent="0.15">
      <c r="A828" s="1">
        <v>39602</v>
      </c>
      <c r="B828">
        <v>3624.57</v>
      </c>
      <c r="C828">
        <v>3641.43</v>
      </c>
      <c r="D828">
        <v>3585.12</v>
      </c>
      <c r="E828" s="2">
        <v>3614.11</v>
      </c>
      <c r="F828" s="19">
        <v>48796405760</v>
      </c>
      <c r="G828" s="3">
        <f t="shared" si="157"/>
        <v>-3.232363348529832E-3</v>
      </c>
      <c r="H828" s="3">
        <f>1-E828/MAX(E$2:E828)</f>
        <v>0.38506261485060911</v>
      </c>
      <c r="I828" s="23">
        <f t="shared" si="158"/>
        <v>0</v>
      </c>
      <c r="J828" s="23">
        <f t="shared" si="159"/>
        <v>0</v>
      </c>
      <c r="K828" s="2">
        <f t="shared" si="160"/>
        <v>56.309999999999945</v>
      </c>
      <c r="L828" s="2">
        <f t="shared" si="161"/>
        <v>15.599999999999909</v>
      </c>
      <c r="M828" s="2">
        <f t="shared" si="162"/>
        <v>40.710000000000036</v>
      </c>
      <c r="N828" s="2">
        <f t="shared" si="163"/>
        <v>56.309999999999945</v>
      </c>
      <c r="O828" s="3">
        <f ca="1">IFERROR(SUM(OFFSET(I828,0,0,-计算结果!B$18,1))/SUM(OFFSET(N828,0,0,-计算结果!B$18,1)),SUM(OFFSET(I828,0,0,-ROW(),1))/SUM(OFFSET(N828,0,0,-ROW(),1)))</f>
        <v>0.13615416013799098</v>
      </c>
      <c r="P828" s="3">
        <f ca="1">IFERROR(SUM(OFFSET(J828,0,0,-计算结果!B$18,1))/SUM(OFFSET(N828,0,0,-计算结果!B$18,1)),SUM(OFFSET(J828,0,0,-ROW(),1))/SUM(OFFSET(N828,0,0,-ROW(),1)))</f>
        <v>0.36423426863470587</v>
      </c>
      <c r="Q828" s="3">
        <f t="shared" ca="1" si="164"/>
        <v>-0.45580612056942882</v>
      </c>
      <c r="R828" s="3">
        <f ca="1">IFERROR(AVERAGE(OFFSET(Q828,0,0,-计算结果!B$19,1)),AVERAGE(OFFSET(Q828,0,0,-ROW(),1)))</f>
        <v>-0.42808291296600026</v>
      </c>
      <c r="S828" s="3">
        <f t="shared" ca="1" si="169"/>
        <v>-0.44203451596546861</v>
      </c>
      <c r="T828" s="4" t="str">
        <f t="shared" ca="1" si="165"/>
        <v>卖</v>
      </c>
      <c r="U828" s="4" t="str">
        <f t="shared" ca="1" si="168"/>
        <v/>
      </c>
      <c r="V828" s="3">
        <f ca="1">IF(T827="买",E828/E827-1,0)-IF(U828=1,计算结果!B$17,0)</f>
        <v>0</v>
      </c>
      <c r="W828" s="2">
        <f t="shared" ca="1" si="166"/>
        <v>5.780726771610027</v>
      </c>
      <c r="X828" s="3">
        <f ca="1">1-W828/MAX(W$2:W828)</f>
        <v>9.4275864736062309E-2</v>
      </c>
      <c r="Y828" t="b">
        <f t="shared" ca="1" si="167"/>
        <v>0</v>
      </c>
    </row>
    <row r="829" spans="1:25" x14ac:dyDescent="0.15">
      <c r="A829" s="1">
        <v>39603</v>
      </c>
      <c r="B829">
        <v>3601.54</v>
      </c>
      <c r="C829">
        <v>3605.06</v>
      </c>
      <c r="D829">
        <v>3513.64</v>
      </c>
      <c r="E829" s="2">
        <v>3546.92</v>
      </c>
      <c r="F829" s="19">
        <v>42963714048</v>
      </c>
      <c r="G829" s="3">
        <f t="shared" si="157"/>
        <v>-1.8591022409389923E-2</v>
      </c>
      <c r="H829" s="3">
        <f>1-E829/MAX(E$2:E829)</f>
        <v>0.39649492955829302</v>
      </c>
      <c r="I829" s="23">
        <f t="shared" si="158"/>
        <v>0</v>
      </c>
      <c r="J829" s="23">
        <f t="shared" si="159"/>
        <v>71.480000000000018</v>
      </c>
      <c r="K829" s="2">
        <f t="shared" si="160"/>
        <v>91.420000000000073</v>
      </c>
      <c r="L829" s="2">
        <f t="shared" si="161"/>
        <v>9.0500000000001819</v>
      </c>
      <c r="M829" s="2">
        <f t="shared" si="162"/>
        <v>100.47000000000025</v>
      </c>
      <c r="N829" s="2">
        <f t="shared" si="163"/>
        <v>100.47000000000025</v>
      </c>
      <c r="O829" s="3">
        <f ca="1">IFERROR(SUM(OFFSET(I829,0,0,-计算结果!B$18,1))/SUM(OFFSET(N829,0,0,-计算结果!B$18,1)),SUM(OFFSET(I829,0,0,-ROW(),1))/SUM(OFFSET(N829,0,0,-ROW(),1)))</f>
        <v>9.403906791746805E-2</v>
      </c>
      <c r="P829" s="3">
        <f ca="1">IFERROR(SUM(OFFSET(J829,0,0,-计算结果!B$18,1))/SUM(OFFSET(N829,0,0,-计算结果!B$18,1)),SUM(OFFSET(J829,0,0,-ROW(),1))/SUM(OFFSET(N829,0,0,-ROW(),1)))</f>
        <v>0.40868888278316395</v>
      </c>
      <c r="Q829" s="3">
        <f t="shared" ca="1" si="164"/>
        <v>-0.62588486362689977</v>
      </c>
      <c r="R829" s="3">
        <f ca="1">IFERROR(AVERAGE(OFFSET(Q829,0,0,-计算结果!B$19,1)),AVERAGE(OFFSET(Q829,0,0,-ROW(),1)))</f>
        <v>-0.43778556724950662</v>
      </c>
      <c r="S829" s="3">
        <f t="shared" ca="1" si="169"/>
        <v>-0.43293424010775344</v>
      </c>
      <c r="T829" s="4" t="str">
        <f t="shared" ca="1" si="165"/>
        <v>卖</v>
      </c>
      <c r="U829" s="4" t="str">
        <f t="shared" ca="1" si="168"/>
        <v/>
      </c>
      <c r="V829" s="3">
        <f ca="1">IF(T828="买",E829/E828-1,0)-IF(U829=1,计算结果!B$17,0)</f>
        <v>0</v>
      </c>
      <c r="W829" s="2">
        <f t="shared" ca="1" si="166"/>
        <v>5.780726771610027</v>
      </c>
      <c r="X829" s="3">
        <f ca="1">1-W829/MAX(W$2:W829)</f>
        <v>9.4275864736062309E-2</v>
      </c>
      <c r="Y829" t="b">
        <f t="shared" ca="1" si="167"/>
        <v>0</v>
      </c>
    </row>
    <row r="830" spans="1:25" x14ac:dyDescent="0.15">
      <c r="A830" s="1">
        <v>39604</v>
      </c>
      <c r="B830">
        <v>3529.98</v>
      </c>
      <c r="C830">
        <v>3542.24</v>
      </c>
      <c r="D830">
        <v>3487.79</v>
      </c>
      <c r="E830" s="2">
        <v>3512.14</v>
      </c>
      <c r="F830" s="19">
        <v>36565913600</v>
      </c>
      <c r="G830" s="3">
        <f t="shared" si="157"/>
        <v>-9.8056905709743569E-3</v>
      </c>
      <c r="H830" s="3">
        <f>1-E830/MAX(E$2:E830)</f>
        <v>0.40241271353705843</v>
      </c>
      <c r="I830" s="23">
        <f t="shared" si="158"/>
        <v>0</v>
      </c>
      <c r="J830" s="23">
        <f t="shared" si="159"/>
        <v>25.849999999999909</v>
      </c>
      <c r="K830" s="2">
        <f t="shared" si="160"/>
        <v>54.449999999999818</v>
      </c>
      <c r="L830" s="2">
        <f t="shared" si="161"/>
        <v>4.680000000000291</v>
      </c>
      <c r="M830" s="2">
        <f t="shared" si="162"/>
        <v>59.130000000000109</v>
      </c>
      <c r="N830" s="2">
        <f t="shared" si="163"/>
        <v>59.130000000000109</v>
      </c>
      <c r="O830" s="3">
        <f ca="1">IFERROR(SUM(OFFSET(I830,0,0,-计算结果!B$18,1))/SUM(OFFSET(N830,0,0,-计算结果!B$18,1)),SUM(OFFSET(I830,0,0,-ROW(),1))/SUM(OFFSET(N830,0,0,-ROW(),1)))</f>
        <v>9.6578273751536839E-2</v>
      </c>
      <c r="P830" s="3">
        <f ca="1">IFERROR(SUM(OFFSET(J830,0,0,-计算结果!B$18,1))/SUM(OFFSET(N830,0,0,-计算结果!B$18,1)),SUM(OFFSET(J830,0,0,-ROW(),1))/SUM(OFFSET(N830,0,0,-ROW(),1)))</f>
        <v>0.39331376013651964</v>
      </c>
      <c r="Q830" s="3">
        <f t="shared" ca="1" si="164"/>
        <v>-0.60571608815502564</v>
      </c>
      <c r="R830" s="3">
        <f ca="1">IFERROR(AVERAGE(OFFSET(Q830,0,0,-计算结果!B$19,1)),AVERAGE(OFFSET(Q830,0,0,-ROW(),1)))</f>
        <v>-0.48125390028767584</v>
      </c>
      <c r="S830" s="3">
        <f t="shared" ca="1" si="169"/>
        <v>-0.45951973376859123</v>
      </c>
      <c r="T830" s="4" t="str">
        <f t="shared" ca="1" si="165"/>
        <v>卖</v>
      </c>
      <c r="U830" s="4" t="str">
        <f t="shared" ca="1" si="168"/>
        <v/>
      </c>
      <c r="V830" s="3">
        <f ca="1">IF(T829="买",E830/E829-1,0)-IF(U830=1,计算结果!B$17,0)</f>
        <v>0</v>
      </c>
      <c r="W830" s="2">
        <f t="shared" ca="1" si="166"/>
        <v>5.780726771610027</v>
      </c>
      <c r="X830" s="3">
        <f ca="1">1-W830/MAX(W$2:W830)</f>
        <v>9.4275864736062309E-2</v>
      </c>
      <c r="Y830" t="b">
        <f t="shared" ca="1" si="167"/>
        <v>0</v>
      </c>
    </row>
    <row r="831" spans="1:25" x14ac:dyDescent="0.15">
      <c r="A831" s="1">
        <v>39605</v>
      </c>
      <c r="B831">
        <v>3519.12</v>
      </c>
      <c r="C831">
        <v>3532.3</v>
      </c>
      <c r="D831">
        <v>3470.56</v>
      </c>
      <c r="E831" s="2">
        <v>3489.5</v>
      </c>
      <c r="F831" s="19">
        <v>30298595328</v>
      </c>
      <c r="G831" s="3">
        <f t="shared" si="157"/>
        <v>-6.4462122808316424E-3</v>
      </c>
      <c r="H831" s="3">
        <f>1-E831/MAX(E$2:E831)</f>
        <v>0.40626488804192473</v>
      </c>
      <c r="I831" s="23">
        <f t="shared" si="158"/>
        <v>0</v>
      </c>
      <c r="J831" s="23">
        <f t="shared" si="159"/>
        <v>17.230000000000018</v>
      </c>
      <c r="K831" s="2">
        <f t="shared" si="160"/>
        <v>61.740000000000236</v>
      </c>
      <c r="L831" s="2">
        <f t="shared" si="161"/>
        <v>20.160000000000309</v>
      </c>
      <c r="M831" s="2">
        <f t="shared" si="162"/>
        <v>41.579999999999927</v>
      </c>
      <c r="N831" s="2">
        <f t="shared" si="163"/>
        <v>61.740000000000236</v>
      </c>
      <c r="O831" s="3">
        <f ca="1">IFERROR(SUM(OFFSET(I831,0,0,-计算结果!B$18,1))/SUM(OFFSET(N831,0,0,-计算结果!B$18,1)),SUM(OFFSET(I831,0,0,-ROW(),1))/SUM(OFFSET(N831,0,0,-ROW(),1)))</f>
        <v>9.716842752756201E-2</v>
      </c>
      <c r="P831" s="3">
        <f ca="1">IFERROR(SUM(OFFSET(J831,0,0,-计算结果!B$18,1))/SUM(OFFSET(N831,0,0,-计算结果!B$18,1)),SUM(OFFSET(J831,0,0,-ROW(),1))/SUM(OFFSET(N831,0,0,-ROW(),1)))</f>
        <v>0.39560224146438727</v>
      </c>
      <c r="Q831" s="3">
        <f t="shared" ca="1" si="164"/>
        <v>-0.60562414266117981</v>
      </c>
      <c r="R831" s="3">
        <f ca="1">IFERROR(AVERAGE(OFFSET(Q831,0,0,-计算结果!B$19,1)),AVERAGE(OFFSET(Q831,0,0,-ROW(),1)))</f>
        <v>-0.51145995847368131</v>
      </c>
      <c r="S831" s="3">
        <f t="shared" ca="1" si="169"/>
        <v>-0.49635692938067855</v>
      </c>
      <c r="T831" s="4" t="str">
        <f t="shared" ca="1" si="165"/>
        <v>卖</v>
      </c>
      <c r="U831" s="4" t="str">
        <f t="shared" ca="1" si="168"/>
        <v/>
      </c>
      <c r="V831" s="3">
        <f ca="1">IF(T830="买",E831/E830-1,0)-IF(U831=1,计算结果!B$17,0)</f>
        <v>0</v>
      </c>
      <c r="W831" s="2">
        <f t="shared" ca="1" si="166"/>
        <v>5.780726771610027</v>
      </c>
      <c r="X831" s="3">
        <f ca="1">1-W831/MAX(W$2:W831)</f>
        <v>9.4275864736062309E-2</v>
      </c>
      <c r="Y831" t="b">
        <f t="shared" ca="1" si="167"/>
        <v>0</v>
      </c>
    </row>
    <row r="832" spans="1:25" x14ac:dyDescent="0.15">
      <c r="A832" s="1">
        <v>39609</v>
      </c>
      <c r="B832">
        <v>3344.45</v>
      </c>
      <c r="C832">
        <v>3352.32</v>
      </c>
      <c r="D832">
        <v>3188.8</v>
      </c>
      <c r="E832" s="2">
        <v>3206.56</v>
      </c>
      <c r="F832" s="19">
        <v>45818265600</v>
      </c>
      <c r="G832" s="3">
        <f t="shared" si="157"/>
        <v>-8.1083249749247743E-2</v>
      </c>
      <c r="H832" s="3">
        <f>1-E832/MAX(E$2:E832)</f>
        <v>0.45440686040971889</v>
      </c>
      <c r="I832" s="23">
        <f t="shared" si="158"/>
        <v>0</v>
      </c>
      <c r="J832" s="23">
        <f t="shared" si="159"/>
        <v>281.75999999999976</v>
      </c>
      <c r="K832" s="2">
        <f t="shared" si="160"/>
        <v>163.51999999999998</v>
      </c>
      <c r="L832" s="2">
        <f t="shared" si="161"/>
        <v>137.17999999999984</v>
      </c>
      <c r="M832" s="2">
        <f t="shared" si="162"/>
        <v>300.69999999999982</v>
      </c>
      <c r="N832" s="2">
        <f t="shared" si="163"/>
        <v>300.69999999999982</v>
      </c>
      <c r="O832" s="3">
        <f ca="1">IFERROR(SUM(OFFSET(I832,0,0,-计算结果!B$18,1))/SUM(OFFSET(N832,0,0,-计算结果!B$18,1)),SUM(OFFSET(I832,0,0,-ROW(),1))/SUM(OFFSET(N832,0,0,-ROW(),1)))</f>
        <v>8.7188356611408516E-2</v>
      </c>
      <c r="P832" s="3">
        <f ca="1">IFERROR(SUM(OFFSET(J832,0,0,-计算结果!B$18,1))/SUM(OFFSET(N832,0,0,-计算结果!B$18,1)),SUM(OFFSET(J832,0,0,-ROW(),1))/SUM(OFFSET(N832,0,0,-ROW(),1)))</f>
        <v>0.45689857720924149</v>
      </c>
      <c r="Q832" s="3">
        <f t="shared" ca="1" si="164"/>
        <v>-0.67950578780063542</v>
      </c>
      <c r="R832" s="3">
        <f ca="1">IFERROR(AVERAGE(OFFSET(Q832,0,0,-计算结果!B$19,1)),AVERAGE(OFFSET(Q832,0,0,-ROW(),1)))</f>
        <v>-0.55568025369686447</v>
      </c>
      <c r="S832" s="3">
        <f t="shared" ca="1" si="169"/>
        <v>-0.53357010608527289</v>
      </c>
      <c r="T832" s="4" t="str">
        <f t="shared" ca="1" si="165"/>
        <v>卖</v>
      </c>
      <c r="U832" s="4" t="str">
        <f t="shared" ca="1" si="168"/>
        <v/>
      </c>
      <c r="V832" s="3">
        <f ca="1">IF(T831="买",E832/E831-1,0)-IF(U832=1,计算结果!B$17,0)</f>
        <v>0</v>
      </c>
      <c r="W832" s="2">
        <f t="shared" ca="1" si="166"/>
        <v>5.780726771610027</v>
      </c>
      <c r="X832" s="3">
        <f ca="1">1-W832/MAX(W$2:W832)</f>
        <v>9.4275864736062309E-2</v>
      </c>
      <c r="Y832" t="b">
        <f t="shared" ca="1" si="167"/>
        <v>0</v>
      </c>
    </row>
    <row r="833" spans="1:25" x14ac:dyDescent="0.15">
      <c r="A833" s="1">
        <v>39610</v>
      </c>
      <c r="B833">
        <v>3155.94</v>
      </c>
      <c r="C833">
        <v>3181.82</v>
      </c>
      <c r="D833">
        <v>3097.4</v>
      </c>
      <c r="E833" s="2">
        <v>3140.3</v>
      </c>
      <c r="F833" s="19">
        <v>40596533248</v>
      </c>
      <c r="G833" s="3">
        <f t="shared" si="157"/>
        <v>-2.0663889027493609E-2</v>
      </c>
      <c r="H833" s="3">
        <f>1-E833/MAX(E$2:E833)</f>
        <v>0.46568093650037423</v>
      </c>
      <c r="I833" s="23">
        <f t="shared" si="158"/>
        <v>0</v>
      </c>
      <c r="J833" s="23">
        <f t="shared" si="159"/>
        <v>91.400000000000091</v>
      </c>
      <c r="K833" s="2">
        <f t="shared" si="160"/>
        <v>84.420000000000073</v>
      </c>
      <c r="L833" s="2">
        <f t="shared" si="161"/>
        <v>24.739999999999782</v>
      </c>
      <c r="M833" s="2">
        <f t="shared" si="162"/>
        <v>109.15999999999985</v>
      </c>
      <c r="N833" s="2">
        <f t="shared" si="163"/>
        <v>109.15999999999985</v>
      </c>
      <c r="O833" s="3">
        <f ca="1">IFERROR(SUM(OFFSET(I833,0,0,-计算结果!B$18,1))/SUM(OFFSET(N833,0,0,-计算结果!B$18,1)),SUM(OFFSET(I833,0,0,-ROW(),1))/SUM(OFFSET(N833,0,0,-ROW(),1)))</f>
        <v>9.3298227480340348E-2</v>
      </c>
      <c r="P833" s="3">
        <f ca="1">IFERROR(SUM(OFFSET(J833,0,0,-计算结果!B$18,1))/SUM(OFFSET(N833,0,0,-计算结果!B$18,1)),SUM(OFFSET(J833,0,0,-ROW(),1))/SUM(OFFSET(N833,0,0,-ROW(),1)))</f>
        <v>0.47803556213596299</v>
      </c>
      <c r="Q833" s="3">
        <f t="shared" ca="1" si="164"/>
        <v>-0.67340203161098655</v>
      </c>
      <c r="R833" s="3">
        <f ca="1">IFERROR(AVERAGE(OFFSET(Q833,0,0,-计算结果!B$19,1)),AVERAGE(OFFSET(Q833,0,0,-ROW(),1)))</f>
        <v>-0.6076565057373593</v>
      </c>
      <c r="S833" s="3">
        <f t="shared" ca="1" si="169"/>
        <v>-0.58166837971711183</v>
      </c>
      <c r="T833" s="4" t="str">
        <f t="shared" ca="1" si="165"/>
        <v>卖</v>
      </c>
      <c r="U833" s="4" t="str">
        <f t="shared" ca="1" si="168"/>
        <v/>
      </c>
      <c r="V833" s="3">
        <f ca="1">IF(T832="买",E833/E832-1,0)-IF(U833=1,计算结果!B$17,0)</f>
        <v>0</v>
      </c>
      <c r="W833" s="2">
        <f t="shared" ca="1" si="166"/>
        <v>5.780726771610027</v>
      </c>
      <c r="X833" s="3">
        <f ca="1">1-W833/MAX(W$2:W833)</f>
        <v>9.4275864736062309E-2</v>
      </c>
      <c r="Y833" t="b">
        <f t="shared" ca="1" si="167"/>
        <v>0</v>
      </c>
    </row>
    <row r="834" spans="1:25" x14ac:dyDescent="0.15">
      <c r="A834" s="1">
        <v>39611</v>
      </c>
      <c r="B834">
        <v>3123.64</v>
      </c>
      <c r="C834">
        <v>3148.74</v>
      </c>
      <c r="D834">
        <v>3022.88</v>
      </c>
      <c r="E834" s="2">
        <v>3084.63</v>
      </c>
      <c r="F834" s="19">
        <v>42817388544</v>
      </c>
      <c r="G834" s="3">
        <f t="shared" si="157"/>
        <v>-1.7727605642772981E-2</v>
      </c>
      <c r="H834" s="3">
        <f>1-E834/MAX(E$2:E834)</f>
        <v>0.47515313414551141</v>
      </c>
      <c r="I834" s="23">
        <f t="shared" si="158"/>
        <v>0</v>
      </c>
      <c r="J834" s="23">
        <f t="shared" si="159"/>
        <v>74.519999999999982</v>
      </c>
      <c r="K834" s="2">
        <f t="shared" si="160"/>
        <v>125.85999999999967</v>
      </c>
      <c r="L834" s="2">
        <f t="shared" si="161"/>
        <v>8.4399999999995998</v>
      </c>
      <c r="M834" s="2">
        <f t="shared" si="162"/>
        <v>117.42000000000007</v>
      </c>
      <c r="N834" s="2">
        <f t="shared" si="163"/>
        <v>125.85999999999967</v>
      </c>
      <c r="O834" s="3">
        <f ca="1">IFERROR(SUM(OFFSET(I834,0,0,-计算结果!B$18,1))/SUM(OFFSET(N834,0,0,-计算结果!B$18,1)),SUM(OFFSET(I834,0,0,-ROW(),1))/SUM(OFFSET(N834,0,0,-ROW(),1)))</f>
        <v>9.0383821708625786E-2</v>
      </c>
      <c r="P834" s="3">
        <f ca="1">IFERROR(SUM(OFFSET(J834,0,0,-计算结果!B$18,1))/SUM(OFFSET(N834,0,0,-计算结果!B$18,1)),SUM(OFFSET(J834,0,0,-ROW(),1))/SUM(OFFSET(N834,0,0,-ROW(),1)))</f>
        <v>0.51352137642673024</v>
      </c>
      <c r="Q834" s="3">
        <f t="shared" ca="1" si="164"/>
        <v>-0.70066884011696262</v>
      </c>
      <c r="R834" s="3">
        <f ca="1">IFERROR(AVERAGE(OFFSET(Q834,0,0,-计算结果!B$19,1)),AVERAGE(OFFSET(Q834,0,0,-ROW(),1)))</f>
        <v>-0.64846695899528173</v>
      </c>
      <c r="S834" s="3">
        <f t="shared" ca="1" si="169"/>
        <v>-0.62806173236632046</v>
      </c>
      <c r="T834" s="4" t="str">
        <f t="shared" ca="1" si="165"/>
        <v>卖</v>
      </c>
      <c r="U834" s="4" t="str">
        <f t="shared" ca="1" si="168"/>
        <v/>
      </c>
      <c r="V834" s="3">
        <f ca="1">IF(T833="买",E834/E833-1,0)-IF(U834=1,计算结果!B$17,0)</f>
        <v>0</v>
      </c>
      <c r="W834" s="2">
        <f t="shared" ca="1" si="166"/>
        <v>5.780726771610027</v>
      </c>
      <c r="X834" s="3">
        <f ca="1">1-W834/MAX(W$2:W834)</f>
        <v>9.4275864736062309E-2</v>
      </c>
      <c r="Y834" t="b">
        <f t="shared" ca="1" si="167"/>
        <v>0</v>
      </c>
    </row>
    <row r="835" spans="1:25" x14ac:dyDescent="0.15">
      <c r="A835" s="1">
        <v>39612</v>
      </c>
      <c r="B835">
        <v>3087.34</v>
      </c>
      <c r="C835">
        <v>3108.99</v>
      </c>
      <c r="D835">
        <v>2975.66</v>
      </c>
      <c r="E835" s="2">
        <v>2979.12</v>
      </c>
      <c r="F835" s="19">
        <v>33193994240</v>
      </c>
      <c r="G835" s="3">
        <f t="shared" ref="G835:G898" si="170">E835/E834-1</f>
        <v>-3.4205074838797644E-2</v>
      </c>
      <c r="H835" s="3">
        <f>1-E835/MAX(E$2:E835)</f>
        <v>0.49310556047097254</v>
      </c>
      <c r="I835" s="23">
        <f t="shared" si="158"/>
        <v>0</v>
      </c>
      <c r="J835" s="23">
        <f t="shared" si="159"/>
        <v>47.220000000000255</v>
      </c>
      <c r="K835" s="2">
        <f t="shared" si="160"/>
        <v>133.32999999999993</v>
      </c>
      <c r="L835" s="2">
        <f t="shared" si="161"/>
        <v>24.359999999999673</v>
      </c>
      <c r="M835" s="2">
        <f t="shared" si="162"/>
        <v>108.97000000000025</v>
      </c>
      <c r="N835" s="2">
        <f t="shared" si="163"/>
        <v>133.32999999999993</v>
      </c>
      <c r="O835" s="3">
        <f ca="1">IFERROR(SUM(OFFSET(I835,0,0,-计算结果!B$18,1))/SUM(OFFSET(N835,0,0,-计算结果!B$18,1)),SUM(OFFSET(I835,0,0,-ROW(),1))/SUM(OFFSET(N835,0,0,-ROW(),1)))</f>
        <v>8.9100986453768835E-2</v>
      </c>
      <c r="P835" s="3">
        <f ca="1">IFERROR(SUM(OFFSET(J835,0,0,-计算结果!B$18,1))/SUM(OFFSET(N835,0,0,-计算结果!B$18,1)),SUM(OFFSET(J835,0,0,-ROW(),1))/SUM(OFFSET(N835,0,0,-ROW(),1)))</f>
        <v>0.48760429797706989</v>
      </c>
      <c r="Q835" s="3">
        <f t="shared" ca="1" si="164"/>
        <v>-0.69099993060856291</v>
      </c>
      <c r="R835" s="3">
        <f ca="1">IFERROR(AVERAGE(OFFSET(Q835,0,0,-计算结果!B$19,1)),AVERAGE(OFFSET(Q835,0,0,-ROW(),1)))</f>
        <v>-0.65931947015889214</v>
      </c>
      <c r="S835" s="3">
        <f t="shared" ca="1" si="169"/>
        <v>-0.65389321457708693</v>
      </c>
      <c r="T835" s="4" t="str">
        <f t="shared" ca="1" si="165"/>
        <v>卖</v>
      </c>
      <c r="U835" s="4" t="str">
        <f t="shared" ca="1" si="168"/>
        <v/>
      </c>
      <c r="V835" s="3">
        <f ca="1">IF(T834="买",E835/E834-1,0)-IF(U835=1,计算结果!B$17,0)</f>
        <v>0</v>
      </c>
      <c r="W835" s="2">
        <f t="shared" ca="1" si="166"/>
        <v>5.780726771610027</v>
      </c>
      <c r="X835" s="3">
        <f ca="1">1-W835/MAX(W$2:W835)</f>
        <v>9.4275864736062309E-2</v>
      </c>
      <c r="Y835" t="b">
        <f t="shared" ca="1" si="167"/>
        <v>0</v>
      </c>
    </row>
    <row r="836" spans="1:25" x14ac:dyDescent="0.15">
      <c r="A836" s="1">
        <v>39615</v>
      </c>
      <c r="B836">
        <v>2981.08</v>
      </c>
      <c r="C836">
        <v>3012.99</v>
      </c>
      <c r="D836">
        <v>2900.07</v>
      </c>
      <c r="E836" s="2">
        <v>2952.24</v>
      </c>
      <c r="F836" s="19">
        <v>33731835904</v>
      </c>
      <c r="G836" s="3">
        <f t="shared" si="170"/>
        <v>-9.0227986788045111E-3</v>
      </c>
      <c r="H836" s="3">
        <f>1-E836/MAX(E$2:E836)</f>
        <v>0.49767916695024839</v>
      </c>
      <c r="I836" s="23">
        <f t="shared" ref="I836:I899" si="171">IF(C836-C835&gt;0,C836-C835,0)</f>
        <v>0</v>
      </c>
      <c r="J836" s="23">
        <f t="shared" ref="J836:J899" si="172">IF(D835-D836&gt;0,D835-D836,0)</f>
        <v>75.589999999999691</v>
      </c>
      <c r="K836" s="2">
        <f t="shared" ref="K836:K899" si="173">ABS(C836-D836)</f>
        <v>112.91999999999962</v>
      </c>
      <c r="L836" s="2">
        <f t="shared" ref="L836:L899" si="174">ABS(C836-E835)</f>
        <v>33.869999999999891</v>
      </c>
      <c r="M836" s="2">
        <f t="shared" ref="M836:M899" si="175">ABS(D836-E835)</f>
        <v>79.049999999999727</v>
      </c>
      <c r="N836" s="2">
        <f t="shared" ref="N836:N899" si="176">MAX(K836:M836)</f>
        <v>112.91999999999962</v>
      </c>
      <c r="O836" s="3">
        <f ca="1">IFERROR(SUM(OFFSET(I836,0,0,-计算结果!B$18,1))/SUM(OFFSET(N836,0,0,-计算结果!B$18,1)),SUM(OFFSET(I836,0,0,-ROW(),1))/SUM(OFFSET(N836,0,0,-ROW(),1)))</f>
        <v>8.9487152005573389E-2</v>
      </c>
      <c r="P836" s="3">
        <f ca="1">IFERROR(SUM(OFFSET(J836,0,0,-计算结果!B$18,1))/SUM(OFFSET(N836,0,0,-计算结果!B$18,1)),SUM(OFFSET(J836,0,0,-ROW(),1))/SUM(OFFSET(N836,0,0,-ROW(),1)))</f>
        <v>0.49128506738833394</v>
      </c>
      <c r="Q836" s="3">
        <f t="shared" ref="Q836:Q899" ca="1" si="177">(O836-P836)/(O836+P836)</f>
        <v>-0.69183391003460193</v>
      </c>
      <c r="R836" s="3">
        <f ca="1">IFERROR(AVERAGE(OFFSET(Q836,0,0,-计算结果!B$19,1)),AVERAGE(OFFSET(Q836,0,0,-ROW(),1)))</f>
        <v>-0.67367244047215491</v>
      </c>
      <c r="S836" s="3">
        <f t="shared" ca="1" si="169"/>
        <v>-0.66649595531552353</v>
      </c>
      <c r="T836" s="4" t="str">
        <f t="shared" ref="T836:T899" ca="1" si="178">IF(AND(O836&gt;P836,O836&gt;R836,O836&gt;S836),"买",IF(AND(O836&lt;P836,O836&lt;R836,O836&lt;S836),"卖",T835))</f>
        <v>卖</v>
      </c>
      <c r="U836" s="4" t="str">
        <f t="shared" ca="1" si="168"/>
        <v/>
      </c>
      <c r="V836" s="3">
        <f ca="1">IF(T835="买",E836/E835-1,0)-IF(U836=1,计算结果!B$17,0)</f>
        <v>0</v>
      </c>
      <c r="W836" s="2">
        <f t="shared" ref="W836:W899" ca="1" si="179">IFERROR(W835*(1+V836),W835)</f>
        <v>5.780726771610027</v>
      </c>
      <c r="X836" s="3">
        <f ca="1">1-W836/MAX(W$2:W836)</f>
        <v>9.4275864736062309E-2</v>
      </c>
      <c r="Y836" t="b">
        <f t="shared" ref="Y836:Y899" ca="1" si="180">AND(O836&lt;P836,O836&lt;R836,O836&lt;S836)</f>
        <v>0</v>
      </c>
    </row>
    <row r="837" spans="1:25" x14ac:dyDescent="0.15">
      <c r="A837" s="1">
        <v>39616</v>
      </c>
      <c r="B837">
        <v>2950.4</v>
      </c>
      <c r="C837">
        <v>2977.89</v>
      </c>
      <c r="D837">
        <v>2820.64</v>
      </c>
      <c r="E837" s="2">
        <v>2842.68</v>
      </c>
      <c r="F837" s="19">
        <v>32031256576</v>
      </c>
      <c r="G837" s="3">
        <f t="shared" si="170"/>
        <v>-3.7110803999674813E-2</v>
      </c>
      <c r="H837" s="3">
        <f>1-E837/MAX(E$2:E837)</f>
        <v>0.51632069693051119</v>
      </c>
      <c r="I837" s="23">
        <f t="shared" si="171"/>
        <v>0</v>
      </c>
      <c r="J837" s="23">
        <f t="shared" si="172"/>
        <v>79.430000000000291</v>
      </c>
      <c r="K837" s="2">
        <f t="shared" si="173"/>
        <v>157.25</v>
      </c>
      <c r="L837" s="2">
        <f t="shared" si="174"/>
        <v>25.650000000000091</v>
      </c>
      <c r="M837" s="2">
        <f t="shared" si="175"/>
        <v>131.59999999999991</v>
      </c>
      <c r="N837" s="2">
        <f t="shared" si="176"/>
        <v>157.25</v>
      </c>
      <c r="O837" s="3">
        <f ca="1">IFERROR(SUM(OFFSET(I837,0,0,-计算结果!B$18,1))/SUM(OFFSET(N837,0,0,-计算结果!B$18,1)),SUM(OFFSET(I837,0,0,-ROW(),1))/SUM(OFFSET(N837,0,0,-ROW(),1)))</f>
        <v>8.4077034426332797E-2</v>
      </c>
      <c r="P837" s="3">
        <f ca="1">IFERROR(SUM(OFFSET(J837,0,0,-计算结果!B$18,1))/SUM(OFFSET(N837,0,0,-计算结果!B$18,1)),SUM(OFFSET(J837,0,0,-ROW(),1))/SUM(OFFSET(N837,0,0,-ROW(),1)))</f>
        <v>0.49754547170998825</v>
      </c>
      <c r="Q837" s="3">
        <f t="shared" ca="1" si="177"/>
        <v>-0.71088796069859517</v>
      </c>
      <c r="R837" s="3">
        <f ca="1">IFERROR(AVERAGE(OFFSET(Q837,0,0,-计算结果!B$19,1)),AVERAGE(OFFSET(Q837,0,0,-ROW(),1)))</f>
        <v>-0.69121641014505741</v>
      </c>
      <c r="S837" s="3">
        <f t="shared" ca="1" si="169"/>
        <v>-0.68244442530860616</v>
      </c>
      <c r="T837" s="4" t="str">
        <f t="shared" ca="1" si="178"/>
        <v>卖</v>
      </c>
      <c r="U837" s="4" t="str">
        <f t="shared" ref="U837:U900" ca="1" si="181">IF(T836&lt;&gt;T837,1,"")</f>
        <v/>
      </c>
      <c r="V837" s="3">
        <f ca="1">IF(T836="买",E837/E836-1,0)-IF(U837=1,计算结果!B$17,0)</f>
        <v>0</v>
      </c>
      <c r="W837" s="2">
        <f t="shared" ca="1" si="179"/>
        <v>5.780726771610027</v>
      </c>
      <c r="X837" s="3">
        <f ca="1">1-W837/MAX(W$2:W837)</f>
        <v>9.4275864736062309E-2</v>
      </c>
      <c r="Y837" t="b">
        <f t="shared" ca="1" si="180"/>
        <v>0</v>
      </c>
    </row>
    <row r="838" spans="1:25" x14ac:dyDescent="0.15">
      <c r="A838" s="1">
        <v>39617</v>
      </c>
      <c r="B838">
        <v>2820.24</v>
      </c>
      <c r="C838">
        <v>3007.18</v>
      </c>
      <c r="D838">
        <v>2759.11</v>
      </c>
      <c r="E838" s="2">
        <v>2991.27</v>
      </c>
      <c r="F838" s="19">
        <v>52826656768</v>
      </c>
      <c r="G838" s="3">
        <f t="shared" si="170"/>
        <v>5.2271096289417063E-2</v>
      </c>
      <c r="H838" s="3">
        <f>1-E838/MAX(E$2:E838)</f>
        <v>0.49103824950656771</v>
      </c>
      <c r="I838" s="23">
        <f t="shared" si="171"/>
        <v>29.289999999999964</v>
      </c>
      <c r="J838" s="23">
        <f t="shared" si="172"/>
        <v>61.529999999999745</v>
      </c>
      <c r="K838" s="2">
        <f t="shared" si="173"/>
        <v>248.06999999999971</v>
      </c>
      <c r="L838" s="2">
        <f t="shared" si="174"/>
        <v>164.5</v>
      </c>
      <c r="M838" s="2">
        <f t="shared" si="175"/>
        <v>83.569999999999709</v>
      </c>
      <c r="N838" s="2">
        <f t="shared" si="176"/>
        <v>248.06999999999971</v>
      </c>
      <c r="O838" s="3">
        <f ca="1">IFERROR(SUM(OFFSET(I838,0,0,-计算结果!B$18,1))/SUM(OFFSET(N838,0,0,-计算结果!B$18,1)),SUM(OFFSET(I838,0,0,-ROW(),1))/SUM(OFFSET(N838,0,0,-ROW(),1)))</f>
        <v>3.5009113894278819E-2</v>
      </c>
      <c r="P838" s="3">
        <f ca="1">IFERROR(SUM(OFFSET(J838,0,0,-计算结果!B$18,1))/SUM(OFFSET(N838,0,0,-计算结果!B$18,1)),SUM(OFFSET(J838,0,0,-ROW(),1))/SUM(OFFSET(N838,0,0,-ROW(),1)))</f>
        <v>0.50101722820015304</v>
      </c>
      <c r="Q838" s="3">
        <f t="shared" ca="1" si="177"/>
        <v>-0.86937539764375515</v>
      </c>
      <c r="R838" s="3">
        <f ca="1">IFERROR(AVERAGE(OFFSET(Q838,0,0,-计算结果!B$19,1)),AVERAGE(OFFSET(Q838,0,0,-ROW(),1)))</f>
        <v>-0.72286134511891065</v>
      </c>
      <c r="S838" s="3">
        <f t="shared" ca="1" si="169"/>
        <v>-0.70703887763198403</v>
      </c>
      <c r="T838" s="4" t="str">
        <f t="shared" ca="1" si="178"/>
        <v>卖</v>
      </c>
      <c r="U838" s="4" t="str">
        <f t="shared" ca="1" si="181"/>
        <v/>
      </c>
      <c r="V838" s="3">
        <f ca="1">IF(T837="买",E838/E837-1,0)-IF(U838=1,计算结果!B$17,0)</f>
        <v>0</v>
      </c>
      <c r="W838" s="2">
        <f t="shared" ca="1" si="179"/>
        <v>5.780726771610027</v>
      </c>
      <c r="X838" s="3">
        <f ca="1">1-W838/MAX(W$2:W838)</f>
        <v>9.4275864736062309E-2</v>
      </c>
      <c r="Y838" t="b">
        <f t="shared" ca="1" si="180"/>
        <v>0</v>
      </c>
    </row>
    <row r="839" spans="1:25" x14ac:dyDescent="0.15">
      <c r="A839" s="1">
        <v>39618</v>
      </c>
      <c r="B839">
        <v>2967.4</v>
      </c>
      <c r="C839">
        <v>2967.4</v>
      </c>
      <c r="D839">
        <v>2768.23</v>
      </c>
      <c r="E839" s="2">
        <v>2773.08</v>
      </c>
      <c r="F839" s="19">
        <v>45264912384</v>
      </c>
      <c r="G839" s="3">
        <f t="shared" si="170"/>
        <v>-7.294226198236875E-2</v>
      </c>
      <c r="H839" s="3">
        <f>1-E839/MAX(E$2:E839)</f>
        <v>0.52816307085006464</v>
      </c>
      <c r="I839" s="23">
        <f t="shared" si="171"/>
        <v>0</v>
      </c>
      <c r="J839" s="23">
        <f t="shared" si="172"/>
        <v>0</v>
      </c>
      <c r="K839" s="2">
        <f t="shared" si="173"/>
        <v>199.17000000000007</v>
      </c>
      <c r="L839" s="2">
        <f t="shared" si="174"/>
        <v>23.869999999999891</v>
      </c>
      <c r="M839" s="2">
        <f t="shared" si="175"/>
        <v>223.03999999999996</v>
      </c>
      <c r="N839" s="2">
        <f t="shared" si="176"/>
        <v>223.03999999999996</v>
      </c>
      <c r="O839" s="3">
        <f ca="1">IFERROR(SUM(OFFSET(I839,0,0,-计算结果!B$18,1))/SUM(OFFSET(N839,0,0,-计算结果!B$18,1)),SUM(OFFSET(I839,0,0,-ROW(),1))/SUM(OFFSET(N839,0,0,-ROW(),1)))</f>
        <v>3.2616615081212844E-2</v>
      </c>
      <c r="P839" s="3">
        <f ca="1">IFERROR(SUM(OFFSET(J839,0,0,-计算结果!B$18,1))/SUM(OFFSET(N839,0,0,-计算结果!B$18,1)),SUM(OFFSET(J839,0,0,-ROW(),1))/SUM(OFFSET(N839,0,0,-ROW(),1)))</f>
        <v>0.46677805472623202</v>
      </c>
      <c r="Q839" s="3">
        <f t="shared" ca="1" si="177"/>
        <v>-0.86937539764375515</v>
      </c>
      <c r="R839" s="3">
        <f ca="1">IFERROR(AVERAGE(OFFSET(Q839,0,0,-计算结果!B$19,1)),AVERAGE(OFFSET(Q839,0,0,-ROW(),1)))</f>
        <v>-0.75552357279103877</v>
      </c>
      <c r="S839" s="3">
        <f t="shared" ca="1" si="169"/>
        <v>-0.73919245895497476</v>
      </c>
      <c r="T839" s="4" t="str">
        <f t="shared" ca="1" si="178"/>
        <v>卖</v>
      </c>
      <c r="U839" s="4" t="str">
        <f t="shared" ca="1" si="181"/>
        <v/>
      </c>
      <c r="V839" s="3">
        <f ca="1">IF(T838="买",E839/E838-1,0)-IF(U839=1,计算结果!B$17,0)</f>
        <v>0</v>
      </c>
      <c r="W839" s="2">
        <f t="shared" ca="1" si="179"/>
        <v>5.780726771610027</v>
      </c>
      <c r="X839" s="3">
        <f ca="1">1-W839/MAX(W$2:W839)</f>
        <v>9.4275864736062309E-2</v>
      </c>
      <c r="Y839" t="b">
        <f t="shared" ca="1" si="180"/>
        <v>0</v>
      </c>
    </row>
    <row r="840" spans="1:25" x14ac:dyDescent="0.15">
      <c r="A840" s="1">
        <v>39619</v>
      </c>
      <c r="B840">
        <v>2795.47</v>
      </c>
      <c r="C840">
        <v>2946.94</v>
      </c>
      <c r="D840">
        <v>2691.87</v>
      </c>
      <c r="E840" s="2">
        <v>2849.67</v>
      </c>
      <c r="F840" s="19">
        <v>65259569152</v>
      </c>
      <c r="G840" s="3">
        <f t="shared" si="170"/>
        <v>2.7619109437881484E-2</v>
      </c>
      <c r="H840" s="3">
        <f>1-E840/MAX(E$2:E840)</f>
        <v>0.51513135506703867</v>
      </c>
      <c r="I840" s="23">
        <f t="shared" si="171"/>
        <v>0</v>
      </c>
      <c r="J840" s="23">
        <f t="shared" si="172"/>
        <v>76.360000000000127</v>
      </c>
      <c r="K840" s="2">
        <f t="shared" si="173"/>
        <v>255.07000000000016</v>
      </c>
      <c r="L840" s="2">
        <f t="shared" si="174"/>
        <v>173.86000000000013</v>
      </c>
      <c r="M840" s="2">
        <f t="shared" si="175"/>
        <v>81.210000000000036</v>
      </c>
      <c r="N840" s="2">
        <f t="shared" si="176"/>
        <v>255.07000000000016</v>
      </c>
      <c r="O840" s="3">
        <f ca="1">IFERROR(SUM(OFFSET(I840,0,0,-计算结果!B$18,1))/SUM(OFFSET(N840,0,0,-计算结果!B$18,1)),SUM(OFFSET(I840,0,0,-ROW(),1))/SUM(OFFSET(N840,0,0,-ROW(),1)))</f>
        <v>2.957847934623313E-2</v>
      </c>
      <c r="P840" s="3">
        <f ca="1">IFERROR(SUM(OFFSET(J840,0,0,-计算结果!B$18,1))/SUM(OFFSET(N840,0,0,-计算结果!B$18,1)),SUM(OFFSET(J840,0,0,-ROW(),1))/SUM(OFFSET(N840,0,0,-ROW(),1)))</f>
        <v>0.44828237164360774</v>
      </c>
      <c r="Q840" s="3">
        <f t="shared" ca="1" si="177"/>
        <v>-0.87620463452921793</v>
      </c>
      <c r="R840" s="3">
        <f ca="1">IFERROR(AVERAGE(OFFSET(Q840,0,0,-计算结果!B$19,1)),AVERAGE(OFFSET(Q840,0,0,-ROW(),1)))</f>
        <v>-0.78477953852641458</v>
      </c>
      <c r="S840" s="3">
        <f t="shared" ca="1" si="169"/>
        <v>-0.77015155565872662</v>
      </c>
      <c r="T840" s="4" t="str">
        <f t="shared" ca="1" si="178"/>
        <v>卖</v>
      </c>
      <c r="U840" s="4" t="str">
        <f t="shared" ca="1" si="181"/>
        <v/>
      </c>
      <c r="V840" s="3">
        <f ca="1">IF(T839="买",E840/E839-1,0)-IF(U840=1,计算结果!B$17,0)</f>
        <v>0</v>
      </c>
      <c r="W840" s="2">
        <f t="shared" ca="1" si="179"/>
        <v>5.780726771610027</v>
      </c>
      <c r="X840" s="3">
        <f ca="1">1-W840/MAX(W$2:W840)</f>
        <v>9.4275864736062309E-2</v>
      </c>
      <c r="Y840" t="b">
        <f t="shared" ca="1" si="180"/>
        <v>0</v>
      </c>
    </row>
    <row r="841" spans="1:25" x14ac:dyDescent="0.15">
      <c r="A841" s="1">
        <v>39622</v>
      </c>
      <c r="B841">
        <v>2798.43</v>
      </c>
      <c r="C841">
        <v>2845.48</v>
      </c>
      <c r="D841">
        <v>2771.36</v>
      </c>
      <c r="E841" s="2">
        <v>2789.94</v>
      </c>
      <c r="F841" s="19">
        <v>32382380032</v>
      </c>
      <c r="G841" s="3">
        <f t="shared" si="170"/>
        <v>-2.0960321721462449E-2</v>
      </c>
      <c r="H841" s="3">
        <f>1-E841/MAX(E$2:E841)</f>
        <v>0.52529435785748313</v>
      </c>
      <c r="I841" s="23">
        <f t="shared" si="171"/>
        <v>0</v>
      </c>
      <c r="J841" s="23">
        <f t="shared" si="172"/>
        <v>0</v>
      </c>
      <c r="K841" s="2">
        <f t="shared" si="173"/>
        <v>74.119999999999891</v>
      </c>
      <c r="L841" s="2">
        <f t="shared" si="174"/>
        <v>4.1900000000000546</v>
      </c>
      <c r="M841" s="2">
        <f t="shared" si="175"/>
        <v>78.309999999999945</v>
      </c>
      <c r="N841" s="2">
        <f t="shared" si="176"/>
        <v>78.309999999999945</v>
      </c>
      <c r="O841" s="3">
        <f ca="1">IFERROR(SUM(OFFSET(I841,0,0,-计算结果!B$18,1))/SUM(OFFSET(N841,0,0,-计算结果!B$18,1)),SUM(OFFSET(I841,0,0,-ROW(),1))/SUM(OFFSET(N841,0,0,-ROW(),1)))</f>
        <v>1.4490244192029116E-2</v>
      </c>
      <c r="P841" s="3">
        <f ca="1">IFERROR(SUM(OFFSET(J841,0,0,-计算结果!B$18,1))/SUM(OFFSET(N841,0,0,-计算结果!B$18,1)),SUM(OFFSET(J841,0,0,-ROW(),1))/SUM(OFFSET(N841,0,0,-ROW(),1)))</f>
        <v>0.44641726362449058</v>
      </c>
      <c r="Q841" s="3">
        <f t="shared" ca="1" si="177"/>
        <v>-0.93712298477985545</v>
      </c>
      <c r="R841" s="3">
        <f ca="1">IFERROR(AVERAGE(OFFSET(Q841,0,0,-计算结果!B$19,1)),AVERAGE(OFFSET(Q841,0,0,-ROW(),1)))</f>
        <v>-0.8258000475549635</v>
      </c>
      <c r="S841" s="3">
        <f t="shared" ca="1" si="169"/>
        <v>-0.80528979304068904</v>
      </c>
      <c r="T841" s="4" t="str">
        <f t="shared" ca="1" si="178"/>
        <v>卖</v>
      </c>
      <c r="U841" s="4" t="str">
        <f t="shared" ca="1" si="181"/>
        <v/>
      </c>
      <c r="V841" s="3">
        <f ca="1">IF(T840="买",E841/E840-1,0)-IF(U841=1,计算结果!B$17,0)</f>
        <v>0</v>
      </c>
      <c r="W841" s="2">
        <f t="shared" ca="1" si="179"/>
        <v>5.780726771610027</v>
      </c>
      <c r="X841" s="3">
        <f ca="1">1-W841/MAX(W$2:W841)</f>
        <v>9.4275864736062309E-2</v>
      </c>
      <c r="Y841" t="b">
        <f t="shared" ca="1" si="180"/>
        <v>0</v>
      </c>
    </row>
    <row r="842" spans="1:25" x14ac:dyDescent="0.15">
      <c r="A842" s="1">
        <v>39623</v>
      </c>
      <c r="B842">
        <v>2775.69</v>
      </c>
      <c r="C842">
        <v>2865.9</v>
      </c>
      <c r="D842">
        <v>2770.99</v>
      </c>
      <c r="E842" s="2">
        <v>2851.92</v>
      </c>
      <c r="F842" s="19">
        <v>38885761024</v>
      </c>
      <c r="G842" s="3">
        <f t="shared" si="170"/>
        <v>2.2215531516806886E-2</v>
      </c>
      <c r="H842" s="3">
        <f>1-E842/MAX(E$2:E842)</f>
        <v>0.51474851970325997</v>
      </c>
      <c r="I842" s="23">
        <f t="shared" si="171"/>
        <v>20.420000000000073</v>
      </c>
      <c r="J842" s="23">
        <f t="shared" si="172"/>
        <v>0.37000000000034561</v>
      </c>
      <c r="K842" s="2">
        <f t="shared" si="173"/>
        <v>94.910000000000309</v>
      </c>
      <c r="L842" s="2">
        <f t="shared" si="174"/>
        <v>75.960000000000036</v>
      </c>
      <c r="M842" s="2">
        <f t="shared" si="175"/>
        <v>18.950000000000273</v>
      </c>
      <c r="N842" s="2">
        <f t="shared" si="176"/>
        <v>94.910000000000309</v>
      </c>
      <c r="O842" s="3">
        <f ca="1">IFERROR(SUM(OFFSET(I842,0,0,-计算结果!B$18,1))/SUM(OFFSET(N842,0,0,-计算结果!B$18,1)),SUM(OFFSET(I842,0,0,-ROW(),1))/SUM(OFFSET(N842,0,0,-ROW(),1)))</f>
        <v>2.4131536534690017E-2</v>
      </c>
      <c r="P842" s="3">
        <f ca="1">IFERROR(SUM(OFFSET(J842,0,0,-计算结果!B$18,1))/SUM(OFFSET(N842,0,0,-计算结果!B$18,1)),SUM(OFFSET(J842,0,0,-ROW(),1))/SUM(OFFSET(N842,0,0,-ROW(),1)))</f>
        <v>0.43823181032641428</v>
      </c>
      <c r="Q842" s="3">
        <f t="shared" ca="1" si="177"/>
        <v>-0.89561656779883447</v>
      </c>
      <c r="R842" s="3">
        <f ca="1">IFERROR(AVERAGE(OFFSET(Q842,0,0,-计算结果!B$19,1)),AVERAGE(OFFSET(Q842,0,0,-ROW(),1)))</f>
        <v>-0.85976382384900207</v>
      </c>
      <c r="S842" s="3">
        <f t="shared" ca="1" si="169"/>
        <v>-0.84278193570198279</v>
      </c>
      <c r="T842" s="4" t="str">
        <f t="shared" ca="1" si="178"/>
        <v>卖</v>
      </c>
      <c r="U842" s="4" t="str">
        <f t="shared" ca="1" si="181"/>
        <v/>
      </c>
      <c r="V842" s="3">
        <f ca="1">IF(T841="买",E842/E841-1,0)-IF(U842=1,计算结果!B$17,0)</f>
        <v>0</v>
      </c>
      <c r="W842" s="2">
        <f t="shared" ca="1" si="179"/>
        <v>5.780726771610027</v>
      </c>
      <c r="X842" s="3">
        <f ca="1">1-W842/MAX(W$2:W842)</f>
        <v>9.4275864736062309E-2</v>
      </c>
      <c r="Y842" t="b">
        <f t="shared" ca="1" si="180"/>
        <v>0</v>
      </c>
    </row>
    <row r="843" spans="1:25" x14ac:dyDescent="0.15">
      <c r="A843" s="1">
        <v>39624</v>
      </c>
      <c r="B843">
        <v>2844.92</v>
      </c>
      <c r="C843">
        <v>2973.17</v>
      </c>
      <c r="D843">
        <v>2834.95</v>
      </c>
      <c r="E843" s="2">
        <v>2969.54</v>
      </c>
      <c r="F843" s="19">
        <v>51619344384</v>
      </c>
      <c r="G843" s="3">
        <f t="shared" si="170"/>
        <v>4.1242391090914099E-2</v>
      </c>
      <c r="H843" s="3">
        <f>1-E843/MAX(E$2:E843)</f>
        <v>0.49473558837541687</v>
      </c>
      <c r="I843" s="23">
        <f t="shared" si="171"/>
        <v>107.26999999999998</v>
      </c>
      <c r="J843" s="23">
        <f t="shared" si="172"/>
        <v>0</v>
      </c>
      <c r="K843" s="2">
        <f t="shared" si="173"/>
        <v>138.22000000000025</v>
      </c>
      <c r="L843" s="2">
        <f t="shared" si="174"/>
        <v>121.25</v>
      </c>
      <c r="M843" s="2">
        <f t="shared" si="175"/>
        <v>16.970000000000255</v>
      </c>
      <c r="N843" s="2">
        <f t="shared" si="176"/>
        <v>138.22000000000025</v>
      </c>
      <c r="O843" s="3">
        <f ca="1">IFERROR(SUM(OFFSET(I843,0,0,-计算结果!B$18,1))/SUM(OFFSET(N843,0,0,-计算结果!B$18,1)),SUM(OFFSET(I843,0,0,-ROW(),1))/SUM(OFFSET(N843,0,0,-ROW(),1)))</f>
        <v>7.4833985631951053E-2</v>
      </c>
      <c r="P843" s="3">
        <f ca="1">IFERROR(SUM(OFFSET(J843,0,0,-计算结果!B$18,1))/SUM(OFFSET(N843,0,0,-计算结果!B$18,1)),SUM(OFFSET(J843,0,0,-ROW(),1))/SUM(OFFSET(N843,0,0,-ROW(),1)))</f>
        <v>0.39627021847633864</v>
      </c>
      <c r="Q843" s="3">
        <f t="shared" ca="1" si="177"/>
        <v>-0.682303893790982</v>
      </c>
      <c r="R843" s="3">
        <f ca="1">IFERROR(AVERAGE(OFFSET(Q843,0,0,-计算结果!B$19,1)),AVERAGE(OFFSET(Q843,0,0,-ROW(),1)))</f>
        <v>-0.85499981269773329</v>
      </c>
      <c r="S843" s="3">
        <f t="shared" ca="1" si="169"/>
        <v>-0.85738181827336768</v>
      </c>
      <c r="T843" s="4" t="str">
        <f t="shared" ca="1" si="178"/>
        <v>卖</v>
      </c>
      <c r="U843" s="4" t="str">
        <f t="shared" ca="1" si="181"/>
        <v/>
      </c>
      <c r="V843" s="3">
        <f ca="1">IF(T842="买",E843/E842-1,0)-IF(U843=1,计算结果!B$17,0)</f>
        <v>0</v>
      </c>
      <c r="W843" s="2">
        <f t="shared" ca="1" si="179"/>
        <v>5.780726771610027</v>
      </c>
      <c r="X843" s="3">
        <f ca="1">1-W843/MAX(W$2:W843)</f>
        <v>9.4275864736062309E-2</v>
      </c>
      <c r="Y843" t="b">
        <f t="shared" ca="1" si="180"/>
        <v>0</v>
      </c>
    </row>
    <row r="844" spans="1:25" x14ac:dyDescent="0.15">
      <c r="A844" s="1">
        <v>39625</v>
      </c>
      <c r="B844">
        <v>2964.52</v>
      </c>
      <c r="C844">
        <v>3010.28</v>
      </c>
      <c r="D844">
        <v>2922.79</v>
      </c>
      <c r="E844" s="2">
        <v>2980.91</v>
      </c>
      <c r="F844" s="19">
        <v>52508561408</v>
      </c>
      <c r="G844" s="3">
        <f t="shared" si="170"/>
        <v>3.8288758528257638E-3</v>
      </c>
      <c r="H844" s="3">
        <f>1-E844/MAX(E$2:E844)</f>
        <v>0.49280099367045538</v>
      </c>
      <c r="I844" s="23">
        <f t="shared" si="171"/>
        <v>37.110000000000127</v>
      </c>
      <c r="J844" s="23">
        <f t="shared" si="172"/>
        <v>0</v>
      </c>
      <c r="K844" s="2">
        <f t="shared" si="173"/>
        <v>87.490000000000236</v>
      </c>
      <c r="L844" s="2">
        <f t="shared" si="174"/>
        <v>40.740000000000236</v>
      </c>
      <c r="M844" s="2">
        <f t="shared" si="175"/>
        <v>46.75</v>
      </c>
      <c r="N844" s="2">
        <f t="shared" si="176"/>
        <v>87.490000000000236</v>
      </c>
      <c r="O844" s="3">
        <f ca="1">IFERROR(SUM(OFFSET(I844,0,0,-计算结果!B$18,1))/SUM(OFFSET(N844,0,0,-计算结果!B$18,1)),SUM(OFFSET(I844,0,0,-ROW(),1))/SUM(OFFSET(N844,0,0,-ROW(),1)))</f>
        <v>9.1290503134892162E-2</v>
      </c>
      <c r="P844" s="3">
        <f ca="1">IFERROR(SUM(OFFSET(J844,0,0,-计算结果!B$18,1))/SUM(OFFSET(N844,0,0,-计算结果!B$18,1)),SUM(OFFSET(J844,0,0,-ROW(),1))/SUM(OFFSET(N844,0,0,-ROW(),1)))</f>
        <v>0.37882572069593212</v>
      </c>
      <c r="Q844" s="3">
        <f t="shared" ca="1" si="177"/>
        <v>-0.61162581290645301</v>
      </c>
      <c r="R844" s="3">
        <f ca="1">IFERROR(AVERAGE(OFFSET(Q844,0,0,-计算结果!B$19,1)),AVERAGE(OFFSET(Q844,0,0,-ROW(),1)))</f>
        <v>-0.81204154857484978</v>
      </c>
      <c r="S844" s="3">
        <f t="shared" ca="1" si="169"/>
        <v>-0.83352068063629159</v>
      </c>
      <c r="T844" s="4" t="str">
        <f t="shared" ca="1" si="178"/>
        <v>卖</v>
      </c>
      <c r="U844" s="4" t="str">
        <f t="shared" ca="1" si="181"/>
        <v/>
      </c>
      <c r="V844" s="3">
        <f ca="1">IF(T843="买",E844/E843-1,0)-IF(U844=1,计算结果!B$17,0)</f>
        <v>0</v>
      </c>
      <c r="W844" s="2">
        <f t="shared" ca="1" si="179"/>
        <v>5.780726771610027</v>
      </c>
      <c r="X844" s="3">
        <f ca="1">1-W844/MAX(W$2:W844)</f>
        <v>9.4275864736062309E-2</v>
      </c>
      <c r="Y844" t="b">
        <f t="shared" ca="1" si="180"/>
        <v>0</v>
      </c>
    </row>
    <row r="845" spans="1:25" x14ac:dyDescent="0.15">
      <c r="A845" s="1">
        <v>39626</v>
      </c>
      <c r="B845">
        <v>2886.18</v>
      </c>
      <c r="C845">
        <v>2899.84</v>
      </c>
      <c r="D845">
        <v>2787.25</v>
      </c>
      <c r="E845" s="2">
        <v>2816.02</v>
      </c>
      <c r="F845" s="19">
        <v>49324843008</v>
      </c>
      <c r="G845" s="3">
        <f t="shared" si="170"/>
        <v>-5.5315323173124931E-2</v>
      </c>
      <c r="H845" s="3">
        <f>1-E845/MAX(E$2:E845)</f>
        <v>0.52085687061866193</v>
      </c>
      <c r="I845" s="23">
        <f t="shared" si="171"/>
        <v>0</v>
      </c>
      <c r="J845" s="23">
        <f t="shared" si="172"/>
        <v>135.53999999999996</v>
      </c>
      <c r="K845" s="2">
        <f t="shared" si="173"/>
        <v>112.59000000000015</v>
      </c>
      <c r="L845" s="2">
        <f t="shared" si="174"/>
        <v>81.069999999999709</v>
      </c>
      <c r="M845" s="2">
        <f t="shared" si="175"/>
        <v>193.65999999999985</v>
      </c>
      <c r="N845" s="2">
        <f t="shared" si="176"/>
        <v>193.65999999999985</v>
      </c>
      <c r="O845" s="3">
        <f ca="1">IFERROR(SUM(OFFSET(I845,0,0,-计算结果!B$18,1))/SUM(OFFSET(N845,0,0,-计算结果!B$18,1)),SUM(OFFSET(I845,0,0,-ROW(),1))/SUM(OFFSET(N845,0,0,-ROW(),1)))</f>
        <v>8.5956979437464387E-2</v>
      </c>
      <c r="P845" s="3">
        <f ca="1">IFERROR(SUM(OFFSET(J845,0,0,-计算结果!B$18,1))/SUM(OFFSET(N845,0,0,-计算结果!B$18,1)),SUM(OFFSET(J845,0,0,-ROW(),1))/SUM(OFFSET(N845,0,0,-ROW(),1)))</f>
        <v>0.40908949995349869</v>
      </c>
      <c r="Q845" s="3">
        <f t="shared" ca="1" si="177"/>
        <v>-0.65273168069707721</v>
      </c>
      <c r="R845" s="3">
        <f ca="1">IFERROR(AVERAGE(OFFSET(Q845,0,0,-计算结果!B$19,1)),AVERAGE(OFFSET(Q845,0,0,-ROW(),1)))</f>
        <v>-0.7759342624170702</v>
      </c>
      <c r="S845" s="3">
        <f t="shared" ca="1" si="169"/>
        <v>-0.79398790549595999</v>
      </c>
      <c r="T845" s="4" t="str">
        <f t="shared" ca="1" si="178"/>
        <v>卖</v>
      </c>
      <c r="U845" s="4" t="str">
        <f t="shared" ca="1" si="181"/>
        <v/>
      </c>
      <c r="V845" s="3">
        <f ca="1">IF(T844="买",E845/E844-1,0)-IF(U845=1,计算结果!B$17,0)</f>
        <v>0</v>
      </c>
      <c r="W845" s="2">
        <f t="shared" ca="1" si="179"/>
        <v>5.780726771610027</v>
      </c>
      <c r="X845" s="3">
        <f ca="1">1-W845/MAX(W$2:W845)</f>
        <v>9.4275864736062309E-2</v>
      </c>
      <c r="Y845" t="b">
        <f t="shared" ca="1" si="180"/>
        <v>0</v>
      </c>
    </row>
    <row r="846" spans="1:25" x14ac:dyDescent="0.15">
      <c r="A846" s="1">
        <v>39629</v>
      </c>
      <c r="B846">
        <v>2782.84</v>
      </c>
      <c r="C846">
        <v>2834.27</v>
      </c>
      <c r="D846">
        <v>2747.61</v>
      </c>
      <c r="E846" s="2">
        <v>2791.82</v>
      </c>
      <c r="F846" s="19">
        <v>31502446592</v>
      </c>
      <c r="G846" s="3">
        <f t="shared" si="170"/>
        <v>-8.5936889652771242E-3</v>
      </c>
      <c r="H846" s="3">
        <f>1-E846/MAX(E$2:E846)</f>
        <v>0.52497447764241478</v>
      </c>
      <c r="I846" s="23">
        <f t="shared" si="171"/>
        <v>0</v>
      </c>
      <c r="J846" s="23">
        <f t="shared" si="172"/>
        <v>39.639999999999873</v>
      </c>
      <c r="K846" s="2">
        <f t="shared" si="173"/>
        <v>86.659999999999854</v>
      </c>
      <c r="L846" s="2">
        <f t="shared" si="174"/>
        <v>18.25</v>
      </c>
      <c r="M846" s="2">
        <f t="shared" si="175"/>
        <v>68.409999999999854</v>
      </c>
      <c r="N846" s="2">
        <f t="shared" si="176"/>
        <v>86.659999999999854</v>
      </c>
      <c r="O846" s="3">
        <f ca="1">IFERROR(SUM(OFFSET(I846,0,0,-计算结果!B$18,1))/SUM(OFFSET(N846,0,0,-计算结果!B$18,1)),SUM(OFFSET(I846,0,0,-ROW(),1))/SUM(OFFSET(N846,0,0,-ROW(),1)))</f>
        <v>9.4958291543335308E-2</v>
      </c>
      <c r="P846" s="3">
        <f ca="1">IFERROR(SUM(OFFSET(J846,0,0,-计算结果!B$18,1))/SUM(OFFSET(N846,0,0,-计算结果!B$18,1)),SUM(OFFSET(J846,0,0,-ROW(),1))/SUM(OFFSET(N846,0,0,-ROW(),1)))</f>
        <v>0.33347195381491745</v>
      </c>
      <c r="Q846" s="3">
        <f t="shared" ca="1" si="177"/>
        <v>-0.5567152759538192</v>
      </c>
      <c r="R846" s="3">
        <f ca="1">IFERROR(AVERAGE(OFFSET(Q846,0,0,-计算结果!B$19,1)),AVERAGE(OFFSET(Q846,0,0,-ROW(),1)))</f>
        <v>-0.72268603598783698</v>
      </c>
      <c r="S846" s="3">
        <f t="shared" ca="1" si="169"/>
        <v>-0.74931014920245365</v>
      </c>
      <c r="T846" s="4" t="str">
        <f t="shared" ca="1" si="178"/>
        <v>卖</v>
      </c>
      <c r="U846" s="4" t="str">
        <f t="shared" ca="1" si="181"/>
        <v/>
      </c>
      <c r="V846" s="3">
        <f ca="1">IF(T845="买",E846/E845-1,0)-IF(U846=1,计算结果!B$17,0)</f>
        <v>0</v>
      </c>
      <c r="W846" s="2">
        <f t="shared" ca="1" si="179"/>
        <v>5.780726771610027</v>
      </c>
      <c r="X846" s="3">
        <f ca="1">1-W846/MAX(W$2:W846)</f>
        <v>9.4275864736062309E-2</v>
      </c>
      <c r="Y846" t="b">
        <f t="shared" ca="1" si="180"/>
        <v>0</v>
      </c>
    </row>
    <row r="847" spans="1:25" x14ac:dyDescent="0.15">
      <c r="A847" s="1">
        <v>39630</v>
      </c>
      <c r="B847">
        <v>2799.2</v>
      </c>
      <c r="C847">
        <v>2809.38</v>
      </c>
      <c r="D847">
        <v>2690.18</v>
      </c>
      <c r="E847" s="2">
        <v>2698.35</v>
      </c>
      <c r="F847" s="19">
        <v>35242553344</v>
      </c>
      <c r="G847" s="3">
        <f t="shared" si="170"/>
        <v>-3.347995214591204E-2</v>
      </c>
      <c r="H847" s="3">
        <f>1-E847/MAX(E$2:E847)</f>
        <v>0.54087830939903347</v>
      </c>
      <c r="I847" s="23">
        <f t="shared" si="171"/>
        <v>0</v>
      </c>
      <c r="J847" s="23">
        <f t="shared" si="172"/>
        <v>57.430000000000291</v>
      </c>
      <c r="K847" s="2">
        <f t="shared" si="173"/>
        <v>119.20000000000027</v>
      </c>
      <c r="L847" s="2">
        <f t="shared" si="174"/>
        <v>17.559999999999945</v>
      </c>
      <c r="M847" s="2">
        <f t="shared" si="175"/>
        <v>101.64000000000033</v>
      </c>
      <c r="N847" s="2">
        <f t="shared" si="176"/>
        <v>119.20000000000027</v>
      </c>
      <c r="O847" s="3">
        <f ca="1">IFERROR(SUM(OFFSET(I847,0,0,-计算结果!B$18,1))/SUM(OFFSET(N847,0,0,-计算结果!B$18,1)),SUM(OFFSET(I847,0,0,-ROW(),1))/SUM(OFFSET(N847,0,0,-ROW(),1)))</f>
        <v>9.449413093539899E-2</v>
      </c>
      <c r="P847" s="3">
        <f ca="1">IFERROR(SUM(OFFSET(J847,0,0,-计算结果!B$18,1))/SUM(OFFSET(N847,0,0,-计算结果!B$18,1)),SUM(OFFSET(J847,0,0,-ROW(),1))/SUM(OFFSET(N847,0,0,-ROW(),1)))</f>
        <v>0.31530338511872047</v>
      </c>
      <c r="Q847" s="3">
        <f t="shared" ca="1" si="177"/>
        <v>-0.5388252625576202</v>
      </c>
      <c r="R847" s="3">
        <f ca="1">IFERROR(AVERAGE(OFFSET(Q847,0,0,-计算结果!B$19,1)),AVERAGE(OFFSET(Q847,0,0,-ROW(),1)))</f>
        <v>-0.65630308228413092</v>
      </c>
      <c r="S847" s="3">
        <f t="shared" ca="1" si="169"/>
        <v>-0.68949455913598401</v>
      </c>
      <c r="T847" s="4" t="str">
        <f t="shared" ca="1" si="178"/>
        <v>卖</v>
      </c>
      <c r="U847" s="4" t="str">
        <f t="shared" ca="1" si="181"/>
        <v/>
      </c>
      <c r="V847" s="3">
        <f ca="1">IF(T846="买",E847/E846-1,0)-IF(U847=1,计算结果!B$17,0)</f>
        <v>0</v>
      </c>
      <c r="W847" s="2">
        <f t="shared" ca="1" si="179"/>
        <v>5.780726771610027</v>
      </c>
      <c r="X847" s="3">
        <f ca="1">1-W847/MAX(W$2:W847)</f>
        <v>9.4275864736062309E-2</v>
      </c>
      <c r="Y847" t="b">
        <f t="shared" ca="1" si="180"/>
        <v>0</v>
      </c>
    </row>
    <row r="848" spans="1:25" x14ac:dyDescent="0.15">
      <c r="A848" s="1">
        <v>39631</v>
      </c>
      <c r="B848">
        <v>2702.63</v>
      </c>
      <c r="C848">
        <v>2745.94</v>
      </c>
      <c r="D848">
        <v>2670.06</v>
      </c>
      <c r="E848" s="2">
        <v>2699.6</v>
      </c>
      <c r="F848" s="19">
        <v>35126247424</v>
      </c>
      <c r="G848" s="3">
        <f t="shared" si="170"/>
        <v>4.6324605777603445E-4</v>
      </c>
      <c r="H848" s="3">
        <f>1-E848/MAX(E$2:E848)</f>
        <v>0.54066562308582311</v>
      </c>
      <c r="I848" s="23">
        <f t="shared" si="171"/>
        <v>0</v>
      </c>
      <c r="J848" s="23">
        <f t="shared" si="172"/>
        <v>20.119999999999891</v>
      </c>
      <c r="K848" s="2">
        <f t="shared" si="173"/>
        <v>75.880000000000109</v>
      </c>
      <c r="L848" s="2">
        <f t="shared" si="174"/>
        <v>47.590000000000146</v>
      </c>
      <c r="M848" s="2">
        <f t="shared" si="175"/>
        <v>28.289999999999964</v>
      </c>
      <c r="N848" s="2">
        <f t="shared" si="176"/>
        <v>75.880000000000109</v>
      </c>
      <c r="O848" s="3">
        <f ca="1">IFERROR(SUM(OFFSET(I848,0,0,-计算结果!B$18,1))/SUM(OFFSET(N848,0,0,-计算结果!B$18,1)),SUM(OFFSET(I848,0,0,-ROW(),1))/SUM(OFFSET(N848,0,0,-ROW(),1)))</f>
        <v>9.6850814117694084E-2</v>
      </c>
      <c r="P848" s="3">
        <f ca="1">IFERROR(SUM(OFFSET(J848,0,0,-计算结果!B$18,1))/SUM(OFFSET(N848,0,0,-计算结果!B$18,1)),SUM(OFFSET(J848,0,0,-ROW(),1))/SUM(OFFSET(N848,0,0,-ROW(),1)))</f>
        <v>0.29602147693873804</v>
      </c>
      <c r="Q848" s="3">
        <f t="shared" ca="1" si="177"/>
        <v>-0.50696032108926492</v>
      </c>
      <c r="R848" s="3">
        <f ca="1">IFERROR(AVERAGE(OFFSET(Q848,0,0,-计算结果!B$19,1)),AVERAGE(OFFSET(Q848,0,0,-ROW(),1)))</f>
        <v>-0.5915270411658694</v>
      </c>
      <c r="S848" s="3">
        <f t="shared" ca="1" si="169"/>
        <v>-0.62391506172500022</v>
      </c>
      <c r="T848" s="4" t="str">
        <f t="shared" ca="1" si="178"/>
        <v>卖</v>
      </c>
      <c r="U848" s="4" t="str">
        <f t="shared" ca="1" si="181"/>
        <v/>
      </c>
      <c r="V848" s="3">
        <f ca="1">IF(T847="买",E848/E847-1,0)-IF(U848=1,计算结果!B$17,0)</f>
        <v>0</v>
      </c>
      <c r="W848" s="2">
        <f t="shared" ca="1" si="179"/>
        <v>5.780726771610027</v>
      </c>
      <c r="X848" s="3">
        <f ca="1">1-W848/MAX(W$2:W848)</f>
        <v>9.4275864736062309E-2</v>
      </c>
      <c r="Y848" t="b">
        <f t="shared" ca="1" si="180"/>
        <v>0</v>
      </c>
    </row>
    <row r="849" spans="1:25" x14ac:dyDescent="0.15">
      <c r="A849" s="1">
        <v>39632</v>
      </c>
      <c r="B849">
        <v>2654.48</v>
      </c>
      <c r="C849">
        <v>2807.68</v>
      </c>
      <c r="D849">
        <v>2617.2600000000002</v>
      </c>
      <c r="E849" s="2">
        <v>2760.61</v>
      </c>
      <c r="F849" s="19">
        <v>58808143872</v>
      </c>
      <c r="G849" s="3">
        <f t="shared" si="170"/>
        <v>2.2599644391761764E-2</v>
      </c>
      <c r="H849" s="3">
        <f>1-E849/MAX(E$2:E849)</f>
        <v>0.53028482951065126</v>
      </c>
      <c r="I849" s="23">
        <f t="shared" si="171"/>
        <v>61.739999999999782</v>
      </c>
      <c r="J849" s="23">
        <f t="shared" si="172"/>
        <v>52.799999999999727</v>
      </c>
      <c r="K849" s="2">
        <f t="shared" si="173"/>
        <v>190.41999999999962</v>
      </c>
      <c r="L849" s="2">
        <f t="shared" si="174"/>
        <v>108.07999999999993</v>
      </c>
      <c r="M849" s="2">
        <f t="shared" si="175"/>
        <v>82.339999999999691</v>
      </c>
      <c r="N849" s="2">
        <f t="shared" si="176"/>
        <v>190.41999999999962</v>
      </c>
      <c r="O849" s="3">
        <f ca="1">IFERROR(SUM(OFFSET(I849,0,0,-计算结果!B$18,1))/SUM(OFFSET(N849,0,0,-计算结果!B$18,1)),SUM(OFFSET(I849,0,0,-ROW(),1))/SUM(OFFSET(N849,0,0,-ROW(),1)))</f>
        <v>0.12412304109456113</v>
      </c>
      <c r="P849" s="3">
        <f ca="1">IFERROR(SUM(OFFSET(J849,0,0,-计算结果!B$18,1))/SUM(OFFSET(N849,0,0,-计算结果!B$18,1)),SUM(OFFSET(J849,0,0,-ROW(),1))/SUM(OFFSET(N849,0,0,-ROW(),1)))</f>
        <v>0.29052932899907813</v>
      </c>
      <c r="Q849" s="3">
        <f t="shared" ca="1" si="177"/>
        <v>-0.40131517364036323</v>
      </c>
      <c r="R849" s="3">
        <f ca="1">IFERROR(AVERAGE(OFFSET(Q849,0,0,-计算结果!B$19,1)),AVERAGE(OFFSET(Q849,0,0,-ROW(),1)))</f>
        <v>-0.54469558780743299</v>
      </c>
      <c r="S849" s="3">
        <f t="shared" ca="1" si="169"/>
        <v>-0.5681113144866512</v>
      </c>
      <c r="T849" s="4" t="str">
        <f t="shared" ca="1" si="178"/>
        <v>卖</v>
      </c>
      <c r="U849" s="4" t="str">
        <f t="shared" ca="1" si="181"/>
        <v/>
      </c>
      <c r="V849" s="3">
        <f ca="1">IF(T848="买",E849/E848-1,0)-IF(U849=1,计算结果!B$17,0)</f>
        <v>0</v>
      </c>
      <c r="W849" s="2">
        <f t="shared" ca="1" si="179"/>
        <v>5.780726771610027</v>
      </c>
      <c r="X849" s="3">
        <f ca="1">1-W849/MAX(W$2:W849)</f>
        <v>9.4275864736062309E-2</v>
      </c>
      <c r="Y849" t="b">
        <f t="shared" ca="1" si="180"/>
        <v>0</v>
      </c>
    </row>
    <row r="850" spans="1:25" x14ac:dyDescent="0.15">
      <c r="A850" s="1">
        <v>39633</v>
      </c>
      <c r="B850">
        <v>2751.21</v>
      </c>
      <c r="C850">
        <v>2783.85</v>
      </c>
      <c r="D850">
        <v>2716.02</v>
      </c>
      <c r="E850" s="2">
        <v>2741.85</v>
      </c>
      <c r="F850" s="19">
        <v>47363588096</v>
      </c>
      <c r="G850" s="3">
        <f t="shared" si="170"/>
        <v>-6.7955995232938937E-3</v>
      </c>
      <c r="H850" s="3">
        <f>1-E850/MAX(E$2:E850)</f>
        <v>0.53347682569931254</v>
      </c>
      <c r="I850" s="23">
        <f t="shared" si="171"/>
        <v>0</v>
      </c>
      <c r="J850" s="23">
        <f t="shared" si="172"/>
        <v>0</v>
      </c>
      <c r="K850" s="2">
        <f t="shared" si="173"/>
        <v>67.829999999999927</v>
      </c>
      <c r="L850" s="2">
        <f t="shared" si="174"/>
        <v>23.239999999999782</v>
      </c>
      <c r="M850" s="2">
        <f t="shared" si="175"/>
        <v>44.590000000000146</v>
      </c>
      <c r="N850" s="2">
        <f t="shared" si="176"/>
        <v>67.829999999999927</v>
      </c>
      <c r="O850" s="3">
        <f ca="1">IFERROR(SUM(OFFSET(I850,0,0,-计算结果!B$18,1))/SUM(OFFSET(N850,0,0,-计算结果!B$18,1)),SUM(OFFSET(I850,0,0,-ROW(),1))/SUM(OFFSET(N850,0,0,-ROW(),1)))</f>
        <v>0.12689917212712234</v>
      </c>
      <c r="P850" s="3">
        <f ca="1">IFERROR(SUM(OFFSET(J850,0,0,-计算结果!B$18,1))/SUM(OFFSET(N850,0,0,-计算结果!B$18,1)),SUM(OFFSET(J850,0,0,-ROW(),1))/SUM(OFFSET(N850,0,0,-ROW(),1)))</f>
        <v>0.25953244279542276</v>
      </c>
      <c r="Q850" s="3">
        <f t="shared" ca="1" si="177"/>
        <v>-0.34322572363776432</v>
      </c>
      <c r="R850" s="3">
        <f ca="1">IFERROR(AVERAGE(OFFSET(Q850,0,0,-计算结果!B$19,1)),AVERAGE(OFFSET(Q850,0,0,-ROW(),1)))</f>
        <v>-0.49996223959598485</v>
      </c>
      <c r="S850" s="3">
        <f t="shared" ca="1" si="169"/>
        <v>-0.52232891370170886</v>
      </c>
      <c r="T850" s="4" t="str">
        <f t="shared" ca="1" si="178"/>
        <v>卖</v>
      </c>
      <c r="U850" s="4" t="str">
        <f t="shared" ca="1" si="181"/>
        <v/>
      </c>
      <c r="V850" s="3">
        <f ca="1">IF(T849="买",E850/E849-1,0)-IF(U850=1,计算结果!B$17,0)</f>
        <v>0</v>
      </c>
      <c r="W850" s="2">
        <f t="shared" ca="1" si="179"/>
        <v>5.780726771610027</v>
      </c>
      <c r="X850" s="3">
        <f ca="1">1-W850/MAX(W$2:W850)</f>
        <v>9.4275864736062309E-2</v>
      </c>
      <c r="Y850" t="b">
        <f t="shared" ca="1" si="180"/>
        <v>0</v>
      </c>
    </row>
    <row r="851" spans="1:25" x14ac:dyDescent="0.15">
      <c r="A851" s="1">
        <v>39636</v>
      </c>
      <c r="B851">
        <v>2747.61</v>
      </c>
      <c r="C851">
        <v>2890.99</v>
      </c>
      <c r="D851">
        <v>2747.61</v>
      </c>
      <c r="E851" s="2">
        <v>2882.76</v>
      </c>
      <c r="F851" s="19">
        <v>63284781056</v>
      </c>
      <c r="G851" s="3">
        <f t="shared" si="170"/>
        <v>5.1392308113135332E-2</v>
      </c>
      <c r="H851" s="3">
        <f>1-E851/MAX(E$2:E851)</f>
        <v>0.50950112298373362</v>
      </c>
      <c r="I851" s="23">
        <f t="shared" si="171"/>
        <v>107.13999999999987</v>
      </c>
      <c r="J851" s="23">
        <f t="shared" si="172"/>
        <v>0</v>
      </c>
      <c r="K851" s="2">
        <f t="shared" si="173"/>
        <v>143.37999999999965</v>
      </c>
      <c r="L851" s="2">
        <f t="shared" si="174"/>
        <v>149.13999999999987</v>
      </c>
      <c r="M851" s="2">
        <f t="shared" si="175"/>
        <v>5.7600000000002183</v>
      </c>
      <c r="N851" s="2">
        <f t="shared" si="176"/>
        <v>149.13999999999987</v>
      </c>
      <c r="O851" s="3">
        <f ca="1">IFERROR(SUM(OFFSET(I851,0,0,-计算结果!B$18,1))/SUM(OFFSET(N851,0,0,-计算结果!B$18,1)),SUM(OFFSET(I851,0,0,-ROW(),1))/SUM(OFFSET(N851,0,0,-ROW(),1)))</f>
        <v>0.18077095472882104</v>
      </c>
      <c r="P851" s="3">
        <f ca="1">IFERROR(SUM(OFFSET(J851,0,0,-计算结果!B$18,1))/SUM(OFFSET(N851,0,0,-计算结果!B$18,1)),SUM(OFFSET(J851,0,0,-ROW(),1))/SUM(OFFSET(N851,0,0,-ROW(),1)))</f>
        <v>0.2210219632451815</v>
      </c>
      <c r="Q851" s="3">
        <f t="shared" ca="1" si="177"/>
        <v>-0.10017849174475706</v>
      </c>
      <c r="R851" s="3">
        <f ca="1">IFERROR(AVERAGE(OFFSET(Q851,0,0,-计算结果!B$19,1)),AVERAGE(OFFSET(Q851,0,0,-ROW(),1)))</f>
        <v>-0.40787004143726485</v>
      </c>
      <c r="S851" s="3">
        <f t="shared" ca="1" si="169"/>
        <v>-0.45391614051662488</v>
      </c>
      <c r="T851" s="4" t="str">
        <f t="shared" ca="1" si="178"/>
        <v>卖</v>
      </c>
      <c r="U851" s="4" t="str">
        <f t="shared" ca="1" si="181"/>
        <v/>
      </c>
      <c r="V851" s="3">
        <f ca="1">IF(T850="买",E851/E850-1,0)-IF(U851=1,计算结果!B$17,0)</f>
        <v>0</v>
      </c>
      <c r="W851" s="2">
        <f t="shared" ca="1" si="179"/>
        <v>5.780726771610027</v>
      </c>
      <c r="X851" s="3">
        <f ca="1">1-W851/MAX(W$2:W851)</f>
        <v>9.4275864736062309E-2</v>
      </c>
      <c r="Y851" t="b">
        <f t="shared" ca="1" si="180"/>
        <v>0</v>
      </c>
    </row>
    <row r="852" spans="1:25" x14ac:dyDescent="0.15">
      <c r="A852" s="1">
        <v>39637</v>
      </c>
      <c r="B852">
        <v>2900.57</v>
      </c>
      <c r="C852">
        <v>2939.14</v>
      </c>
      <c r="D852">
        <v>2841.07</v>
      </c>
      <c r="E852" s="2">
        <v>2901.84</v>
      </c>
      <c r="F852" s="19">
        <v>67887149056</v>
      </c>
      <c r="G852" s="3">
        <f t="shared" si="170"/>
        <v>6.6186571202597744E-3</v>
      </c>
      <c r="H852" s="3">
        <f>1-E852/MAX(E$2:E852)</f>
        <v>0.50625467909889066</v>
      </c>
      <c r="I852" s="23">
        <f t="shared" si="171"/>
        <v>48.150000000000091</v>
      </c>
      <c r="J852" s="23">
        <f t="shared" si="172"/>
        <v>0</v>
      </c>
      <c r="K852" s="2">
        <f t="shared" si="173"/>
        <v>98.069999999999709</v>
      </c>
      <c r="L852" s="2">
        <f t="shared" si="174"/>
        <v>56.379999999999654</v>
      </c>
      <c r="M852" s="2">
        <f t="shared" si="175"/>
        <v>41.690000000000055</v>
      </c>
      <c r="N852" s="2">
        <f t="shared" si="176"/>
        <v>98.069999999999709</v>
      </c>
      <c r="O852" s="3">
        <f ca="1">IFERROR(SUM(OFFSET(I852,0,0,-计算结果!B$18,1))/SUM(OFFSET(N852,0,0,-计算结果!B$18,1)),SUM(OFFSET(I852,0,0,-ROW(),1))/SUM(OFFSET(N852,0,0,-ROW(),1)))</f>
        <v>0.20551698153829587</v>
      </c>
      <c r="P852" s="3">
        <f ca="1">IFERROR(SUM(OFFSET(J852,0,0,-计算结果!B$18,1))/SUM(OFFSET(N852,0,0,-计算结果!B$18,1)),SUM(OFFSET(J852,0,0,-ROW(),1))/SUM(OFFSET(N852,0,0,-ROW(),1)))</f>
        <v>0.2057484256418538</v>
      </c>
      <c r="Q852" s="3">
        <f t="shared" ca="1" si="177"/>
        <v>-5.6276093130428568E-4</v>
      </c>
      <c r="R852" s="3">
        <f ca="1">IFERROR(AVERAGE(OFFSET(Q852,0,0,-计算结果!B$19,1)),AVERAGE(OFFSET(Q852,0,0,-ROW(),1)))</f>
        <v>-0.31517795560017897</v>
      </c>
      <c r="S852" s="3">
        <f t="shared" ca="1" si="169"/>
        <v>-0.36152399851872191</v>
      </c>
      <c r="T852" s="4" t="str">
        <f t="shared" ca="1" si="178"/>
        <v>卖</v>
      </c>
      <c r="U852" s="4" t="str">
        <f t="shared" ca="1" si="181"/>
        <v/>
      </c>
      <c r="V852" s="3">
        <f ca="1">IF(T851="买",E852/E851-1,0)-IF(U852=1,计算结果!B$17,0)</f>
        <v>0</v>
      </c>
      <c r="W852" s="2">
        <f t="shared" ca="1" si="179"/>
        <v>5.780726771610027</v>
      </c>
      <c r="X852" s="3">
        <f ca="1">1-W852/MAX(W$2:W852)</f>
        <v>9.4275864736062309E-2</v>
      </c>
      <c r="Y852" t="b">
        <f t="shared" ca="1" si="180"/>
        <v>0</v>
      </c>
    </row>
    <row r="853" spans="1:25" x14ac:dyDescent="0.15">
      <c r="A853" s="1">
        <v>39638</v>
      </c>
      <c r="B853">
        <v>2927</v>
      </c>
      <c r="C853">
        <v>3015.27</v>
      </c>
      <c r="D853">
        <v>2927</v>
      </c>
      <c r="E853" s="2">
        <v>3015.13</v>
      </c>
      <c r="F853" s="19">
        <v>85846253568</v>
      </c>
      <c r="G853" s="3">
        <f t="shared" si="170"/>
        <v>3.9040746560802697E-2</v>
      </c>
      <c r="H853" s="3">
        <f>1-E853/MAX(E$2:E853)</f>
        <v>0.48697849316000819</v>
      </c>
      <c r="I853" s="23">
        <f t="shared" si="171"/>
        <v>76.130000000000109</v>
      </c>
      <c r="J853" s="23">
        <f t="shared" si="172"/>
        <v>0</v>
      </c>
      <c r="K853" s="2">
        <f t="shared" si="173"/>
        <v>88.269999999999982</v>
      </c>
      <c r="L853" s="2">
        <f t="shared" si="174"/>
        <v>113.42999999999984</v>
      </c>
      <c r="M853" s="2">
        <f t="shared" si="175"/>
        <v>25.159999999999854</v>
      </c>
      <c r="N853" s="2">
        <f t="shared" si="176"/>
        <v>113.42999999999984</v>
      </c>
      <c r="O853" s="3">
        <f ca="1">IFERROR(SUM(OFFSET(I853,0,0,-计算结果!B$18,1))/SUM(OFFSET(N853,0,0,-计算结果!B$18,1)),SUM(OFFSET(I853,0,0,-ROW(),1))/SUM(OFFSET(N853,0,0,-ROW(),1)))</f>
        <v>0.26194738859113764</v>
      </c>
      <c r="P853" s="3">
        <f ca="1">IFERROR(SUM(OFFSET(J853,0,0,-计算结果!B$18,1))/SUM(OFFSET(N853,0,0,-计算结果!B$18,1)),SUM(OFFSET(J853,0,0,-ROW(),1))/SUM(OFFSET(N853,0,0,-ROW(),1)))</f>
        <v>0.21864793598316082</v>
      </c>
      <c r="Q853" s="3">
        <f t="shared" ca="1" si="177"/>
        <v>9.0095451191354384E-2</v>
      </c>
      <c r="R853" s="3">
        <f ca="1">IFERROR(AVERAGE(OFFSET(Q853,0,0,-计算结果!B$19,1)),AVERAGE(OFFSET(Q853,0,0,-ROW(),1)))</f>
        <v>-0.21035783664201657</v>
      </c>
      <c r="S853" s="3">
        <f t="shared" ca="1" si="169"/>
        <v>-0.26276789612109774</v>
      </c>
      <c r="T853" s="4" t="str">
        <f t="shared" ca="1" si="178"/>
        <v>买</v>
      </c>
      <c r="U853" s="4">
        <f t="shared" ca="1" si="181"/>
        <v>1</v>
      </c>
      <c r="V853" s="3">
        <f ca="1">IF(T852="买",E853/E852-1,0)-IF(U853=1,计算结果!B$17,0)</f>
        <v>0</v>
      </c>
      <c r="W853" s="2">
        <f t="shared" ca="1" si="179"/>
        <v>5.780726771610027</v>
      </c>
      <c r="X853" s="3">
        <f ca="1">1-W853/MAX(W$2:W853)</f>
        <v>9.4275864736062309E-2</v>
      </c>
      <c r="Y853" t="b">
        <f t="shared" ca="1" si="180"/>
        <v>0</v>
      </c>
    </row>
    <row r="854" spans="1:25" x14ac:dyDescent="0.15">
      <c r="A854" s="1">
        <v>39639</v>
      </c>
      <c r="B854">
        <v>2970.98</v>
      </c>
      <c r="C854">
        <v>3056.91</v>
      </c>
      <c r="D854">
        <v>2950.2</v>
      </c>
      <c r="E854" s="2">
        <v>2973.73</v>
      </c>
      <c r="F854" s="19">
        <v>77643546624</v>
      </c>
      <c r="G854" s="3">
        <f t="shared" si="170"/>
        <v>-1.3730751244556694E-2</v>
      </c>
      <c r="H854" s="3">
        <f>1-E854/MAX(E$2:E854)</f>
        <v>0.49402266385353566</v>
      </c>
      <c r="I854" s="23">
        <f t="shared" si="171"/>
        <v>41.639999999999873</v>
      </c>
      <c r="J854" s="23">
        <f t="shared" si="172"/>
        <v>0</v>
      </c>
      <c r="K854" s="2">
        <f t="shared" si="173"/>
        <v>106.71000000000004</v>
      </c>
      <c r="L854" s="2">
        <f t="shared" si="174"/>
        <v>41.779999999999745</v>
      </c>
      <c r="M854" s="2">
        <f t="shared" si="175"/>
        <v>64.930000000000291</v>
      </c>
      <c r="N854" s="2">
        <f t="shared" si="176"/>
        <v>106.71000000000004</v>
      </c>
      <c r="O854" s="3">
        <f ca="1">IFERROR(SUM(OFFSET(I854,0,0,-计算结果!B$18,1))/SUM(OFFSET(N854,0,0,-计算结果!B$18,1)),SUM(OFFSET(I854,0,0,-ROW(),1))/SUM(OFFSET(N854,0,0,-ROW(),1)))</f>
        <v>0.31226366153519214</v>
      </c>
      <c r="P854" s="3">
        <f ca="1">IFERROR(SUM(OFFSET(J854,0,0,-计算结果!B$18,1))/SUM(OFFSET(N854,0,0,-计算结果!B$18,1)),SUM(OFFSET(J854,0,0,-ROW(),1))/SUM(OFFSET(N854,0,0,-ROW(),1)))</f>
        <v>0.1911958648190859</v>
      </c>
      <c r="Q854" s="3">
        <f t="shared" ca="1" si="177"/>
        <v>0.24047175667287379</v>
      </c>
      <c r="R854" s="3">
        <f ca="1">IFERROR(AVERAGE(OFFSET(Q854,0,0,-计算结果!B$19,1)),AVERAGE(OFFSET(Q854,0,0,-ROW(),1)))</f>
        <v>-8.5785823681660101E-2</v>
      </c>
      <c r="S854" s="3">
        <f t="shared" ca="1" si="169"/>
        <v>-0.14807183016183834</v>
      </c>
      <c r="T854" s="4" t="str">
        <f t="shared" ca="1" si="178"/>
        <v>买</v>
      </c>
      <c r="U854" s="4" t="str">
        <f t="shared" ca="1" si="181"/>
        <v/>
      </c>
      <c r="V854" s="3">
        <f ca="1">IF(T853="买",E854/E853-1,0)-IF(U854=1,计算结果!B$17,0)</f>
        <v>-1.3730751244556694E-2</v>
      </c>
      <c r="W854" s="2">
        <f t="shared" ca="1" si="179"/>
        <v>5.7013530502963006</v>
      </c>
      <c r="X854" s="3">
        <f ca="1">1-W854/MAX(W$2:W854)</f>
        <v>0.10671213753356257</v>
      </c>
      <c r="Y854" t="b">
        <f t="shared" ca="1" si="180"/>
        <v>0</v>
      </c>
    </row>
    <row r="855" spans="1:25" x14ac:dyDescent="0.15">
      <c r="A855" s="1">
        <v>39640</v>
      </c>
      <c r="B855">
        <v>2962.86</v>
      </c>
      <c r="C855">
        <v>2988.2</v>
      </c>
      <c r="D855">
        <v>2913.87</v>
      </c>
      <c r="E855" s="2">
        <v>2953.5</v>
      </c>
      <c r="F855" s="19">
        <v>55085359104</v>
      </c>
      <c r="G855" s="3">
        <f t="shared" si="170"/>
        <v>-6.8029040968750065E-3</v>
      </c>
      <c r="H855" s="3">
        <f>1-E855/MAX(E$2:E855)</f>
        <v>0.49746477914653231</v>
      </c>
      <c r="I855" s="23">
        <f t="shared" si="171"/>
        <v>0</v>
      </c>
      <c r="J855" s="23">
        <f t="shared" si="172"/>
        <v>36.329999999999927</v>
      </c>
      <c r="K855" s="2">
        <f t="shared" si="173"/>
        <v>74.329999999999927</v>
      </c>
      <c r="L855" s="2">
        <f t="shared" si="174"/>
        <v>14.4699999999998</v>
      </c>
      <c r="M855" s="2">
        <f t="shared" si="175"/>
        <v>59.860000000000127</v>
      </c>
      <c r="N855" s="2">
        <f t="shared" si="176"/>
        <v>74.329999999999927</v>
      </c>
      <c r="O855" s="3">
        <f ca="1">IFERROR(SUM(OFFSET(I855,0,0,-计算结果!B$18,1))/SUM(OFFSET(N855,0,0,-计算结果!B$18,1)),SUM(OFFSET(I855,0,0,-ROW(),1))/SUM(OFFSET(N855,0,0,-ROW(),1)))</f>
        <v>0.31304238854600708</v>
      </c>
      <c r="P855" s="3">
        <f ca="1">IFERROR(SUM(OFFSET(J855,0,0,-计算结果!B$18,1))/SUM(OFFSET(N855,0,0,-计算结果!B$18,1)),SUM(OFFSET(J855,0,0,-ROW(),1))/SUM(OFFSET(N855,0,0,-ROW(),1)))</f>
        <v>0.2144365424981986</v>
      </c>
      <c r="Q855" s="3">
        <f t="shared" ca="1" si="177"/>
        <v>0.18693798035232759</v>
      </c>
      <c r="R855" s="3">
        <f ca="1">IFERROR(AVERAGE(OFFSET(Q855,0,0,-计算结果!B$19,1)),AVERAGE(OFFSET(Q855,0,0,-ROW(),1)))</f>
        <v>1.2256368650455008E-2</v>
      </c>
      <c r="S855" s="3">
        <f t="shared" ca="1" si="169"/>
        <v>-3.6764727515602544E-2</v>
      </c>
      <c r="T855" s="4" t="str">
        <f t="shared" ca="1" si="178"/>
        <v>买</v>
      </c>
      <c r="U855" s="4" t="str">
        <f t="shared" ca="1" si="181"/>
        <v/>
      </c>
      <c r="V855" s="3">
        <f ca="1">IF(T854="买",E855/E854-1,0)-IF(U855=1,计算结果!B$17,0)</f>
        <v>-6.8029040968750065E-3</v>
      </c>
      <c r="W855" s="2">
        <f t="shared" ca="1" si="179"/>
        <v>5.6625672922727093</v>
      </c>
      <c r="X855" s="3">
        <f ca="1">1-W855/MAX(W$2:W855)</f>
        <v>0.11278908919282415</v>
      </c>
      <c r="Y855" t="b">
        <f t="shared" ca="1" si="180"/>
        <v>0</v>
      </c>
    </row>
    <row r="856" spans="1:25" x14ac:dyDescent="0.15">
      <c r="A856" s="1">
        <v>39643</v>
      </c>
      <c r="B856">
        <v>2927.24</v>
      </c>
      <c r="C856">
        <v>2996.59</v>
      </c>
      <c r="D856">
        <v>2917.02</v>
      </c>
      <c r="E856" s="2">
        <v>2975.87</v>
      </c>
      <c r="F856" s="19">
        <v>43920560128</v>
      </c>
      <c r="G856" s="3">
        <f t="shared" si="170"/>
        <v>7.5740646690367619E-3</v>
      </c>
      <c r="H856" s="3">
        <f>1-E856/MAX(E$2:E856)</f>
        <v>0.49365854488531957</v>
      </c>
      <c r="I856" s="23">
        <f t="shared" si="171"/>
        <v>8.3900000000003274</v>
      </c>
      <c r="J856" s="23">
        <f t="shared" si="172"/>
        <v>0</v>
      </c>
      <c r="K856" s="2">
        <f t="shared" si="173"/>
        <v>79.570000000000164</v>
      </c>
      <c r="L856" s="2">
        <f t="shared" si="174"/>
        <v>43.090000000000146</v>
      </c>
      <c r="M856" s="2">
        <f t="shared" si="175"/>
        <v>36.480000000000018</v>
      </c>
      <c r="N856" s="2">
        <f t="shared" si="176"/>
        <v>79.570000000000164</v>
      </c>
      <c r="O856" s="3">
        <f ca="1">IFERROR(SUM(OFFSET(I856,0,0,-计算结果!B$18,1))/SUM(OFFSET(N856,0,0,-计算结果!B$18,1)),SUM(OFFSET(I856,0,0,-ROW(),1))/SUM(OFFSET(N856,0,0,-ROW(),1)))</f>
        <v>0.3084695149341079</v>
      </c>
      <c r="P856" s="3">
        <f ca="1">IFERROR(SUM(OFFSET(J856,0,0,-计算结果!B$18,1))/SUM(OFFSET(N856,0,0,-计算结果!B$18,1)),SUM(OFFSET(J856,0,0,-ROW(),1))/SUM(OFFSET(N856,0,0,-ROW(),1)))</f>
        <v>0.21628358671652068</v>
      </c>
      <c r="Q856" s="3">
        <f t="shared" ca="1" si="177"/>
        <v>0.17567486104915489</v>
      </c>
      <c r="R856" s="3">
        <f ca="1">IFERROR(AVERAGE(OFFSET(Q856,0,0,-计算结果!B$19,1)),AVERAGE(OFFSET(Q856,0,0,-ROW(),1)))</f>
        <v>9.8739799431608211E-2</v>
      </c>
      <c r="S856" s="3">
        <f t="shared" ca="1" si="169"/>
        <v>5.5498084041031612E-2</v>
      </c>
      <c r="T856" s="4" t="str">
        <f t="shared" ca="1" si="178"/>
        <v>买</v>
      </c>
      <c r="U856" s="4" t="str">
        <f t="shared" ca="1" si="181"/>
        <v/>
      </c>
      <c r="V856" s="3">
        <f ca="1">IF(T855="买",E856/E855-1,0)-IF(U856=1,计算结果!B$17,0)</f>
        <v>7.5740646690367619E-3</v>
      </c>
      <c r="W856" s="2">
        <f t="shared" ca="1" si="179"/>
        <v>5.7054559431371548</v>
      </c>
      <c r="X856" s="3">
        <f ca="1">1-W856/MAX(W$2:W856)</f>
        <v>0.10606929637929574</v>
      </c>
      <c r="Y856" t="b">
        <f t="shared" ca="1" si="180"/>
        <v>0</v>
      </c>
    </row>
    <row r="857" spans="1:25" x14ac:dyDescent="0.15">
      <c r="A857" s="1">
        <v>39644</v>
      </c>
      <c r="B857">
        <v>2987.06</v>
      </c>
      <c r="C857">
        <v>2997.67</v>
      </c>
      <c r="D857">
        <v>2849.2</v>
      </c>
      <c r="E857" s="2">
        <v>2852.98</v>
      </c>
      <c r="F857" s="19">
        <v>57118257152</v>
      </c>
      <c r="G857" s="3">
        <f t="shared" si="170"/>
        <v>-4.1295486698007644E-2</v>
      </c>
      <c r="H857" s="3">
        <f>1-E857/MAX(E$2:E857)</f>
        <v>0.51456816170965758</v>
      </c>
      <c r="I857" s="23">
        <f t="shared" si="171"/>
        <v>1.0799999999999272</v>
      </c>
      <c r="J857" s="23">
        <f t="shared" si="172"/>
        <v>67.820000000000164</v>
      </c>
      <c r="K857" s="2">
        <f t="shared" si="173"/>
        <v>148.47000000000025</v>
      </c>
      <c r="L857" s="2">
        <f t="shared" si="174"/>
        <v>21.800000000000182</v>
      </c>
      <c r="M857" s="2">
        <f t="shared" si="175"/>
        <v>126.67000000000007</v>
      </c>
      <c r="N857" s="2">
        <f t="shared" si="176"/>
        <v>148.47000000000025</v>
      </c>
      <c r="O857" s="3">
        <f ca="1">IFERROR(SUM(OFFSET(I857,0,0,-计算结果!B$18,1))/SUM(OFFSET(N857,0,0,-计算结果!B$18,1)),SUM(OFFSET(I857,0,0,-ROW(),1))/SUM(OFFSET(N857,0,0,-ROW(),1)))</f>
        <v>0.23973196887218245</v>
      </c>
      <c r="P857" s="3">
        <f ca="1">IFERROR(SUM(OFFSET(J857,0,0,-计算结果!B$18,1))/SUM(OFFSET(N857,0,0,-计算结果!B$18,1)),SUM(OFFSET(J857,0,0,-ROW(),1))/SUM(OFFSET(N857,0,0,-ROW(),1)))</f>
        <v>0.25752108922218164</v>
      </c>
      <c r="Q857" s="3">
        <f t="shared" ca="1" si="177"/>
        <v>-3.5774783202285172E-2</v>
      </c>
      <c r="R857" s="3">
        <f ca="1">IFERROR(AVERAGE(OFFSET(Q857,0,0,-计算结果!B$19,1)),AVERAGE(OFFSET(Q857,0,0,-ROW(),1)))</f>
        <v>0.10947375085535353</v>
      </c>
      <c r="S857" s="3">
        <f t="shared" ca="1" si="169"/>
        <v>0.10410677514348088</v>
      </c>
      <c r="T857" s="4" t="str">
        <f t="shared" ca="1" si="178"/>
        <v>买</v>
      </c>
      <c r="U857" s="4" t="str">
        <f t="shared" ca="1" si="181"/>
        <v/>
      </c>
      <c r="V857" s="3">
        <f ca="1">IF(T856="买",E857/E856-1,0)-IF(U857=1,计算结果!B$17,0)</f>
        <v>-4.1295486698007644E-2</v>
      </c>
      <c r="W857" s="2">
        <f t="shared" ca="1" si="179"/>
        <v>5.4698463631312659</v>
      </c>
      <c r="X857" s="3">
        <f ca="1">1-W857/MAX(W$2:W857)</f>
        <v>0.1429845998596051</v>
      </c>
      <c r="Y857" t="b">
        <f t="shared" ca="1" si="180"/>
        <v>0</v>
      </c>
    </row>
    <row r="858" spans="1:25" x14ac:dyDescent="0.15">
      <c r="A858" s="1">
        <v>39645</v>
      </c>
      <c r="B858">
        <v>2818.76</v>
      </c>
      <c r="C858">
        <v>2824.88</v>
      </c>
      <c r="D858">
        <v>2702.66</v>
      </c>
      <c r="E858" s="2">
        <v>2745.6</v>
      </c>
      <c r="F858" s="19">
        <v>45361332224</v>
      </c>
      <c r="G858" s="3">
        <f t="shared" si="170"/>
        <v>-3.7637838330447537E-2</v>
      </c>
      <c r="H858" s="3">
        <f>1-E858/MAX(E$2:E858)</f>
        <v>0.53283876675968145</v>
      </c>
      <c r="I858" s="23">
        <f t="shared" si="171"/>
        <v>0</v>
      </c>
      <c r="J858" s="23">
        <f t="shared" si="172"/>
        <v>146.53999999999996</v>
      </c>
      <c r="K858" s="2">
        <f t="shared" si="173"/>
        <v>122.22000000000025</v>
      </c>
      <c r="L858" s="2">
        <f t="shared" si="174"/>
        <v>28.099999999999909</v>
      </c>
      <c r="M858" s="2">
        <f t="shared" si="175"/>
        <v>150.32000000000016</v>
      </c>
      <c r="N858" s="2">
        <f t="shared" si="176"/>
        <v>150.32000000000016</v>
      </c>
      <c r="O858" s="3">
        <f ca="1">IFERROR(SUM(OFFSET(I858,0,0,-计算结果!B$18,1))/SUM(OFFSET(N858,0,0,-计算结果!B$18,1)),SUM(OFFSET(I858,0,0,-ROW(),1))/SUM(OFFSET(N858,0,0,-ROW(),1)))</f>
        <v>0.20818291215403131</v>
      </c>
      <c r="P858" s="3">
        <f ca="1">IFERROR(SUM(OFFSET(J858,0,0,-计算结果!B$18,1))/SUM(OFFSET(N858,0,0,-计算结果!B$18,1)),SUM(OFFSET(J858,0,0,-ROW(),1))/SUM(OFFSET(N858,0,0,-ROW(),1)))</f>
        <v>0.33635082754325174</v>
      </c>
      <c r="Q858" s="3">
        <f t="shared" ca="1" si="177"/>
        <v>-0.23537185310219985</v>
      </c>
      <c r="R858" s="3">
        <f ca="1">IFERROR(AVERAGE(OFFSET(Q858,0,0,-计算结果!B$19,1)),AVERAGE(OFFSET(Q858,0,0,-ROW(),1)))</f>
        <v>7.0338902160204261E-2</v>
      </c>
      <c r="S858" s="3">
        <f t="shared" ca="1" si="169"/>
        <v>8.9906326507778897E-2</v>
      </c>
      <c r="T858" s="4" t="str">
        <f t="shared" ca="1" si="178"/>
        <v>买</v>
      </c>
      <c r="U858" s="4" t="str">
        <f t="shared" ca="1" si="181"/>
        <v/>
      </c>
      <c r="V858" s="3">
        <f ca="1">IF(T857="买",E858/E857-1,0)-IF(U858=1,计算结果!B$17,0)</f>
        <v>-3.7637838330447537E-2</v>
      </c>
      <c r="W858" s="2">
        <f t="shared" ca="1" si="179"/>
        <v>5.2639731700233447</v>
      </c>
      <c r="X858" s="3">
        <f ca="1">1-W858/MAX(W$2:W858)</f>
        <v>0.17524080693679311</v>
      </c>
      <c r="Y858" t="b">
        <f t="shared" ca="1" si="180"/>
        <v>0</v>
      </c>
    </row>
    <row r="859" spans="1:25" x14ac:dyDescent="0.15">
      <c r="A859" s="1">
        <v>39646</v>
      </c>
      <c r="B859">
        <v>2790.26</v>
      </c>
      <c r="C859">
        <v>2812.99</v>
      </c>
      <c r="D859">
        <v>2705.81</v>
      </c>
      <c r="E859" s="2">
        <v>2718.07</v>
      </c>
      <c r="F859" s="19">
        <v>38054363136</v>
      </c>
      <c r="G859" s="3">
        <f t="shared" si="170"/>
        <v>-1.0026952214452156E-2</v>
      </c>
      <c r="H859" s="3">
        <f>1-E859/MAX(E$2:E859)</f>
        <v>0.5375229701218267</v>
      </c>
      <c r="I859" s="23">
        <f t="shared" si="171"/>
        <v>0</v>
      </c>
      <c r="J859" s="23">
        <f t="shared" si="172"/>
        <v>0</v>
      </c>
      <c r="K859" s="2">
        <f t="shared" si="173"/>
        <v>107.17999999999984</v>
      </c>
      <c r="L859" s="2">
        <f t="shared" si="174"/>
        <v>67.389999999999873</v>
      </c>
      <c r="M859" s="2">
        <f t="shared" si="175"/>
        <v>39.789999999999964</v>
      </c>
      <c r="N859" s="2">
        <f t="shared" si="176"/>
        <v>107.17999999999984</v>
      </c>
      <c r="O859" s="3">
        <f ca="1">IFERROR(SUM(OFFSET(I859,0,0,-计算结果!B$18,1))/SUM(OFFSET(N859,0,0,-计算结果!B$18,1)),SUM(OFFSET(I859,0,0,-ROW(),1))/SUM(OFFSET(N859,0,0,-ROW(),1)))</f>
        <v>0.21967062486839675</v>
      </c>
      <c r="P859" s="3">
        <f ca="1">IFERROR(SUM(OFFSET(J859,0,0,-计算结果!B$18,1))/SUM(OFFSET(N859,0,0,-计算结果!B$18,1)),SUM(OFFSET(J859,0,0,-ROW(),1))/SUM(OFFSET(N859,0,0,-ROW(),1)))</f>
        <v>0.26842605649530055</v>
      </c>
      <c r="Q859" s="3">
        <f t="shared" ca="1" si="177"/>
        <v>-9.988888162624994E-2</v>
      </c>
      <c r="R859" s="3">
        <f ca="1">IFERROR(AVERAGE(OFFSET(Q859,0,0,-计算结果!B$19,1)),AVERAGE(OFFSET(Q859,0,0,-ROW(),1)))</f>
        <v>3.8674846690603532E-2</v>
      </c>
      <c r="S859" s="3">
        <f t="shared" ca="1" si="169"/>
        <v>5.4506874425403896E-2</v>
      </c>
      <c r="T859" s="4" t="str">
        <f t="shared" ca="1" si="178"/>
        <v>买</v>
      </c>
      <c r="U859" s="4" t="str">
        <f t="shared" ca="1" si="181"/>
        <v/>
      </c>
      <c r="V859" s="3">
        <f ca="1">IF(T858="买",E859/E858-1,0)-IF(U859=1,计算结果!B$17,0)</f>
        <v>-1.0026952214452156E-2</v>
      </c>
      <c r="W859" s="2">
        <f t="shared" ca="1" si="179"/>
        <v>5.2111915625893621</v>
      </c>
      <c r="X859" s="3">
        <f ca="1">1-W859/MAX(W$2:W859)</f>
        <v>0.18351062795406803</v>
      </c>
      <c r="Y859" t="b">
        <f t="shared" ca="1" si="180"/>
        <v>0</v>
      </c>
    </row>
    <row r="860" spans="1:25" x14ac:dyDescent="0.15">
      <c r="A860" s="1">
        <v>39647</v>
      </c>
      <c r="B860">
        <v>2746.54</v>
      </c>
      <c r="C860">
        <v>2818.06</v>
      </c>
      <c r="D860">
        <v>2690.07</v>
      </c>
      <c r="E860" s="2">
        <v>2815.46</v>
      </c>
      <c r="F860" s="19">
        <v>47213297664</v>
      </c>
      <c r="G860" s="3">
        <f t="shared" si="170"/>
        <v>3.5830570956597807E-2</v>
      </c>
      <c r="H860" s="3">
        <f>1-E860/MAX(E$2:E860)</f>
        <v>0.52095215408698015</v>
      </c>
      <c r="I860" s="23">
        <f t="shared" si="171"/>
        <v>5.0700000000001637</v>
      </c>
      <c r="J860" s="23">
        <f t="shared" si="172"/>
        <v>15.739999999999782</v>
      </c>
      <c r="K860" s="2">
        <f t="shared" si="173"/>
        <v>127.98999999999978</v>
      </c>
      <c r="L860" s="2">
        <f t="shared" si="174"/>
        <v>99.989999999999782</v>
      </c>
      <c r="M860" s="2">
        <f t="shared" si="175"/>
        <v>28</v>
      </c>
      <c r="N860" s="2">
        <f t="shared" si="176"/>
        <v>127.98999999999978</v>
      </c>
      <c r="O860" s="3">
        <f ca="1">IFERROR(SUM(OFFSET(I860,0,0,-计算结果!B$18,1))/SUM(OFFSET(N860,0,0,-计算结果!B$18,1)),SUM(OFFSET(I860,0,0,-ROW(),1))/SUM(OFFSET(N860,0,0,-ROW(),1)))</f>
        <v>0.2171783107662851</v>
      </c>
      <c r="P860" s="3">
        <f ca="1">IFERROR(SUM(OFFSET(J860,0,0,-计算结果!B$18,1))/SUM(OFFSET(N860,0,0,-计算结果!B$18,1)),SUM(OFFSET(J860,0,0,-ROW(),1))/SUM(OFFSET(N860,0,0,-ROW(),1)))</f>
        <v>0.24667089410272661</v>
      </c>
      <c r="Q860" s="3">
        <f t="shared" ca="1" si="177"/>
        <v>-6.3582265587304468E-2</v>
      </c>
      <c r="R860" s="3">
        <f ca="1">IFERROR(AVERAGE(OFFSET(Q860,0,0,-计算结果!B$19,1)),AVERAGE(OFFSET(Q860,0,0,-ROW(),1)))</f>
        <v>-1.2000823686092824E-2</v>
      </c>
      <c r="S860" s="3">
        <f t="shared" ca="1" si="169"/>
        <v>1.3337011502255355E-2</v>
      </c>
      <c r="T860" s="4" t="str">
        <f t="shared" ca="1" si="178"/>
        <v>买</v>
      </c>
      <c r="U860" s="4" t="str">
        <f t="shared" ca="1" si="181"/>
        <v/>
      </c>
      <c r="V860" s="3">
        <f ca="1">IF(T859="买",E860/E859-1,0)-IF(U860=1,计算结果!B$17,0)</f>
        <v>3.5830570956597807E-2</v>
      </c>
      <c r="W860" s="2">
        <f t="shared" ca="1" si="179"/>
        <v>5.3979115316411441</v>
      </c>
      <c r="X860" s="3">
        <f ca="1">1-W860/MAX(W$2:W860)</f>
        <v>0.15425534757366832</v>
      </c>
      <c r="Y860" t="b">
        <f t="shared" ca="1" si="180"/>
        <v>0</v>
      </c>
    </row>
    <row r="861" spans="1:25" x14ac:dyDescent="0.15">
      <c r="A861" s="1">
        <v>39650</v>
      </c>
      <c r="B861">
        <v>2792.83</v>
      </c>
      <c r="C861">
        <v>2915.29</v>
      </c>
      <c r="D861">
        <v>2780.28</v>
      </c>
      <c r="E861" s="2">
        <v>2911.05</v>
      </c>
      <c r="F861" s="19">
        <v>54938054656</v>
      </c>
      <c r="G861" s="3">
        <f t="shared" si="170"/>
        <v>3.3951823147904792E-2</v>
      </c>
      <c r="H861" s="3">
        <f>1-E861/MAX(E$2:E861)</f>
        <v>0.50468760634315657</v>
      </c>
      <c r="I861" s="23">
        <f t="shared" si="171"/>
        <v>97.230000000000018</v>
      </c>
      <c r="J861" s="23">
        <f t="shared" si="172"/>
        <v>0</v>
      </c>
      <c r="K861" s="2">
        <f t="shared" si="173"/>
        <v>135.00999999999976</v>
      </c>
      <c r="L861" s="2">
        <f t="shared" si="174"/>
        <v>99.829999999999927</v>
      </c>
      <c r="M861" s="2">
        <f t="shared" si="175"/>
        <v>35.179999999999836</v>
      </c>
      <c r="N861" s="2">
        <f t="shared" si="176"/>
        <v>135.00999999999976</v>
      </c>
      <c r="O861" s="3">
        <f ca="1">IFERROR(SUM(OFFSET(I861,0,0,-计算结果!B$18,1))/SUM(OFFSET(N861,0,0,-计算结果!B$18,1)),SUM(OFFSET(I861,0,0,-ROW(),1))/SUM(OFFSET(N861,0,0,-ROW(),1)))</f>
        <v>0.27492227660294916</v>
      </c>
      <c r="P861" s="3">
        <f ca="1">IFERROR(SUM(OFFSET(J861,0,0,-计算结果!B$18,1))/SUM(OFFSET(N861,0,0,-计算结果!B$18,1)),SUM(OFFSET(J861,0,0,-ROW(),1))/SUM(OFFSET(N861,0,0,-ROW(),1)))</f>
        <v>0.20891433496475492</v>
      </c>
      <c r="Q861" s="3">
        <f t="shared" ca="1" si="177"/>
        <v>0.1364260993485352</v>
      </c>
      <c r="R861" s="3">
        <f ca="1">IFERROR(AVERAGE(OFFSET(Q861,0,0,-计算结果!B$19,1)),AVERAGE(OFFSET(Q861,0,0,-ROW(),1)))</f>
        <v>-2.0419470520058217E-2</v>
      </c>
      <c r="S861" s="3">
        <f t="shared" ref="S861:S924" ca="1" si="182">(R861+R860)/2</f>
        <v>-1.6210147103075521E-2</v>
      </c>
      <c r="T861" s="4" t="str">
        <f t="shared" ca="1" si="178"/>
        <v>买</v>
      </c>
      <c r="U861" s="4" t="str">
        <f t="shared" ca="1" si="181"/>
        <v/>
      </c>
      <c r="V861" s="3">
        <f ca="1">IF(T860="买",E861/E860-1,0)-IF(U861=1,计算结果!B$17,0)</f>
        <v>3.3951823147904792E-2</v>
      </c>
      <c r="W861" s="2">
        <f t="shared" ca="1" si="179"/>
        <v>5.5811804693314597</v>
      </c>
      <c r="X861" s="3">
        <f ca="1">1-W861/MAX(W$2:W861)</f>
        <v>0.12554077470620328</v>
      </c>
      <c r="Y861" t="b">
        <f t="shared" ca="1" si="180"/>
        <v>0</v>
      </c>
    </row>
    <row r="862" spans="1:25" x14ac:dyDescent="0.15">
      <c r="A862" s="1">
        <v>39651</v>
      </c>
      <c r="B862">
        <v>2905.28</v>
      </c>
      <c r="C862">
        <v>2931.45</v>
      </c>
      <c r="D862">
        <v>2890.25</v>
      </c>
      <c r="E862" s="2">
        <v>2904.74</v>
      </c>
      <c r="F862" s="19">
        <v>47781613568</v>
      </c>
      <c r="G862" s="3">
        <f t="shared" si="170"/>
        <v>-2.1676027550198151E-3</v>
      </c>
      <c r="H862" s="3">
        <f>1-E862/MAX(E$2:E862)</f>
        <v>0.50576124685224255</v>
      </c>
      <c r="I862" s="23">
        <f t="shared" si="171"/>
        <v>16.159999999999854</v>
      </c>
      <c r="J862" s="23">
        <f t="shared" si="172"/>
        <v>0</v>
      </c>
      <c r="K862" s="2">
        <f t="shared" si="173"/>
        <v>41.199999999999818</v>
      </c>
      <c r="L862" s="2">
        <f t="shared" si="174"/>
        <v>20.399999999999636</v>
      </c>
      <c r="M862" s="2">
        <f t="shared" si="175"/>
        <v>20.800000000000182</v>
      </c>
      <c r="N862" s="2">
        <f t="shared" si="176"/>
        <v>41.199999999999818</v>
      </c>
      <c r="O862" s="3">
        <f ca="1">IFERROR(SUM(OFFSET(I862,0,0,-计算结果!B$18,1))/SUM(OFFSET(N862,0,0,-计算结果!B$18,1)),SUM(OFFSET(I862,0,0,-ROW(),1))/SUM(OFFSET(N862,0,0,-ROW(),1)))</f>
        <v>0.2910855712191841</v>
      </c>
      <c r="P862" s="3">
        <f ca="1">IFERROR(SUM(OFFSET(J862,0,0,-计算结果!B$18,1))/SUM(OFFSET(N862,0,0,-计算结果!B$18,1)),SUM(OFFSET(J862,0,0,-ROW(),1))/SUM(OFFSET(N862,0,0,-ROW(),1)))</f>
        <v>0.20081526354526399</v>
      </c>
      <c r="Q862" s="3">
        <f t="shared" ca="1" si="177"/>
        <v>0.18351322318277219</v>
      </c>
      <c r="R862" s="3">
        <f ca="1">IFERROR(AVERAGE(OFFSET(Q862,0,0,-计算结果!B$19,1)),AVERAGE(OFFSET(Q862,0,0,-ROW(),1)))</f>
        <v>-1.9113076831122011E-2</v>
      </c>
      <c r="S862" s="3">
        <f t="shared" ca="1" si="182"/>
        <v>-1.9766273675590113E-2</v>
      </c>
      <c r="T862" s="4" t="str">
        <f t="shared" ca="1" si="178"/>
        <v>买</v>
      </c>
      <c r="U862" s="4" t="str">
        <f t="shared" ca="1" si="181"/>
        <v/>
      </c>
      <c r="V862" s="3">
        <f ca="1">IF(T861="买",E862/E861-1,0)-IF(U862=1,计算结果!B$17,0)</f>
        <v>-2.1676027550198151E-3</v>
      </c>
      <c r="W862" s="2">
        <f t="shared" ca="1" si="179"/>
        <v>5.5690826871698738</v>
      </c>
      <c r="X862" s="3">
        <f ca="1">1-W862/MAX(W$2:W862)</f>
        <v>0.12743625493210275</v>
      </c>
      <c r="Y862" t="b">
        <f t="shared" ca="1" si="180"/>
        <v>0</v>
      </c>
    </row>
    <row r="863" spans="1:25" x14ac:dyDescent="0.15">
      <c r="A863" s="1">
        <v>39652</v>
      </c>
      <c r="B863">
        <v>2923.05</v>
      </c>
      <c r="C863">
        <v>2941.97</v>
      </c>
      <c r="D863">
        <v>2879.19</v>
      </c>
      <c r="E863" s="2">
        <v>2883.32</v>
      </c>
      <c r="F863" s="19">
        <v>46949543936</v>
      </c>
      <c r="G863" s="3">
        <f t="shared" si="170"/>
        <v>-7.3741539690298508E-3</v>
      </c>
      <c r="H863" s="3">
        <f>1-E863/MAX(E$2:E863)</f>
        <v>0.50940583951541551</v>
      </c>
      <c r="I863" s="23">
        <f t="shared" si="171"/>
        <v>10.519999999999982</v>
      </c>
      <c r="J863" s="23">
        <f t="shared" si="172"/>
        <v>11.059999999999945</v>
      </c>
      <c r="K863" s="2">
        <f t="shared" si="173"/>
        <v>62.779999999999745</v>
      </c>
      <c r="L863" s="2">
        <f t="shared" si="174"/>
        <v>37.230000000000018</v>
      </c>
      <c r="M863" s="2">
        <f t="shared" si="175"/>
        <v>25.549999999999727</v>
      </c>
      <c r="N863" s="2">
        <f t="shared" si="176"/>
        <v>62.779999999999745</v>
      </c>
      <c r="O863" s="3">
        <f ca="1">IFERROR(SUM(OFFSET(I863,0,0,-计算结果!B$18,1))/SUM(OFFSET(N863,0,0,-计算结果!B$18,1)),SUM(OFFSET(I863,0,0,-ROW(),1))/SUM(OFFSET(N863,0,0,-ROW(),1)))</f>
        <v>0.28146481262354434</v>
      </c>
      <c r="P863" s="3">
        <f ca="1">IFERROR(SUM(OFFSET(J863,0,0,-计算结果!B$18,1))/SUM(OFFSET(N863,0,0,-计算结果!B$18,1)),SUM(OFFSET(J863,0,0,-ROW(),1))/SUM(OFFSET(N863,0,0,-ROW(),1)))</f>
        <v>0.18979774696825646</v>
      </c>
      <c r="Q863" s="3">
        <f t="shared" ca="1" si="177"/>
        <v>0.19451378809869438</v>
      </c>
      <c r="R863" s="3">
        <f ca="1">IFERROR(AVERAGE(OFFSET(Q863,0,0,-计算结果!B$19,1)),AVERAGE(OFFSET(Q863,0,0,-ROW(),1)))</f>
        <v>1.9268351719041257E-2</v>
      </c>
      <c r="S863" s="3">
        <f t="shared" ca="1" si="182"/>
        <v>7.7637443959622729E-5</v>
      </c>
      <c r="T863" s="4" t="str">
        <f t="shared" ca="1" si="178"/>
        <v>买</v>
      </c>
      <c r="U863" s="4" t="str">
        <f t="shared" ca="1" si="181"/>
        <v/>
      </c>
      <c r="V863" s="3">
        <f ca="1">IF(T862="买",E863/E862-1,0)-IF(U863=1,计算结果!B$17,0)</f>
        <v>-7.3741539690298508E-3</v>
      </c>
      <c r="W863" s="2">
        <f t="shared" ca="1" si="179"/>
        <v>5.5280154139684248</v>
      </c>
      <c r="X863" s="3">
        <f ca="1">1-W863/MAX(W$2:W863)</f>
        <v>0.13387067433602662</v>
      </c>
      <c r="Y863" t="b">
        <f t="shared" ca="1" si="180"/>
        <v>0</v>
      </c>
    </row>
    <row r="864" spans="1:25" x14ac:dyDescent="0.15">
      <c r="A864" s="1">
        <v>39653</v>
      </c>
      <c r="B864">
        <v>2905.04</v>
      </c>
      <c r="C864">
        <v>2979.75</v>
      </c>
      <c r="D864">
        <v>2902.98</v>
      </c>
      <c r="E864" s="2">
        <v>2977.36</v>
      </c>
      <c r="F864" s="19">
        <v>60255657984</v>
      </c>
      <c r="G864" s="3">
        <f t="shared" si="170"/>
        <v>3.2615179723374466E-2</v>
      </c>
      <c r="H864" s="3">
        <f>1-E864/MAX(E$2:E864)</f>
        <v>0.49340502279997278</v>
      </c>
      <c r="I864" s="23">
        <f t="shared" si="171"/>
        <v>37.7800000000002</v>
      </c>
      <c r="J864" s="23">
        <f t="shared" si="172"/>
        <v>0</v>
      </c>
      <c r="K864" s="2">
        <f t="shared" si="173"/>
        <v>76.769999999999982</v>
      </c>
      <c r="L864" s="2">
        <f t="shared" si="174"/>
        <v>96.429999999999836</v>
      </c>
      <c r="M864" s="2">
        <f t="shared" si="175"/>
        <v>19.659999999999854</v>
      </c>
      <c r="N864" s="2">
        <f t="shared" si="176"/>
        <v>96.429999999999836</v>
      </c>
      <c r="O864" s="3">
        <f ca="1">IFERROR(SUM(OFFSET(I864,0,0,-计算结果!B$18,1))/SUM(OFFSET(N864,0,0,-计算结果!B$18,1)),SUM(OFFSET(I864,0,0,-ROW(),1))/SUM(OFFSET(N864,0,0,-ROW(),1)))</f>
        <v>0.30140947116319999</v>
      </c>
      <c r="P864" s="3">
        <f ca="1">IFERROR(SUM(OFFSET(J864,0,0,-计算结果!B$18,1))/SUM(OFFSET(N864,0,0,-计算结果!B$18,1)),SUM(OFFSET(J864,0,0,-ROW(),1))/SUM(OFFSET(N864,0,0,-ROW(),1)))</f>
        <v>0.18615618899391534</v>
      </c>
      <c r="Q864" s="3">
        <f t="shared" ca="1" si="177"/>
        <v>0.23638515093976251</v>
      </c>
      <c r="R864" s="3">
        <f ca="1">IFERROR(AVERAGE(OFFSET(Q864,0,0,-计算结果!B$19,1)),AVERAGE(OFFSET(Q864,0,0,-ROW(),1)))</f>
        <v>9.7894519059368315E-2</v>
      </c>
      <c r="S864" s="3">
        <f t="shared" ca="1" si="182"/>
        <v>5.8581435389204788E-2</v>
      </c>
      <c r="T864" s="4" t="str">
        <f t="shared" ca="1" si="178"/>
        <v>买</v>
      </c>
      <c r="U864" s="4" t="str">
        <f t="shared" ca="1" si="181"/>
        <v/>
      </c>
      <c r="V864" s="3">
        <f ca="1">IF(T863="买",E864/E863-1,0)-IF(U864=1,计算结果!B$17,0)</f>
        <v>3.2615179723374466E-2</v>
      </c>
      <c r="W864" s="2">
        <f t="shared" ca="1" si="179"/>
        <v>5.7083126302085896</v>
      </c>
      <c r="X864" s="3">
        <f ca="1">1-W864/MAX(W$2:W864)</f>
        <v>0.10562171071581095</v>
      </c>
      <c r="Y864" t="b">
        <f t="shared" ca="1" si="180"/>
        <v>0</v>
      </c>
    </row>
    <row r="865" spans="1:25" x14ac:dyDescent="0.15">
      <c r="A865" s="1">
        <v>39654</v>
      </c>
      <c r="B865">
        <v>2939.32</v>
      </c>
      <c r="C865">
        <v>2967.72</v>
      </c>
      <c r="D865">
        <v>2916.68</v>
      </c>
      <c r="E865" s="2">
        <v>2939.2</v>
      </c>
      <c r="F865" s="19">
        <v>47706185728</v>
      </c>
      <c r="G865" s="3">
        <f t="shared" si="170"/>
        <v>-1.2816723540317709E-2</v>
      </c>
      <c r="H865" s="3">
        <f>1-E865/MAX(E$2:E865)</f>
        <v>0.49989791056965904</v>
      </c>
      <c r="I865" s="23">
        <f t="shared" si="171"/>
        <v>0</v>
      </c>
      <c r="J865" s="23">
        <f t="shared" si="172"/>
        <v>0</v>
      </c>
      <c r="K865" s="2">
        <f t="shared" si="173"/>
        <v>51.039999999999964</v>
      </c>
      <c r="L865" s="2">
        <f t="shared" si="174"/>
        <v>9.6400000000003274</v>
      </c>
      <c r="M865" s="2">
        <f t="shared" si="175"/>
        <v>60.680000000000291</v>
      </c>
      <c r="N865" s="2">
        <f t="shared" si="176"/>
        <v>60.680000000000291</v>
      </c>
      <c r="O865" s="3">
        <f ca="1">IFERROR(SUM(OFFSET(I865,0,0,-计算结果!B$18,1))/SUM(OFFSET(N865,0,0,-计算结果!B$18,1)),SUM(OFFSET(I865,0,0,-ROW(),1))/SUM(OFFSET(N865,0,0,-ROW(),1)))</f>
        <v>0.24401463445944555</v>
      </c>
      <c r="P865" s="3">
        <f ca="1">IFERROR(SUM(OFFSET(J865,0,0,-计算结果!B$18,1))/SUM(OFFSET(N865,0,0,-计算结果!B$18,1)),SUM(OFFSET(J865,0,0,-ROW(),1))/SUM(OFFSET(N865,0,0,-ROW(),1)))</f>
        <v>0.19790039724141861</v>
      </c>
      <c r="Q865" s="3">
        <f t="shared" ca="1" si="177"/>
        <v>0.10435091343360782</v>
      </c>
      <c r="R865" s="3">
        <f ca="1">IFERROR(AVERAGE(OFFSET(Q865,0,0,-计算结果!B$19,1)),AVERAGE(OFFSET(Q865,0,0,-ROW(),1)))</f>
        <v>0.13193448490267792</v>
      </c>
      <c r="S865" s="3">
        <f t="shared" ca="1" si="182"/>
        <v>0.11491450198102313</v>
      </c>
      <c r="T865" s="4" t="str">
        <f t="shared" ca="1" si="178"/>
        <v>买</v>
      </c>
      <c r="U865" s="4" t="str">
        <f t="shared" ca="1" si="181"/>
        <v/>
      </c>
      <c r="V865" s="3">
        <f ca="1">IF(T864="买",E865/E864-1,0)-IF(U865=1,计算结果!B$17,0)</f>
        <v>-1.2816723540317709E-2</v>
      </c>
      <c r="W865" s="2">
        <f t="shared" ca="1" si="179"/>
        <v>5.635150765345502</v>
      </c>
      <c r="X865" s="3">
        <f ca="1">1-W865/MAX(W$2:W865)</f>
        <v>0.11708470999002873</v>
      </c>
      <c r="Y865" t="b">
        <f t="shared" ca="1" si="180"/>
        <v>0</v>
      </c>
    </row>
    <row r="866" spans="1:25" x14ac:dyDescent="0.15">
      <c r="A866" s="1">
        <v>39657</v>
      </c>
      <c r="B866">
        <v>2959.11</v>
      </c>
      <c r="C866">
        <v>2997.6</v>
      </c>
      <c r="D866">
        <v>2946.49</v>
      </c>
      <c r="E866" s="2">
        <v>2960.85</v>
      </c>
      <c r="F866" s="19">
        <v>47089422336</v>
      </c>
      <c r="G866" s="3">
        <f t="shared" si="170"/>
        <v>7.3659499183451604E-3</v>
      </c>
      <c r="H866" s="3">
        <f>1-E866/MAX(E$2:E866)</f>
        <v>0.49621418362485537</v>
      </c>
      <c r="I866" s="23">
        <f t="shared" si="171"/>
        <v>29.880000000000109</v>
      </c>
      <c r="J866" s="23">
        <f t="shared" si="172"/>
        <v>0</v>
      </c>
      <c r="K866" s="2">
        <f t="shared" si="173"/>
        <v>51.110000000000127</v>
      </c>
      <c r="L866" s="2">
        <f t="shared" si="174"/>
        <v>58.400000000000091</v>
      </c>
      <c r="M866" s="2">
        <f t="shared" si="175"/>
        <v>7.2899999999999636</v>
      </c>
      <c r="N866" s="2">
        <f t="shared" si="176"/>
        <v>58.400000000000091</v>
      </c>
      <c r="O866" s="3">
        <f ca="1">IFERROR(SUM(OFFSET(I866,0,0,-计算结果!B$18,1))/SUM(OFFSET(N866,0,0,-计算结果!B$18,1)),SUM(OFFSET(I866,0,0,-ROW(),1))/SUM(OFFSET(N866,0,0,-ROW(),1)))</f>
        <v>0.23771009174311977</v>
      </c>
      <c r="P866" s="3">
        <f ca="1">IFERROR(SUM(OFFSET(J866,0,0,-计算结果!B$18,1))/SUM(OFFSET(N866,0,0,-计算结果!B$18,1)),SUM(OFFSET(J866,0,0,-ROW(),1))/SUM(OFFSET(N866,0,0,-ROW(),1)))</f>
        <v>0.20366238532110081</v>
      </c>
      <c r="Q866" s="3">
        <f t="shared" ca="1" si="177"/>
        <v>7.714052912516553E-2</v>
      </c>
      <c r="R866" s="3">
        <f ca="1">IFERROR(AVERAGE(OFFSET(Q866,0,0,-计算结果!B$19,1)),AVERAGE(OFFSET(Q866,0,0,-ROW(),1)))</f>
        <v>0.15538828402142293</v>
      </c>
      <c r="S866" s="3">
        <f t="shared" ca="1" si="182"/>
        <v>0.14366138446205043</v>
      </c>
      <c r="T866" s="4" t="str">
        <f t="shared" ca="1" si="178"/>
        <v>买</v>
      </c>
      <c r="U866" s="4" t="str">
        <f t="shared" ca="1" si="181"/>
        <v/>
      </c>
      <c r="V866" s="3">
        <f ca="1">IF(T865="买",E866/E865-1,0)-IF(U866=1,计算结果!B$17,0)</f>
        <v>7.3659499183451604E-3</v>
      </c>
      <c r="W866" s="2">
        <f t="shared" ca="1" si="179"/>
        <v>5.6766590036653612</v>
      </c>
      <c r="X866" s="3">
        <f ca="1">1-W866/MAX(W$2:W866)</f>
        <v>0.11058120018167417</v>
      </c>
      <c r="Y866" t="b">
        <f t="shared" ca="1" si="180"/>
        <v>0</v>
      </c>
    </row>
    <row r="867" spans="1:25" x14ac:dyDescent="0.15">
      <c r="A867" s="1">
        <v>39658</v>
      </c>
      <c r="B867">
        <v>2921.25</v>
      </c>
      <c r="C867">
        <v>2921.25</v>
      </c>
      <c r="D867">
        <v>2881.05</v>
      </c>
      <c r="E867" s="2">
        <v>2905.63</v>
      </c>
      <c r="F867" s="19">
        <v>42192023552</v>
      </c>
      <c r="G867" s="3">
        <f t="shared" si="170"/>
        <v>-1.8650049816775538E-2</v>
      </c>
      <c r="H867" s="3">
        <f>1-E867/MAX(E$2:E867)</f>
        <v>0.50560981419723672</v>
      </c>
      <c r="I867" s="23">
        <f t="shared" si="171"/>
        <v>0</v>
      </c>
      <c r="J867" s="23">
        <f t="shared" si="172"/>
        <v>65.4399999999996</v>
      </c>
      <c r="K867" s="2">
        <f t="shared" si="173"/>
        <v>40.199999999999818</v>
      </c>
      <c r="L867" s="2">
        <f t="shared" si="174"/>
        <v>39.599999999999909</v>
      </c>
      <c r="M867" s="2">
        <f t="shared" si="175"/>
        <v>79.799999999999727</v>
      </c>
      <c r="N867" s="2">
        <f t="shared" si="176"/>
        <v>79.799999999999727</v>
      </c>
      <c r="O867" s="3">
        <f ca="1">IFERROR(SUM(OFFSET(I867,0,0,-计算结果!B$18,1))/SUM(OFFSET(N867,0,0,-计算结果!B$18,1)),SUM(OFFSET(I867,0,0,-ROW(),1))/SUM(OFFSET(N867,0,0,-ROW(),1)))</f>
        <v>0.18643659650680697</v>
      </c>
      <c r="P867" s="3">
        <f ca="1">IFERROR(SUM(OFFSET(J867,0,0,-计算结果!B$18,1))/SUM(OFFSET(N867,0,0,-计算结果!B$18,1)),SUM(OFFSET(J867,0,0,-ROW(),1))/SUM(OFFSET(N867,0,0,-ROW(),1)))</f>
        <v>0.25806136040395189</v>
      </c>
      <c r="Q867" s="3">
        <f t="shared" ca="1" si="177"/>
        <v>-0.16113631746461526</v>
      </c>
      <c r="R867" s="3">
        <f ca="1">IFERROR(AVERAGE(OFFSET(Q867,0,0,-计算结果!B$19,1)),AVERAGE(OFFSET(Q867,0,0,-ROW(),1)))</f>
        <v>0.10579454788589786</v>
      </c>
      <c r="S867" s="3">
        <f t="shared" ca="1" si="182"/>
        <v>0.13059141595366039</v>
      </c>
      <c r="T867" s="4" t="str">
        <f t="shared" ca="1" si="178"/>
        <v>买</v>
      </c>
      <c r="U867" s="4" t="str">
        <f t="shared" ca="1" si="181"/>
        <v/>
      </c>
      <c r="V867" s="3">
        <f ca="1">IF(T866="买",E867/E866-1,0)-IF(U867=1,计算结果!B$17,0)</f>
        <v>-1.8650049816775538E-2</v>
      </c>
      <c r="W867" s="2">
        <f t="shared" ca="1" si="179"/>
        <v>5.5707890304541552</v>
      </c>
      <c r="X867" s="3">
        <f ca="1">1-W867/MAX(W$2:W867)</f>
        <v>0.12716890510626255</v>
      </c>
      <c r="Y867" t="b">
        <f t="shared" ca="1" si="180"/>
        <v>0</v>
      </c>
    </row>
    <row r="868" spans="1:25" x14ac:dyDescent="0.15">
      <c r="A868" s="1">
        <v>39659</v>
      </c>
      <c r="B868">
        <v>2940.02</v>
      </c>
      <c r="C868">
        <v>2949.94</v>
      </c>
      <c r="D868">
        <v>2866.03</v>
      </c>
      <c r="E868" s="2">
        <v>2884.38</v>
      </c>
      <c r="F868" s="19">
        <v>34223912960</v>
      </c>
      <c r="G868" s="3">
        <f t="shared" si="170"/>
        <v>-7.3133881464605421E-3</v>
      </c>
      <c r="H868" s="3">
        <f>1-E868/MAX(E$2:E868)</f>
        <v>0.50922548152181313</v>
      </c>
      <c r="I868" s="23">
        <f t="shared" si="171"/>
        <v>28.690000000000055</v>
      </c>
      <c r="J868" s="23">
        <f t="shared" si="172"/>
        <v>15.019999999999982</v>
      </c>
      <c r="K868" s="2">
        <f t="shared" si="173"/>
        <v>83.909999999999854</v>
      </c>
      <c r="L868" s="2">
        <f t="shared" si="174"/>
        <v>44.309999999999945</v>
      </c>
      <c r="M868" s="2">
        <f t="shared" si="175"/>
        <v>39.599999999999909</v>
      </c>
      <c r="N868" s="2">
        <f t="shared" si="176"/>
        <v>83.909999999999854</v>
      </c>
      <c r="O868" s="3">
        <f ca="1">IFERROR(SUM(OFFSET(I868,0,0,-计算结果!B$18,1))/SUM(OFFSET(N868,0,0,-计算结果!B$18,1)),SUM(OFFSET(I868,0,0,-ROW(),1))/SUM(OFFSET(N868,0,0,-ROW(),1)))</f>
        <v>0.17977596912876093</v>
      </c>
      <c r="P868" s="3">
        <f ca="1">IFERROR(SUM(OFFSET(J868,0,0,-计算结果!B$18,1))/SUM(OFFSET(N868,0,0,-计算结果!B$18,1)),SUM(OFFSET(J868,0,0,-ROW(),1))/SUM(OFFSET(N868,0,0,-ROW(),1)))</f>
        <v>0.27406647423185554</v>
      </c>
      <c r="Q868" s="3">
        <f t="shared" ca="1" si="177"/>
        <v>-0.20776043863348581</v>
      </c>
      <c r="R868" s="3">
        <f ca="1">IFERROR(AVERAGE(OFFSET(Q868,0,0,-计算结果!B$19,1)),AVERAGE(OFFSET(Q868,0,0,-ROW(),1)))</f>
        <v>4.0582270916521529E-2</v>
      </c>
      <c r="S868" s="3">
        <f t="shared" ca="1" si="182"/>
        <v>7.3188409401209686E-2</v>
      </c>
      <c r="T868" s="4" t="str">
        <f t="shared" ca="1" si="178"/>
        <v>买</v>
      </c>
      <c r="U868" s="4" t="str">
        <f t="shared" ca="1" si="181"/>
        <v/>
      </c>
      <c r="V868" s="3">
        <f ca="1">IF(T867="买",E868/E867-1,0)-IF(U868=1,计算结果!B$17,0)</f>
        <v>-7.3133881464605421E-3</v>
      </c>
      <c r="W868" s="2">
        <f t="shared" ca="1" si="179"/>
        <v>5.5300476879923997</v>
      </c>
      <c r="X868" s="3">
        <f ca="1">1-W868/MAX(W$2:W868)</f>
        <v>0.13355225768952061</v>
      </c>
      <c r="Y868" t="b">
        <f t="shared" ca="1" si="180"/>
        <v>0</v>
      </c>
    </row>
    <row r="869" spans="1:25" x14ac:dyDescent="0.15">
      <c r="A869" s="1">
        <v>39660</v>
      </c>
      <c r="B869">
        <v>2894.25</v>
      </c>
      <c r="C869">
        <v>2899.07</v>
      </c>
      <c r="D869">
        <v>2804.7</v>
      </c>
      <c r="E869" s="2">
        <v>2805.21</v>
      </c>
      <c r="F869" s="19">
        <v>31179208704</v>
      </c>
      <c r="G869" s="3">
        <f t="shared" si="170"/>
        <v>-2.7447839743723113E-2</v>
      </c>
      <c r="H869" s="3">
        <f>1-E869/MAX(E$2:E869)</f>
        <v>0.52269618185530531</v>
      </c>
      <c r="I869" s="23">
        <f t="shared" si="171"/>
        <v>0</v>
      </c>
      <c r="J869" s="23">
        <f t="shared" si="172"/>
        <v>61.330000000000382</v>
      </c>
      <c r="K869" s="2">
        <f t="shared" si="173"/>
        <v>94.370000000000346</v>
      </c>
      <c r="L869" s="2">
        <f t="shared" si="174"/>
        <v>14.690000000000055</v>
      </c>
      <c r="M869" s="2">
        <f t="shared" si="175"/>
        <v>79.680000000000291</v>
      </c>
      <c r="N869" s="2">
        <f t="shared" si="176"/>
        <v>94.370000000000346</v>
      </c>
      <c r="O869" s="3">
        <f ca="1">IFERROR(SUM(OFFSET(I869,0,0,-计算结果!B$18,1))/SUM(OFFSET(N869,0,0,-计算结果!B$18,1)),SUM(OFFSET(I869,0,0,-ROW(),1))/SUM(OFFSET(N869,0,0,-ROW(),1)))</f>
        <v>0.17705921831522325</v>
      </c>
      <c r="P869" s="3">
        <f ca="1">IFERROR(SUM(OFFSET(J869,0,0,-计算结果!B$18,1))/SUM(OFFSET(N869,0,0,-计算结果!B$18,1)),SUM(OFFSET(J869,0,0,-ROW(),1))/SUM(OFFSET(N869,0,0,-ROW(),1)))</f>
        <v>0.28877694912186763</v>
      </c>
      <c r="Q869" s="3">
        <f t="shared" ca="1" si="177"/>
        <v>-0.23982193443949662</v>
      </c>
      <c r="R869" s="3">
        <f ca="1">IFERROR(AVERAGE(OFFSET(Q869,0,0,-计算结果!B$19,1)),AVERAGE(OFFSET(Q869,0,0,-ROW(),1)))</f>
        <v>-3.1807016173176966E-2</v>
      </c>
      <c r="S869" s="3">
        <f t="shared" ca="1" si="182"/>
        <v>4.3876273716722813E-3</v>
      </c>
      <c r="T869" s="4" t="str">
        <f t="shared" ca="1" si="178"/>
        <v>买</v>
      </c>
      <c r="U869" s="4" t="str">
        <f t="shared" ca="1" si="181"/>
        <v/>
      </c>
      <c r="V869" s="3">
        <f ca="1">IF(T868="买",E869/E868-1,0)-IF(U869=1,计算结果!B$17,0)</f>
        <v>-2.7447839743723113E-2</v>
      </c>
      <c r="W869" s="2">
        <f t="shared" ca="1" si="179"/>
        <v>5.3782598252772376</v>
      </c>
      <c r="X869" s="3">
        <f ca="1">1-W869/MAX(W$2:W869)</f>
        <v>0.1573343764667694</v>
      </c>
      <c r="Y869" t="b">
        <f t="shared" ca="1" si="180"/>
        <v>0</v>
      </c>
    </row>
    <row r="870" spans="1:25" x14ac:dyDescent="0.15">
      <c r="A870" s="1">
        <v>39661</v>
      </c>
      <c r="B870">
        <v>2786.12</v>
      </c>
      <c r="C870">
        <v>2868.68</v>
      </c>
      <c r="D870">
        <v>2748.75</v>
      </c>
      <c r="E870" s="2">
        <v>2840.79</v>
      </c>
      <c r="F870" s="19">
        <v>39748407296</v>
      </c>
      <c r="G870" s="3">
        <f t="shared" si="170"/>
        <v>1.2683542408589599E-2</v>
      </c>
      <c r="H870" s="3">
        <f>1-E870/MAX(E$2:E870)</f>
        <v>0.51664227863608514</v>
      </c>
      <c r="I870" s="23">
        <f t="shared" si="171"/>
        <v>0</v>
      </c>
      <c r="J870" s="23">
        <f t="shared" si="172"/>
        <v>55.949999999999818</v>
      </c>
      <c r="K870" s="2">
        <f t="shared" si="173"/>
        <v>119.92999999999984</v>
      </c>
      <c r="L870" s="2">
        <f t="shared" si="174"/>
        <v>63.4699999999998</v>
      </c>
      <c r="M870" s="2">
        <f t="shared" si="175"/>
        <v>56.460000000000036</v>
      </c>
      <c r="N870" s="2">
        <f t="shared" si="176"/>
        <v>119.92999999999984</v>
      </c>
      <c r="O870" s="3">
        <f ca="1">IFERROR(SUM(OFFSET(I870,0,0,-计算结果!B$18,1))/SUM(OFFSET(N870,0,0,-计算结果!B$18,1)),SUM(OFFSET(I870,0,0,-ROW(),1))/SUM(OFFSET(N870,0,0,-ROW(),1)))</f>
        <v>0.16568969681002907</v>
      </c>
      <c r="P870" s="3">
        <f ca="1">IFERROR(SUM(OFFSET(J870,0,0,-计算结果!B$18,1))/SUM(OFFSET(N870,0,0,-计算结果!B$18,1)),SUM(OFFSET(J870,0,0,-ROW(),1))/SUM(OFFSET(N870,0,0,-ROW(),1)))</f>
        <v>0.32119256185646217</v>
      </c>
      <c r="Q870" s="3">
        <f t="shared" ca="1" si="177"/>
        <v>-0.31938494836993181</v>
      </c>
      <c r="R870" s="3">
        <f ca="1">IFERROR(AVERAGE(OFFSET(Q870,0,0,-计算结果!B$19,1)),AVERAGE(OFFSET(Q870,0,0,-ROW(),1)))</f>
        <v>-0.12443536605812604</v>
      </c>
      <c r="S870" s="3">
        <f t="shared" ca="1" si="182"/>
        <v>-7.8121191115651495E-2</v>
      </c>
      <c r="T870" s="4" t="str">
        <f t="shared" ca="1" si="178"/>
        <v>买</v>
      </c>
      <c r="U870" s="4" t="str">
        <f t="shared" ca="1" si="181"/>
        <v/>
      </c>
      <c r="V870" s="3">
        <f ca="1">IF(T869="买",E870/E869-1,0)-IF(U870=1,计算结果!B$17,0)</f>
        <v>1.2683542408589599E-2</v>
      </c>
      <c r="W870" s="2">
        <f t="shared" ca="1" si="179"/>
        <v>5.4464752118555548</v>
      </c>
      <c r="X870" s="3">
        <f ca="1">1-W870/MAX(W$2:W870)</f>
        <v>0.14664639129442503</v>
      </c>
      <c r="Y870" t="b">
        <f t="shared" ca="1" si="180"/>
        <v>0</v>
      </c>
    </row>
    <row r="871" spans="1:25" x14ac:dyDescent="0.15">
      <c r="A871" s="1">
        <v>39664</v>
      </c>
      <c r="B871">
        <v>2816.94</v>
      </c>
      <c r="C871">
        <v>2832.9</v>
      </c>
      <c r="D871">
        <v>2767.53</v>
      </c>
      <c r="E871" s="2">
        <v>2773.15</v>
      </c>
      <c r="F871" s="19">
        <v>27440273408</v>
      </c>
      <c r="G871" s="3">
        <f t="shared" si="170"/>
        <v>-2.3810278126858986E-2</v>
      </c>
      <c r="H871" s="3">
        <f>1-E871/MAX(E$2:E871)</f>
        <v>0.52815116041652477</v>
      </c>
      <c r="I871" s="23">
        <f t="shared" si="171"/>
        <v>0</v>
      </c>
      <c r="J871" s="23">
        <f t="shared" si="172"/>
        <v>0</v>
      </c>
      <c r="K871" s="2">
        <f t="shared" si="173"/>
        <v>65.369999999999891</v>
      </c>
      <c r="L871" s="2">
        <f t="shared" si="174"/>
        <v>7.8899999999998727</v>
      </c>
      <c r="M871" s="2">
        <f t="shared" si="175"/>
        <v>73.259999999999764</v>
      </c>
      <c r="N871" s="2">
        <f t="shared" si="176"/>
        <v>73.259999999999764</v>
      </c>
      <c r="O871" s="3">
        <f ca="1">IFERROR(SUM(OFFSET(I871,0,0,-计算结果!B$18,1))/SUM(OFFSET(N871,0,0,-计算结果!B$18,1)),SUM(OFFSET(I871,0,0,-ROW(),1))/SUM(OFFSET(N871,0,0,-ROW(),1)))</f>
        <v>0.17450397286371497</v>
      </c>
      <c r="P871" s="3">
        <f ca="1">IFERROR(SUM(OFFSET(J871,0,0,-计算结果!B$18,1))/SUM(OFFSET(N871,0,0,-计算结果!B$18,1)),SUM(OFFSET(J871,0,0,-ROW(),1))/SUM(OFFSET(N871,0,0,-ROW(),1)))</f>
        <v>0.2873782197233708</v>
      </c>
      <c r="Q871" s="3">
        <f t="shared" ca="1" si="177"/>
        <v>-0.24437886688687163</v>
      </c>
      <c r="R871" s="3">
        <f ca="1">IFERROR(AVERAGE(OFFSET(Q871,0,0,-计算结果!B$19,1)),AVERAGE(OFFSET(Q871,0,0,-ROW(),1)))</f>
        <v>-0.18255699611153928</v>
      </c>
      <c r="S871" s="3">
        <f t="shared" ca="1" si="182"/>
        <v>-0.15349618108483265</v>
      </c>
      <c r="T871" s="4" t="str">
        <f t="shared" ca="1" si="178"/>
        <v>买</v>
      </c>
      <c r="U871" s="4" t="str">
        <f t="shared" ca="1" si="181"/>
        <v/>
      </c>
      <c r="V871" s="3">
        <f ca="1">IF(T870="买",E871/E870-1,0)-IF(U871=1,计算结果!B$17,0)</f>
        <v>-2.3810278126858986E-2</v>
      </c>
      <c r="W871" s="2">
        <f t="shared" ca="1" si="179"/>
        <v>5.3167931222502309</v>
      </c>
      <c r="X871" s="3">
        <f ca="1">1-W871/MAX(W$2:W871)</f>
        <v>0.1669649780582636</v>
      </c>
      <c r="Y871" t="b">
        <f t="shared" ca="1" si="180"/>
        <v>0</v>
      </c>
    </row>
    <row r="872" spans="1:25" x14ac:dyDescent="0.15">
      <c r="A872" s="1">
        <v>39665</v>
      </c>
      <c r="B872">
        <v>2780.76</v>
      </c>
      <c r="C872">
        <v>2792.74</v>
      </c>
      <c r="D872">
        <v>2695.37</v>
      </c>
      <c r="E872" s="2">
        <v>2703.08</v>
      </c>
      <c r="F872" s="19">
        <v>34770821120</v>
      </c>
      <c r="G872" s="3">
        <f t="shared" si="170"/>
        <v>-2.5267295313993188E-2</v>
      </c>
      <c r="H872" s="3">
        <f>1-E872/MAX(E$2:E872)</f>
        <v>0.54007350438984547</v>
      </c>
      <c r="I872" s="23">
        <f t="shared" si="171"/>
        <v>0</v>
      </c>
      <c r="J872" s="23">
        <f t="shared" si="172"/>
        <v>72.160000000000309</v>
      </c>
      <c r="K872" s="2">
        <f t="shared" si="173"/>
        <v>97.369999999999891</v>
      </c>
      <c r="L872" s="2">
        <f t="shared" si="174"/>
        <v>19.589999999999691</v>
      </c>
      <c r="M872" s="2">
        <f t="shared" si="175"/>
        <v>77.7800000000002</v>
      </c>
      <c r="N872" s="2">
        <f t="shared" si="176"/>
        <v>97.369999999999891</v>
      </c>
      <c r="O872" s="3">
        <f ca="1">IFERROR(SUM(OFFSET(I872,0,0,-计算结果!B$18,1))/SUM(OFFSET(N872,0,0,-计算结果!B$18,1)),SUM(OFFSET(I872,0,0,-ROW(),1))/SUM(OFFSET(N872,0,0,-ROW(),1)))</f>
        <v>0.18196574363447007</v>
      </c>
      <c r="P872" s="3">
        <f ca="1">IFERROR(SUM(OFFSET(J872,0,0,-计算结果!B$18,1))/SUM(OFFSET(N872,0,0,-计算结果!B$18,1)),SUM(OFFSET(J872,0,0,-ROW(),1))/SUM(OFFSET(N872,0,0,-ROW(),1)))</f>
        <v>0.23960074617825922</v>
      </c>
      <c r="Q872" s="3">
        <f t="shared" ca="1" si="177"/>
        <v>-0.13671628067352343</v>
      </c>
      <c r="R872" s="3">
        <f ca="1">IFERROR(AVERAGE(OFFSET(Q872,0,0,-计算结果!B$19,1)),AVERAGE(OFFSET(Q872,0,0,-ROW(),1)))</f>
        <v>-0.21819979774465406</v>
      </c>
      <c r="S872" s="3">
        <f t="shared" ca="1" si="182"/>
        <v>-0.20037839692809667</v>
      </c>
      <c r="T872" s="4" t="str">
        <f t="shared" ca="1" si="178"/>
        <v>买</v>
      </c>
      <c r="U872" s="4" t="str">
        <f t="shared" ca="1" si="181"/>
        <v/>
      </c>
      <c r="V872" s="3">
        <f ca="1">IF(T871="买",E872/E871-1,0)-IF(U872=1,计算结果!B$17,0)</f>
        <v>-2.5267295313993188E-2</v>
      </c>
      <c r="W872" s="2">
        <f t="shared" ca="1" si="179"/>
        <v>5.1824521403069266</v>
      </c>
      <c r="X872" s="3">
        <f ca="1">1-W872/MAX(W$2:W872)</f>
        <v>0.18801351996456417</v>
      </c>
      <c r="Y872" t="b">
        <f t="shared" ca="1" si="180"/>
        <v>0</v>
      </c>
    </row>
    <row r="873" spans="1:25" x14ac:dyDescent="0.15">
      <c r="A873" s="1">
        <v>39666</v>
      </c>
      <c r="B873">
        <v>2723.52</v>
      </c>
      <c r="C873">
        <v>2749.1</v>
      </c>
      <c r="D873">
        <v>2679.66</v>
      </c>
      <c r="E873" s="2">
        <v>2721.69</v>
      </c>
      <c r="F873" s="19">
        <v>31744600064</v>
      </c>
      <c r="G873" s="3">
        <f t="shared" si="170"/>
        <v>6.8847388904509366E-3</v>
      </c>
      <c r="H873" s="3">
        <f>1-E873/MAX(E$2:E873)</f>
        <v>0.53690703055876954</v>
      </c>
      <c r="I873" s="23">
        <f t="shared" si="171"/>
        <v>0</v>
      </c>
      <c r="J873" s="23">
        <f t="shared" si="172"/>
        <v>15.710000000000036</v>
      </c>
      <c r="K873" s="2">
        <f t="shared" si="173"/>
        <v>69.440000000000055</v>
      </c>
      <c r="L873" s="2">
        <f t="shared" si="174"/>
        <v>46.019999999999982</v>
      </c>
      <c r="M873" s="2">
        <f t="shared" si="175"/>
        <v>23.420000000000073</v>
      </c>
      <c r="N873" s="2">
        <f t="shared" si="176"/>
        <v>69.440000000000055</v>
      </c>
      <c r="O873" s="3">
        <f ca="1">IFERROR(SUM(OFFSET(I873,0,0,-计算结果!B$18,1))/SUM(OFFSET(N873,0,0,-计算结果!B$18,1)),SUM(OFFSET(I873,0,0,-ROW(),1))/SUM(OFFSET(N873,0,0,-ROW(),1)))</f>
        <v>0.18768584922162024</v>
      </c>
      <c r="P873" s="3">
        <f ca="1">IFERROR(SUM(OFFSET(J873,0,0,-计算结果!B$18,1))/SUM(OFFSET(N873,0,0,-计算结果!B$18,1)),SUM(OFFSET(J873,0,0,-ROW(),1))/SUM(OFFSET(N873,0,0,-ROW(),1)))</f>
        <v>0.26021806308670065</v>
      </c>
      <c r="Q873" s="3">
        <f t="shared" ca="1" si="177"/>
        <v>-0.16193699557406824</v>
      </c>
      <c r="R873" s="3">
        <f ca="1">IFERROR(AVERAGE(OFFSET(Q873,0,0,-计算结果!B$19,1)),AVERAGE(OFFSET(Q873,0,0,-ROW(),1)))</f>
        <v>-0.21833324409622956</v>
      </c>
      <c r="S873" s="3">
        <f t="shared" ca="1" si="182"/>
        <v>-0.2182665209204418</v>
      </c>
      <c r="T873" s="4" t="str">
        <f t="shared" ca="1" si="178"/>
        <v>买</v>
      </c>
      <c r="U873" s="4" t="str">
        <f t="shared" ca="1" si="181"/>
        <v/>
      </c>
      <c r="V873" s="3">
        <f ca="1">IF(T872="买",E873/E872-1,0)-IF(U873=1,计算结果!B$17,0)</f>
        <v>6.8847388904509366E-3</v>
      </c>
      <c r="W873" s="2">
        <f t="shared" ca="1" si="179"/>
        <v>5.2181319701051985</v>
      </c>
      <c r="X873" s="3">
        <f ca="1">1-W873/MAX(W$2:W873)</f>
        <v>0.18242320506694387</v>
      </c>
      <c r="Y873" t="b">
        <f t="shared" ca="1" si="180"/>
        <v>0</v>
      </c>
    </row>
    <row r="874" spans="1:25" x14ac:dyDescent="0.15">
      <c r="A874" s="1">
        <v>39667</v>
      </c>
      <c r="B874">
        <v>2717.66</v>
      </c>
      <c r="C874">
        <v>2747.88</v>
      </c>
      <c r="D874">
        <v>2683.41</v>
      </c>
      <c r="E874" s="2">
        <v>2720.44</v>
      </c>
      <c r="F874" s="19">
        <v>26661009408</v>
      </c>
      <c r="G874" s="3">
        <f t="shared" si="170"/>
        <v>-4.5927346611851494E-4</v>
      </c>
      <c r="H874" s="3">
        <f>1-E874/MAX(E$2:E874)</f>
        <v>0.5371197168719799</v>
      </c>
      <c r="I874" s="23">
        <f t="shared" si="171"/>
        <v>0</v>
      </c>
      <c r="J874" s="23">
        <f t="shared" si="172"/>
        <v>0</v>
      </c>
      <c r="K874" s="2">
        <f t="shared" si="173"/>
        <v>64.470000000000255</v>
      </c>
      <c r="L874" s="2">
        <f t="shared" si="174"/>
        <v>26.190000000000055</v>
      </c>
      <c r="M874" s="2">
        <f t="shared" si="175"/>
        <v>38.2800000000002</v>
      </c>
      <c r="N874" s="2">
        <f t="shared" si="176"/>
        <v>64.470000000000255</v>
      </c>
      <c r="O874" s="3">
        <f ca="1">IFERROR(SUM(OFFSET(I874,0,0,-计算结果!B$18,1))/SUM(OFFSET(N874,0,0,-计算结果!B$18,1)),SUM(OFFSET(I874,0,0,-ROW(),1))/SUM(OFFSET(N874,0,0,-ROW(),1)))</f>
        <v>0.19371179807396363</v>
      </c>
      <c r="P874" s="3">
        <f ca="1">IFERROR(SUM(OFFSET(J874,0,0,-计算结果!B$18,1))/SUM(OFFSET(N874,0,0,-计算结果!B$18,1)),SUM(OFFSET(J874,0,0,-ROW(),1))/SUM(OFFSET(N874,0,0,-ROW(),1)))</f>
        <v>0.26091200914647578</v>
      </c>
      <c r="Q874" s="3">
        <f t="shared" ca="1" si="177"/>
        <v>-0.14781498462074139</v>
      </c>
      <c r="R874" s="3">
        <f ca="1">IFERROR(AVERAGE(OFFSET(Q874,0,0,-计算结果!B$19,1)),AVERAGE(OFFSET(Q874,0,0,-ROW(),1)))</f>
        <v>-0.20834233509410552</v>
      </c>
      <c r="S874" s="3">
        <f t="shared" ca="1" si="182"/>
        <v>-0.21333778959516753</v>
      </c>
      <c r="T874" s="4" t="str">
        <f t="shared" ca="1" si="178"/>
        <v>买</v>
      </c>
      <c r="U874" s="4" t="str">
        <f t="shared" ca="1" si="181"/>
        <v/>
      </c>
      <c r="V874" s="3">
        <f ca="1">IF(T873="买",E874/E873-1,0)-IF(U874=1,计算结果!B$17,0)</f>
        <v>-4.5927346611851494E-4</v>
      </c>
      <c r="W874" s="2">
        <f t="shared" ca="1" si="179"/>
        <v>5.2157354205486248</v>
      </c>
      <c r="X874" s="3">
        <f ca="1">1-W874/MAX(W$2:W874)</f>
        <v>0.18279869639537083</v>
      </c>
      <c r="Y874" t="b">
        <f t="shared" ca="1" si="180"/>
        <v>0</v>
      </c>
    </row>
    <row r="875" spans="1:25" x14ac:dyDescent="0.15">
      <c r="A875" s="1">
        <v>39668</v>
      </c>
      <c r="B875">
        <v>2719.38</v>
      </c>
      <c r="C875">
        <v>2719.38</v>
      </c>
      <c r="D875">
        <v>2581.81</v>
      </c>
      <c r="E875" s="2">
        <v>2591.46</v>
      </c>
      <c r="F875" s="19">
        <v>33617694720</v>
      </c>
      <c r="G875" s="3">
        <f t="shared" si="170"/>
        <v>-4.7411448148093727E-2</v>
      </c>
      <c r="H875" s="3">
        <f>1-E875/MAX(E$2:E875)</f>
        <v>0.55906554141427889</v>
      </c>
      <c r="I875" s="23">
        <f t="shared" si="171"/>
        <v>0</v>
      </c>
      <c r="J875" s="23">
        <f t="shared" si="172"/>
        <v>101.59999999999991</v>
      </c>
      <c r="K875" s="2">
        <f t="shared" si="173"/>
        <v>137.57000000000016</v>
      </c>
      <c r="L875" s="2">
        <f t="shared" si="174"/>
        <v>1.0599999999999454</v>
      </c>
      <c r="M875" s="2">
        <f t="shared" si="175"/>
        <v>138.63000000000011</v>
      </c>
      <c r="N875" s="2">
        <f t="shared" si="176"/>
        <v>138.63000000000011</v>
      </c>
      <c r="O875" s="3">
        <f ca="1">IFERROR(SUM(OFFSET(I875,0,0,-计算结果!B$18,1))/SUM(OFFSET(N875,0,0,-计算结果!B$18,1)),SUM(OFFSET(I875,0,0,-ROW(),1))/SUM(OFFSET(N875,0,0,-ROW(),1)))</f>
        <v>0.10785766260180442</v>
      </c>
      <c r="P875" s="3">
        <f ca="1">IFERROR(SUM(OFFSET(J875,0,0,-计算结果!B$18,1))/SUM(OFFSET(N875,0,0,-计算结果!B$18,1)),SUM(OFFSET(J875,0,0,-ROW(),1))/SUM(OFFSET(N875,0,0,-ROW(),1)))</f>
        <v>0.34915444431781334</v>
      </c>
      <c r="Q875" s="3">
        <f t="shared" ca="1" si="177"/>
        <v>-0.52798772300019126</v>
      </c>
      <c r="R875" s="3">
        <f ca="1">IFERROR(AVERAGE(OFFSET(Q875,0,0,-计算结果!B$19,1)),AVERAGE(OFFSET(Q875,0,0,-ROW(),1)))</f>
        <v>-0.25636996652088795</v>
      </c>
      <c r="S875" s="3">
        <f t="shared" ca="1" si="182"/>
        <v>-0.23235615080749672</v>
      </c>
      <c r="T875" s="4" t="str">
        <f t="shared" ca="1" si="178"/>
        <v>买</v>
      </c>
      <c r="U875" s="4" t="str">
        <f t="shared" ca="1" si="181"/>
        <v/>
      </c>
      <c r="V875" s="3">
        <f ca="1">IF(T874="买",E875/E874-1,0)-IF(U875=1,计算结果!B$17,0)</f>
        <v>-4.7411448148093727E-2</v>
      </c>
      <c r="W875" s="2">
        <f t="shared" ca="1" si="179"/>
        <v>4.9684498511031077</v>
      </c>
      <c r="X875" s="3">
        <f ca="1">1-W875/MAX(W$2:W875)</f>
        <v>0.22154339362777631</v>
      </c>
      <c r="Y875" t="b">
        <f t="shared" ca="1" si="180"/>
        <v>0</v>
      </c>
    </row>
    <row r="876" spans="1:25" x14ac:dyDescent="0.15">
      <c r="A876" s="1">
        <v>39671</v>
      </c>
      <c r="B876">
        <v>2579.8000000000002</v>
      </c>
      <c r="C876">
        <v>2580.7199999999998</v>
      </c>
      <c r="D876">
        <v>2442.79</v>
      </c>
      <c r="E876" s="2">
        <v>2456.81</v>
      </c>
      <c r="F876" s="19">
        <v>32454533120</v>
      </c>
      <c r="G876" s="3">
        <f t="shared" si="170"/>
        <v>-5.1959127287320661E-2</v>
      </c>
      <c r="H876" s="3">
        <f>1-E876/MAX(E$2:E876)</f>
        <v>0.58197611107330016</v>
      </c>
      <c r="I876" s="23">
        <f t="shared" si="171"/>
        <v>0</v>
      </c>
      <c r="J876" s="23">
        <f t="shared" si="172"/>
        <v>139.01999999999998</v>
      </c>
      <c r="K876" s="2">
        <f t="shared" si="173"/>
        <v>137.92999999999984</v>
      </c>
      <c r="L876" s="2">
        <f t="shared" si="174"/>
        <v>10.740000000000236</v>
      </c>
      <c r="M876" s="2">
        <f t="shared" si="175"/>
        <v>148.67000000000007</v>
      </c>
      <c r="N876" s="2">
        <f t="shared" si="176"/>
        <v>148.67000000000007</v>
      </c>
      <c r="O876" s="3">
        <f ca="1">IFERROR(SUM(OFFSET(I876,0,0,-计算结果!B$18,1))/SUM(OFFSET(N876,0,0,-计算结果!B$18,1)),SUM(OFFSET(I876,0,0,-ROW(),1))/SUM(OFFSET(N876,0,0,-ROW(),1)))</f>
        <v>8.5623407630554552E-2</v>
      </c>
      <c r="P876" s="3">
        <f ca="1">IFERROR(SUM(OFFSET(J876,0,0,-计算结果!B$18,1))/SUM(OFFSET(N876,0,0,-计算结果!B$18,1)),SUM(OFFSET(J876,0,0,-ROW(),1))/SUM(OFFSET(N876,0,0,-ROW(),1)))</f>
        <v>0.43047254314419858</v>
      </c>
      <c r="Q876" s="3">
        <f t="shared" ca="1" si="177"/>
        <v>-0.66818802781917452</v>
      </c>
      <c r="R876" s="3">
        <f ca="1">IFERROR(AVERAGE(OFFSET(Q876,0,0,-计算结果!B$19,1)),AVERAGE(OFFSET(Q876,0,0,-ROW(),1)))</f>
        <v>-0.31450381309576175</v>
      </c>
      <c r="S876" s="3">
        <f t="shared" ca="1" si="182"/>
        <v>-0.28543688980832482</v>
      </c>
      <c r="T876" s="4" t="str">
        <f t="shared" ca="1" si="178"/>
        <v>买</v>
      </c>
      <c r="U876" s="4" t="str">
        <f t="shared" ca="1" si="181"/>
        <v/>
      </c>
      <c r="V876" s="3">
        <f ca="1">IF(T875="买",E876/E875-1,0)-IF(U876=1,计算结果!B$17,0)</f>
        <v>-5.1959127287320661E-2</v>
      </c>
      <c r="W876" s="2">
        <f t="shared" ca="1" si="179"/>
        <v>4.7102935328689721</v>
      </c>
      <c r="X876" s="3">
        <f ca="1">1-W876/MAX(W$2:W876)</f>
        <v>0.26199131952592625</v>
      </c>
      <c r="Y876" t="b">
        <f t="shared" ca="1" si="180"/>
        <v>0</v>
      </c>
    </row>
    <row r="877" spans="1:25" x14ac:dyDescent="0.15">
      <c r="A877" s="1">
        <v>39672</v>
      </c>
      <c r="B877">
        <v>2431.38</v>
      </c>
      <c r="C877">
        <v>2474.3200000000002</v>
      </c>
      <c r="D877">
        <v>2413.6</v>
      </c>
      <c r="E877" s="2">
        <v>2444.16</v>
      </c>
      <c r="F877" s="19">
        <v>24459630592</v>
      </c>
      <c r="G877" s="3">
        <f t="shared" si="170"/>
        <v>-5.1489533175134161E-3</v>
      </c>
      <c r="H877" s="3">
        <f>1-E877/MAX(E$2:E877)</f>
        <v>0.58412849656298915</v>
      </c>
      <c r="I877" s="23">
        <f t="shared" si="171"/>
        <v>0</v>
      </c>
      <c r="J877" s="23">
        <f t="shared" si="172"/>
        <v>29.190000000000055</v>
      </c>
      <c r="K877" s="2">
        <f t="shared" si="173"/>
        <v>60.720000000000255</v>
      </c>
      <c r="L877" s="2">
        <f t="shared" si="174"/>
        <v>17.510000000000218</v>
      </c>
      <c r="M877" s="2">
        <f t="shared" si="175"/>
        <v>43.210000000000036</v>
      </c>
      <c r="N877" s="2">
        <f t="shared" si="176"/>
        <v>60.720000000000255</v>
      </c>
      <c r="O877" s="3">
        <f ca="1">IFERROR(SUM(OFFSET(I877,0,0,-计算结果!B$18,1))/SUM(OFFSET(N877,0,0,-计算结果!B$18,1)),SUM(OFFSET(I877,0,0,-ROW(),1))/SUM(OFFSET(N877,0,0,-ROW(),1)))</f>
        <v>7.7322483307653067E-2</v>
      </c>
      <c r="P877" s="3">
        <f ca="1">IFERROR(SUM(OFFSET(J877,0,0,-计算结果!B$18,1))/SUM(OFFSET(N877,0,0,-计算结果!B$18,1)),SUM(OFFSET(J877,0,0,-ROW(),1))/SUM(OFFSET(N877,0,0,-ROW(),1)))</f>
        <v>0.44573382126348221</v>
      </c>
      <c r="Q877" s="3">
        <f t="shared" ca="1" si="177"/>
        <v>-0.70434355677616245</v>
      </c>
      <c r="R877" s="3">
        <f ca="1">IFERROR(AVERAGE(OFFSET(Q877,0,0,-计算结果!B$19,1)),AVERAGE(OFFSET(Q877,0,0,-ROW(),1)))</f>
        <v>-0.39116459474397686</v>
      </c>
      <c r="S877" s="3">
        <f t="shared" ca="1" si="182"/>
        <v>-0.3528342039198693</v>
      </c>
      <c r="T877" s="4" t="str">
        <f t="shared" ca="1" si="178"/>
        <v>买</v>
      </c>
      <c r="U877" s="4" t="str">
        <f t="shared" ca="1" si="181"/>
        <v/>
      </c>
      <c r="V877" s="3">
        <f ca="1">IF(T876="买",E877/E876-1,0)-IF(U877=1,计算结果!B$17,0)</f>
        <v>-5.1489533175134161E-3</v>
      </c>
      <c r="W877" s="2">
        <f t="shared" ca="1" si="179"/>
        <v>4.6860404513564449</v>
      </c>
      <c r="X877" s="3">
        <f ca="1">1-W877/MAX(W$2:W877)</f>
        <v>0.26579129176960692</v>
      </c>
      <c r="Y877" t="b">
        <f t="shared" ca="1" si="180"/>
        <v>0</v>
      </c>
    </row>
    <row r="878" spans="1:25" x14ac:dyDescent="0.15">
      <c r="A878" s="1">
        <v>39673</v>
      </c>
      <c r="B878">
        <v>2427.5</v>
      </c>
      <c r="C878">
        <v>2466.09</v>
      </c>
      <c r="D878">
        <v>2369.58</v>
      </c>
      <c r="E878" s="2">
        <v>2444.67</v>
      </c>
      <c r="F878" s="19">
        <v>27480614912</v>
      </c>
      <c r="G878" s="3">
        <f t="shared" si="170"/>
        <v>2.0866064414781782E-4</v>
      </c>
      <c r="H878" s="3">
        <f>1-E878/MAX(E$2:E878)</f>
        <v>0.58404172054719927</v>
      </c>
      <c r="I878" s="23">
        <f t="shared" si="171"/>
        <v>0</v>
      </c>
      <c r="J878" s="23">
        <f t="shared" si="172"/>
        <v>44.019999999999982</v>
      </c>
      <c r="K878" s="2">
        <f t="shared" si="173"/>
        <v>96.510000000000218</v>
      </c>
      <c r="L878" s="2">
        <f t="shared" si="174"/>
        <v>21.930000000000291</v>
      </c>
      <c r="M878" s="2">
        <f t="shared" si="175"/>
        <v>74.579999999999927</v>
      </c>
      <c r="N878" s="2">
        <f t="shared" si="176"/>
        <v>96.510000000000218</v>
      </c>
      <c r="O878" s="3">
        <f ca="1">IFERROR(SUM(OFFSET(I878,0,0,-计算结果!B$18,1))/SUM(OFFSET(N878,0,0,-计算结果!B$18,1)),SUM(OFFSET(I878,0,0,-ROW(),1))/SUM(OFFSET(N878,0,0,-ROW(),1)))</f>
        <v>4.7000385183283151E-2</v>
      </c>
      <c r="P878" s="3">
        <f ca="1">IFERROR(SUM(OFFSET(J878,0,0,-计算结果!B$18,1))/SUM(OFFSET(N878,0,0,-计算结果!B$18,1)),SUM(OFFSET(J878,0,0,-ROW(),1))/SUM(OFFSET(N878,0,0,-ROW(),1)))</f>
        <v>0.48102972331000809</v>
      </c>
      <c r="Q878" s="3">
        <f t="shared" ca="1" si="177"/>
        <v>-0.82197838938617906</v>
      </c>
      <c r="R878" s="3">
        <f ca="1">IFERROR(AVERAGE(OFFSET(Q878,0,0,-计算结果!B$19,1)),AVERAGE(OFFSET(Q878,0,0,-ROW(),1)))</f>
        <v>-0.50537494619608614</v>
      </c>
      <c r="S878" s="3">
        <f t="shared" ca="1" si="182"/>
        <v>-0.44826977047003147</v>
      </c>
      <c r="T878" s="4" t="str">
        <f t="shared" ca="1" si="178"/>
        <v>买</v>
      </c>
      <c r="U878" s="4" t="str">
        <f t="shared" ca="1" si="181"/>
        <v/>
      </c>
      <c r="V878" s="3">
        <f ca="1">IF(T877="买",E878/E877-1,0)-IF(U878=1,计算结果!B$17,0)</f>
        <v>2.0866064414781782E-4</v>
      </c>
      <c r="W878" s="2">
        <f t="shared" ca="1" si="179"/>
        <v>4.6870182435755279</v>
      </c>
      <c r="X878" s="3">
        <f ca="1">1-W878/MAX(W$2:W878)</f>
        <v>0.26563809130760863</v>
      </c>
      <c r="Y878" t="b">
        <f t="shared" ca="1" si="180"/>
        <v>0</v>
      </c>
    </row>
    <row r="879" spans="1:25" x14ac:dyDescent="0.15">
      <c r="A879" s="1">
        <v>39674</v>
      </c>
      <c r="B879">
        <v>2429.98</v>
      </c>
      <c r="C879">
        <v>2461.2399999999998</v>
      </c>
      <c r="D879">
        <v>2410.4899999999998</v>
      </c>
      <c r="E879" s="2">
        <v>2443.5100000000002</v>
      </c>
      <c r="F879" s="19">
        <v>21156177920</v>
      </c>
      <c r="G879" s="3">
        <f t="shared" si="170"/>
        <v>-4.7450167098206375E-4</v>
      </c>
      <c r="H879" s="3">
        <f>1-E879/MAX(E$2:E879)</f>
        <v>0.58423909344585856</v>
      </c>
      <c r="I879" s="23">
        <f t="shared" si="171"/>
        <v>0</v>
      </c>
      <c r="J879" s="23">
        <f t="shared" si="172"/>
        <v>0</v>
      </c>
      <c r="K879" s="2">
        <f t="shared" si="173"/>
        <v>50.75</v>
      </c>
      <c r="L879" s="2">
        <f t="shared" si="174"/>
        <v>16.569999999999709</v>
      </c>
      <c r="M879" s="2">
        <f t="shared" si="175"/>
        <v>34.180000000000291</v>
      </c>
      <c r="N879" s="2">
        <f t="shared" si="176"/>
        <v>50.75</v>
      </c>
      <c r="O879" s="3">
        <f ca="1">IFERROR(SUM(OFFSET(I879,0,0,-计算结果!B$18,1))/SUM(OFFSET(N879,0,0,-计算结果!B$18,1)),SUM(OFFSET(I879,0,0,-ROW(),1))/SUM(OFFSET(N879,0,0,-ROW(),1)))</f>
        <v>4.737791511288364E-2</v>
      </c>
      <c r="P879" s="3">
        <f ca="1">IFERROR(SUM(OFFSET(J879,0,0,-计算结果!B$18,1))/SUM(OFFSET(N879,0,0,-计算结果!B$18,1)),SUM(OFFSET(J879,0,0,-ROW(),1))/SUM(OFFSET(N879,0,0,-ROW(),1)))</f>
        <v>0.48489358776279479</v>
      </c>
      <c r="Q879" s="3">
        <f t="shared" ca="1" si="177"/>
        <v>-0.82197838938617918</v>
      </c>
      <c r="R879" s="3">
        <f ca="1">IFERROR(AVERAGE(OFFSET(Q879,0,0,-计算结果!B$19,1)),AVERAGE(OFFSET(Q879,0,0,-ROW(),1)))</f>
        <v>-0.61538184516477124</v>
      </c>
      <c r="S879" s="3">
        <f t="shared" ca="1" si="182"/>
        <v>-0.56037839568042869</v>
      </c>
      <c r="T879" s="4" t="str">
        <f t="shared" ca="1" si="178"/>
        <v>买</v>
      </c>
      <c r="U879" s="4" t="str">
        <f t="shared" ca="1" si="181"/>
        <v/>
      </c>
      <c r="V879" s="3">
        <f ca="1">IF(T878="买",E879/E878-1,0)-IF(U879=1,计算结果!B$17,0)</f>
        <v>-4.7450167098206375E-4</v>
      </c>
      <c r="W879" s="2">
        <f t="shared" ca="1" si="179"/>
        <v>4.6847942455870282</v>
      </c>
      <c r="X879" s="3">
        <f ca="1">1-W879/MAX(W$2:W879)</f>
        <v>0.26598654726038862</v>
      </c>
      <c r="Y879" t="b">
        <f t="shared" ca="1" si="180"/>
        <v>0</v>
      </c>
    </row>
    <row r="880" spans="1:25" x14ac:dyDescent="0.15">
      <c r="A880" s="1">
        <v>39675</v>
      </c>
      <c r="B880">
        <v>2440.39</v>
      </c>
      <c r="C880">
        <v>2479.15</v>
      </c>
      <c r="D880">
        <v>2412.9499999999998</v>
      </c>
      <c r="E880" s="2">
        <v>2447.61</v>
      </c>
      <c r="F880" s="19">
        <v>21296936960</v>
      </c>
      <c r="G880" s="3">
        <f t="shared" si="170"/>
        <v>1.6779141480902648E-3</v>
      </c>
      <c r="H880" s="3">
        <f>1-E880/MAX(E$2:E880)</f>
        <v>0.58354148233852854</v>
      </c>
      <c r="I880" s="23">
        <f t="shared" si="171"/>
        <v>17.910000000000309</v>
      </c>
      <c r="J880" s="23">
        <f t="shared" si="172"/>
        <v>0</v>
      </c>
      <c r="K880" s="2">
        <f t="shared" si="173"/>
        <v>66.200000000000273</v>
      </c>
      <c r="L880" s="2">
        <f t="shared" si="174"/>
        <v>35.639999999999873</v>
      </c>
      <c r="M880" s="2">
        <f t="shared" si="175"/>
        <v>30.5600000000004</v>
      </c>
      <c r="N880" s="2">
        <f t="shared" si="176"/>
        <v>66.200000000000273</v>
      </c>
      <c r="O880" s="3">
        <f ca="1">IFERROR(SUM(OFFSET(I880,0,0,-计算结果!B$18,1))/SUM(OFFSET(N880,0,0,-计算结果!B$18,1)),SUM(OFFSET(I880,0,0,-ROW(),1))/SUM(OFFSET(N880,0,0,-ROW(),1)))</f>
        <v>3.745890372418699E-2</v>
      </c>
      <c r="P880" s="3">
        <f ca="1">IFERROR(SUM(OFFSET(J880,0,0,-计算结果!B$18,1))/SUM(OFFSET(N880,0,0,-计算结果!B$18,1)),SUM(OFFSET(J880,0,0,-ROW(),1))/SUM(OFFSET(N880,0,0,-ROW(),1)))</f>
        <v>0.48185333151129772</v>
      </c>
      <c r="Q880" s="3">
        <f t="shared" ca="1" si="177"/>
        <v>-0.8557364869048345</v>
      </c>
      <c r="R880" s="3">
        <f ca="1">IFERROR(AVERAGE(OFFSET(Q880,0,0,-计算结果!B$19,1)),AVERAGE(OFFSET(Q880,0,0,-ROW(),1)))</f>
        <v>-0.73336876221212022</v>
      </c>
      <c r="S880" s="3">
        <f t="shared" ca="1" si="182"/>
        <v>-0.67437530368844567</v>
      </c>
      <c r="T880" s="4" t="str">
        <f t="shared" ca="1" si="178"/>
        <v>买</v>
      </c>
      <c r="U880" s="4" t="str">
        <f t="shared" ca="1" si="181"/>
        <v/>
      </c>
      <c r="V880" s="3">
        <f ca="1">IF(T879="买",E880/E879-1,0)-IF(U880=1,计算结果!B$17,0)</f>
        <v>1.6779141480902648E-3</v>
      </c>
      <c r="W880" s="2">
        <f t="shared" ca="1" si="179"/>
        <v>4.6926549281325904</v>
      </c>
      <c r="X880" s="3">
        <f ca="1">1-W880/MAX(W$2:W880)</f>
        <v>0.26475493570314823</v>
      </c>
      <c r="Y880" t="b">
        <f t="shared" ca="1" si="180"/>
        <v>0</v>
      </c>
    </row>
    <row r="881" spans="1:25" x14ac:dyDescent="0.15">
      <c r="A881" s="1">
        <v>39678</v>
      </c>
      <c r="B881">
        <v>2451.31</v>
      </c>
      <c r="C881">
        <v>2452.63</v>
      </c>
      <c r="D881">
        <v>2312.9499999999998</v>
      </c>
      <c r="E881" s="2">
        <v>2313.4</v>
      </c>
      <c r="F881" s="19">
        <v>22662871040</v>
      </c>
      <c r="G881" s="3">
        <f t="shared" si="170"/>
        <v>-5.4833082067813121E-2</v>
      </c>
      <c r="H881" s="3">
        <f>1-E881/MAX(E$2:E881)</f>
        <v>0.60637718641529981</v>
      </c>
      <c r="I881" s="23">
        <f t="shared" si="171"/>
        <v>0</v>
      </c>
      <c r="J881" s="23">
        <f t="shared" si="172"/>
        <v>100</v>
      </c>
      <c r="K881" s="2">
        <f t="shared" si="173"/>
        <v>139.68000000000029</v>
      </c>
      <c r="L881" s="2">
        <f t="shared" si="174"/>
        <v>5.0199999999999818</v>
      </c>
      <c r="M881" s="2">
        <f t="shared" si="175"/>
        <v>134.66000000000031</v>
      </c>
      <c r="N881" s="2">
        <f t="shared" si="176"/>
        <v>139.68000000000029</v>
      </c>
      <c r="O881" s="3">
        <f ca="1">IFERROR(SUM(OFFSET(I881,0,0,-计算结果!B$18,1))/SUM(OFFSET(N881,0,0,-计算结果!B$18,1)),SUM(OFFSET(I881,0,0,-ROW(),1))/SUM(OFFSET(N881,0,0,-ROW(),1)))</f>
        <v>3.5738662944528626E-2</v>
      </c>
      <c r="P881" s="3">
        <f ca="1">IFERROR(SUM(OFFSET(J881,0,0,-计算结果!B$18,1))/SUM(OFFSET(N881,0,0,-计算结果!B$18,1)),SUM(OFFSET(J881,0,0,-ROW(),1))/SUM(OFFSET(N881,0,0,-ROW(),1)))</f>
        <v>0.48622987782899119</v>
      </c>
      <c r="Q881" s="3">
        <f t="shared" ca="1" si="177"/>
        <v>-0.86306200411401601</v>
      </c>
      <c r="R881" s="3">
        <f ca="1">IFERROR(AVERAGE(OFFSET(Q881,0,0,-计算结果!B$19,1)),AVERAGE(OFFSET(Q881,0,0,-ROW(),1)))</f>
        <v>-0.78921447573109094</v>
      </c>
      <c r="S881" s="3">
        <f t="shared" ca="1" si="182"/>
        <v>-0.76129161897160558</v>
      </c>
      <c r="T881" s="4" t="str">
        <f t="shared" ca="1" si="178"/>
        <v>买</v>
      </c>
      <c r="U881" s="4" t="str">
        <f t="shared" ca="1" si="181"/>
        <v/>
      </c>
      <c r="V881" s="3">
        <f ca="1">IF(T880="买",E881/E880-1,0)-IF(U881=1,计算结果!B$17,0)</f>
        <v>-5.4833082067813121E-2</v>
      </c>
      <c r="W881" s="2">
        <f t="shared" ca="1" si="179"/>
        <v>4.4353421953423684</v>
      </c>
      <c r="X881" s="3">
        <f ca="1">1-W881/MAX(W$2:W881)</f>
        <v>0.30507068865369213</v>
      </c>
      <c r="Y881" t="b">
        <f t="shared" ca="1" si="180"/>
        <v>0</v>
      </c>
    </row>
    <row r="882" spans="1:25" x14ac:dyDescent="0.15">
      <c r="A882" s="1">
        <v>39679</v>
      </c>
      <c r="B882">
        <v>2285.5100000000002</v>
      </c>
      <c r="C882">
        <v>2356.19</v>
      </c>
      <c r="D882">
        <v>2273.89</v>
      </c>
      <c r="E882" s="2">
        <v>2348.4699999999998</v>
      </c>
      <c r="F882" s="19">
        <v>18407577600</v>
      </c>
      <c r="G882" s="3">
        <f t="shared" si="170"/>
        <v>1.5159505489755309E-2</v>
      </c>
      <c r="H882" s="3">
        <f>1-E882/MAX(E$2:E882)</f>
        <v>0.60041005921186963</v>
      </c>
      <c r="I882" s="23">
        <f t="shared" si="171"/>
        <v>0</v>
      </c>
      <c r="J882" s="23">
        <f t="shared" si="172"/>
        <v>39.059999999999945</v>
      </c>
      <c r="K882" s="2">
        <f t="shared" si="173"/>
        <v>82.300000000000182</v>
      </c>
      <c r="L882" s="2">
        <f t="shared" si="174"/>
        <v>42.789999999999964</v>
      </c>
      <c r="M882" s="2">
        <f t="shared" si="175"/>
        <v>39.510000000000218</v>
      </c>
      <c r="N882" s="2">
        <f t="shared" si="176"/>
        <v>82.300000000000182</v>
      </c>
      <c r="O882" s="3">
        <f ca="1">IFERROR(SUM(OFFSET(I882,0,0,-计算结果!B$18,1))/SUM(OFFSET(N882,0,0,-计算结果!B$18,1)),SUM(OFFSET(I882,0,0,-ROW(),1))/SUM(OFFSET(N882,0,0,-ROW(),1)))</f>
        <v>1.3752591568763179E-2</v>
      </c>
      <c r="P882" s="3">
        <f ca="1">IFERROR(SUM(OFFSET(J882,0,0,-计算结果!B$18,1))/SUM(OFFSET(N882,0,0,-计算结果!B$18,1)),SUM(OFFSET(J882,0,0,-ROW(),1))/SUM(OFFSET(N882,0,0,-ROW(),1)))</f>
        <v>0.50529063963756404</v>
      </c>
      <c r="Q882" s="3">
        <f t="shared" ca="1" si="177"/>
        <v>-0.94700791478659574</v>
      </c>
      <c r="R882" s="3">
        <f ca="1">IFERROR(AVERAGE(OFFSET(Q882,0,0,-计算结果!B$19,1)),AVERAGE(OFFSET(Q882,0,0,-ROW(),1)))</f>
        <v>-0.83568445689232773</v>
      </c>
      <c r="S882" s="3">
        <f t="shared" ca="1" si="182"/>
        <v>-0.81244946631170933</v>
      </c>
      <c r="T882" s="4" t="str">
        <f t="shared" ca="1" si="178"/>
        <v>买</v>
      </c>
      <c r="U882" s="4" t="str">
        <f t="shared" ca="1" si="181"/>
        <v/>
      </c>
      <c r="V882" s="3">
        <f ca="1">IF(T881="买",E882/E881-1,0)-IF(U882=1,计算结果!B$17,0)</f>
        <v>1.5159505489755309E-2</v>
      </c>
      <c r="W882" s="2">
        <f t="shared" ca="1" si="179"/>
        <v>4.5025797897016044</v>
      </c>
      <c r="X882" s="3">
        <f ca="1">1-W882/MAX(W$2:W882)</f>
        <v>0.29453590394334583</v>
      </c>
      <c r="Y882" t="b">
        <f t="shared" ca="1" si="180"/>
        <v>0</v>
      </c>
    </row>
    <row r="883" spans="1:25" x14ac:dyDescent="0.15">
      <c r="A883" s="1">
        <v>39680</v>
      </c>
      <c r="B883">
        <v>2332.39</v>
      </c>
      <c r="C883">
        <v>2533.3000000000002</v>
      </c>
      <c r="D883">
        <v>2312.1799999999998</v>
      </c>
      <c r="E883" s="2">
        <v>2532.94</v>
      </c>
      <c r="F883" s="19">
        <v>44564422656</v>
      </c>
      <c r="G883" s="3">
        <f t="shared" si="170"/>
        <v>7.8549012761500059E-2</v>
      </c>
      <c r="H883" s="3">
        <f>1-E883/MAX(E$2:E883)</f>
        <v>0.56902266385353562</v>
      </c>
      <c r="I883" s="23">
        <f t="shared" si="171"/>
        <v>177.11000000000013</v>
      </c>
      <c r="J883" s="23">
        <f t="shared" si="172"/>
        <v>0</v>
      </c>
      <c r="K883" s="2">
        <f t="shared" si="173"/>
        <v>221.12000000000035</v>
      </c>
      <c r="L883" s="2">
        <f t="shared" si="174"/>
        <v>184.83000000000038</v>
      </c>
      <c r="M883" s="2">
        <f t="shared" si="175"/>
        <v>36.289999999999964</v>
      </c>
      <c r="N883" s="2">
        <f t="shared" si="176"/>
        <v>221.12000000000035</v>
      </c>
      <c r="O883" s="3">
        <f ca="1">IFERROR(SUM(OFFSET(I883,0,0,-计算结果!B$18,1))/SUM(OFFSET(N883,0,0,-计算结果!B$18,1)),SUM(OFFSET(I883,0,0,-ROW(),1))/SUM(OFFSET(N883,0,0,-ROW(),1)))</f>
        <v>0.13646828312515324</v>
      </c>
      <c r="P883" s="3">
        <f ca="1">IFERROR(SUM(OFFSET(J883,0,0,-计算结果!B$18,1))/SUM(OFFSET(N883,0,0,-计算结果!B$18,1)),SUM(OFFSET(J883,0,0,-ROW(),1))/SUM(OFFSET(N883,0,0,-ROW(),1)))</f>
        <v>0.4175571183653472</v>
      </c>
      <c r="Q883" s="3">
        <f t="shared" ca="1" si="177"/>
        <v>-0.5073573061523492</v>
      </c>
      <c r="R883" s="3">
        <f ca="1">IFERROR(AVERAGE(OFFSET(Q883,0,0,-计算结果!B$19,1)),AVERAGE(OFFSET(Q883,0,0,-ROW(),1)))</f>
        <v>-0.80285341512169239</v>
      </c>
      <c r="S883" s="3">
        <f t="shared" ca="1" si="182"/>
        <v>-0.81926893600701001</v>
      </c>
      <c r="T883" s="4" t="str">
        <f t="shared" ca="1" si="178"/>
        <v>买</v>
      </c>
      <c r="U883" s="4" t="str">
        <f t="shared" ca="1" si="181"/>
        <v/>
      </c>
      <c r="V883" s="3">
        <f ca="1">IF(T882="买",E883/E882-1,0)-IF(U883=1,计算结果!B$17,0)</f>
        <v>7.8549012761500059E-2</v>
      </c>
      <c r="W883" s="2">
        <f t="shared" ca="1" si="179"/>
        <v>4.8562529870625477</v>
      </c>
      <c r="X883" s="3">
        <f ca="1">1-W883/MAX(W$2:W883)</f>
        <v>0.23912239565941162</v>
      </c>
      <c r="Y883" t="b">
        <f t="shared" ca="1" si="180"/>
        <v>0</v>
      </c>
    </row>
    <row r="884" spans="1:25" x14ac:dyDescent="0.15">
      <c r="A884" s="1">
        <v>39681</v>
      </c>
      <c r="B884">
        <v>2494.2600000000002</v>
      </c>
      <c r="C884">
        <v>2535.86</v>
      </c>
      <c r="D884">
        <v>2438.86</v>
      </c>
      <c r="E884" s="2">
        <v>2443.98</v>
      </c>
      <c r="F884" s="19">
        <v>39651328000</v>
      </c>
      <c r="G884" s="3">
        <f t="shared" si="170"/>
        <v>-3.5121242508705297E-2</v>
      </c>
      <c r="H884" s="3">
        <f>1-E884/MAX(E$2:E884)</f>
        <v>0.58415912339209153</v>
      </c>
      <c r="I884" s="23">
        <f t="shared" si="171"/>
        <v>2.5599999999999454</v>
      </c>
      <c r="J884" s="23">
        <f t="shared" si="172"/>
        <v>0</v>
      </c>
      <c r="K884" s="2">
        <f t="shared" si="173"/>
        <v>97</v>
      </c>
      <c r="L884" s="2">
        <f t="shared" si="174"/>
        <v>2.9200000000000728</v>
      </c>
      <c r="M884" s="2">
        <f t="shared" si="175"/>
        <v>94.079999999999927</v>
      </c>
      <c r="N884" s="2">
        <f t="shared" si="176"/>
        <v>97</v>
      </c>
      <c r="O884" s="3">
        <f ca="1">IFERROR(SUM(OFFSET(I884,0,0,-计算结果!B$18,1))/SUM(OFFSET(N884,0,0,-计算结果!B$18,1)),SUM(OFFSET(I884,0,0,-ROW(),1))/SUM(OFFSET(N884,0,0,-ROW(),1)))</f>
        <v>0.14051432310186907</v>
      </c>
      <c r="P884" s="3">
        <f ca="1">IFERROR(SUM(OFFSET(J884,0,0,-计算结果!B$18,1))/SUM(OFFSET(N884,0,0,-计算结果!B$18,1)),SUM(OFFSET(J884,0,0,-ROW(),1))/SUM(OFFSET(N884,0,0,-ROW(),1)))</f>
        <v>0.38457599635877421</v>
      </c>
      <c r="Q884" s="3">
        <f t="shared" ca="1" si="177"/>
        <v>-0.4647994149037023</v>
      </c>
      <c r="R884" s="3">
        <f ca="1">IFERROR(AVERAGE(OFFSET(Q884,0,0,-计算结果!B$19,1)),AVERAGE(OFFSET(Q884,0,0,-ROW(),1)))</f>
        <v>-0.74332358604127957</v>
      </c>
      <c r="S884" s="3">
        <f t="shared" ca="1" si="182"/>
        <v>-0.77308850058148604</v>
      </c>
      <c r="T884" s="4" t="str">
        <f t="shared" ca="1" si="178"/>
        <v>买</v>
      </c>
      <c r="U884" s="4" t="str">
        <f t="shared" ca="1" si="181"/>
        <v/>
      </c>
      <c r="V884" s="3">
        <f ca="1">IF(T883="买",E884/E883-1,0)-IF(U884=1,计算结果!B$17,0)</f>
        <v>-3.5121242508705297E-2</v>
      </c>
      <c r="W884" s="2">
        <f t="shared" ca="1" si="179"/>
        <v>4.6856953482202996</v>
      </c>
      <c r="X884" s="3">
        <f ca="1">1-W884/MAX(W$2:W884)</f>
        <v>0.26584536252090019</v>
      </c>
      <c r="Y884" t="b">
        <f t="shared" ca="1" si="180"/>
        <v>0</v>
      </c>
    </row>
    <row r="885" spans="1:25" x14ac:dyDescent="0.15">
      <c r="A885" s="1">
        <v>39682</v>
      </c>
      <c r="B885">
        <v>2421.25</v>
      </c>
      <c r="C885">
        <v>2437.4299999999998</v>
      </c>
      <c r="D885">
        <v>2362.63</v>
      </c>
      <c r="E885" s="2">
        <v>2404.9299999999998</v>
      </c>
      <c r="F885" s="19">
        <v>26183849984</v>
      </c>
      <c r="G885" s="3">
        <f t="shared" si="170"/>
        <v>-1.5978035826807124E-2</v>
      </c>
      <c r="H885" s="3">
        <f>1-E885/MAX(E$2:E885)</f>
        <v>0.59080344381678351</v>
      </c>
      <c r="I885" s="23">
        <f t="shared" si="171"/>
        <v>0</v>
      </c>
      <c r="J885" s="23">
        <f t="shared" si="172"/>
        <v>76.230000000000018</v>
      </c>
      <c r="K885" s="2">
        <f t="shared" si="173"/>
        <v>74.799999999999727</v>
      </c>
      <c r="L885" s="2">
        <f t="shared" si="174"/>
        <v>6.5500000000001819</v>
      </c>
      <c r="M885" s="2">
        <f t="shared" si="175"/>
        <v>81.349999999999909</v>
      </c>
      <c r="N885" s="2">
        <f t="shared" si="176"/>
        <v>81.349999999999909</v>
      </c>
      <c r="O885" s="3">
        <f ca="1">IFERROR(SUM(OFFSET(I885,0,0,-计算结果!B$18,1))/SUM(OFFSET(N885,0,0,-计算结果!B$18,1)),SUM(OFFSET(I885,0,0,-ROW(),1))/SUM(OFFSET(N885,0,0,-ROW(),1)))</f>
        <v>0.1397105097545627</v>
      </c>
      <c r="P885" s="3">
        <f ca="1">IFERROR(SUM(OFFSET(J885,0,0,-计算结果!B$18,1))/SUM(OFFSET(N885,0,0,-计算结果!B$18,1)),SUM(OFFSET(J885,0,0,-ROW(),1))/SUM(OFFSET(N885,0,0,-ROW(),1)))</f>
        <v>0.43627891190134382</v>
      </c>
      <c r="Q885" s="3">
        <f t="shared" ca="1" si="177"/>
        <v>-0.51488515413039959</v>
      </c>
      <c r="R885" s="3">
        <f ca="1">IFERROR(AVERAGE(OFFSET(Q885,0,0,-计算结果!B$19,1)),AVERAGE(OFFSET(Q885,0,0,-ROW(),1)))</f>
        <v>-0.69214138016531612</v>
      </c>
      <c r="S885" s="3">
        <f t="shared" ca="1" si="182"/>
        <v>-0.71773248310329785</v>
      </c>
      <c r="T885" s="4" t="str">
        <f t="shared" ca="1" si="178"/>
        <v>买</v>
      </c>
      <c r="U885" s="4" t="str">
        <f t="shared" ca="1" si="181"/>
        <v/>
      </c>
      <c r="V885" s="3">
        <f ca="1">IF(T884="买",E885/E884-1,0)-IF(U885=1,计算结果!B$17,0)</f>
        <v>-1.5978035826807124E-2</v>
      </c>
      <c r="W885" s="2">
        <f t="shared" ca="1" si="179"/>
        <v>4.6108271400729324</v>
      </c>
      <c r="X885" s="3">
        <f ca="1">1-W885/MAX(W$2:W885)</f>
        <v>0.27757571162095784</v>
      </c>
      <c r="Y885" t="b">
        <f t="shared" ca="1" si="180"/>
        <v>0</v>
      </c>
    </row>
    <row r="886" spans="1:25" x14ac:dyDescent="0.15">
      <c r="A886" s="1">
        <v>39685</v>
      </c>
      <c r="B886">
        <v>2408.0300000000002</v>
      </c>
      <c r="C886">
        <v>2439.91</v>
      </c>
      <c r="D886">
        <v>2373.7600000000002</v>
      </c>
      <c r="E886" s="2">
        <v>2400.5500000000002</v>
      </c>
      <c r="F886" s="19">
        <v>18965202944</v>
      </c>
      <c r="G886" s="3">
        <f t="shared" si="170"/>
        <v>-1.8212588308181843E-3</v>
      </c>
      <c r="H886" s="3">
        <f>1-E886/MAX(E$2:E886)</f>
        <v>0.59154869665827259</v>
      </c>
      <c r="I886" s="23">
        <f t="shared" si="171"/>
        <v>2.4800000000000182</v>
      </c>
      <c r="J886" s="23">
        <f t="shared" si="172"/>
        <v>0</v>
      </c>
      <c r="K886" s="2">
        <f t="shared" si="173"/>
        <v>66.149999999999636</v>
      </c>
      <c r="L886" s="2">
        <f t="shared" si="174"/>
        <v>34.980000000000018</v>
      </c>
      <c r="M886" s="2">
        <f t="shared" si="175"/>
        <v>31.169999999999618</v>
      </c>
      <c r="N886" s="2">
        <f t="shared" si="176"/>
        <v>66.149999999999636</v>
      </c>
      <c r="O886" s="3">
        <f ca="1">IFERROR(SUM(OFFSET(I886,0,0,-计算结果!B$18,1))/SUM(OFFSET(N886,0,0,-计算结果!B$18,1)),SUM(OFFSET(I886,0,0,-ROW(),1))/SUM(OFFSET(N886,0,0,-ROW(),1)))</f>
        <v>0.14465758971503784</v>
      </c>
      <c r="P886" s="3">
        <f ca="1">IFERROR(SUM(OFFSET(J886,0,0,-计算结果!B$18,1))/SUM(OFFSET(N886,0,0,-计算结果!B$18,1)),SUM(OFFSET(J886,0,0,-ROW(),1))/SUM(OFFSET(N886,0,0,-ROW(),1)))</f>
        <v>0.39395078778588372</v>
      </c>
      <c r="Q886" s="3">
        <f t="shared" ca="1" si="177"/>
        <v>-0.46284686329525077</v>
      </c>
      <c r="R886" s="3">
        <f ca="1">IFERROR(AVERAGE(OFFSET(Q886,0,0,-计算结果!B$19,1)),AVERAGE(OFFSET(Q886,0,0,-ROW(),1)))</f>
        <v>-0.6266597762303856</v>
      </c>
      <c r="S886" s="3">
        <f t="shared" ca="1" si="182"/>
        <v>-0.65940057819785092</v>
      </c>
      <c r="T886" s="4" t="str">
        <f t="shared" ca="1" si="178"/>
        <v>买</v>
      </c>
      <c r="U886" s="4" t="str">
        <f t="shared" ca="1" si="181"/>
        <v/>
      </c>
      <c r="V886" s="3">
        <f ca="1">IF(T885="买",E886/E885-1,0)-IF(U886=1,计算结果!B$17,0)</f>
        <v>-1.8212588308181843E-3</v>
      </c>
      <c r="W886" s="2">
        <f t="shared" ca="1" si="179"/>
        <v>4.6024296304266983</v>
      </c>
      <c r="X886" s="3">
        <f ca="1">1-W886/MAX(W$2:W886)</f>
        <v>0.27889143323576571</v>
      </c>
      <c r="Y886" t="b">
        <f t="shared" ca="1" si="180"/>
        <v>0</v>
      </c>
    </row>
    <row r="887" spans="1:25" x14ac:dyDescent="0.15">
      <c r="A887" s="1">
        <v>39686</v>
      </c>
      <c r="B887">
        <v>2370.5300000000002</v>
      </c>
      <c r="C887">
        <v>2390.66</v>
      </c>
      <c r="D887">
        <v>2306.94</v>
      </c>
      <c r="E887" s="2">
        <v>2331.5300000000002</v>
      </c>
      <c r="F887" s="19">
        <v>22262896640</v>
      </c>
      <c r="G887" s="3">
        <f t="shared" si="170"/>
        <v>-2.8751744391910194E-2</v>
      </c>
      <c r="H887" s="3">
        <f>1-E887/MAX(E$2:E887)</f>
        <v>0.60329238412849651</v>
      </c>
      <c r="I887" s="23">
        <f t="shared" si="171"/>
        <v>0</v>
      </c>
      <c r="J887" s="23">
        <f t="shared" si="172"/>
        <v>66.820000000000164</v>
      </c>
      <c r="K887" s="2">
        <f t="shared" si="173"/>
        <v>83.7199999999998</v>
      </c>
      <c r="L887" s="2">
        <f t="shared" si="174"/>
        <v>9.8900000000003274</v>
      </c>
      <c r="M887" s="2">
        <f t="shared" si="175"/>
        <v>93.610000000000127</v>
      </c>
      <c r="N887" s="2">
        <f t="shared" si="176"/>
        <v>93.610000000000127</v>
      </c>
      <c r="O887" s="3">
        <f ca="1">IFERROR(SUM(OFFSET(I887,0,0,-计算结果!B$18,1))/SUM(OFFSET(N887,0,0,-计算结果!B$18,1)),SUM(OFFSET(I887,0,0,-ROW(),1))/SUM(OFFSET(N887,0,0,-ROW(),1)))</f>
        <v>0.14217288723386123</v>
      </c>
      <c r="P887" s="3">
        <f ca="1">IFERROR(SUM(OFFSET(J887,0,0,-计算结果!B$18,1))/SUM(OFFSET(N887,0,0,-计算结果!B$18,1)),SUM(OFFSET(J887,0,0,-ROW(),1))/SUM(OFFSET(N887,0,0,-ROW(),1)))</f>
        <v>0.42350550044060331</v>
      </c>
      <c r="Q887" s="3">
        <f t="shared" ca="1" si="177"/>
        <v>-0.4973366834170847</v>
      </c>
      <c r="R887" s="3">
        <f ca="1">IFERROR(AVERAGE(OFFSET(Q887,0,0,-计算结果!B$19,1)),AVERAGE(OFFSET(Q887,0,0,-ROW(),1)))</f>
        <v>-0.56570555611423046</v>
      </c>
      <c r="S887" s="3">
        <f t="shared" ca="1" si="182"/>
        <v>-0.59618266617230797</v>
      </c>
      <c r="T887" s="4" t="str">
        <f t="shared" ca="1" si="178"/>
        <v>买</v>
      </c>
      <c r="U887" s="4" t="str">
        <f t="shared" ca="1" si="181"/>
        <v/>
      </c>
      <c r="V887" s="3">
        <f ca="1">IF(T886="买",E887/E886-1,0)-IF(U887=1,计算结果!B$17,0)</f>
        <v>-2.8751744391910194E-2</v>
      </c>
      <c r="W887" s="2">
        <f t="shared" ca="1" si="179"/>
        <v>4.4701017501109162</v>
      </c>
      <c r="X887" s="3">
        <f ca="1">1-W887/MAX(W$2:W887)</f>
        <v>0.29962456242618762</v>
      </c>
      <c r="Y887" t="b">
        <f t="shared" ca="1" si="180"/>
        <v>0</v>
      </c>
    </row>
    <row r="888" spans="1:25" x14ac:dyDescent="0.15">
      <c r="A888" s="1">
        <v>39687</v>
      </c>
      <c r="B888">
        <v>2322.54</v>
      </c>
      <c r="C888">
        <v>2367.7199999999998</v>
      </c>
      <c r="D888">
        <v>2291.35</v>
      </c>
      <c r="E888" s="2">
        <v>2325.29</v>
      </c>
      <c r="F888" s="19">
        <v>23579971584</v>
      </c>
      <c r="G888" s="3">
        <f t="shared" si="170"/>
        <v>-2.6763541537103697E-3</v>
      </c>
      <c r="H888" s="3">
        <f>1-E888/MAX(E$2:E888)</f>
        <v>0.60435411420404272</v>
      </c>
      <c r="I888" s="23">
        <f t="shared" si="171"/>
        <v>0</v>
      </c>
      <c r="J888" s="23">
        <f t="shared" si="172"/>
        <v>15.590000000000146</v>
      </c>
      <c r="K888" s="2">
        <f t="shared" si="173"/>
        <v>76.369999999999891</v>
      </c>
      <c r="L888" s="2">
        <f t="shared" si="174"/>
        <v>36.1899999999996</v>
      </c>
      <c r="M888" s="2">
        <f t="shared" si="175"/>
        <v>40.180000000000291</v>
      </c>
      <c r="N888" s="2">
        <f t="shared" si="176"/>
        <v>76.369999999999891</v>
      </c>
      <c r="O888" s="3">
        <f ca="1">IFERROR(SUM(OFFSET(I888,0,0,-计算结果!B$18,1))/SUM(OFFSET(N888,0,0,-计算结果!B$18,1)),SUM(OFFSET(I888,0,0,-ROW(),1))/SUM(OFFSET(N888,0,0,-ROW(),1)))</f>
        <v>0.14098064916212155</v>
      </c>
      <c r="P888" s="3">
        <f ca="1">IFERROR(SUM(OFFSET(J888,0,0,-计算结果!B$18,1))/SUM(OFFSET(N888,0,0,-计算结果!B$18,1)),SUM(OFFSET(J888,0,0,-ROW(),1))/SUM(OFFSET(N888,0,0,-ROW(),1)))</f>
        <v>0.43094019985060505</v>
      </c>
      <c r="Q888" s="3">
        <f t="shared" ca="1" si="177"/>
        <v>-0.50699244692517098</v>
      </c>
      <c r="R888" s="3">
        <f ca="1">IFERROR(AVERAGE(OFFSET(Q888,0,0,-计算结果!B$19,1)),AVERAGE(OFFSET(Q888,0,0,-ROW(),1)))</f>
        <v>-0.49236964480399292</v>
      </c>
      <c r="S888" s="3">
        <f t="shared" ca="1" si="182"/>
        <v>-0.52903760045911175</v>
      </c>
      <c r="T888" s="4" t="str">
        <f t="shared" ca="1" si="178"/>
        <v>买</v>
      </c>
      <c r="U888" s="4" t="str">
        <f t="shared" ca="1" si="181"/>
        <v/>
      </c>
      <c r="V888" s="3">
        <f ca="1">IF(T887="买",E888/E887-1,0)-IF(U888=1,计算结果!B$17,0)</f>
        <v>-2.6763541537103697E-3</v>
      </c>
      <c r="W888" s="2">
        <f t="shared" ca="1" si="179"/>
        <v>4.4581381747244988</v>
      </c>
      <c r="X888" s="3">
        <f ca="1">1-W888/MAX(W$2:W888)</f>
        <v>0.30149901513769506</v>
      </c>
      <c r="Y888" t="b">
        <f t="shared" ca="1" si="180"/>
        <v>0</v>
      </c>
    </row>
    <row r="889" spans="1:25" x14ac:dyDescent="0.15">
      <c r="A889" s="1">
        <v>39688</v>
      </c>
      <c r="B889">
        <v>2325.2600000000002</v>
      </c>
      <c r="C889">
        <v>2363.56</v>
      </c>
      <c r="D889">
        <v>2316.6799999999998</v>
      </c>
      <c r="E889" s="2">
        <v>2335.86</v>
      </c>
      <c r="F889" s="19">
        <v>21711091712</v>
      </c>
      <c r="G889" s="3">
        <f t="shared" si="170"/>
        <v>4.5456695723975482E-3</v>
      </c>
      <c r="H889" s="3">
        <f>1-E889/MAX(E$2:E889)</f>
        <v>0.60255563873953588</v>
      </c>
      <c r="I889" s="23">
        <f t="shared" si="171"/>
        <v>0</v>
      </c>
      <c r="J889" s="23">
        <f t="shared" si="172"/>
        <v>0</v>
      </c>
      <c r="K889" s="2">
        <f t="shared" si="173"/>
        <v>46.880000000000109</v>
      </c>
      <c r="L889" s="2">
        <f t="shared" si="174"/>
        <v>38.269999999999982</v>
      </c>
      <c r="M889" s="2">
        <f t="shared" si="175"/>
        <v>8.6100000000001273</v>
      </c>
      <c r="N889" s="2">
        <f t="shared" si="176"/>
        <v>46.880000000000109</v>
      </c>
      <c r="O889" s="3">
        <f ca="1">IFERROR(SUM(OFFSET(I889,0,0,-计算结果!B$18,1))/SUM(OFFSET(N889,0,0,-计算结果!B$18,1)),SUM(OFFSET(I889,0,0,-ROW(),1))/SUM(OFFSET(N889,0,0,-ROW(),1)))</f>
        <v>0.15072590427255139</v>
      </c>
      <c r="P889" s="3">
        <f ca="1">IFERROR(SUM(OFFSET(J889,0,0,-计算结果!B$18,1))/SUM(OFFSET(N889,0,0,-计算结果!B$18,1)),SUM(OFFSET(J889,0,0,-ROW(),1))/SUM(OFFSET(N889,0,0,-ROW(),1)))</f>
        <v>0.38418304691443578</v>
      </c>
      <c r="Q889" s="3">
        <f t="shared" ca="1" si="177"/>
        <v>-0.43644276679953187</v>
      </c>
      <c r="R889" s="3">
        <f ca="1">IFERROR(AVERAGE(OFFSET(Q889,0,0,-计算结果!B$19,1)),AVERAGE(OFFSET(Q889,0,0,-ROW(),1)))</f>
        <v>-0.48055055491185666</v>
      </c>
      <c r="S889" s="3">
        <f t="shared" ca="1" si="182"/>
        <v>-0.48646009985792482</v>
      </c>
      <c r="T889" s="4" t="str">
        <f t="shared" ca="1" si="178"/>
        <v>买</v>
      </c>
      <c r="U889" s="4" t="str">
        <f t="shared" ca="1" si="181"/>
        <v/>
      </c>
      <c r="V889" s="3">
        <f ca="1">IF(T888="买",E889/E888-1,0)-IF(U889=1,计算结果!B$17,0)</f>
        <v>4.5456695723975482E-3</v>
      </c>
      <c r="W889" s="2">
        <f t="shared" ca="1" si="179"/>
        <v>4.4784033977748878</v>
      </c>
      <c r="X889" s="3">
        <f ca="1">1-W889/MAX(W$2:W889)</f>
        <v>0.29832386046451675</v>
      </c>
      <c r="Y889" t="b">
        <f t="shared" ca="1" si="180"/>
        <v>0</v>
      </c>
    </row>
    <row r="890" spans="1:25" x14ac:dyDescent="0.15">
      <c r="A890" s="1">
        <v>39689</v>
      </c>
      <c r="B890">
        <v>2347.4</v>
      </c>
      <c r="C890">
        <v>2418.0500000000002</v>
      </c>
      <c r="D890">
        <v>2339.52</v>
      </c>
      <c r="E890" s="2">
        <v>2391.64</v>
      </c>
      <c r="F890" s="19">
        <v>29000900608</v>
      </c>
      <c r="G890" s="3">
        <f t="shared" si="170"/>
        <v>2.3879855813276452E-2</v>
      </c>
      <c r="H890" s="3">
        <f>1-E890/MAX(E$2:E890)</f>
        <v>0.5930647246988362</v>
      </c>
      <c r="I890" s="23">
        <f t="shared" si="171"/>
        <v>54.490000000000236</v>
      </c>
      <c r="J890" s="23">
        <f t="shared" si="172"/>
        <v>0</v>
      </c>
      <c r="K890" s="2">
        <f t="shared" si="173"/>
        <v>78.5300000000002</v>
      </c>
      <c r="L890" s="2">
        <f t="shared" si="174"/>
        <v>82.190000000000055</v>
      </c>
      <c r="M890" s="2">
        <f t="shared" si="175"/>
        <v>3.6599999999998545</v>
      </c>
      <c r="N890" s="2">
        <f t="shared" si="176"/>
        <v>82.190000000000055</v>
      </c>
      <c r="O890" s="3">
        <f ca="1">IFERROR(SUM(OFFSET(I890,0,0,-计算结果!B$18,1))/SUM(OFFSET(N890,0,0,-计算结果!B$18,1)),SUM(OFFSET(I890,0,0,-ROW(),1))/SUM(OFFSET(N890,0,0,-ROW(),1)))</f>
        <v>0.20189081795325331</v>
      </c>
      <c r="P890" s="3">
        <f ca="1">IFERROR(SUM(OFFSET(J890,0,0,-计算结果!B$18,1))/SUM(OFFSET(N890,0,0,-计算结果!B$18,1)),SUM(OFFSET(J890,0,0,-ROW(),1))/SUM(OFFSET(N890,0,0,-ROW(),1)))</f>
        <v>0.29417923114139094</v>
      </c>
      <c r="Q890" s="3">
        <f t="shared" ca="1" si="177"/>
        <v>-0.18603907524062213</v>
      </c>
      <c r="R890" s="3">
        <f ca="1">IFERROR(AVERAGE(OFFSET(Q890,0,0,-计算结果!B$19,1)),AVERAGE(OFFSET(Q890,0,0,-ROW(),1)))</f>
        <v>-0.43409049830134339</v>
      </c>
      <c r="S890" s="3">
        <f t="shared" ca="1" si="182"/>
        <v>-0.45732052660660005</v>
      </c>
      <c r="T890" s="4" t="str">
        <f t="shared" ca="1" si="178"/>
        <v>买</v>
      </c>
      <c r="U890" s="4" t="str">
        <f t="shared" ca="1" si="181"/>
        <v/>
      </c>
      <c r="V890" s="3">
        <f ca="1">IF(T889="买",E890/E889-1,0)-IF(U890=1,计算结果!B$17,0)</f>
        <v>2.3879855813276452E-2</v>
      </c>
      <c r="W890" s="2">
        <f t="shared" ca="1" si="179"/>
        <v>4.5853470251874393</v>
      </c>
      <c r="X890" s="3">
        <f ca="1">1-W890/MAX(W$2:W890)</f>
        <v>0.28156793542479297</v>
      </c>
      <c r="Y890" t="b">
        <f t="shared" ca="1" si="180"/>
        <v>0</v>
      </c>
    </row>
    <row r="891" spans="1:25" x14ac:dyDescent="0.15">
      <c r="A891" s="1">
        <v>39692</v>
      </c>
      <c r="B891">
        <v>2372.64</v>
      </c>
      <c r="C891">
        <v>2372.64</v>
      </c>
      <c r="D891">
        <v>2297.02</v>
      </c>
      <c r="E891" s="2">
        <v>2309.17</v>
      </c>
      <c r="F891" s="19">
        <v>21384882176</v>
      </c>
      <c r="G891" s="3">
        <f t="shared" si="170"/>
        <v>-3.4482614440300319E-2</v>
      </c>
      <c r="H891" s="3">
        <f>1-E891/MAX(E$2:E891)</f>
        <v>0.60709691689920375</v>
      </c>
      <c r="I891" s="23">
        <f t="shared" si="171"/>
        <v>0</v>
      </c>
      <c r="J891" s="23">
        <f t="shared" si="172"/>
        <v>42.5</v>
      </c>
      <c r="K891" s="2">
        <f t="shared" si="173"/>
        <v>75.619999999999891</v>
      </c>
      <c r="L891" s="2">
        <f t="shared" si="174"/>
        <v>19</v>
      </c>
      <c r="M891" s="2">
        <f t="shared" si="175"/>
        <v>94.619999999999891</v>
      </c>
      <c r="N891" s="2">
        <f t="shared" si="176"/>
        <v>94.619999999999891</v>
      </c>
      <c r="O891" s="3">
        <f ca="1">IFERROR(SUM(OFFSET(I891,0,0,-计算结果!B$18,1))/SUM(OFFSET(N891,0,0,-计算结果!B$18,1)),SUM(OFFSET(I891,0,0,-ROW(),1))/SUM(OFFSET(N891,0,0,-ROW(),1)))</f>
        <v>0.19660469750449935</v>
      </c>
      <c r="P891" s="3">
        <f ca="1">IFERROR(SUM(OFFSET(J891,0,0,-计算结果!B$18,1))/SUM(OFFSET(N891,0,0,-计算结果!B$18,1)),SUM(OFFSET(J891,0,0,-ROW(),1))/SUM(OFFSET(N891,0,0,-ROW(),1)))</f>
        <v>0.29675685278011632</v>
      </c>
      <c r="Q891" s="3">
        <f t="shared" ca="1" si="177"/>
        <v>-0.20299951469229841</v>
      </c>
      <c r="R891" s="3">
        <f ca="1">IFERROR(AVERAGE(OFFSET(Q891,0,0,-计算结果!B$19,1)),AVERAGE(OFFSET(Q891,0,0,-ROW(),1)))</f>
        <v>-0.38210955839499311</v>
      </c>
      <c r="S891" s="3">
        <f t="shared" ca="1" si="182"/>
        <v>-0.40810002834816828</v>
      </c>
      <c r="T891" s="4" t="str">
        <f t="shared" ca="1" si="178"/>
        <v>买</v>
      </c>
      <c r="U891" s="4" t="str">
        <f t="shared" ca="1" si="181"/>
        <v/>
      </c>
      <c r="V891" s="3">
        <f ca="1">IF(T890="买",E891/E890-1,0)-IF(U891=1,计算结果!B$17,0)</f>
        <v>-3.4482614440300319E-2</v>
      </c>
      <c r="W891" s="2">
        <f t="shared" ca="1" si="179"/>
        <v>4.4272322716429224</v>
      </c>
      <c r="X891" s="3">
        <f ca="1">1-W891/MAX(W$2:W891)</f>
        <v>0.30634135130908891</v>
      </c>
      <c r="Y891" t="b">
        <f t="shared" ca="1" si="180"/>
        <v>0</v>
      </c>
    </row>
    <row r="892" spans="1:25" x14ac:dyDescent="0.15">
      <c r="A892" s="1">
        <v>39693</v>
      </c>
      <c r="B892">
        <v>2292.69</v>
      </c>
      <c r="C892">
        <v>2309.21</v>
      </c>
      <c r="D892">
        <v>2268</v>
      </c>
      <c r="E892" s="2">
        <v>2285.41</v>
      </c>
      <c r="F892" s="19">
        <v>18645028864</v>
      </c>
      <c r="G892" s="3">
        <f t="shared" si="170"/>
        <v>-1.0289411346934285E-2</v>
      </c>
      <c r="H892" s="3">
        <f>1-E892/MAX(E$2:E892)</f>
        <v>0.61113965834070649</v>
      </c>
      <c r="I892" s="23">
        <f t="shared" si="171"/>
        <v>0</v>
      </c>
      <c r="J892" s="23">
        <f t="shared" si="172"/>
        <v>29.019999999999982</v>
      </c>
      <c r="K892" s="2">
        <f t="shared" si="173"/>
        <v>41.210000000000036</v>
      </c>
      <c r="L892" s="2">
        <f t="shared" si="174"/>
        <v>3.999999999996362E-2</v>
      </c>
      <c r="M892" s="2">
        <f t="shared" si="175"/>
        <v>41.170000000000073</v>
      </c>
      <c r="N892" s="2">
        <f t="shared" si="176"/>
        <v>41.210000000000036</v>
      </c>
      <c r="O892" s="3">
        <f ca="1">IFERROR(SUM(OFFSET(I892,0,0,-计算结果!B$18,1))/SUM(OFFSET(N892,0,0,-计算结果!B$18,1)),SUM(OFFSET(I892,0,0,-ROW(),1))/SUM(OFFSET(N892,0,0,-ROW(),1)))</f>
        <v>0.20537666507991617</v>
      </c>
      <c r="P892" s="3">
        <f ca="1">IFERROR(SUM(OFFSET(J892,0,0,-计算结果!B$18,1))/SUM(OFFSET(N892,0,0,-计算结果!B$18,1)),SUM(OFFSET(J892,0,0,-ROW(),1))/SUM(OFFSET(N892,0,0,-ROW(),1)))</f>
        <v>0.29789500012102338</v>
      </c>
      <c r="Q892" s="3">
        <f t="shared" ca="1" si="177"/>
        <v>-0.18383378488865992</v>
      </c>
      <c r="R892" s="3">
        <f ca="1">IFERROR(AVERAGE(OFFSET(Q892,0,0,-计算结果!B$19,1)),AVERAGE(OFFSET(Q892,0,0,-ROW(),1)))</f>
        <v>-0.33560737866056134</v>
      </c>
      <c r="S892" s="3">
        <f t="shared" ca="1" si="182"/>
        <v>-0.35885846852777725</v>
      </c>
      <c r="T892" s="4" t="str">
        <f t="shared" ca="1" si="178"/>
        <v>买</v>
      </c>
      <c r="U892" s="4" t="str">
        <f t="shared" ca="1" si="181"/>
        <v/>
      </c>
      <c r="V892" s="3">
        <f ca="1">IF(T891="买",E892/E891-1,0)-IF(U892=1,计算结果!B$17,0)</f>
        <v>-1.0289411346934285E-2</v>
      </c>
      <c r="W892" s="2">
        <f t="shared" ca="1" si="179"/>
        <v>4.3816786576715661</v>
      </c>
      <c r="X892" s="3">
        <f ca="1">1-W892/MAX(W$2:W892)</f>
        <v>0.31347869047982824</v>
      </c>
      <c r="Y892" t="b">
        <f t="shared" ca="1" si="180"/>
        <v>0</v>
      </c>
    </row>
    <row r="893" spans="1:25" x14ac:dyDescent="0.15">
      <c r="A893" s="1">
        <v>39694</v>
      </c>
      <c r="B893">
        <v>2279.6</v>
      </c>
      <c r="C893">
        <v>2296.0300000000002</v>
      </c>
      <c r="D893">
        <v>2219.56</v>
      </c>
      <c r="E893" s="2">
        <v>2245.96</v>
      </c>
      <c r="F893" s="19">
        <v>24066625536</v>
      </c>
      <c r="G893" s="3">
        <f t="shared" si="170"/>
        <v>-1.7261672960212748E-2</v>
      </c>
      <c r="H893" s="3">
        <f>1-E893/MAX(E$2:E893)</f>
        <v>0.61785203838562586</v>
      </c>
      <c r="I893" s="23">
        <f t="shared" si="171"/>
        <v>0</v>
      </c>
      <c r="J893" s="23">
        <f t="shared" si="172"/>
        <v>48.440000000000055</v>
      </c>
      <c r="K893" s="2">
        <f t="shared" si="173"/>
        <v>76.470000000000255</v>
      </c>
      <c r="L893" s="2">
        <f t="shared" si="174"/>
        <v>10.620000000000346</v>
      </c>
      <c r="M893" s="2">
        <f t="shared" si="175"/>
        <v>65.849999999999909</v>
      </c>
      <c r="N893" s="2">
        <f t="shared" si="176"/>
        <v>76.470000000000255</v>
      </c>
      <c r="O893" s="3">
        <f ca="1">IFERROR(SUM(OFFSET(I893,0,0,-计算结果!B$18,1))/SUM(OFFSET(N893,0,0,-计算结果!B$18,1)),SUM(OFFSET(I893,0,0,-ROW(),1))/SUM(OFFSET(N893,0,0,-ROW(),1)))</f>
        <v>0.20120143856459743</v>
      </c>
      <c r="P893" s="3">
        <f ca="1">IFERROR(SUM(OFFSET(J893,0,0,-计算结果!B$18,1))/SUM(OFFSET(N893,0,0,-计算结果!B$18,1)),SUM(OFFSET(J893,0,0,-ROW(),1))/SUM(OFFSET(N893,0,0,-ROW(),1)))</f>
        <v>0.33012686242738015</v>
      </c>
      <c r="Q893" s="3">
        <f t="shared" ca="1" si="177"/>
        <v>-0.24264738697728305</v>
      </c>
      <c r="R893" s="3">
        <f ca="1">IFERROR(AVERAGE(OFFSET(Q893,0,0,-计算结果!B$19,1)),AVERAGE(OFFSET(Q893,0,0,-ROW(),1)))</f>
        <v>-0.2931591625872611</v>
      </c>
      <c r="S893" s="3">
        <f t="shared" ca="1" si="182"/>
        <v>-0.31438327062391125</v>
      </c>
      <c r="T893" s="4" t="str">
        <f t="shared" ca="1" si="178"/>
        <v>买</v>
      </c>
      <c r="U893" s="4" t="str">
        <f t="shared" ca="1" si="181"/>
        <v/>
      </c>
      <c r="V893" s="3">
        <f ca="1">IF(T892="买",E893/E892-1,0)-IF(U893=1,计算结果!B$17,0)</f>
        <v>-1.7261672960212748E-2</v>
      </c>
      <c r="W893" s="2">
        <f t="shared" ca="1" si="179"/>
        <v>4.3060435536660959</v>
      </c>
      <c r="X893" s="3">
        <f ca="1">1-W893/MAX(W$2:W893)</f>
        <v>0.3253291968049824</v>
      </c>
      <c r="Y893" t="b">
        <f t="shared" ca="1" si="180"/>
        <v>0</v>
      </c>
    </row>
    <row r="894" spans="1:25" x14ac:dyDescent="0.15">
      <c r="A894" s="1">
        <v>39695</v>
      </c>
      <c r="B894">
        <v>2238.65</v>
      </c>
      <c r="C894">
        <v>2270.41</v>
      </c>
      <c r="D894">
        <v>2216.11</v>
      </c>
      <c r="E894" s="2">
        <v>2251.15</v>
      </c>
      <c r="F894" s="19">
        <v>18548580352</v>
      </c>
      <c r="G894" s="3">
        <f t="shared" si="170"/>
        <v>2.3108158649307597E-3</v>
      </c>
      <c r="H894" s="3">
        <f>1-E894/MAX(E$2:E894)</f>
        <v>0.61696896481317631</v>
      </c>
      <c r="I894" s="23">
        <f t="shared" si="171"/>
        <v>0</v>
      </c>
      <c r="J894" s="23">
        <f t="shared" si="172"/>
        <v>3.4499999999998181</v>
      </c>
      <c r="K894" s="2">
        <f t="shared" si="173"/>
        <v>54.299999999999727</v>
      </c>
      <c r="L894" s="2">
        <f t="shared" si="174"/>
        <v>24.449999999999818</v>
      </c>
      <c r="M894" s="2">
        <f t="shared" si="175"/>
        <v>29.849999999999909</v>
      </c>
      <c r="N894" s="2">
        <f t="shared" si="176"/>
        <v>54.299999999999727</v>
      </c>
      <c r="O894" s="3">
        <f ca="1">IFERROR(SUM(OFFSET(I894,0,0,-计算结果!B$18,1))/SUM(OFFSET(N894,0,0,-计算结果!B$18,1)),SUM(OFFSET(I894,0,0,-ROW(),1))/SUM(OFFSET(N894,0,0,-ROW(),1)))</f>
        <v>0.18882106523040115</v>
      </c>
      <c r="P894" s="3">
        <f ca="1">IFERROR(SUM(OFFSET(J894,0,0,-计算结果!B$18,1))/SUM(OFFSET(N894,0,0,-计算结果!B$18,1)),SUM(OFFSET(J894,0,0,-ROW(),1))/SUM(OFFSET(N894,0,0,-ROW(),1)))</f>
        <v>0.33601436265709156</v>
      </c>
      <c r="Q894" s="3">
        <f t="shared" ca="1" si="177"/>
        <v>-0.2804561003420748</v>
      </c>
      <c r="R894" s="3">
        <f ca="1">IFERROR(AVERAGE(OFFSET(Q894,0,0,-计算结果!B$19,1)),AVERAGE(OFFSET(Q894,0,0,-ROW(),1)))</f>
        <v>-0.25540310482341172</v>
      </c>
      <c r="S894" s="3">
        <f t="shared" ca="1" si="182"/>
        <v>-0.27428113370533641</v>
      </c>
      <c r="T894" s="4" t="str">
        <f t="shared" ca="1" si="178"/>
        <v>买</v>
      </c>
      <c r="U894" s="4" t="str">
        <f t="shared" ca="1" si="181"/>
        <v/>
      </c>
      <c r="V894" s="3">
        <f ca="1">IF(T893="买",E894/E893-1,0)-IF(U894=1,计算结果!B$17,0)</f>
        <v>2.3108158649307597E-3</v>
      </c>
      <c r="W894" s="2">
        <f t="shared" ca="1" si="179"/>
        <v>4.3159940274249902</v>
      </c>
      <c r="X894" s="3">
        <f ca="1">1-W894/MAX(W$2:W894)</f>
        <v>0.32377015680935373</v>
      </c>
      <c r="Y894" t="b">
        <f t="shared" ca="1" si="180"/>
        <v>0</v>
      </c>
    </row>
    <row r="895" spans="1:25" x14ac:dyDescent="0.15">
      <c r="A895" s="1">
        <v>39696</v>
      </c>
      <c r="B895">
        <v>2193.04</v>
      </c>
      <c r="C895">
        <v>2221.09</v>
      </c>
      <c r="D895">
        <v>2172.94</v>
      </c>
      <c r="E895" s="2">
        <v>2183.4299999999998</v>
      </c>
      <c r="F895" s="19">
        <v>19709566976</v>
      </c>
      <c r="G895" s="3">
        <f t="shared" si="170"/>
        <v>-3.008240232769932E-2</v>
      </c>
      <c r="H895" s="3">
        <f>1-E895/MAX(E$2:E895)</f>
        <v>0.62849145851766153</v>
      </c>
      <c r="I895" s="23">
        <f t="shared" si="171"/>
        <v>0</v>
      </c>
      <c r="J895" s="23">
        <f t="shared" si="172"/>
        <v>43.170000000000073</v>
      </c>
      <c r="K895" s="2">
        <f t="shared" si="173"/>
        <v>48.150000000000091</v>
      </c>
      <c r="L895" s="2">
        <f t="shared" si="174"/>
        <v>30.059999999999945</v>
      </c>
      <c r="M895" s="2">
        <f t="shared" si="175"/>
        <v>78.210000000000036</v>
      </c>
      <c r="N895" s="2">
        <f t="shared" si="176"/>
        <v>78.210000000000036</v>
      </c>
      <c r="O895" s="3">
        <f ca="1">IFERROR(SUM(OFFSET(I895,0,0,-计算结果!B$18,1))/SUM(OFFSET(N895,0,0,-计算结果!B$18,1)),SUM(OFFSET(I895,0,0,-ROW(),1))/SUM(OFFSET(N895,0,0,-ROW(),1)))</f>
        <v>0.19856013693802571</v>
      </c>
      <c r="P895" s="3">
        <f ca="1">IFERROR(SUM(OFFSET(J895,0,0,-计算结果!B$18,1))/SUM(OFFSET(N895,0,0,-计算结果!B$18,1)),SUM(OFFSET(J895,0,0,-ROW(),1))/SUM(OFFSET(N895,0,0,-ROW(),1)))</f>
        <v>0.30566044068536152</v>
      </c>
      <c r="Q895" s="3">
        <f t="shared" ca="1" si="177"/>
        <v>-0.21240764161618814</v>
      </c>
      <c r="R895" s="3">
        <f ca="1">IFERROR(AVERAGE(OFFSET(Q895,0,0,-计算结果!B$19,1)),AVERAGE(OFFSET(Q895,0,0,-ROW(),1)))</f>
        <v>-0.21806391729285443</v>
      </c>
      <c r="S895" s="3">
        <f t="shared" ca="1" si="182"/>
        <v>-0.23673351105813306</v>
      </c>
      <c r="T895" s="4" t="str">
        <f t="shared" ca="1" si="178"/>
        <v>买</v>
      </c>
      <c r="U895" s="4" t="str">
        <f t="shared" ca="1" si="181"/>
        <v/>
      </c>
      <c r="V895" s="3">
        <f ca="1">IF(T894="买",E895/E894-1,0)-IF(U895=1,计算结果!B$17,0)</f>
        <v>-3.008240232769932E-2</v>
      </c>
      <c r="W895" s="2">
        <f t="shared" ca="1" si="179"/>
        <v>4.1861585586480441</v>
      </c>
      <c r="X895" s="3">
        <f ca="1">1-W895/MAX(W$2:W895)</f>
        <v>0.3441127750182118</v>
      </c>
      <c r="Y895" t="b">
        <f t="shared" ca="1" si="180"/>
        <v>0</v>
      </c>
    </row>
    <row r="896" spans="1:25" x14ac:dyDescent="0.15">
      <c r="A896" s="1">
        <v>39699</v>
      </c>
      <c r="B896">
        <v>2189.8200000000002</v>
      </c>
      <c r="C896">
        <v>2198.7600000000002</v>
      </c>
      <c r="D896">
        <v>2119.12</v>
      </c>
      <c r="E896" s="2">
        <v>2126.52</v>
      </c>
      <c r="F896" s="19">
        <v>20114130944</v>
      </c>
      <c r="G896" s="3">
        <f t="shared" si="170"/>
        <v>-2.606449485442619E-2</v>
      </c>
      <c r="H896" s="3">
        <f>1-E896/MAX(E$2:E896)</f>
        <v>0.63817464098550336</v>
      </c>
      <c r="I896" s="23">
        <f t="shared" si="171"/>
        <v>0</v>
      </c>
      <c r="J896" s="23">
        <f t="shared" si="172"/>
        <v>53.820000000000164</v>
      </c>
      <c r="K896" s="2">
        <f t="shared" si="173"/>
        <v>79.640000000000327</v>
      </c>
      <c r="L896" s="2">
        <f t="shared" si="174"/>
        <v>15.330000000000382</v>
      </c>
      <c r="M896" s="2">
        <f t="shared" si="175"/>
        <v>64.309999999999945</v>
      </c>
      <c r="N896" s="2">
        <f t="shared" si="176"/>
        <v>79.640000000000327</v>
      </c>
      <c r="O896" s="3">
        <f ca="1">IFERROR(SUM(OFFSET(I896,0,0,-计算结果!B$18,1))/SUM(OFFSET(N896,0,0,-计算结果!B$18,1)),SUM(OFFSET(I896,0,0,-ROW(),1))/SUM(OFFSET(N896,0,0,-ROW(),1)))</f>
        <v>0.19900430570505942</v>
      </c>
      <c r="P896" s="3">
        <f ca="1">IFERROR(SUM(OFFSET(J896,0,0,-计算结果!B$18,1))/SUM(OFFSET(N896,0,0,-计算结果!B$18,1)),SUM(OFFSET(J896,0,0,-ROW(),1))/SUM(OFFSET(N896,0,0,-ROW(),1)))</f>
        <v>0.31875672766415525</v>
      </c>
      <c r="Q896" s="3">
        <f t="shared" ca="1" si="177"/>
        <v>-0.23128898128898115</v>
      </c>
      <c r="R896" s="3">
        <f ca="1">IFERROR(AVERAGE(OFFSET(Q896,0,0,-计算结果!B$19,1)),AVERAGE(OFFSET(Q896,0,0,-ROW(),1)))</f>
        <v>-0.22560556830091424</v>
      </c>
      <c r="S896" s="3">
        <f t="shared" ca="1" si="182"/>
        <v>-0.22183474279688434</v>
      </c>
      <c r="T896" s="4" t="str">
        <f t="shared" ca="1" si="178"/>
        <v>买</v>
      </c>
      <c r="U896" s="4" t="str">
        <f t="shared" ca="1" si="181"/>
        <v/>
      </c>
      <c r="V896" s="3">
        <f ca="1">IF(T895="买",E896/E895-1,0)-IF(U896=1,计算结果!B$17,0)</f>
        <v>-2.606449485442619E-2</v>
      </c>
      <c r="W896" s="2">
        <f t="shared" ca="1" si="179"/>
        <v>4.07704845043635</v>
      </c>
      <c r="X896" s="3">
        <f ca="1">1-W896/MAX(W$2:W896)</f>
        <v>0.36120814421883352</v>
      </c>
      <c r="Y896" t="b">
        <f t="shared" ca="1" si="180"/>
        <v>0</v>
      </c>
    </row>
    <row r="897" spans="1:25" x14ac:dyDescent="0.15">
      <c r="A897" s="1">
        <v>39700</v>
      </c>
      <c r="B897">
        <v>2135.2199999999998</v>
      </c>
      <c r="C897">
        <v>2150.9899999999998</v>
      </c>
      <c r="D897">
        <v>2111.4</v>
      </c>
      <c r="E897" s="2">
        <v>2139.15</v>
      </c>
      <c r="F897" s="19">
        <v>15480632320</v>
      </c>
      <c r="G897" s="3">
        <f t="shared" si="170"/>
        <v>5.9392810789460349E-3</v>
      </c>
      <c r="H897" s="3">
        <f>1-E897/MAX(E$2:E897)</f>
        <v>0.63602565847682568</v>
      </c>
      <c r="I897" s="23">
        <f t="shared" si="171"/>
        <v>0</v>
      </c>
      <c r="J897" s="23">
        <f t="shared" si="172"/>
        <v>7.7199999999997999</v>
      </c>
      <c r="K897" s="2">
        <f t="shared" si="173"/>
        <v>39.589999999999691</v>
      </c>
      <c r="L897" s="2">
        <f t="shared" si="174"/>
        <v>24.4699999999998</v>
      </c>
      <c r="M897" s="2">
        <f t="shared" si="175"/>
        <v>15.119999999999891</v>
      </c>
      <c r="N897" s="2">
        <f t="shared" si="176"/>
        <v>39.589999999999691</v>
      </c>
      <c r="O897" s="3">
        <f ca="1">IFERROR(SUM(OFFSET(I897,0,0,-计算结果!B$18,1))/SUM(OFFSET(N897,0,0,-计算结果!B$18,1)),SUM(OFFSET(I897,0,0,-ROW(),1))/SUM(OFFSET(N897,0,0,-ROW(),1)))</f>
        <v>5.9081570877043459E-2</v>
      </c>
      <c r="P897" s="3">
        <f ca="1">IFERROR(SUM(OFFSET(J897,0,0,-计算结果!B$18,1))/SUM(OFFSET(N897,0,0,-计算结果!B$18,1)),SUM(OFFSET(J897,0,0,-ROW(),1))/SUM(OFFSET(N897,0,0,-ROW(),1)))</f>
        <v>0.38384660427356398</v>
      </c>
      <c r="Q897" s="3">
        <f t="shared" ca="1" si="177"/>
        <v>-0.73322279235474619</v>
      </c>
      <c r="R897" s="3">
        <f ca="1">IFERROR(AVERAGE(OFFSET(Q897,0,0,-计算结果!B$19,1)),AVERAGE(OFFSET(Q897,0,0,-ROW(),1)))</f>
        <v>-0.31397611457798891</v>
      </c>
      <c r="S897" s="3">
        <f t="shared" ca="1" si="182"/>
        <v>-0.26979084143945159</v>
      </c>
      <c r="T897" s="4" t="str">
        <f t="shared" ca="1" si="178"/>
        <v>买</v>
      </c>
      <c r="U897" s="4" t="str">
        <f t="shared" ca="1" si="181"/>
        <v/>
      </c>
      <c r="V897" s="3">
        <f ca="1">IF(T896="买",E897/E896-1,0)-IF(U897=1,计算结果!B$17,0)</f>
        <v>5.9392810789460349E-3</v>
      </c>
      <c r="W897" s="2">
        <f t="shared" ca="1" si="179"/>
        <v>4.1012631871559728</v>
      </c>
      <c r="X897" s="3">
        <f ca="1">1-W897/MAX(W$2:W897)</f>
        <v>0.35741417983640766</v>
      </c>
      <c r="Y897" t="b">
        <f t="shared" ca="1" si="180"/>
        <v>0</v>
      </c>
    </row>
    <row r="898" spans="1:25" x14ac:dyDescent="0.15">
      <c r="A898" s="1">
        <v>39701</v>
      </c>
      <c r="B898">
        <v>2124.9699999999998</v>
      </c>
      <c r="C898">
        <v>2181.25</v>
      </c>
      <c r="D898">
        <v>2099.23</v>
      </c>
      <c r="E898" s="2">
        <v>2143.1799999999998</v>
      </c>
      <c r="F898" s="19">
        <v>20307095552</v>
      </c>
      <c r="G898" s="3">
        <f t="shared" si="170"/>
        <v>1.8839258584015806E-3</v>
      </c>
      <c r="H898" s="3">
        <f>1-E898/MAX(E$2:E898)</f>
        <v>0.63533995780303543</v>
      </c>
      <c r="I898" s="23">
        <f t="shared" si="171"/>
        <v>30.260000000000218</v>
      </c>
      <c r="J898" s="23">
        <f t="shared" si="172"/>
        <v>12.170000000000073</v>
      </c>
      <c r="K898" s="2">
        <f t="shared" si="173"/>
        <v>82.019999999999982</v>
      </c>
      <c r="L898" s="2">
        <f t="shared" si="174"/>
        <v>42.099999999999909</v>
      </c>
      <c r="M898" s="2">
        <f t="shared" si="175"/>
        <v>39.920000000000073</v>
      </c>
      <c r="N898" s="2">
        <f t="shared" si="176"/>
        <v>82.019999999999982</v>
      </c>
      <c r="O898" s="3">
        <f ca="1">IFERROR(SUM(OFFSET(I898,0,0,-计算结果!B$18,1))/SUM(OFFSET(N898,0,0,-计算结果!B$18,1)),SUM(OFFSET(I898,0,0,-ROW(),1))/SUM(OFFSET(N898,0,0,-ROW(),1)))</f>
        <v>8.7879428980163918E-2</v>
      </c>
      <c r="P898" s="3">
        <f ca="1">IFERROR(SUM(OFFSET(J898,0,0,-计算结果!B$18,1))/SUM(OFFSET(N898,0,0,-计算结果!B$18,1)),SUM(OFFSET(J898,0,0,-ROW(),1))/SUM(OFFSET(N898,0,0,-ROW(),1)))</f>
        <v>0.4019000413052462</v>
      </c>
      <c r="Q898" s="3">
        <f t="shared" ca="1" si="177"/>
        <v>-0.64114694750699219</v>
      </c>
      <c r="R898" s="3">
        <f ca="1">IFERROR(AVERAGE(OFFSET(Q898,0,0,-计算结果!B$19,1)),AVERAGE(OFFSET(Q898,0,0,-ROW(),1)))</f>
        <v>-0.39019497501437755</v>
      </c>
      <c r="S898" s="3">
        <f t="shared" ca="1" si="182"/>
        <v>-0.35208554479618326</v>
      </c>
      <c r="T898" s="4" t="str">
        <f t="shared" ca="1" si="178"/>
        <v>买</v>
      </c>
      <c r="U898" s="4" t="str">
        <f t="shared" ca="1" si="181"/>
        <v/>
      </c>
      <c r="V898" s="3">
        <f ca="1">IF(T897="买",E898/E897-1,0)-IF(U898=1,计算结果!B$17,0)</f>
        <v>1.8839258584015806E-3</v>
      </c>
      <c r="W898" s="2">
        <f t="shared" ca="1" si="179"/>
        <v>4.1089896629263665</v>
      </c>
      <c r="X898" s="3">
        <f ca="1">1-W898/MAX(W$2:W898)</f>
        <v>0.3562035957935592</v>
      </c>
      <c r="Y898" t="b">
        <f t="shared" ca="1" si="180"/>
        <v>0</v>
      </c>
    </row>
    <row r="899" spans="1:25" x14ac:dyDescent="0.15">
      <c r="A899" s="1">
        <v>39702</v>
      </c>
      <c r="B899">
        <v>2135.4499999999998</v>
      </c>
      <c r="C899">
        <v>2142</v>
      </c>
      <c r="D899">
        <v>2067.25</v>
      </c>
      <c r="E899" s="2">
        <v>2072.13</v>
      </c>
      <c r="F899" s="19">
        <v>20678010880</v>
      </c>
      <c r="G899" s="3">
        <f t="shared" ref="G899:G962" si="183">E899/E898-1</f>
        <v>-3.3151671814779737E-2</v>
      </c>
      <c r="H899" s="3">
        <f>1-E899/MAX(E$2:E899)</f>
        <v>0.64742904784591304</v>
      </c>
      <c r="I899" s="23">
        <f t="shared" si="171"/>
        <v>0</v>
      </c>
      <c r="J899" s="23">
        <f t="shared" si="172"/>
        <v>31.980000000000018</v>
      </c>
      <c r="K899" s="2">
        <f t="shared" si="173"/>
        <v>74.75</v>
      </c>
      <c r="L899" s="2">
        <f t="shared" si="174"/>
        <v>1.1799999999998363</v>
      </c>
      <c r="M899" s="2">
        <f t="shared" si="175"/>
        <v>75.929999999999836</v>
      </c>
      <c r="N899" s="2">
        <f t="shared" si="176"/>
        <v>75.929999999999836</v>
      </c>
      <c r="O899" s="3">
        <f ca="1">IFERROR(SUM(OFFSET(I899,0,0,-计算结果!B$18,1))/SUM(OFFSET(N899,0,0,-计算结果!B$18,1)),SUM(OFFSET(I899,0,0,-ROW(),1))/SUM(OFFSET(N899,0,0,-ROW(),1)))</f>
        <v>8.836191614582857E-2</v>
      </c>
      <c r="P899" s="3">
        <f ca="1">IFERROR(SUM(OFFSET(J899,0,0,-计算结果!B$18,1))/SUM(OFFSET(N899,0,0,-计算结果!B$18,1)),SUM(OFFSET(J899,0,0,-ROW(),1))/SUM(OFFSET(N899,0,0,-ROW(),1)))</f>
        <v>0.35928240764189306</v>
      </c>
      <c r="Q899" s="3">
        <f t="shared" ca="1" si="177"/>
        <v>-0.60521373130275258</v>
      </c>
      <c r="R899" s="3">
        <f ca="1">IFERROR(AVERAGE(OFFSET(Q899,0,0,-计算结果!B$19,1)),AVERAGE(OFFSET(Q899,0,0,-ROW(),1)))</f>
        <v>-0.45062269906862246</v>
      </c>
      <c r="S899" s="3">
        <f t="shared" ca="1" si="182"/>
        <v>-0.42040883704150001</v>
      </c>
      <c r="T899" s="4" t="str">
        <f t="shared" ca="1" si="178"/>
        <v>买</v>
      </c>
      <c r="U899" s="4" t="str">
        <f t="shared" ca="1" si="181"/>
        <v/>
      </c>
      <c r="V899" s="3">
        <f ca="1">IF(T898="买",E899/E898-1,0)-IF(U899=1,计算结果!B$17,0)</f>
        <v>-3.3151671814779737E-2</v>
      </c>
      <c r="W899" s="2">
        <f t="shared" ca="1" si="179"/>
        <v>3.972769786130709</v>
      </c>
      <c r="X899" s="3">
        <f ca="1">1-W899/MAX(W$2:W899)</f>
        <v>0.37754652290134649</v>
      </c>
      <c r="Y899" t="b">
        <f t="shared" ca="1" si="180"/>
        <v>0</v>
      </c>
    </row>
    <row r="900" spans="1:25" x14ac:dyDescent="0.15">
      <c r="A900" s="1">
        <v>39703</v>
      </c>
      <c r="B900">
        <v>2071.06</v>
      </c>
      <c r="C900">
        <v>2102.98</v>
      </c>
      <c r="D900">
        <v>2066.44</v>
      </c>
      <c r="E900" s="2">
        <v>2077.85</v>
      </c>
      <c r="F900" s="19">
        <v>17652324352</v>
      </c>
      <c r="G900" s="3">
        <f t="shared" si="183"/>
        <v>2.7604445667017696E-3</v>
      </c>
      <c r="H900" s="3">
        <f>1-E900/MAX(E$2:E900)</f>
        <v>0.6464557952766623</v>
      </c>
      <c r="I900" s="23">
        <f t="shared" ref="I900:I963" si="184">IF(C900-C899&gt;0,C900-C899,0)</f>
        <v>0</v>
      </c>
      <c r="J900" s="23">
        <f t="shared" ref="J900:J963" si="185">IF(D899-D900&gt;0,D899-D900,0)</f>
        <v>0.80999999999994543</v>
      </c>
      <c r="K900" s="2">
        <f t="shared" ref="K900:K963" si="186">ABS(C900-D900)</f>
        <v>36.539999999999964</v>
      </c>
      <c r="L900" s="2">
        <f t="shared" ref="L900:L963" si="187">ABS(C900-E899)</f>
        <v>30.849999999999909</v>
      </c>
      <c r="M900" s="2">
        <f t="shared" ref="M900:M963" si="188">ABS(D900-E899)</f>
        <v>5.6900000000000546</v>
      </c>
      <c r="N900" s="2">
        <f t="shared" ref="N900:N963" si="189">MAX(K900:M900)</f>
        <v>36.539999999999964</v>
      </c>
      <c r="O900" s="3">
        <f ca="1">IFERROR(SUM(OFFSET(I900,0,0,-计算结果!B$18,1))/SUM(OFFSET(N900,0,0,-计算结果!B$18,1)),SUM(OFFSET(I900,0,0,-ROW(),1))/SUM(OFFSET(N900,0,0,-ROW(),1)))</f>
        <v>8.8504354727542825E-2</v>
      </c>
      <c r="P900" s="3">
        <f ca="1">IFERROR(SUM(OFFSET(J900,0,0,-计算结果!B$18,1))/SUM(OFFSET(N900,0,0,-计算结果!B$18,1)),SUM(OFFSET(J900,0,0,-ROW(),1))/SUM(OFFSET(N900,0,0,-ROW(),1)))</f>
        <v>0.37123791223709796</v>
      </c>
      <c r="Q900" s="3">
        <f t="shared" ref="Q900:Q963" ca="1" si="190">(O900-P900)/(O900+P900)</f>
        <v>-0.61498273668907733</v>
      </c>
      <c r="R900" s="3">
        <f ca="1">IFERROR(AVERAGE(OFFSET(Q900,0,0,-计算结果!B$19,1)),AVERAGE(OFFSET(Q900,0,0,-ROW(),1)))</f>
        <v>-0.5063771384597896</v>
      </c>
      <c r="S900" s="3">
        <f t="shared" ca="1" si="182"/>
        <v>-0.47849991876420606</v>
      </c>
      <c r="T900" s="4" t="str">
        <f t="shared" ref="T900:T963" ca="1" si="191">IF(AND(O900&gt;P900,O900&gt;R900,O900&gt;S900),"买",IF(AND(O900&lt;P900,O900&lt;R900,O900&lt;S900),"卖",T899))</f>
        <v>买</v>
      </c>
      <c r="U900" s="4" t="str">
        <f t="shared" ca="1" si="181"/>
        <v/>
      </c>
      <c r="V900" s="3">
        <f ca="1">IF(T899="买",E900/E899-1,0)-IF(U900=1,计算结果!B$17,0)</f>
        <v>2.7604445667017696E-3</v>
      </c>
      <c r="W900" s="2">
        <f t="shared" ref="W900:W963" ca="1" si="192">IFERROR(W899*(1+V900),W899)</f>
        <v>3.9837363969015906</v>
      </c>
      <c r="X900" s="3">
        <f ca="1">1-W900/MAX(W$2:W900)</f>
        <v>0.37582827458246482</v>
      </c>
      <c r="Y900" t="b">
        <f t="shared" ref="Y900:Y963" ca="1" si="193">AND(O900&lt;P900,O900&lt;R900,O900&lt;S900)</f>
        <v>0</v>
      </c>
    </row>
    <row r="901" spans="1:25" x14ac:dyDescent="0.15">
      <c r="A901" s="1">
        <v>39707</v>
      </c>
      <c r="B901">
        <v>2050.3200000000002</v>
      </c>
      <c r="C901">
        <v>2050.3200000000002</v>
      </c>
      <c r="D901">
        <v>1987.3</v>
      </c>
      <c r="E901" s="2">
        <v>2000.65</v>
      </c>
      <c r="F901" s="19">
        <v>28769300480</v>
      </c>
      <c r="G901" s="3">
        <f t="shared" si="183"/>
        <v>-3.7153788772047891E-2</v>
      </c>
      <c r="H901" s="3">
        <f>1-E901/MAX(E$2:E901)</f>
        <v>0.65959130198053495</v>
      </c>
      <c r="I901" s="23">
        <f t="shared" si="184"/>
        <v>0</v>
      </c>
      <c r="J901" s="23">
        <f t="shared" si="185"/>
        <v>79.1400000000001</v>
      </c>
      <c r="K901" s="2">
        <f t="shared" si="186"/>
        <v>63.020000000000209</v>
      </c>
      <c r="L901" s="2">
        <f t="shared" si="187"/>
        <v>27.529999999999745</v>
      </c>
      <c r="M901" s="2">
        <f t="shared" si="188"/>
        <v>90.549999999999955</v>
      </c>
      <c r="N901" s="2">
        <f t="shared" si="189"/>
        <v>90.549999999999955</v>
      </c>
      <c r="O901" s="3">
        <f ca="1">IFERROR(SUM(OFFSET(I901,0,0,-计算结果!B$18,1))/SUM(OFFSET(N901,0,0,-计算结果!B$18,1)),SUM(OFFSET(I901,0,0,-ROW(),1))/SUM(OFFSET(N901,0,0,-ROW(),1)))</f>
        <v>8.8788081967900598E-2</v>
      </c>
      <c r="P901" s="3">
        <f ca="1">IFERROR(SUM(OFFSET(J901,0,0,-计算结果!B$18,1))/SUM(OFFSET(N901,0,0,-计算结果!B$18,1)),SUM(OFFSET(J901,0,0,-ROW(),1))/SUM(OFFSET(N901,0,0,-ROW(),1)))</f>
        <v>0.38533503750576231</v>
      </c>
      <c r="Q901" s="3">
        <f t="shared" ca="1" si="190"/>
        <v>-0.62546402686936386</v>
      </c>
      <c r="R901" s="3">
        <f ca="1">IFERROR(AVERAGE(OFFSET(Q901,0,0,-计算结果!B$19,1)),AVERAGE(OFFSET(Q901,0,0,-ROW(),1)))</f>
        <v>-0.57521986933531888</v>
      </c>
      <c r="S901" s="3">
        <f t="shared" ca="1" si="182"/>
        <v>-0.54079850389755424</v>
      </c>
      <c r="T901" s="4" t="str">
        <f t="shared" ca="1" si="191"/>
        <v>买</v>
      </c>
      <c r="U901" s="4" t="str">
        <f t="shared" ref="U901:U964" ca="1" si="194">IF(T900&lt;&gt;T901,1,"")</f>
        <v/>
      </c>
      <c r="V901" s="3">
        <f ca="1">IF(T900="买",E901/E900-1,0)-IF(U901=1,计算结果!B$17,0)</f>
        <v>-3.7153788772047891E-2</v>
      </c>
      <c r="W901" s="2">
        <f t="shared" ca="1" si="192"/>
        <v>3.8357254962875897</v>
      </c>
      <c r="X901" s="3">
        <f ca="1">1-W901/MAX(W$2:W901)</f>
        <v>0.39901861902611269</v>
      </c>
      <c r="Y901" t="b">
        <f t="shared" ca="1" si="193"/>
        <v>0</v>
      </c>
    </row>
    <row r="902" spans="1:25" x14ac:dyDescent="0.15">
      <c r="A902" s="1">
        <v>39708</v>
      </c>
      <c r="B902">
        <v>1981.25</v>
      </c>
      <c r="C902">
        <v>2003.91</v>
      </c>
      <c r="D902">
        <v>1923.55</v>
      </c>
      <c r="E902" s="2">
        <v>1929.14</v>
      </c>
      <c r="F902" s="19">
        <v>26988615680</v>
      </c>
      <c r="G902" s="3">
        <f t="shared" si="183"/>
        <v>-3.5743383400394846E-2</v>
      </c>
      <c r="H902" s="3">
        <f>1-E902/MAX(E$2:E902)</f>
        <v>0.67175866058667388</v>
      </c>
      <c r="I902" s="23">
        <f t="shared" si="184"/>
        <v>0</v>
      </c>
      <c r="J902" s="23">
        <f t="shared" si="185"/>
        <v>63.75</v>
      </c>
      <c r="K902" s="2">
        <f t="shared" si="186"/>
        <v>80.360000000000127</v>
      </c>
      <c r="L902" s="2">
        <f t="shared" si="187"/>
        <v>3.2599999999999909</v>
      </c>
      <c r="M902" s="2">
        <f t="shared" si="188"/>
        <v>77.100000000000136</v>
      </c>
      <c r="N902" s="2">
        <f t="shared" si="189"/>
        <v>80.360000000000127</v>
      </c>
      <c r="O902" s="3">
        <f ca="1">IFERROR(SUM(OFFSET(I902,0,0,-计算结果!B$18,1))/SUM(OFFSET(N902,0,0,-计算结果!B$18,1)),SUM(OFFSET(I902,0,0,-ROW(),1))/SUM(OFFSET(N902,0,0,-ROW(),1)))</f>
        <v>8.8418482853596159E-2</v>
      </c>
      <c r="P902" s="3">
        <f ca="1">IFERROR(SUM(OFFSET(J902,0,0,-计算结果!B$18,1))/SUM(OFFSET(N902,0,0,-计算结果!B$18,1)),SUM(OFFSET(J902,0,0,-ROW(),1))/SUM(OFFSET(N902,0,0,-ROW(),1)))</f>
        <v>0.43397564970631503</v>
      </c>
      <c r="Q902" s="3">
        <f t="shared" ca="1" si="190"/>
        <v>-0.66148745806039155</v>
      </c>
      <c r="R902" s="3">
        <f ca="1">IFERROR(AVERAGE(OFFSET(Q902,0,0,-计算结果!B$19,1)),AVERAGE(OFFSET(Q902,0,0,-ROW(),1)))</f>
        <v>-0.64691961546388732</v>
      </c>
      <c r="S902" s="3">
        <f t="shared" ca="1" si="182"/>
        <v>-0.6110697423996031</v>
      </c>
      <c r="T902" s="4" t="str">
        <f t="shared" ca="1" si="191"/>
        <v>买</v>
      </c>
      <c r="U902" s="4" t="str">
        <f t="shared" ca="1" si="194"/>
        <v/>
      </c>
      <c r="V902" s="3">
        <f ca="1">IF(T901="买",E902/E901-1,0)-IF(U902=1,计算结果!B$17,0)</f>
        <v>-3.5743383400394846E-2</v>
      </c>
      <c r="W902" s="2">
        <f t="shared" ca="1" si="192"/>
        <v>3.6986236892551125</v>
      </c>
      <c r="X902" s="3">
        <f ca="1">1-W902/MAX(W$2:W902)</f>
        <v>0.42049972694276105</v>
      </c>
      <c r="Y902" t="b">
        <f t="shared" ca="1" si="193"/>
        <v>0</v>
      </c>
    </row>
    <row r="903" spans="1:25" x14ac:dyDescent="0.15">
      <c r="A903" s="1">
        <v>39709</v>
      </c>
      <c r="B903">
        <v>1876.96</v>
      </c>
      <c r="C903">
        <v>1936.73</v>
      </c>
      <c r="D903">
        <v>1804.77</v>
      </c>
      <c r="E903" s="2">
        <v>1895.99</v>
      </c>
      <c r="F903" s="19">
        <v>36844924928</v>
      </c>
      <c r="G903" s="3">
        <f t="shared" si="183"/>
        <v>-1.7183822843339525E-2</v>
      </c>
      <c r="H903" s="3">
        <f>1-E903/MAX(E$2:E903)</f>
        <v>0.67739910161301298</v>
      </c>
      <c r="I903" s="23">
        <f t="shared" si="184"/>
        <v>0</v>
      </c>
      <c r="J903" s="23">
        <f t="shared" si="185"/>
        <v>118.77999999999997</v>
      </c>
      <c r="K903" s="2">
        <f t="shared" si="186"/>
        <v>131.96000000000004</v>
      </c>
      <c r="L903" s="2">
        <f t="shared" si="187"/>
        <v>7.5899999999999181</v>
      </c>
      <c r="M903" s="2">
        <f t="shared" si="188"/>
        <v>124.37000000000012</v>
      </c>
      <c r="N903" s="2">
        <f t="shared" si="189"/>
        <v>131.96000000000004</v>
      </c>
      <c r="O903" s="3">
        <f ca="1">IFERROR(SUM(OFFSET(I903,0,0,-计算结果!B$18,1))/SUM(OFFSET(N903,0,0,-计算结果!B$18,1)),SUM(OFFSET(I903,0,0,-ROW(),1))/SUM(OFFSET(N903,0,0,-ROW(),1)))</f>
        <v>8.1210053756743991E-2</v>
      </c>
      <c r="P903" s="3">
        <f ca="1">IFERROR(SUM(OFFSET(J903,0,0,-计算结果!B$18,1))/SUM(OFFSET(N903,0,0,-计算结果!B$18,1)),SUM(OFFSET(J903,0,0,-ROW(),1))/SUM(OFFSET(N903,0,0,-ROW(),1)))</f>
        <v>0.51241387901378899</v>
      </c>
      <c r="Q903" s="3">
        <f t="shared" ca="1" si="190"/>
        <v>-0.72639225181597944</v>
      </c>
      <c r="R903" s="3">
        <f ca="1">IFERROR(AVERAGE(OFFSET(Q903,0,0,-计算结果!B$19,1)),AVERAGE(OFFSET(Q903,0,0,-ROW(),1)))</f>
        <v>-0.64578119204075957</v>
      </c>
      <c r="S903" s="3">
        <f t="shared" ca="1" si="182"/>
        <v>-0.64635040375232344</v>
      </c>
      <c r="T903" s="4" t="str">
        <f t="shared" ca="1" si="191"/>
        <v>买</v>
      </c>
      <c r="U903" s="4" t="str">
        <f t="shared" ca="1" si="194"/>
        <v/>
      </c>
      <c r="V903" s="3">
        <f ca="1">IF(T902="买",E903/E902-1,0)-IF(U903=1,计算结果!B$17,0)</f>
        <v>-1.7183822843339525E-2</v>
      </c>
      <c r="W903" s="2">
        <f t="shared" ca="1" si="192"/>
        <v>3.6350671950147739</v>
      </c>
      <c r="X903" s="3">
        <f ca="1">1-W903/MAX(W$2:W903)</f>
        <v>0.43045775697264355</v>
      </c>
      <c r="Y903" t="b">
        <f t="shared" ca="1" si="193"/>
        <v>0</v>
      </c>
    </row>
    <row r="904" spans="1:25" x14ac:dyDescent="0.15">
      <c r="A904" s="1">
        <v>39710</v>
      </c>
      <c r="B904">
        <v>2065.7800000000002</v>
      </c>
      <c r="C904">
        <v>2073.11</v>
      </c>
      <c r="D904">
        <v>2046.22</v>
      </c>
      <c r="E904" s="2">
        <v>2073.11</v>
      </c>
      <c r="F904" s="19">
        <v>32104720384</v>
      </c>
      <c r="G904" s="3">
        <f t="shared" si="183"/>
        <v>9.3418214231087759E-2</v>
      </c>
      <c r="H904" s="3">
        <f>1-E904/MAX(E$2:E904)</f>
        <v>0.64726230177635613</v>
      </c>
      <c r="I904" s="23">
        <f t="shared" si="184"/>
        <v>136.38000000000011</v>
      </c>
      <c r="J904" s="23">
        <f t="shared" si="185"/>
        <v>0</v>
      </c>
      <c r="K904" s="2">
        <f t="shared" si="186"/>
        <v>26.8900000000001</v>
      </c>
      <c r="L904" s="2">
        <f t="shared" si="187"/>
        <v>177.12000000000012</v>
      </c>
      <c r="M904" s="2">
        <f t="shared" si="188"/>
        <v>150.23000000000002</v>
      </c>
      <c r="N904" s="2">
        <f t="shared" si="189"/>
        <v>177.12000000000012</v>
      </c>
      <c r="O904" s="3">
        <f ca="1">IFERROR(SUM(OFFSET(I904,0,0,-计算结果!B$18,1))/SUM(OFFSET(N904,0,0,-计算结果!B$18,1)),SUM(OFFSET(I904,0,0,-ROW(),1))/SUM(OFFSET(N904,0,0,-ROW(),1)))</f>
        <v>0.14636545690896982</v>
      </c>
      <c r="P904" s="3">
        <f ca="1">IFERROR(SUM(OFFSET(J904,0,0,-计算结果!B$18,1))/SUM(OFFSET(N904,0,0,-计算结果!B$18,1)),SUM(OFFSET(J904,0,0,-ROW(),1))/SUM(OFFSET(N904,0,0,-ROW(),1)))</f>
        <v>0.46968871868741874</v>
      </c>
      <c r="Q904" s="3">
        <f t="shared" ca="1" si="190"/>
        <v>-0.52482926759719917</v>
      </c>
      <c r="R904" s="3">
        <f ca="1">IFERROR(AVERAGE(OFFSET(Q904,0,0,-计算结果!B$19,1)),AVERAGE(OFFSET(Q904,0,0,-ROW(),1)))</f>
        <v>-0.6263949120557939</v>
      </c>
      <c r="S904" s="3">
        <f t="shared" ca="1" si="182"/>
        <v>-0.63608805204827679</v>
      </c>
      <c r="T904" s="4" t="str">
        <f t="shared" ca="1" si="191"/>
        <v>买</v>
      </c>
      <c r="U904" s="4" t="str">
        <f t="shared" ca="1" si="194"/>
        <v/>
      </c>
      <c r="V904" s="3">
        <f ca="1">IF(T903="买",E904/E903-1,0)-IF(U904=1,计算结果!B$17,0)</f>
        <v>9.3418214231087759E-2</v>
      </c>
      <c r="W904" s="2">
        <f t="shared" ca="1" si="192"/>
        <v>3.9746486809830635</v>
      </c>
      <c r="X904" s="3">
        <f ca="1">1-W904/MAX(W$2:W904)</f>
        <v>0.37725213769985966</v>
      </c>
      <c r="Y904" t="b">
        <f t="shared" ca="1" si="193"/>
        <v>0</v>
      </c>
    </row>
    <row r="905" spans="1:25" x14ac:dyDescent="0.15">
      <c r="A905" s="1">
        <v>39713</v>
      </c>
      <c r="B905">
        <v>2228.37</v>
      </c>
      <c r="C905">
        <v>2258.42</v>
      </c>
      <c r="D905">
        <v>2130.31</v>
      </c>
      <c r="E905" s="2">
        <v>2207.61</v>
      </c>
      <c r="F905" s="19">
        <v>98415575040</v>
      </c>
      <c r="G905" s="3">
        <f t="shared" si="183"/>
        <v>6.4878371142872204E-2</v>
      </c>
      <c r="H905" s="3">
        <f>1-E905/MAX(E$2:E905)</f>
        <v>0.62437725447491998</v>
      </c>
      <c r="I905" s="23">
        <f t="shared" si="184"/>
        <v>185.30999999999995</v>
      </c>
      <c r="J905" s="23">
        <f t="shared" si="185"/>
        <v>0</v>
      </c>
      <c r="K905" s="2">
        <f t="shared" si="186"/>
        <v>128.11000000000013</v>
      </c>
      <c r="L905" s="2">
        <f t="shared" si="187"/>
        <v>185.30999999999995</v>
      </c>
      <c r="M905" s="2">
        <f t="shared" si="188"/>
        <v>57.199999999999818</v>
      </c>
      <c r="N905" s="2">
        <f t="shared" si="189"/>
        <v>185.30999999999995</v>
      </c>
      <c r="O905" s="3">
        <f ca="1">IFERROR(SUM(OFFSET(I905,0,0,-计算结果!B$18,1))/SUM(OFFSET(N905,0,0,-计算结果!B$18,1)),SUM(OFFSET(I905,0,0,-ROW(),1))/SUM(OFFSET(N905,0,0,-ROW(),1)))</f>
        <v>0.28632210932224783</v>
      </c>
      <c r="P905" s="3">
        <f ca="1">IFERROR(SUM(OFFSET(J905,0,0,-计算结果!B$18,1))/SUM(OFFSET(N905,0,0,-计算结果!B$18,1)),SUM(OFFSET(J905,0,0,-ROW(),1))/SUM(OFFSET(N905,0,0,-ROW(),1)))</f>
        <v>0.40046045834316346</v>
      </c>
      <c r="Q905" s="3">
        <f t="shared" ca="1" si="190"/>
        <v>-0.16619284529732251</v>
      </c>
      <c r="R905" s="3">
        <f ca="1">IFERROR(AVERAGE(OFFSET(Q905,0,0,-计算结果!B$19,1)),AVERAGE(OFFSET(Q905,0,0,-ROW(),1)))</f>
        <v>-0.55322476438822232</v>
      </c>
      <c r="S905" s="3">
        <f t="shared" ca="1" si="182"/>
        <v>-0.58980983822200805</v>
      </c>
      <c r="T905" s="4" t="str">
        <f t="shared" ca="1" si="191"/>
        <v>买</v>
      </c>
      <c r="U905" s="4" t="str">
        <f t="shared" ca="1" si="194"/>
        <v/>
      </c>
      <c r="V905" s="3">
        <f ca="1">IF(T904="买",E905/E904-1,0)-IF(U905=1,计算结果!B$17,0)</f>
        <v>6.4878371142872204E-2</v>
      </c>
      <c r="W905" s="2">
        <f t="shared" ca="1" si="192"/>
        <v>4.2325174132704104</v>
      </c>
      <c r="X905" s="3">
        <f ca="1">1-W905/MAX(W$2:W905)</f>
        <v>0.33684927076112081</v>
      </c>
      <c r="Y905" t="b">
        <f t="shared" ca="1" si="193"/>
        <v>0</v>
      </c>
    </row>
    <row r="906" spans="1:25" x14ac:dyDescent="0.15">
      <c r="A906" s="1">
        <v>39714</v>
      </c>
      <c r="B906">
        <v>2141.6</v>
      </c>
      <c r="C906">
        <v>2180.37</v>
      </c>
      <c r="D906">
        <v>2118.92</v>
      </c>
      <c r="E906" s="2">
        <v>2123.48</v>
      </c>
      <c r="F906" s="19">
        <v>69516681216</v>
      </c>
      <c r="G906" s="3">
        <f t="shared" si="183"/>
        <v>-3.8109086296945649E-2</v>
      </c>
      <c r="H906" s="3">
        <f>1-E906/MAX(E$2:E906)</f>
        <v>0.63869189409923099</v>
      </c>
      <c r="I906" s="23">
        <f t="shared" si="184"/>
        <v>0</v>
      </c>
      <c r="J906" s="23">
        <f t="shared" si="185"/>
        <v>11.389999999999873</v>
      </c>
      <c r="K906" s="2">
        <f t="shared" si="186"/>
        <v>61.449999999999818</v>
      </c>
      <c r="L906" s="2">
        <f t="shared" si="187"/>
        <v>27.240000000000236</v>
      </c>
      <c r="M906" s="2">
        <f t="shared" si="188"/>
        <v>88.690000000000055</v>
      </c>
      <c r="N906" s="2">
        <f t="shared" si="189"/>
        <v>88.690000000000055</v>
      </c>
      <c r="O906" s="3">
        <f ca="1">IFERROR(SUM(OFFSET(I906,0,0,-计算结果!B$18,1))/SUM(OFFSET(N906,0,0,-计算结果!B$18,1)),SUM(OFFSET(I906,0,0,-ROW(),1))/SUM(OFFSET(N906,0,0,-ROW(),1)))</f>
        <v>0.27567381275015884</v>
      </c>
      <c r="P906" s="3">
        <f ca="1">IFERROR(SUM(OFFSET(J906,0,0,-计算结果!B$18,1))/SUM(OFFSET(N906,0,0,-计算结果!B$18,1)),SUM(OFFSET(J906,0,0,-ROW(),1))/SUM(OFFSET(N906,0,0,-ROW(),1)))</f>
        <v>0.37175821851819929</v>
      </c>
      <c r="Q906" s="3">
        <f t="shared" ca="1" si="190"/>
        <v>-0.1484084832500569</v>
      </c>
      <c r="R906" s="3">
        <f ca="1">IFERROR(AVERAGE(OFFSET(Q906,0,0,-计算结果!B$19,1)),AVERAGE(OFFSET(Q906,0,0,-ROW(),1)))</f>
        <v>-0.47546238881505221</v>
      </c>
      <c r="S906" s="3">
        <f t="shared" ca="1" si="182"/>
        <v>-0.51434357660163732</v>
      </c>
      <c r="T906" s="4" t="str">
        <f t="shared" ca="1" si="191"/>
        <v>买</v>
      </c>
      <c r="U906" s="4" t="str">
        <f t="shared" ca="1" si="194"/>
        <v/>
      </c>
      <c r="V906" s="3">
        <f ca="1">IF(T905="买",E906/E905-1,0)-IF(U906=1,计算结果!B$17,0)</f>
        <v>-3.8109086296945649E-2</v>
      </c>
      <c r="W906" s="2">
        <f t="shared" ca="1" si="192"/>
        <v>4.0712200419147635</v>
      </c>
      <c r="X906" s="3">
        <f ca="1">1-W906/MAX(W$2:W906)</f>
        <v>0.36212133912956768</v>
      </c>
      <c r="Y906" t="b">
        <f t="shared" ca="1" si="193"/>
        <v>0</v>
      </c>
    </row>
    <row r="907" spans="1:25" x14ac:dyDescent="0.15">
      <c r="A907" s="1">
        <v>39715</v>
      </c>
      <c r="B907">
        <v>2072.65</v>
      </c>
      <c r="C907">
        <v>2139.2199999999998</v>
      </c>
      <c r="D907">
        <v>2050.9699999999998</v>
      </c>
      <c r="E907" s="2">
        <v>2138.85</v>
      </c>
      <c r="F907" s="19">
        <v>40183635968</v>
      </c>
      <c r="G907" s="3">
        <f t="shared" si="183"/>
        <v>7.2381185600993714E-3</v>
      </c>
      <c r="H907" s="3">
        <f>1-E907/MAX(E$2:E907)</f>
        <v>0.63607670319199627</v>
      </c>
      <c r="I907" s="23">
        <f t="shared" si="184"/>
        <v>0</v>
      </c>
      <c r="J907" s="23">
        <f t="shared" si="185"/>
        <v>67.950000000000273</v>
      </c>
      <c r="K907" s="2">
        <f t="shared" si="186"/>
        <v>88.25</v>
      </c>
      <c r="L907" s="2">
        <f t="shared" si="187"/>
        <v>15.739999999999782</v>
      </c>
      <c r="M907" s="2">
        <f t="shared" si="188"/>
        <v>72.510000000000218</v>
      </c>
      <c r="N907" s="2">
        <f t="shared" si="189"/>
        <v>88.25</v>
      </c>
      <c r="O907" s="3">
        <f ca="1">IFERROR(SUM(OFFSET(I907,0,0,-计算结果!B$18,1))/SUM(OFFSET(N907,0,0,-计算结果!B$18,1)),SUM(OFFSET(I907,0,0,-ROW(),1))/SUM(OFFSET(N907,0,0,-ROW(),1)))</f>
        <v>0.27315343003717613</v>
      </c>
      <c r="P907" s="3">
        <f ca="1">IFERROR(SUM(OFFSET(J907,0,0,-计算结果!B$18,1))/SUM(OFFSET(N907,0,0,-计算结果!B$18,1)),SUM(OFFSET(J907,0,0,-ROW(),1))/SUM(OFFSET(N907,0,0,-ROW(),1)))</f>
        <v>0.38350136208060737</v>
      </c>
      <c r="Q907" s="3">
        <f t="shared" ca="1" si="190"/>
        <v>-0.16804557488653529</v>
      </c>
      <c r="R907" s="3">
        <f ca="1">IFERROR(AVERAGE(OFFSET(Q907,0,0,-计算结果!B$19,1)),AVERAGE(OFFSET(Q907,0,0,-ROW(),1)))</f>
        <v>-0.39922598015124744</v>
      </c>
      <c r="S907" s="3">
        <f t="shared" ca="1" si="182"/>
        <v>-0.43734418448314982</v>
      </c>
      <c r="T907" s="4" t="str">
        <f t="shared" ca="1" si="191"/>
        <v>买</v>
      </c>
      <c r="U907" s="4" t="str">
        <f t="shared" ca="1" si="194"/>
        <v/>
      </c>
      <c r="V907" s="3">
        <f ca="1">IF(T906="买",E907/E906-1,0)-IF(U907=1,计算结果!B$17,0)</f>
        <v>7.2381185600993714E-3</v>
      </c>
      <c r="W907" s="2">
        <f t="shared" ca="1" si="192"/>
        <v>4.1006880152623957</v>
      </c>
      <c r="X907" s="3">
        <f ca="1">1-W907/MAX(W$2:W907)</f>
        <v>0.35750429775522996</v>
      </c>
      <c r="Y907" t="b">
        <f t="shared" ca="1" si="193"/>
        <v>0</v>
      </c>
    </row>
    <row r="908" spans="1:25" x14ac:dyDescent="0.15">
      <c r="A908" s="1">
        <v>39716</v>
      </c>
      <c r="B908">
        <v>2143.73</v>
      </c>
      <c r="C908">
        <v>2256.27</v>
      </c>
      <c r="D908">
        <v>2139.62</v>
      </c>
      <c r="E908" s="2">
        <v>2223.5300000000002</v>
      </c>
      <c r="F908" s="19">
        <v>71758274560</v>
      </c>
      <c r="G908" s="3">
        <f t="shared" si="183"/>
        <v>3.9591369193725745E-2</v>
      </c>
      <c r="H908" s="3">
        <f>1-E908/MAX(E$2:E908)</f>
        <v>0.62166848158987276</v>
      </c>
      <c r="I908" s="23">
        <f t="shared" si="184"/>
        <v>117.05000000000018</v>
      </c>
      <c r="J908" s="23">
        <f t="shared" si="185"/>
        <v>0</v>
      </c>
      <c r="K908" s="2">
        <f t="shared" si="186"/>
        <v>116.65000000000009</v>
      </c>
      <c r="L908" s="2">
        <f t="shared" si="187"/>
        <v>117.42000000000007</v>
      </c>
      <c r="M908" s="2">
        <f t="shared" si="188"/>
        <v>0.76999999999998181</v>
      </c>
      <c r="N908" s="2">
        <f t="shared" si="189"/>
        <v>117.42000000000007</v>
      </c>
      <c r="O908" s="3">
        <f ca="1">IFERROR(SUM(OFFSET(I908,0,0,-计算结果!B$18,1))/SUM(OFFSET(N908,0,0,-计算结果!B$18,1)),SUM(OFFSET(I908,0,0,-ROW(),1))/SUM(OFFSET(N908,0,0,-ROW(),1)))</f>
        <v>0.34699872002604371</v>
      </c>
      <c r="P908" s="3">
        <f ca="1">IFERROR(SUM(OFFSET(J908,0,0,-计算结果!B$18,1))/SUM(OFFSET(N908,0,0,-计算结果!B$18,1)),SUM(OFFSET(J908,0,0,-ROW(),1))/SUM(OFFSET(N908,0,0,-ROW(),1)))</f>
        <v>0.36303908729718348</v>
      </c>
      <c r="Q908" s="3">
        <f t="shared" ca="1" si="190"/>
        <v>-2.2590863621206856E-2</v>
      </c>
      <c r="R908" s="3">
        <f ca="1">IFERROR(AVERAGE(OFFSET(Q908,0,0,-计算结果!B$19,1)),AVERAGE(OFFSET(Q908,0,0,-ROW(),1)))</f>
        <v>-0.29274321441138335</v>
      </c>
      <c r="S908" s="3">
        <f t="shared" ca="1" si="182"/>
        <v>-0.34598459728131536</v>
      </c>
      <c r="T908" s="4" t="str">
        <f t="shared" ca="1" si="191"/>
        <v>买</v>
      </c>
      <c r="U908" s="4" t="str">
        <f t="shared" ca="1" si="194"/>
        <v/>
      </c>
      <c r="V908" s="3">
        <f ca="1">IF(T907="买",E908/E907-1,0)-IF(U908=1,计算结果!B$17,0)</f>
        <v>3.9591369193725745E-2</v>
      </c>
      <c r="W908" s="2">
        <f t="shared" ca="1" si="192"/>
        <v>4.2630398684229354</v>
      </c>
      <c r="X908" s="3">
        <f ca="1">1-W908/MAX(W$2:W908)</f>
        <v>0.33206701320227527</v>
      </c>
      <c r="Y908" t="b">
        <f t="shared" ca="1" si="193"/>
        <v>0</v>
      </c>
    </row>
    <row r="909" spans="1:25" x14ac:dyDescent="0.15">
      <c r="A909" s="1">
        <v>39717</v>
      </c>
      <c r="B909">
        <v>2234.46</v>
      </c>
      <c r="C909">
        <v>2257.16</v>
      </c>
      <c r="D909">
        <v>2192.13</v>
      </c>
      <c r="E909" s="2">
        <v>2243.66</v>
      </c>
      <c r="F909" s="19">
        <v>59518095360</v>
      </c>
      <c r="G909" s="3">
        <f t="shared" si="183"/>
        <v>9.053172208155269E-3</v>
      </c>
      <c r="H909" s="3">
        <f>1-E909/MAX(E$2:E909)</f>
        <v>0.6182433812019329</v>
      </c>
      <c r="I909" s="23">
        <f t="shared" si="184"/>
        <v>0.88999999999987267</v>
      </c>
      <c r="J909" s="23">
        <f t="shared" si="185"/>
        <v>0</v>
      </c>
      <c r="K909" s="2">
        <f t="shared" si="186"/>
        <v>65.029999999999745</v>
      </c>
      <c r="L909" s="2">
        <f t="shared" si="187"/>
        <v>33.629999999999654</v>
      </c>
      <c r="M909" s="2">
        <f t="shared" si="188"/>
        <v>31.400000000000091</v>
      </c>
      <c r="N909" s="2">
        <f t="shared" si="189"/>
        <v>65.029999999999745</v>
      </c>
      <c r="O909" s="3">
        <f ca="1">IFERROR(SUM(OFFSET(I909,0,0,-计算结果!B$18,1))/SUM(OFFSET(N909,0,0,-计算结果!B$18,1)),SUM(OFFSET(I909,0,0,-ROW(),1))/SUM(OFFSET(N909,0,0,-ROW(),1)))</f>
        <v>0.35108076000627636</v>
      </c>
      <c r="P909" s="3">
        <f ca="1">IFERROR(SUM(OFFSET(J909,0,0,-计算结果!B$18,1))/SUM(OFFSET(N909,0,0,-计算结果!B$18,1)),SUM(OFFSET(J909,0,0,-ROW(),1))/SUM(OFFSET(N909,0,0,-ROW(),1)))</f>
        <v>0.33435942648366362</v>
      </c>
      <c r="Q909" s="3">
        <f t="shared" ca="1" si="190"/>
        <v>2.4395029431000761E-2</v>
      </c>
      <c r="R909" s="3">
        <f ca="1">IFERROR(AVERAGE(OFFSET(Q909,0,0,-计算结果!B$19,1)),AVERAGE(OFFSET(Q909,0,0,-ROW(),1)))</f>
        <v>-0.16761200087021999</v>
      </c>
      <c r="S909" s="3">
        <f t="shared" ca="1" si="182"/>
        <v>-0.23017760764080167</v>
      </c>
      <c r="T909" s="4" t="str">
        <f t="shared" ca="1" si="191"/>
        <v>买</v>
      </c>
      <c r="U909" s="4" t="str">
        <f t="shared" ca="1" si="194"/>
        <v/>
      </c>
      <c r="V909" s="3">
        <f ca="1">IF(T908="买",E909/E908-1,0)-IF(U909=1,计算结果!B$17,0)</f>
        <v>9.053172208155269E-3</v>
      </c>
      <c r="W909" s="2">
        <f t="shared" ca="1" si="192"/>
        <v>4.3016339024820001</v>
      </c>
      <c r="X909" s="3">
        <f ca="1">1-W909/MAX(W$2:W909)</f>
        <v>0.3260201008492879</v>
      </c>
      <c r="Y909" t="b">
        <f t="shared" ca="1" si="193"/>
        <v>0</v>
      </c>
    </row>
    <row r="910" spans="1:25" x14ac:dyDescent="0.15">
      <c r="A910" s="1">
        <v>39727</v>
      </c>
      <c r="B910">
        <v>2206.56</v>
      </c>
      <c r="C910">
        <v>2206.56</v>
      </c>
      <c r="D910">
        <v>2128.27</v>
      </c>
      <c r="E910" s="2">
        <v>2128.6999999999998</v>
      </c>
      <c r="F910" s="19">
        <v>41827344384</v>
      </c>
      <c r="G910" s="3">
        <f t="shared" si="183"/>
        <v>-5.1237709813429899E-2</v>
      </c>
      <c r="H910" s="3">
        <f>1-E910/MAX(E$2:E910)</f>
        <v>0.63780371605526442</v>
      </c>
      <c r="I910" s="23">
        <f t="shared" si="184"/>
        <v>0</v>
      </c>
      <c r="J910" s="23">
        <f t="shared" si="185"/>
        <v>63.860000000000127</v>
      </c>
      <c r="K910" s="2">
        <f t="shared" si="186"/>
        <v>78.289999999999964</v>
      </c>
      <c r="L910" s="2">
        <f t="shared" si="187"/>
        <v>37.099999999999909</v>
      </c>
      <c r="M910" s="2">
        <f t="shared" si="188"/>
        <v>115.38999999999987</v>
      </c>
      <c r="N910" s="2">
        <f t="shared" si="189"/>
        <v>115.38999999999987</v>
      </c>
      <c r="O910" s="3">
        <f ca="1">IFERROR(SUM(OFFSET(I910,0,0,-计算结果!B$18,1))/SUM(OFFSET(N910,0,0,-计算结果!B$18,1)),SUM(OFFSET(I910,0,0,-ROW(),1))/SUM(OFFSET(N910,0,0,-ROW(),1)))</f>
        <v>0.34194708039820731</v>
      </c>
      <c r="P910" s="3">
        <f ca="1">IFERROR(SUM(OFFSET(J910,0,0,-计算结果!B$18,1))/SUM(OFFSET(N910,0,0,-计算结果!B$18,1)),SUM(OFFSET(J910,0,0,-ROW(),1))/SUM(OFFSET(N910,0,0,-ROW(),1)))</f>
        <v>0.33296704896081997</v>
      </c>
      <c r="Q910" s="3">
        <f t="shared" ca="1" si="190"/>
        <v>1.3305442939705195E-2</v>
      </c>
      <c r="R910" s="3">
        <f ca="1">IFERROR(AVERAGE(OFFSET(Q910,0,0,-计算结果!B$19,1)),AVERAGE(OFFSET(Q910,0,0,-ROW(),1)))</f>
        <v>-7.79228824474026E-2</v>
      </c>
      <c r="S910" s="3">
        <f t="shared" ca="1" si="182"/>
        <v>-0.12276744165881129</v>
      </c>
      <c r="T910" s="4" t="str">
        <f t="shared" ca="1" si="191"/>
        <v>买</v>
      </c>
      <c r="U910" s="4" t="str">
        <f t="shared" ca="1" si="194"/>
        <v/>
      </c>
      <c r="V910" s="3">
        <f ca="1">IF(T909="买",E910/E909-1,0)-IF(U910=1,计算结果!B$17,0)</f>
        <v>-5.1237709813429899E-2</v>
      </c>
      <c r="W910" s="2">
        <f t="shared" ca="1" si="192"/>
        <v>4.0812280328630157</v>
      </c>
      <c r="X910" s="3">
        <f ca="1">1-W910/MAX(W$2:W910)</f>
        <v>0.36055328734205683</v>
      </c>
      <c r="Y910" t="b">
        <f t="shared" ca="1" si="193"/>
        <v>0</v>
      </c>
    </row>
    <row r="911" spans="1:25" x14ac:dyDescent="0.15">
      <c r="A911" s="1">
        <v>39728</v>
      </c>
      <c r="B911">
        <v>2043.92</v>
      </c>
      <c r="C911">
        <v>2136.12</v>
      </c>
      <c r="D911">
        <v>2024.65</v>
      </c>
      <c r="E911" s="2">
        <v>2102.4499999999998</v>
      </c>
      <c r="F911" s="19">
        <v>41512001536</v>
      </c>
      <c r="G911" s="3">
        <f t="shared" si="183"/>
        <v>-1.2331469911213366E-2</v>
      </c>
      <c r="H911" s="3">
        <f>1-E911/MAX(E$2:E911)</f>
        <v>0.64227012863268218</v>
      </c>
      <c r="I911" s="23">
        <f t="shared" si="184"/>
        <v>0</v>
      </c>
      <c r="J911" s="23">
        <f t="shared" si="185"/>
        <v>103.61999999999989</v>
      </c>
      <c r="K911" s="2">
        <f t="shared" si="186"/>
        <v>111.4699999999998</v>
      </c>
      <c r="L911" s="2">
        <f t="shared" si="187"/>
        <v>7.4200000000000728</v>
      </c>
      <c r="M911" s="2">
        <f t="shared" si="188"/>
        <v>104.04999999999973</v>
      </c>
      <c r="N911" s="2">
        <f t="shared" si="189"/>
        <v>111.4699999999998</v>
      </c>
      <c r="O911" s="3">
        <f ca="1">IFERROR(SUM(OFFSET(I911,0,0,-计算结果!B$18,1))/SUM(OFFSET(N911,0,0,-计算结果!B$18,1)),SUM(OFFSET(I911,0,0,-ROW(),1))/SUM(OFFSET(N911,0,0,-ROW(),1)))</f>
        <v>0.32494951730242627</v>
      </c>
      <c r="P911" s="3">
        <f ca="1">IFERROR(SUM(OFFSET(J911,0,0,-计算结果!B$18,1))/SUM(OFFSET(N911,0,0,-计算结果!B$18,1)),SUM(OFFSET(J911,0,0,-ROW(),1))/SUM(OFFSET(N911,0,0,-ROW(),1)))</f>
        <v>0.38273491742967031</v>
      </c>
      <c r="Q911" s="3">
        <f t="shared" ca="1" si="190"/>
        <v>-8.1654191177907537E-2</v>
      </c>
      <c r="R911" s="3">
        <f ca="1">IFERROR(AVERAGE(OFFSET(Q911,0,0,-计算结果!B$19,1)),AVERAGE(OFFSET(Q911,0,0,-ROW(),1)))</f>
        <v>-6.3833106760833438E-2</v>
      </c>
      <c r="S911" s="3">
        <f t="shared" ca="1" si="182"/>
        <v>-7.0877994604118019E-2</v>
      </c>
      <c r="T911" s="4" t="str">
        <f t="shared" ca="1" si="191"/>
        <v>买</v>
      </c>
      <c r="U911" s="4" t="str">
        <f t="shared" ca="1" si="194"/>
        <v/>
      </c>
      <c r="V911" s="3">
        <f ca="1">IF(T910="买",E911/E910-1,0)-IF(U911=1,计算结果!B$17,0)</f>
        <v>-1.2331469911213366E-2</v>
      </c>
      <c r="W911" s="2">
        <f t="shared" ca="1" si="192"/>
        <v>4.0309004921749647</v>
      </c>
      <c r="X911" s="3">
        <f ca="1">1-W911/MAX(W$2:W911)</f>
        <v>0.36843860523902261</v>
      </c>
      <c r="Y911" t="b">
        <f t="shared" ca="1" si="193"/>
        <v>0</v>
      </c>
    </row>
    <row r="912" spans="1:25" x14ac:dyDescent="0.15">
      <c r="A912" s="1">
        <v>39729</v>
      </c>
      <c r="B912">
        <v>2041.99</v>
      </c>
      <c r="C912">
        <v>2073.0700000000002</v>
      </c>
      <c r="D912">
        <v>2000.52</v>
      </c>
      <c r="E912" s="2">
        <v>2022.88</v>
      </c>
      <c r="F912" s="19">
        <v>34689896448</v>
      </c>
      <c r="G912" s="3">
        <f t="shared" si="183"/>
        <v>-3.7846322147970124E-2</v>
      </c>
      <c r="H912" s="3">
        <f>1-E912/MAX(E$2:E912)</f>
        <v>0.65580888858640174</v>
      </c>
      <c r="I912" s="23">
        <f t="shared" si="184"/>
        <v>0</v>
      </c>
      <c r="J912" s="23">
        <f t="shared" si="185"/>
        <v>24.130000000000109</v>
      </c>
      <c r="K912" s="2">
        <f t="shared" si="186"/>
        <v>72.550000000000182</v>
      </c>
      <c r="L912" s="2">
        <f t="shared" si="187"/>
        <v>29.379999999999654</v>
      </c>
      <c r="M912" s="2">
        <f t="shared" si="188"/>
        <v>101.92999999999984</v>
      </c>
      <c r="N912" s="2">
        <f t="shared" si="189"/>
        <v>101.92999999999984</v>
      </c>
      <c r="O912" s="3">
        <f ca="1">IFERROR(SUM(OFFSET(I912,0,0,-计算结果!B$18,1))/SUM(OFFSET(N912,0,0,-计算结果!B$18,1)),SUM(OFFSET(I912,0,0,-ROW(),1))/SUM(OFFSET(N912,0,0,-ROW(),1)))</f>
        <v>0.29989426651659357</v>
      </c>
      <c r="P912" s="3">
        <f ca="1">IFERROR(SUM(OFFSET(J912,0,0,-计算结果!B$18,1))/SUM(OFFSET(N912,0,0,-计算结果!B$18,1)),SUM(OFFSET(J912,0,0,-ROW(),1))/SUM(OFFSET(N912,0,0,-ROW(),1)))</f>
        <v>0.38569528292233746</v>
      </c>
      <c r="Q912" s="3">
        <f t="shared" ca="1" si="190"/>
        <v>-0.12514924779113282</v>
      </c>
      <c r="R912" s="3">
        <f ca="1">IFERROR(AVERAGE(OFFSET(Q912,0,0,-计算结果!B$19,1)),AVERAGE(OFFSET(Q912,0,0,-ROW(),1)))</f>
        <v>-5.9956567517679422E-2</v>
      </c>
      <c r="S912" s="3">
        <f t="shared" ca="1" si="182"/>
        <v>-6.1894837139256434E-2</v>
      </c>
      <c r="T912" s="4" t="str">
        <f t="shared" ca="1" si="191"/>
        <v>买</v>
      </c>
      <c r="U912" s="4" t="str">
        <f t="shared" ca="1" si="194"/>
        <v/>
      </c>
      <c r="V912" s="3">
        <f ca="1">IF(T911="买",E912/E911-1,0)-IF(U912=1,计算结果!B$17,0)</f>
        <v>-3.7846322147970124E-2</v>
      </c>
      <c r="W912" s="2">
        <f t="shared" ca="1" si="192"/>
        <v>3.8783457336016998</v>
      </c>
      <c r="X912" s="3">
        <f ca="1">1-W912/MAX(W$2:W912)</f>
        <v>0.39234088124136779</v>
      </c>
      <c r="Y912" t="b">
        <f t="shared" ca="1" si="193"/>
        <v>0</v>
      </c>
    </row>
    <row r="913" spans="1:25" x14ac:dyDescent="0.15">
      <c r="A913" s="1">
        <v>39730</v>
      </c>
      <c r="B913">
        <v>2059.58</v>
      </c>
      <c r="C913">
        <v>2063.3000000000002</v>
      </c>
      <c r="D913">
        <v>1993.01</v>
      </c>
      <c r="E913" s="2">
        <v>1995.3</v>
      </c>
      <c r="F913" s="19">
        <v>31760285696</v>
      </c>
      <c r="G913" s="3">
        <f t="shared" si="183"/>
        <v>-1.3634026734161253E-2</v>
      </c>
      <c r="H913" s="3">
        <f>1-E913/MAX(E$2:E913)</f>
        <v>0.66050159940107533</v>
      </c>
      <c r="I913" s="23">
        <f t="shared" si="184"/>
        <v>0</v>
      </c>
      <c r="J913" s="23">
        <f t="shared" si="185"/>
        <v>7.5099999999999909</v>
      </c>
      <c r="K913" s="2">
        <f t="shared" si="186"/>
        <v>70.290000000000191</v>
      </c>
      <c r="L913" s="2">
        <f t="shared" si="187"/>
        <v>40.420000000000073</v>
      </c>
      <c r="M913" s="2">
        <f t="shared" si="188"/>
        <v>29.870000000000118</v>
      </c>
      <c r="N913" s="2">
        <f t="shared" si="189"/>
        <v>70.290000000000191</v>
      </c>
      <c r="O913" s="3">
        <f ca="1">IFERROR(SUM(OFFSET(I913,0,0,-计算结果!B$18,1))/SUM(OFFSET(N913,0,0,-计算结果!B$18,1)),SUM(OFFSET(I913,0,0,-ROW(),1))/SUM(OFFSET(N913,0,0,-ROW(),1)))</f>
        <v>0.30105251624655055</v>
      </c>
      <c r="P913" s="3">
        <f ca="1">IFERROR(SUM(OFFSET(J913,0,0,-计算结果!B$18,1))/SUM(OFFSET(N913,0,0,-计算结果!B$18,1)),SUM(OFFSET(J913,0,0,-ROW(),1))/SUM(OFFSET(N913,0,0,-ROW(),1)))</f>
        <v>0.37042819675274452</v>
      </c>
      <c r="Q913" s="3">
        <f t="shared" ca="1" si="190"/>
        <v>-0.10331745821308021</v>
      </c>
      <c r="R913" s="3">
        <f ca="1">IFERROR(AVERAGE(OFFSET(Q913,0,0,-计算结果!B$19,1)),AVERAGE(OFFSET(Q913,0,0,-ROW(),1)))</f>
        <v>-4.9168548072103579E-2</v>
      </c>
      <c r="S913" s="3">
        <f t="shared" ca="1" si="182"/>
        <v>-5.4562557794891497E-2</v>
      </c>
      <c r="T913" s="4" t="str">
        <f t="shared" ca="1" si="191"/>
        <v>买</v>
      </c>
      <c r="U913" s="4" t="str">
        <f t="shared" ca="1" si="194"/>
        <v/>
      </c>
      <c r="V913" s="3">
        <f ca="1">IF(T912="买",E913/E912-1,0)-IF(U913=1,计算结果!B$17,0)</f>
        <v>-1.3634026734161253E-2</v>
      </c>
      <c r="W913" s="2">
        <f t="shared" ca="1" si="192"/>
        <v>3.8254682641854538</v>
      </c>
      <c r="X913" s="3">
        <f ca="1">1-W913/MAX(W$2:W913)</f>
        <v>0.40062572191177992</v>
      </c>
      <c r="Y913" t="b">
        <f t="shared" ca="1" si="193"/>
        <v>0</v>
      </c>
    </row>
    <row r="914" spans="1:25" x14ac:dyDescent="0.15">
      <c r="A914" s="1">
        <v>39731</v>
      </c>
      <c r="B914">
        <v>1913.27</v>
      </c>
      <c r="C914">
        <v>1938.21</v>
      </c>
      <c r="D914">
        <v>1881.67</v>
      </c>
      <c r="E914" s="2">
        <v>1906.96</v>
      </c>
      <c r="F914" s="19">
        <v>32924106752</v>
      </c>
      <c r="G914" s="3">
        <f t="shared" si="183"/>
        <v>-4.4274044003407953E-2</v>
      </c>
      <c r="H914" s="3">
        <f>1-E914/MAX(E$2:E914)</f>
        <v>0.67553256652827876</v>
      </c>
      <c r="I914" s="23">
        <f t="shared" si="184"/>
        <v>0</v>
      </c>
      <c r="J914" s="23">
        <f t="shared" si="185"/>
        <v>111.33999999999992</v>
      </c>
      <c r="K914" s="2">
        <f t="shared" si="186"/>
        <v>56.539999999999964</v>
      </c>
      <c r="L914" s="2">
        <f t="shared" si="187"/>
        <v>57.089999999999918</v>
      </c>
      <c r="M914" s="2">
        <f t="shared" si="188"/>
        <v>113.62999999999988</v>
      </c>
      <c r="N914" s="2">
        <f t="shared" si="189"/>
        <v>113.62999999999988</v>
      </c>
      <c r="O914" s="3">
        <f ca="1">IFERROR(SUM(OFFSET(I914,0,0,-计算结果!B$18,1))/SUM(OFFSET(N914,0,0,-计算结果!B$18,1)),SUM(OFFSET(I914,0,0,-ROW(),1))/SUM(OFFSET(N914,0,0,-ROW(),1)))</f>
        <v>0.28595681019903746</v>
      </c>
      <c r="P914" s="3">
        <f ca="1">IFERROR(SUM(OFFSET(J914,0,0,-计算结果!B$18,1))/SUM(OFFSET(N914,0,0,-计算结果!B$18,1)),SUM(OFFSET(J914,0,0,-ROW(),1))/SUM(OFFSET(N914,0,0,-ROW(),1)))</f>
        <v>0.42374788604136882</v>
      </c>
      <c r="Q914" s="3">
        <f t="shared" ca="1" si="190"/>
        <v>-0.19415268994592622</v>
      </c>
      <c r="R914" s="3">
        <f ca="1">IFERROR(AVERAGE(OFFSET(Q914,0,0,-计算结果!B$19,1)),AVERAGE(OFFSET(Q914,0,0,-ROW(),1)))</f>
        <v>-7.776218579289014E-2</v>
      </c>
      <c r="S914" s="3">
        <f t="shared" ca="1" si="182"/>
        <v>-6.3465366932496853E-2</v>
      </c>
      <c r="T914" s="4" t="str">
        <f t="shared" ca="1" si="191"/>
        <v>买</v>
      </c>
      <c r="U914" s="4" t="str">
        <f t="shared" ca="1" si="194"/>
        <v/>
      </c>
      <c r="V914" s="3">
        <f ca="1">IF(T913="买",E914/E913-1,0)-IF(U914=1,计算结果!B$17,0)</f>
        <v>-4.4274044003407953E-2</v>
      </c>
      <c r="W914" s="2">
        <f t="shared" ca="1" si="192"/>
        <v>3.6560993139232663</v>
      </c>
      <c r="X914" s="3">
        <f ca="1">1-W914/MAX(W$2:W914)</f>
        <v>0.42716244507436862</v>
      </c>
      <c r="Y914" t="b">
        <f t="shared" ca="1" si="193"/>
        <v>0</v>
      </c>
    </row>
    <row r="915" spans="1:25" x14ac:dyDescent="0.15">
      <c r="A915" s="1">
        <v>39734</v>
      </c>
      <c r="B915">
        <v>1889.75</v>
      </c>
      <c r="C915">
        <v>1985.63</v>
      </c>
      <c r="D915">
        <v>1841.53</v>
      </c>
      <c r="E915" s="2">
        <v>1985.49</v>
      </c>
      <c r="F915" s="19">
        <v>37606424576</v>
      </c>
      <c r="G915" s="3">
        <f t="shared" si="183"/>
        <v>4.1180727440533582E-2</v>
      </c>
      <c r="H915" s="3">
        <f>1-E915/MAX(E$2:E915)</f>
        <v>0.66217076158715038</v>
      </c>
      <c r="I915" s="23">
        <f t="shared" si="184"/>
        <v>47.420000000000073</v>
      </c>
      <c r="J915" s="23">
        <f t="shared" si="185"/>
        <v>40.1400000000001</v>
      </c>
      <c r="K915" s="2">
        <f t="shared" si="186"/>
        <v>144.10000000000014</v>
      </c>
      <c r="L915" s="2">
        <f t="shared" si="187"/>
        <v>78.670000000000073</v>
      </c>
      <c r="M915" s="2">
        <f t="shared" si="188"/>
        <v>65.430000000000064</v>
      </c>
      <c r="N915" s="2">
        <f t="shared" si="189"/>
        <v>144.10000000000014</v>
      </c>
      <c r="O915" s="3">
        <f ca="1">IFERROR(SUM(OFFSET(I915,0,0,-计算结果!B$18,1))/SUM(OFFSET(N915,0,0,-计算结果!B$18,1)),SUM(OFFSET(I915,0,0,-ROW(),1))/SUM(OFFSET(N915,0,0,-ROW(),1)))</f>
        <v>0.30613784216977291</v>
      </c>
      <c r="P915" s="3">
        <f ca="1">IFERROR(SUM(OFFSET(J915,0,0,-计算结果!B$18,1))/SUM(OFFSET(N915,0,0,-计算结果!B$18,1)),SUM(OFFSET(J915,0,0,-ROW(),1))/SUM(OFFSET(N915,0,0,-ROW(),1)))</f>
        <v>0.38497124359659346</v>
      </c>
      <c r="Q915" s="3">
        <f t="shared" ca="1" si="190"/>
        <v>-0.11406795692665897</v>
      </c>
      <c r="R915" s="3">
        <f ca="1">IFERROR(AVERAGE(OFFSET(Q915,0,0,-计算结果!B$19,1)),AVERAGE(OFFSET(Q915,0,0,-ROW(),1)))</f>
        <v>-0.10083935018583341</v>
      </c>
      <c r="S915" s="3">
        <f t="shared" ca="1" si="182"/>
        <v>-8.9300767989361776E-2</v>
      </c>
      <c r="T915" s="4" t="str">
        <f t="shared" ca="1" si="191"/>
        <v>买</v>
      </c>
      <c r="U915" s="4" t="str">
        <f t="shared" ca="1" si="194"/>
        <v/>
      </c>
      <c r="V915" s="3">
        <f ca="1">IF(T914="买",E915/E914-1,0)-IF(U915=1,计算结果!B$17,0)</f>
        <v>4.1180727440533582E-2</v>
      </c>
      <c r="W915" s="2">
        <f t="shared" ca="1" si="192"/>
        <v>3.8066601432654621</v>
      </c>
      <c r="X915" s="3">
        <f ca="1">1-W915/MAX(W$2:W915)</f>
        <v>0.40357257785727452</v>
      </c>
      <c r="Y915" t="b">
        <f t="shared" ca="1" si="193"/>
        <v>0</v>
      </c>
    </row>
    <row r="916" spans="1:25" x14ac:dyDescent="0.15">
      <c r="A916" s="1">
        <v>39735</v>
      </c>
      <c r="B916">
        <v>2054.41</v>
      </c>
      <c r="C916">
        <v>2060.4899999999998</v>
      </c>
      <c r="D916">
        <v>1934.46</v>
      </c>
      <c r="E916" s="2">
        <v>1934.62</v>
      </c>
      <c r="F916" s="19">
        <v>48975118336</v>
      </c>
      <c r="G916" s="3">
        <f t="shared" si="183"/>
        <v>-2.5620879480632075E-2</v>
      </c>
      <c r="H916" s="3">
        <f>1-E916/MAX(E$2:E916)</f>
        <v>0.67082624378955968</v>
      </c>
      <c r="I916" s="23">
        <f t="shared" si="184"/>
        <v>74.859999999999673</v>
      </c>
      <c r="J916" s="23">
        <f t="shared" si="185"/>
        <v>0</v>
      </c>
      <c r="K916" s="2">
        <f t="shared" si="186"/>
        <v>126.02999999999975</v>
      </c>
      <c r="L916" s="2">
        <f t="shared" si="187"/>
        <v>74.999999999999773</v>
      </c>
      <c r="M916" s="2">
        <f t="shared" si="188"/>
        <v>51.029999999999973</v>
      </c>
      <c r="N916" s="2">
        <f t="shared" si="189"/>
        <v>126.02999999999975</v>
      </c>
      <c r="O916" s="3">
        <f ca="1">IFERROR(SUM(OFFSET(I916,0,0,-计算结果!B$18,1))/SUM(OFFSET(N916,0,0,-计算结果!B$18,1)),SUM(OFFSET(I916,0,0,-ROW(),1))/SUM(OFFSET(N916,0,0,-ROW(),1)))</f>
        <v>0.34333565519179776</v>
      </c>
      <c r="P916" s="3">
        <f ca="1">IFERROR(SUM(OFFSET(J916,0,0,-计算结果!B$18,1))/SUM(OFFSET(N916,0,0,-计算结果!B$18,1)),SUM(OFFSET(J916,0,0,-ROW(),1))/SUM(OFFSET(N916,0,0,-ROW(),1)))</f>
        <v>0.33527636225880197</v>
      </c>
      <c r="Q916" s="3">
        <f t="shared" ca="1" si="190"/>
        <v>1.1876142369645661E-2</v>
      </c>
      <c r="R916" s="3">
        <f ca="1">IFERROR(AVERAGE(OFFSET(Q916,0,0,-计算结果!B$19,1)),AVERAGE(OFFSET(Q916,0,0,-ROW(),1)))</f>
        <v>-0.10107756694751002</v>
      </c>
      <c r="S916" s="3">
        <f t="shared" ca="1" si="182"/>
        <v>-0.10095845856667171</v>
      </c>
      <c r="T916" s="4" t="str">
        <f t="shared" ca="1" si="191"/>
        <v>买</v>
      </c>
      <c r="U916" s="4" t="str">
        <f t="shared" ca="1" si="194"/>
        <v/>
      </c>
      <c r="V916" s="3">
        <f ca="1">IF(T915="买",E916/E915-1,0)-IF(U916=1,计算结果!B$17,0)</f>
        <v>-2.5620879480632075E-2</v>
      </c>
      <c r="W916" s="2">
        <f t="shared" ca="1" si="192"/>
        <v>3.7091301625111321</v>
      </c>
      <c r="X916" s="3">
        <f ca="1">1-W916/MAX(W$2:W916)</f>
        <v>0.41885357295893744</v>
      </c>
      <c r="Y916" t="b">
        <f t="shared" ca="1" si="193"/>
        <v>0</v>
      </c>
    </row>
    <row r="917" spans="1:25" x14ac:dyDescent="0.15">
      <c r="A917" s="1">
        <v>39736</v>
      </c>
      <c r="B917">
        <v>1911.03</v>
      </c>
      <c r="C917">
        <v>1930.63</v>
      </c>
      <c r="D917">
        <v>1892.02</v>
      </c>
      <c r="E917" s="2">
        <v>1914.36</v>
      </c>
      <c r="F917" s="19">
        <v>26555891712</v>
      </c>
      <c r="G917" s="3">
        <f t="shared" si="183"/>
        <v>-1.0472340821453319E-2</v>
      </c>
      <c r="H917" s="3">
        <f>1-E917/MAX(E$2:E917)</f>
        <v>0.67427346355407336</v>
      </c>
      <c r="I917" s="23">
        <f t="shared" si="184"/>
        <v>0</v>
      </c>
      <c r="J917" s="23">
        <f t="shared" si="185"/>
        <v>42.440000000000055</v>
      </c>
      <c r="K917" s="2">
        <f t="shared" si="186"/>
        <v>38.610000000000127</v>
      </c>
      <c r="L917" s="2">
        <f t="shared" si="187"/>
        <v>3.9899999999997817</v>
      </c>
      <c r="M917" s="2">
        <f t="shared" si="188"/>
        <v>42.599999999999909</v>
      </c>
      <c r="N917" s="2">
        <f t="shared" si="189"/>
        <v>42.599999999999909</v>
      </c>
      <c r="O917" s="3">
        <f ca="1">IFERROR(SUM(OFFSET(I917,0,0,-计算结果!B$18,1))/SUM(OFFSET(N917,0,0,-计算结果!B$18,1)),SUM(OFFSET(I917,0,0,-ROW(),1))/SUM(OFFSET(N917,0,0,-ROW(),1)))</f>
        <v>0.36316456187066176</v>
      </c>
      <c r="P917" s="3">
        <f ca="1">IFERROR(SUM(OFFSET(J917,0,0,-计算结果!B$18,1))/SUM(OFFSET(N917,0,0,-计算结果!B$18,1)),SUM(OFFSET(J917,0,0,-ROW(),1))/SUM(OFFSET(N917,0,0,-ROW(),1)))</f>
        <v>0.30530098367436664</v>
      </c>
      <c r="Q917" s="3">
        <f t="shared" ca="1" si="190"/>
        <v>8.6561796014656953E-2</v>
      </c>
      <c r="R917" s="3">
        <f ca="1">IFERROR(AVERAGE(OFFSET(Q917,0,0,-计算结果!B$19,1)),AVERAGE(OFFSET(Q917,0,0,-ROW(),1)))</f>
        <v>-7.3041569082082605E-2</v>
      </c>
      <c r="S917" s="3">
        <f t="shared" ca="1" si="182"/>
        <v>-8.7059568014796307E-2</v>
      </c>
      <c r="T917" s="4" t="str">
        <f t="shared" ca="1" si="191"/>
        <v>买</v>
      </c>
      <c r="U917" s="4" t="str">
        <f t="shared" ca="1" si="194"/>
        <v/>
      </c>
      <c r="V917" s="3">
        <f ca="1">IF(T916="买",E917/E916-1,0)-IF(U917=1,计算结果!B$17,0)</f>
        <v>-1.0472340821453319E-2</v>
      </c>
      <c r="W917" s="2">
        <f t="shared" ca="1" si="192"/>
        <v>3.6702868872981829</v>
      </c>
      <c r="X917" s="3">
        <f ca="1">1-W917/MAX(W$2:W917)</f>
        <v>0.42493953641008131</v>
      </c>
      <c r="Y917" t="b">
        <f t="shared" ca="1" si="193"/>
        <v>0</v>
      </c>
    </row>
    <row r="918" spans="1:25" x14ac:dyDescent="0.15">
      <c r="A918" s="1">
        <v>39737</v>
      </c>
      <c r="B918">
        <v>1833.48</v>
      </c>
      <c r="C918">
        <v>1866.9</v>
      </c>
      <c r="D918">
        <v>1818.93</v>
      </c>
      <c r="E918" s="2">
        <v>1820.9</v>
      </c>
      <c r="F918" s="19">
        <v>32493846528</v>
      </c>
      <c r="G918" s="3">
        <f t="shared" si="183"/>
        <v>-4.8820493533086706E-2</v>
      </c>
      <c r="H918" s="3">
        <f>1-E918/MAX(E$2:E918)</f>
        <v>0.69017559382018645</v>
      </c>
      <c r="I918" s="23">
        <f t="shared" si="184"/>
        <v>0</v>
      </c>
      <c r="J918" s="23">
        <f t="shared" si="185"/>
        <v>73.089999999999918</v>
      </c>
      <c r="K918" s="2">
        <f t="shared" si="186"/>
        <v>47.970000000000027</v>
      </c>
      <c r="L918" s="2">
        <f t="shared" si="187"/>
        <v>47.459999999999809</v>
      </c>
      <c r="M918" s="2">
        <f t="shared" si="188"/>
        <v>95.429999999999836</v>
      </c>
      <c r="N918" s="2">
        <f t="shared" si="189"/>
        <v>95.429999999999836</v>
      </c>
      <c r="O918" s="3">
        <f ca="1">IFERROR(SUM(OFFSET(I918,0,0,-计算结果!B$18,1))/SUM(OFFSET(N918,0,0,-计算结果!B$18,1)),SUM(OFFSET(I918,0,0,-ROW(),1))/SUM(OFFSET(N918,0,0,-ROW(),1)))</f>
        <v>0.29035119441582458</v>
      </c>
      <c r="P918" s="3">
        <f ca="1">IFERROR(SUM(OFFSET(J918,0,0,-计算结果!B$18,1))/SUM(OFFSET(N918,0,0,-计算结果!B$18,1)),SUM(OFFSET(J918,0,0,-ROW(),1))/SUM(OFFSET(N918,0,0,-ROW(),1)))</f>
        <v>0.37218965999576997</v>
      </c>
      <c r="Q918" s="3">
        <f t="shared" ca="1" si="190"/>
        <v>-0.12352214212152472</v>
      </c>
      <c r="R918" s="3">
        <f ca="1">IFERROR(AVERAGE(OFFSET(Q918,0,0,-计算结果!B$19,1)),AVERAGE(OFFSET(Q918,0,0,-ROW(),1)))</f>
        <v>-7.2770384803814578E-2</v>
      </c>
      <c r="S918" s="3">
        <f t="shared" ca="1" si="182"/>
        <v>-7.2905976942948592E-2</v>
      </c>
      <c r="T918" s="4" t="str">
        <f t="shared" ca="1" si="191"/>
        <v>买</v>
      </c>
      <c r="U918" s="4" t="str">
        <f t="shared" ca="1" si="194"/>
        <v/>
      </c>
      <c r="V918" s="3">
        <f ca="1">IF(T917="买",E918/E917-1,0)-IF(U918=1,计算结果!B$17,0)</f>
        <v>-4.8820493533086706E-2</v>
      </c>
      <c r="W918" s="2">
        <f t="shared" ca="1" si="192"/>
        <v>3.4911016700522688</v>
      </c>
      <c r="X918" s="3">
        <f ca="1">1-W918/MAX(W$2:W918)</f>
        <v>0.45301427205390676</v>
      </c>
      <c r="Y918" t="b">
        <f t="shared" ca="1" si="193"/>
        <v>0</v>
      </c>
    </row>
    <row r="919" spans="1:25" x14ac:dyDescent="0.15">
      <c r="A919" s="1">
        <v>39738</v>
      </c>
      <c r="B919">
        <v>1837.91</v>
      </c>
      <c r="C919">
        <v>1851.33</v>
      </c>
      <c r="D919">
        <v>1805.67</v>
      </c>
      <c r="E919" s="2">
        <v>1833.26</v>
      </c>
      <c r="F919" s="19">
        <v>23017435136</v>
      </c>
      <c r="G919" s="3">
        <f t="shared" si="183"/>
        <v>6.7878521610191811E-3</v>
      </c>
      <c r="H919" s="3">
        <f>1-E919/MAX(E$2:E919)</f>
        <v>0.68807255155516234</v>
      </c>
      <c r="I919" s="23">
        <f t="shared" si="184"/>
        <v>0</v>
      </c>
      <c r="J919" s="23">
        <f t="shared" si="185"/>
        <v>13.259999999999991</v>
      </c>
      <c r="K919" s="2">
        <f t="shared" si="186"/>
        <v>45.659999999999854</v>
      </c>
      <c r="L919" s="2">
        <f t="shared" si="187"/>
        <v>30.429999999999836</v>
      </c>
      <c r="M919" s="2">
        <f t="shared" si="188"/>
        <v>15.230000000000018</v>
      </c>
      <c r="N919" s="2">
        <f t="shared" si="189"/>
        <v>45.659999999999854</v>
      </c>
      <c r="O919" s="3">
        <f ca="1">IFERROR(SUM(OFFSET(I919,0,0,-计算结果!B$18,1))/SUM(OFFSET(N919,0,0,-计算结果!B$18,1)),SUM(OFFSET(I919,0,0,-ROW(),1))/SUM(OFFSET(N919,0,0,-ROW(),1)))</f>
        <v>0.18117231808857245</v>
      </c>
      <c r="P919" s="3">
        <f ca="1">IFERROR(SUM(OFFSET(J919,0,0,-计算结果!B$18,1))/SUM(OFFSET(N919,0,0,-计算结果!B$18,1)),SUM(OFFSET(J919,0,0,-ROW(),1))/SUM(OFFSET(N919,0,0,-ROW(),1)))</f>
        <v>0.42139043079522198</v>
      </c>
      <c r="Q919" s="3">
        <f t="shared" ca="1" si="190"/>
        <v>-0.39866074222416975</v>
      </c>
      <c r="R919" s="3">
        <f ca="1">IFERROR(AVERAGE(OFFSET(Q919,0,0,-计算结果!B$19,1)),AVERAGE(OFFSET(Q919,0,0,-ROW(),1)))</f>
        <v>-0.1219942654723295</v>
      </c>
      <c r="S919" s="3">
        <f t="shared" ca="1" si="182"/>
        <v>-9.7382325138072046E-2</v>
      </c>
      <c r="T919" s="4" t="str">
        <f t="shared" ca="1" si="191"/>
        <v>买</v>
      </c>
      <c r="U919" s="4" t="str">
        <f t="shared" ca="1" si="194"/>
        <v/>
      </c>
      <c r="V919" s="3">
        <f ca="1">IF(T918="买",E919/E918-1,0)-IF(U919=1,计算结果!B$17,0)</f>
        <v>6.7878521610191811E-3</v>
      </c>
      <c r="W919" s="2">
        <f t="shared" ca="1" si="192"/>
        <v>3.5147987520676707</v>
      </c>
      <c r="X919" s="3">
        <f ca="1">1-W919/MAX(W$2:W919)</f>
        <v>0.44930141379842126</v>
      </c>
      <c r="Y919" t="b">
        <f t="shared" ca="1" si="193"/>
        <v>0</v>
      </c>
    </row>
    <row r="920" spans="1:25" x14ac:dyDescent="0.15">
      <c r="A920" s="1">
        <v>39741</v>
      </c>
      <c r="B920">
        <v>1828.41</v>
      </c>
      <c r="C920">
        <v>1899.35</v>
      </c>
      <c r="D920">
        <v>1802.09</v>
      </c>
      <c r="E920" s="2">
        <v>1896.73</v>
      </c>
      <c r="F920" s="19">
        <v>28435447808</v>
      </c>
      <c r="G920" s="3">
        <f t="shared" si="183"/>
        <v>3.4621384855394233E-2</v>
      </c>
      <c r="H920" s="3">
        <f>1-E920/MAX(E$2:E920)</f>
        <v>0.67727319131559249</v>
      </c>
      <c r="I920" s="23">
        <f t="shared" si="184"/>
        <v>48.019999999999982</v>
      </c>
      <c r="J920" s="23">
        <f t="shared" si="185"/>
        <v>3.5800000000001546</v>
      </c>
      <c r="K920" s="2">
        <f t="shared" si="186"/>
        <v>97.259999999999991</v>
      </c>
      <c r="L920" s="2">
        <f t="shared" si="187"/>
        <v>66.089999999999918</v>
      </c>
      <c r="M920" s="2">
        <f t="shared" si="188"/>
        <v>31.170000000000073</v>
      </c>
      <c r="N920" s="2">
        <f t="shared" si="189"/>
        <v>97.259999999999991</v>
      </c>
      <c r="O920" s="3">
        <f ca="1">IFERROR(SUM(OFFSET(I920,0,0,-计算结果!B$18,1))/SUM(OFFSET(N920,0,0,-计算结果!B$18,1)),SUM(OFFSET(I920,0,0,-ROW(),1))/SUM(OFFSET(N920,0,0,-ROW(),1)))</f>
        <v>0.21599262639660097</v>
      </c>
      <c r="P920" s="3">
        <f ca="1">IFERROR(SUM(OFFSET(J920,0,0,-计算结果!B$18,1))/SUM(OFFSET(N920,0,0,-计算结果!B$18,1)),SUM(OFFSET(J920,0,0,-ROW(),1))/SUM(OFFSET(N920,0,0,-ROW(),1)))</f>
        <v>0.41283186835420349</v>
      </c>
      <c r="Q920" s="3">
        <f t="shared" ca="1" si="190"/>
        <v>-0.31302731302731379</v>
      </c>
      <c r="R920" s="3">
        <f ca="1">IFERROR(AVERAGE(OFFSET(Q920,0,0,-计算结果!B$19,1)),AVERAGE(OFFSET(Q920,0,0,-ROW(),1)))</f>
        <v>-0.14180670265256076</v>
      </c>
      <c r="S920" s="3">
        <f t="shared" ca="1" si="182"/>
        <v>-0.13190048406244514</v>
      </c>
      <c r="T920" s="4" t="str">
        <f t="shared" ca="1" si="191"/>
        <v>买</v>
      </c>
      <c r="U920" s="4" t="str">
        <f t="shared" ca="1" si="194"/>
        <v/>
      </c>
      <c r="V920" s="3">
        <f ca="1">IF(T919="买",E920/E919-1,0)-IF(U920=1,计算结果!B$17,0)</f>
        <v>3.4621384855394233E-2</v>
      </c>
      <c r="W920" s="2">
        <f t="shared" ca="1" si="192"/>
        <v>3.636485952352265</v>
      </c>
      <c r="X920" s="3">
        <f ca="1">1-W920/MAX(W$2:W920)</f>
        <v>0.43023546610621488</v>
      </c>
      <c r="Y920" t="b">
        <f t="shared" ca="1" si="193"/>
        <v>0</v>
      </c>
    </row>
    <row r="921" spans="1:25" x14ac:dyDescent="0.15">
      <c r="A921" s="1">
        <v>39742</v>
      </c>
      <c r="B921">
        <v>1901.24</v>
      </c>
      <c r="C921">
        <v>1928.19</v>
      </c>
      <c r="D921">
        <v>1880.52</v>
      </c>
      <c r="E921" s="2">
        <v>1881.41</v>
      </c>
      <c r="F921" s="19">
        <v>33588996096</v>
      </c>
      <c r="G921" s="3">
        <f t="shared" si="183"/>
        <v>-8.0770589382779256E-3</v>
      </c>
      <c r="H921" s="3">
        <f>1-E921/MAX(E$2:E921)</f>
        <v>0.67987987477029876</v>
      </c>
      <c r="I921" s="23">
        <f t="shared" si="184"/>
        <v>28.840000000000146</v>
      </c>
      <c r="J921" s="23">
        <f t="shared" si="185"/>
        <v>0</v>
      </c>
      <c r="K921" s="2">
        <f t="shared" si="186"/>
        <v>47.670000000000073</v>
      </c>
      <c r="L921" s="2">
        <f t="shared" si="187"/>
        <v>31.460000000000036</v>
      </c>
      <c r="M921" s="2">
        <f t="shared" si="188"/>
        <v>16.210000000000036</v>
      </c>
      <c r="N921" s="2">
        <f t="shared" si="189"/>
        <v>47.670000000000073</v>
      </c>
      <c r="O921" s="3">
        <f ca="1">IFERROR(SUM(OFFSET(I921,0,0,-计算结果!B$18,1))/SUM(OFFSET(N921,0,0,-计算结果!B$18,1)),SUM(OFFSET(I921,0,0,-ROW(),1))/SUM(OFFSET(N921,0,0,-ROW(),1)))</f>
        <v>0.24505568393474059</v>
      </c>
      <c r="P921" s="3">
        <f ca="1">IFERROR(SUM(OFFSET(J921,0,0,-计算结果!B$18,1))/SUM(OFFSET(N921,0,0,-计算结果!B$18,1)),SUM(OFFSET(J921,0,0,-ROW(),1))/SUM(OFFSET(N921,0,0,-ROW(),1)))</f>
        <v>0.37326398281178802</v>
      </c>
      <c r="Q921" s="3">
        <f t="shared" ca="1" si="190"/>
        <v>-0.20734954065370947</v>
      </c>
      <c r="R921" s="3">
        <f ca="1">IFERROR(AVERAGE(OFFSET(Q921,0,0,-计算结果!B$19,1)),AVERAGE(OFFSET(Q921,0,0,-ROW(),1)))</f>
        <v>-0.15735363327373583</v>
      </c>
      <c r="S921" s="3">
        <f t="shared" ca="1" si="182"/>
        <v>-0.1495801679631483</v>
      </c>
      <c r="T921" s="4" t="str">
        <f t="shared" ca="1" si="191"/>
        <v>买</v>
      </c>
      <c r="U921" s="4" t="str">
        <f t="shared" ca="1" si="194"/>
        <v/>
      </c>
      <c r="V921" s="3">
        <f ca="1">IF(T920="买",E921/E920-1,0)-IF(U921=1,计算结果!B$17,0)</f>
        <v>-8.0770589382779256E-3</v>
      </c>
      <c r="W921" s="2">
        <f t="shared" ca="1" si="192"/>
        <v>3.6071138409868961</v>
      </c>
      <c r="X921" s="3">
        <f ca="1">1-W921/MAX(W$2:W921)</f>
        <v>0.43483748782741538</v>
      </c>
      <c r="Y921" t="b">
        <f t="shared" ca="1" si="193"/>
        <v>0</v>
      </c>
    </row>
    <row r="922" spans="1:25" x14ac:dyDescent="0.15">
      <c r="A922" s="1">
        <v>39743</v>
      </c>
      <c r="B922">
        <v>1854.6</v>
      </c>
      <c r="C922">
        <v>1887.31</v>
      </c>
      <c r="D922">
        <v>1832.45</v>
      </c>
      <c r="E922" s="2">
        <v>1833.32</v>
      </c>
      <c r="F922" s="19">
        <v>26562836480</v>
      </c>
      <c r="G922" s="3">
        <f t="shared" si="183"/>
        <v>-2.556061677146404E-2</v>
      </c>
      <c r="H922" s="3">
        <f>1-E922/MAX(E$2:E922)</f>
        <v>0.68806234261212817</v>
      </c>
      <c r="I922" s="23">
        <f t="shared" si="184"/>
        <v>0</v>
      </c>
      <c r="J922" s="23">
        <f t="shared" si="185"/>
        <v>48.069999999999936</v>
      </c>
      <c r="K922" s="2">
        <f t="shared" si="186"/>
        <v>54.8599999999999</v>
      </c>
      <c r="L922" s="2">
        <f t="shared" si="187"/>
        <v>5.8999999999998636</v>
      </c>
      <c r="M922" s="2">
        <f t="shared" si="188"/>
        <v>48.960000000000036</v>
      </c>
      <c r="N922" s="2">
        <f t="shared" si="189"/>
        <v>54.8599999999999</v>
      </c>
      <c r="O922" s="3">
        <f ca="1">IFERROR(SUM(OFFSET(I922,0,0,-计算结果!B$18,1))/SUM(OFFSET(N922,0,0,-计算结果!B$18,1)),SUM(OFFSET(I922,0,0,-ROW(),1))/SUM(OFFSET(N922,0,0,-ROW(),1)))</f>
        <v>0.16244771998213339</v>
      </c>
      <c r="P922" s="3">
        <f ca="1">IFERROR(SUM(OFFSET(J922,0,0,-计算结果!B$18,1))/SUM(OFFSET(N922,0,0,-计算结果!B$18,1)),SUM(OFFSET(J922,0,0,-ROW(),1))/SUM(OFFSET(N922,0,0,-ROW(),1)))</f>
        <v>0.43126649612214296</v>
      </c>
      <c r="Q922" s="3">
        <f t="shared" ca="1" si="190"/>
        <v>-0.45277470009711862</v>
      </c>
      <c r="R922" s="3">
        <f ca="1">IFERROR(AVERAGE(OFFSET(Q922,0,0,-计算结果!B$19,1)),AVERAGE(OFFSET(Q922,0,0,-ROW(),1)))</f>
        <v>-0.23479544035152991</v>
      </c>
      <c r="S922" s="3">
        <f t="shared" ca="1" si="182"/>
        <v>-0.19607453681263287</v>
      </c>
      <c r="T922" s="4" t="str">
        <f t="shared" ca="1" si="191"/>
        <v>买</v>
      </c>
      <c r="U922" s="4" t="str">
        <f t="shared" ca="1" si="194"/>
        <v/>
      </c>
      <c r="V922" s="3">
        <f ca="1">IF(T921="买",E922/E921-1,0)-IF(U922=1,计算结果!B$17,0)</f>
        <v>-2.556061677146404E-2</v>
      </c>
      <c r="W922" s="2">
        <f t="shared" ca="1" si="192"/>
        <v>3.5149137864463862</v>
      </c>
      <c r="X922" s="3">
        <f ca="1">1-W922/MAX(W$2:W922)</f>
        <v>0.4492833902146568</v>
      </c>
      <c r="Y922" t="b">
        <f t="shared" ca="1" si="193"/>
        <v>0</v>
      </c>
    </row>
    <row r="923" spans="1:25" x14ac:dyDescent="0.15">
      <c r="A923" s="1">
        <v>39744</v>
      </c>
      <c r="B923">
        <v>1794.68</v>
      </c>
      <c r="C923">
        <v>1836.41</v>
      </c>
      <c r="D923">
        <v>1779.13</v>
      </c>
      <c r="E923" s="2">
        <v>1834.78</v>
      </c>
      <c r="F923" s="19">
        <v>29078802432</v>
      </c>
      <c r="G923" s="3">
        <f t="shared" si="183"/>
        <v>7.9636942814120815E-4</v>
      </c>
      <c r="H923" s="3">
        <f>1-E923/MAX(E$2:E923)</f>
        <v>0.68781392499829852</v>
      </c>
      <c r="I923" s="23">
        <f t="shared" si="184"/>
        <v>0</v>
      </c>
      <c r="J923" s="23">
        <f t="shared" si="185"/>
        <v>53.319999999999936</v>
      </c>
      <c r="K923" s="2">
        <f t="shared" si="186"/>
        <v>57.279999999999973</v>
      </c>
      <c r="L923" s="2">
        <f t="shared" si="187"/>
        <v>3.0900000000001455</v>
      </c>
      <c r="M923" s="2">
        <f t="shared" si="188"/>
        <v>54.189999999999827</v>
      </c>
      <c r="N923" s="2">
        <f t="shared" si="189"/>
        <v>57.279999999999973</v>
      </c>
      <c r="O923" s="3">
        <f ca="1">IFERROR(SUM(OFFSET(I923,0,0,-计算结果!B$18,1))/SUM(OFFSET(N923,0,0,-计算结果!B$18,1)),SUM(OFFSET(I923,0,0,-ROW(),1))/SUM(OFFSET(N923,0,0,-ROW(),1)))</f>
        <v>0.16274926446551163</v>
      </c>
      <c r="P923" s="3">
        <f ca="1">IFERROR(SUM(OFFSET(J923,0,0,-计算结果!B$18,1))/SUM(OFFSET(N923,0,0,-计算结果!B$18,1)),SUM(OFFSET(J923,0,0,-ROW(),1))/SUM(OFFSET(N923,0,0,-ROW(),1)))</f>
        <v>0.47757437070938263</v>
      </c>
      <c r="Q923" s="3">
        <f t="shared" ca="1" si="190"/>
        <v>-0.49166560306317841</v>
      </c>
      <c r="R923" s="3">
        <f ca="1">IFERROR(AVERAGE(OFFSET(Q923,0,0,-计算结果!B$19,1)),AVERAGE(OFFSET(Q923,0,0,-ROW(),1)))</f>
        <v>-0.33116667353116913</v>
      </c>
      <c r="S923" s="3">
        <f t="shared" ca="1" si="182"/>
        <v>-0.28298105694134951</v>
      </c>
      <c r="T923" s="4" t="str">
        <f t="shared" ca="1" si="191"/>
        <v>买</v>
      </c>
      <c r="U923" s="4" t="str">
        <f t="shared" ca="1" si="194"/>
        <v/>
      </c>
      <c r="V923" s="3">
        <f ca="1">IF(T922="买",E923/E922-1,0)-IF(U923=1,计算结果!B$17,0)</f>
        <v>7.9636942814120815E-4</v>
      </c>
      <c r="W923" s="2">
        <f t="shared" ca="1" si="192"/>
        <v>3.5177129563284644</v>
      </c>
      <c r="X923" s="3">
        <f ca="1">1-W923/MAX(W$2:W923)</f>
        <v>0.44884481634305406</v>
      </c>
      <c r="Y923" t="b">
        <f t="shared" ca="1" si="193"/>
        <v>0</v>
      </c>
    </row>
    <row r="924" spans="1:25" x14ac:dyDescent="0.15">
      <c r="A924" s="1">
        <v>39745</v>
      </c>
      <c r="B924">
        <v>1831.46</v>
      </c>
      <c r="C924">
        <v>1840.88</v>
      </c>
      <c r="D924">
        <v>1769.11</v>
      </c>
      <c r="E924" s="2">
        <v>1781.6</v>
      </c>
      <c r="F924" s="19">
        <v>27101011968</v>
      </c>
      <c r="G924" s="3">
        <f t="shared" si="183"/>
        <v>-2.8984401399622883E-2</v>
      </c>
      <c r="H924" s="3">
        <f>1-E924/MAX(E$2:E924)</f>
        <v>0.69686245150752057</v>
      </c>
      <c r="I924" s="23">
        <f t="shared" si="184"/>
        <v>4.4700000000000273</v>
      </c>
      <c r="J924" s="23">
        <f t="shared" si="185"/>
        <v>10.020000000000209</v>
      </c>
      <c r="K924" s="2">
        <f t="shared" si="186"/>
        <v>71.770000000000209</v>
      </c>
      <c r="L924" s="2">
        <f t="shared" si="187"/>
        <v>6.1000000000001364</v>
      </c>
      <c r="M924" s="2">
        <f t="shared" si="188"/>
        <v>65.670000000000073</v>
      </c>
      <c r="N924" s="2">
        <f t="shared" si="189"/>
        <v>71.770000000000209</v>
      </c>
      <c r="O924" s="3">
        <f ca="1">IFERROR(SUM(OFFSET(I924,0,0,-计算结果!B$18,1))/SUM(OFFSET(N924,0,0,-计算结果!B$18,1)),SUM(OFFSET(I924,0,0,-ROW(),1))/SUM(OFFSET(N924,0,0,-ROW(),1)))</f>
        <v>0.17255377209783218</v>
      </c>
      <c r="P924" s="3">
        <f ca="1">IFERROR(SUM(OFFSET(J924,0,0,-计算结果!B$18,1))/SUM(OFFSET(N924,0,0,-计算结果!B$18,1)),SUM(OFFSET(J924,0,0,-ROW(),1))/SUM(OFFSET(N924,0,0,-ROW(),1)))</f>
        <v>0.44960084069221556</v>
      </c>
      <c r="Q924" s="3">
        <f t="shared" ca="1" si="190"/>
        <v>-0.44530260308119857</v>
      </c>
      <c r="R924" s="3">
        <f ca="1">IFERROR(AVERAGE(OFFSET(Q924,0,0,-计算结果!B$19,1)),AVERAGE(OFFSET(Q924,0,0,-ROW(),1)))</f>
        <v>-0.38479675035778144</v>
      </c>
      <c r="S924" s="3">
        <f t="shared" ca="1" si="182"/>
        <v>-0.35798171194447526</v>
      </c>
      <c r="T924" s="4" t="str">
        <f t="shared" ca="1" si="191"/>
        <v>买</v>
      </c>
      <c r="U924" s="4" t="str">
        <f t="shared" ca="1" si="194"/>
        <v/>
      </c>
      <c r="V924" s="3">
        <f ca="1">IF(T923="买",E924/E923-1,0)-IF(U924=1,计算结果!B$17,0)</f>
        <v>-2.8984401399622883E-2</v>
      </c>
      <c r="W924" s="2">
        <f t="shared" ca="1" si="192"/>
        <v>3.4157541519935859</v>
      </c>
      <c r="X924" s="3">
        <f ca="1">1-W924/MAX(W$2:W924)</f>
        <v>0.46481971941964995</v>
      </c>
      <c r="Y924" t="b">
        <f t="shared" ca="1" si="193"/>
        <v>0</v>
      </c>
    </row>
    <row r="925" spans="1:25" x14ac:dyDescent="0.15">
      <c r="A925" s="1">
        <v>39748</v>
      </c>
      <c r="B925">
        <v>1746.67</v>
      </c>
      <c r="C925">
        <v>1746.67</v>
      </c>
      <c r="D925">
        <v>1652.79</v>
      </c>
      <c r="E925" s="2">
        <v>1654.67</v>
      </c>
      <c r="F925" s="19">
        <v>27867516928</v>
      </c>
      <c r="G925" s="3">
        <f t="shared" si="183"/>
        <v>-7.1244948361023686E-2</v>
      </c>
      <c r="H925" s="3">
        <f>1-E925/MAX(E$2:E925)</f>
        <v>0.71845947049615466</v>
      </c>
      <c r="I925" s="23">
        <f t="shared" si="184"/>
        <v>0</v>
      </c>
      <c r="J925" s="23">
        <f t="shared" si="185"/>
        <v>116.31999999999994</v>
      </c>
      <c r="K925" s="2">
        <f t="shared" si="186"/>
        <v>93.880000000000109</v>
      </c>
      <c r="L925" s="2">
        <f t="shared" si="187"/>
        <v>34.929999999999836</v>
      </c>
      <c r="M925" s="2">
        <f t="shared" si="188"/>
        <v>128.80999999999995</v>
      </c>
      <c r="N925" s="2">
        <f t="shared" si="189"/>
        <v>128.80999999999995</v>
      </c>
      <c r="O925" s="3">
        <f ca="1">IFERROR(SUM(OFFSET(I925,0,0,-计算结果!B$18,1))/SUM(OFFSET(N925,0,0,-计算结果!B$18,1)),SUM(OFFSET(I925,0,0,-ROW(),1))/SUM(OFFSET(N925,0,0,-ROW(),1)))</f>
        <v>0.17005478902883103</v>
      </c>
      <c r="P925" s="3">
        <f ca="1">IFERROR(SUM(OFFSET(J925,0,0,-计算结果!B$18,1))/SUM(OFFSET(N925,0,0,-计算结果!B$18,1)),SUM(OFFSET(J925,0,0,-ROW(),1))/SUM(OFFSET(N925,0,0,-ROW(),1)))</f>
        <v>0.45369658904887622</v>
      </c>
      <c r="Q925" s="3">
        <f t="shared" ca="1" si="190"/>
        <v>-0.45473534807118121</v>
      </c>
      <c r="R925" s="3">
        <f ca="1">IFERROR(AVERAGE(OFFSET(Q925,0,0,-计算结果!B$19,1)),AVERAGE(OFFSET(Q925,0,0,-ROW(),1)))</f>
        <v>-0.39414251799895</v>
      </c>
      <c r="S925" s="3">
        <f t="shared" ref="S925:S988" ca="1" si="195">(R925+R924)/2</f>
        <v>-0.38946963417836572</v>
      </c>
      <c r="T925" s="4" t="str">
        <f t="shared" ca="1" si="191"/>
        <v>买</v>
      </c>
      <c r="U925" s="4" t="str">
        <f t="shared" ca="1" si="194"/>
        <v/>
      </c>
      <c r="V925" s="3">
        <f ca="1">IF(T924="买",E925/E924-1,0)-IF(U925=1,计算结果!B$17,0)</f>
        <v>-7.1244948361023686E-2</v>
      </c>
      <c r="W925" s="2">
        <f t="shared" ca="1" si="192"/>
        <v>3.1723989238208508</v>
      </c>
      <c r="X925" s="3">
        <f ca="1">1-W925/MAX(W$2:W925)</f>
        <v>0.50294861087343512</v>
      </c>
      <c r="Y925" t="b">
        <f t="shared" ca="1" si="193"/>
        <v>0</v>
      </c>
    </row>
    <row r="926" spans="1:25" x14ac:dyDescent="0.15">
      <c r="A926" s="1">
        <v>39749</v>
      </c>
      <c r="B926">
        <v>1614.62</v>
      </c>
      <c r="C926">
        <v>1716.31</v>
      </c>
      <c r="D926">
        <v>1607.67</v>
      </c>
      <c r="E926" s="2">
        <v>1705.82</v>
      </c>
      <c r="F926" s="19">
        <v>36435873792</v>
      </c>
      <c r="G926" s="3">
        <f t="shared" si="183"/>
        <v>3.0912508234270275E-2</v>
      </c>
      <c r="H926" s="3">
        <f>1-E926/MAX(E$2:E926)</f>
        <v>0.70975634655958619</v>
      </c>
      <c r="I926" s="23">
        <f t="shared" si="184"/>
        <v>0</v>
      </c>
      <c r="J926" s="23">
        <f t="shared" si="185"/>
        <v>45.119999999999891</v>
      </c>
      <c r="K926" s="2">
        <f t="shared" si="186"/>
        <v>108.63999999999987</v>
      </c>
      <c r="L926" s="2">
        <f t="shared" si="187"/>
        <v>61.639999999999873</v>
      </c>
      <c r="M926" s="2">
        <f t="shared" si="188"/>
        <v>47</v>
      </c>
      <c r="N926" s="2">
        <f t="shared" si="189"/>
        <v>108.63999999999987</v>
      </c>
      <c r="O926" s="3">
        <f ca="1">IFERROR(SUM(OFFSET(I926,0,0,-计算结果!B$18,1))/SUM(OFFSET(N926,0,0,-计算结果!B$18,1)),SUM(OFFSET(I926,0,0,-ROW(),1))/SUM(OFFSET(N926,0,0,-ROW(),1)))</f>
        <v>0.16910708204945057</v>
      </c>
      <c r="P926" s="3">
        <f ca="1">IFERROR(SUM(OFFSET(J926,0,0,-计算结果!B$18,1))/SUM(OFFSET(N926,0,0,-计算结果!B$18,1)),SUM(OFFSET(J926,0,0,-ROW(),1))/SUM(OFFSET(N926,0,0,-ROW(),1)))</f>
        <v>0.4686012806989861</v>
      </c>
      <c r="Q926" s="3">
        <f t="shared" ca="1" si="190"/>
        <v>-0.4696413221848873</v>
      </c>
      <c r="R926" s="3">
        <f ca="1">IFERROR(AVERAGE(OFFSET(Q926,0,0,-计算结果!B$19,1)),AVERAGE(OFFSET(Q926,0,0,-ROW(),1)))</f>
        <v>-0.42024485285854563</v>
      </c>
      <c r="S926" s="3">
        <f t="shared" ca="1" si="195"/>
        <v>-0.40719368542874779</v>
      </c>
      <c r="T926" s="4" t="str">
        <f t="shared" ca="1" si="191"/>
        <v>买</v>
      </c>
      <c r="U926" s="4" t="str">
        <f t="shared" ca="1" si="194"/>
        <v/>
      </c>
      <c r="V926" s="3">
        <f ca="1">IF(T925="买",E926/E925-1,0)-IF(U926=1,计算结果!B$17,0)</f>
        <v>3.0912508234270275E-2</v>
      </c>
      <c r="W926" s="2">
        <f t="shared" ca="1" si="192"/>
        <v>3.270465731675853</v>
      </c>
      <c r="X926" s="3">
        <f ca="1">1-W926/MAX(W$2:W926)</f>
        <v>0.48758350571420472</v>
      </c>
      <c r="Y926" t="b">
        <f t="shared" ca="1" si="193"/>
        <v>0</v>
      </c>
    </row>
    <row r="927" spans="1:25" x14ac:dyDescent="0.15">
      <c r="A927" s="1">
        <v>39750</v>
      </c>
      <c r="B927">
        <v>1723.23</v>
      </c>
      <c r="C927">
        <v>1731.26</v>
      </c>
      <c r="D927">
        <v>1657.65</v>
      </c>
      <c r="E927" s="2">
        <v>1658.22</v>
      </c>
      <c r="F927" s="19">
        <v>31224264704</v>
      </c>
      <c r="G927" s="3">
        <f t="shared" si="183"/>
        <v>-2.7904468232287094E-2</v>
      </c>
      <c r="H927" s="3">
        <f>1-E927/MAX(E$2:E927)</f>
        <v>0.71785544136663715</v>
      </c>
      <c r="I927" s="23">
        <f t="shared" si="184"/>
        <v>14.950000000000045</v>
      </c>
      <c r="J927" s="23">
        <f t="shared" si="185"/>
        <v>0</v>
      </c>
      <c r="K927" s="2">
        <f t="shared" si="186"/>
        <v>73.6099999999999</v>
      </c>
      <c r="L927" s="2">
        <f t="shared" si="187"/>
        <v>25.440000000000055</v>
      </c>
      <c r="M927" s="2">
        <f t="shared" si="188"/>
        <v>48.169999999999845</v>
      </c>
      <c r="N927" s="2">
        <f t="shared" si="189"/>
        <v>73.6099999999999</v>
      </c>
      <c r="O927" s="3">
        <f ca="1">IFERROR(SUM(OFFSET(I927,0,0,-计算结果!B$18,1))/SUM(OFFSET(N927,0,0,-计算结果!B$18,1)),SUM(OFFSET(I927,0,0,-ROW(),1))/SUM(OFFSET(N927,0,0,-ROW(),1)))</f>
        <v>0.18102455791609731</v>
      </c>
      <c r="P927" s="3">
        <f ca="1">IFERROR(SUM(OFFSET(J927,0,0,-计算结果!B$18,1))/SUM(OFFSET(N927,0,0,-计算结果!B$18,1)),SUM(OFFSET(J927,0,0,-ROW(),1))/SUM(OFFSET(N927,0,0,-ROW(),1)))</f>
        <v>0.46109247525572566</v>
      </c>
      <c r="Q927" s="3">
        <f t="shared" ca="1" si="190"/>
        <v>-0.43616335164976916</v>
      </c>
      <c r="R927" s="3">
        <f ca="1">IFERROR(AVERAGE(OFFSET(Q927,0,0,-计算结果!B$19,1)),AVERAGE(OFFSET(Q927,0,0,-ROW(),1)))</f>
        <v>-0.45838048802455561</v>
      </c>
      <c r="S927" s="3">
        <f t="shared" ca="1" si="195"/>
        <v>-0.43931267044155065</v>
      </c>
      <c r="T927" s="4" t="str">
        <f t="shared" ca="1" si="191"/>
        <v>买</v>
      </c>
      <c r="U927" s="4" t="str">
        <f t="shared" ca="1" si="194"/>
        <v/>
      </c>
      <c r="V927" s="3">
        <f ca="1">IF(T926="买",E927/E926-1,0)-IF(U927=1,计算结果!B$17,0)</f>
        <v>-2.7904468232287094E-2</v>
      </c>
      <c r="W927" s="2">
        <f t="shared" ca="1" si="192"/>
        <v>3.1792051245615207</v>
      </c>
      <c r="X927" s="3">
        <f ca="1">1-W927/MAX(W$2:W927)</f>
        <v>0.50188221550070256</v>
      </c>
      <c r="Y927" t="b">
        <f t="shared" ca="1" si="193"/>
        <v>0</v>
      </c>
    </row>
    <row r="928" spans="1:25" x14ac:dyDescent="0.15">
      <c r="A928" s="1">
        <v>39751</v>
      </c>
      <c r="B928">
        <v>1669.97</v>
      </c>
      <c r="C928">
        <v>1723.93</v>
      </c>
      <c r="D928">
        <v>1646.34</v>
      </c>
      <c r="E928" s="2">
        <v>1697.66</v>
      </c>
      <c r="F928" s="19">
        <v>32165806080</v>
      </c>
      <c r="G928" s="3">
        <f t="shared" si="183"/>
        <v>2.3784540048968239E-2</v>
      </c>
      <c r="H928" s="3">
        <f>1-E928/MAX(E$2:E928)</f>
        <v>0.7111447628122235</v>
      </c>
      <c r="I928" s="23">
        <f t="shared" si="184"/>
        <v>0</v>
      </c>
      <c r="J928" s="23">
        <f t="shared" si="185"/>
        <v>11.310000000000173</v>
      </c>
      <c r="K928" s="2">
        <f t="shared" si="186"/>
        <v>77.590000000000146</v>
      </c>
      <c r="L928" s="2">
        <f t="shared" si="187"/>
        <v>65.710000000000036</v>
      </c>
      <c r="M928" s="2">
        <f t="shared" si="188"/>
        <v>11.880000000000109</v>
      </c>
      <c r="N928" s="2">
        <f t="shared" si="189"/>
        <v>77.590000000000146</v>
      </c>
      <c r="O928" s="3">
        <f ca="1">IFERROR(SUM(OFFSET(I928,0,0,-计算结果!B$18,1))/SUM(OFFSET(N928,0,0,-计算结果!B$18,1)),SUM(OFFSET(I928,0,0,-ROW(),1))/SUM(OFFSET(N928,0,0,-ROW(),1)))</f>
        <v>0.18659449676003795</v>
      </c>
      <c r="P928" s="3">
        <f ca="1">IFERROR(SUM(OFFSET(J928,0,0,-计算结果!B$18,1))/SUM(OFFSET(N928,0,0,-计算结果!B$18,1)),SUM(OFFSET(J928,0,0,-ROW(),1))/SUM(OFFSET(N928,0,0,-ROW(),1)))</f>
        <v>0.38987970733623079</v>
      </c>
      <c r="Q928" s="3">
        <f t="shared" ca="1" si="190"/>
        <v>-0.35263539830872481</v>
      </c>
      <c r="R928" s="3">
        <f ca="1">IFERROR(AVERAGE(OFFSET(Q928,0,0,-计算结果!B$19,1)),AVERAGE(OFFSET(Q928,0,0,-ROW(),1)))</f>
        <v>-0.44169060439315661</v>
      </c>
      <c r="S928" s="3">
        <f t="shared" ca="1" si="195"/>
        <v>-0.45003554620885611</v>
      </c>
      <c r="T928" s="4" t="str">
        <f t="shared" ca="1" si="191"/>
        <v>买</v>
      </c>
      <c r="U928" s="4" t="str">
        <f t="shared" ca="1" si="194"/>
        <v/>
      </c>
      <c r="V928" s="3">
        <f ca="1">IF(T927="买",E928/E927-1,0)-IF(U928=1,计算结果!B$17,0)</f>
        <v>2.3784540048968239E-2</v>
      </c>
      <c r="W928" s="2">
        <f t="shared" ca="1" si="192"/>
        <v>3.2548210561705391</v>
      </c>
      <c r="X928" s="3">
        <f ca="1">1-W928/MAX(W$2:W928)</f>
        <v>0.49003471310617575</v>
      </c>
      <c r="Y928" t="b">
        <f t="shared" ca="1" si="193"/>
        <v>0</v>
      </c>
    </row>
    <row r="929" spans="1:25" x14ac:dyDescent="0.15">
      <c r="A929" s="1">
        <v>39752</v>
      </c>
      <c r="B929">
        <v>1688.09</v>
      </c>
      <c r="C929">
        <v>1696.65</v>
      </c>
      <c r="D929">
        <v>1655.09</v>
      </c>
      <c r="E929" s="2">
        <v>1663.66</v>
      </c>
      <c r="F929" s="19">
        <v>21281902592</v>
      </c>
      <c r="G929" s="3">
        <f t="shared" si="183"/>
        <v>-2.0027567357421394E-2</v>
      </c>
      <c r="H929" s="3">
        <f>1-E929/MAX(E$2:E929)</f>
        <v>0.71692983053154569</v>
      </c>
      <c r="I929" s="23">
        <f t="shared" si="184"/>
        <v>0</v>
      </c>
      <c r="J929" s="23">
        <f t="shared" si="185"/>
        <v>0</v>
      </c>
      <c r="K929" s="2">
        <f t="shared" si="186"/>
        <v>41.560000000000173</v>
      </c>
      <c r="L929" s="2">
        <f t="shared" si="187"/>
        <v>1.0099999999999909</v>
      </c>
      <c r="M929" s="2">
        <f t="shared" si="188"/>
        <v>42.570000000000164</v>
      </c>
      <c r="N929" s="2">
        <f t="shared" si="189"/>
        <v>42.570000000000164</v>
      </c>
      <c r="O929" s="3">
        <f ca="1">IFERROR(SUM(OFFSET(I929,0,0,-计算结果!B$18,1))/SUM(OFFSET(N929,0,0,-计算结果!B$18,1)),SUM(OFFSET(I929,0,0,-ROW(),1))/SUM(OFFSET(N929,0,0,-ROW(),1)))</f>
        <v>0.15997681766344476</v>
      </c>
      <c r="P929" s="3">
        <f ca="1">IFERROR(SUM(OFFSET(J929,0,0,-计算结果!B$18,1))/SUM(OFFSET(N929,0,0,-计算结果!B$18,1)),SUM(OFFSET(J929,0,0,-ROW(),1))/SUM(OFFSET(N929,0,0,-ROW(),1)))</f>
        <v>0.38936042924713526</v>
      </c>
      <c r="Q929" s="3">
        <f t="shared" ca="1" si="190"/>
        <v>-0.41756427927238127</v>
      </c>
      <c r="R929" s="3">
        <f ca="1">IFERROR(AVERAGE(OFFSET(Q929,0,0,-计算结果!B$19,1)),AVERAGE(OFFSET(Q929,0,0,-ROW(),1)))</f>
        <v>-0.42934038376135703</v>
      </c>
      <c r="S929" s="3">
        <f t="shared" ca="1" si="195"/>
        <v>-0.43551549407725682</v>
      </c>
      <c r="T929" s="4" t="str">
        <f t="shared" ca="1" si="191"/>
        <v>买</v>
      </c>
      <c r="U929" s="4" t="str">
        <f t="shared" ca="1" si="194"/>
        <v/>
      </c>
      <c r="V929" s="3">
        <f ca="1">IF(T928="买",E929/E928-1,0)-IF(U929=1,计算结果!B$17,0)</f>
        <v>-2.0027567357421394E-2</v>
      </c>
      <c r="W929" s="2">
        <f t="shared" ca="1" si="192"/>
        <v>3.1896349082317301</v>
      </c>
      <c r="X929" s="3">
        <f ca="1">1-W929/MAX(W$2:W929)</f>
        <v>0.50024807723938847</v>
      </c>
      <c r="Y929" t="b">
        <f t="shared" ca="1" si="193"/>
        <v>0</v>
      </c>
    </row>
    <row r="930" spans="1:25" x14ac:dyDescent="0.15">
      <c r="A930" s="1">
        <v>39755</v>
      </c>
      <c r="B930">
        <v>1648.56</v>
      </c>
      <c r="C930">
        <v>1684.56</v>
      </c>
      <c r="D930">
        <v>1643.42</v>
      </c>
      <c r="E930" s="2">
        <v>1653.54</v>
      </c>
      <c r="F930" s="19">
        <v>19514009600</v>
      </c>
      <c r="G930" s="3">
        <f t="shared" si="183"/>
        <v>-6.0829736845269267E-3</v>
      </c>
      <c r="H930" s="3">
        <f>1-E930/MAX(E$2:E930)</f>
        <v>0.71865173892329681</v>
      </c>
      <c r="I930" s="23">
        <f t="shared" si="184"/>
        <v>0</v>
      </c>
      <c r="J930" s="23">
        <f t="shared" si="185"/>
        <v>11.669999999999845</v>
      </c>
      <c r="K930" s="2">
        <f t="shared" si="186"/>
        <v>41.139999999999873</v>
      </c>
      <c r="L930" s="2">
        <f t="shared" si="187"/>
        <v>20.899999999999864</v>
      </c>
      <c r="M930" s="2">
        <f t="shared" si="188"/>
        <v>20.240000000000009</v>
      </c>
      <c r="N930" s="2">
        <f t="shared" si="189"/>
        <v>41.139999999999873</v>
      </c>
      <c r="O930" s="3">
        <f ca="1">IFERROR(SUM(OFFSET(I930,0,0,-计算结果!B$18,1))/SUM(OFFSET(N930,0,0,-计算结果!B$18,1)),SUM(OFFSET(I930,0,0,-ROW(),1))/SUM(OFFSET(N930,0,0,-ROW(),1)))</f>
        <v>9.7757109931058531E-2</v>
      </c>
      <c r="P930" s="3">
        <f ca="1">IFERROR(SUM(OFFSET(J930,0,0,-计算结果!B$18,1))/SUM(OFFSET(N930,0,0,-计算结果!B$18,1)),SUM(OFFSET(J930,0,0,-ROW(),1))/SUM(OFFSET(N930,0,0,-ROW(),1)))</f>
        <v>0.43476936510676339</v>
      </c>
      <c r="Q930" s="3">
        <f t="shared" ca="1" si="190"/>
        <v>-0.63285539963392257</v>
      </c>
      <c r="R930" s="3">
        <f ca="1">IFERROR(AVERAGE(OFFSET(Q930,0,0,-计算结果!B$19,1)),AVERAGE(OFFSET(Q930,0,0,-ROW(),1)))</f>
        <v>-0.46059918318681103</v>
      </c>
      <c r="S930" s="3">
        <f t="shared" ca="1" si="195"/>
        <v>-0.444969783474084</v>
      </c>
      <c r="T930" s="4" t="str">
        <f t="shared" ca="1" si="191"/>
        <v>买</v>
      </c>
      <c r="U930" s="4" t="str">
        <f t="shared" ca="1" si="194"/>
        <v/>
      </c>
      <c r="V930" s="3">
        <f ca="1">IF(T929="买",E930/E929-1,0)-IF(U930=1,计算结果!B$17,0)</f>
        <v>-6.0829736845269267E-3</v>
      </c>
      <c r="W930" s="2">
        <f t="shared" ca="1" si="192"/>
        <v>3.1702324430217081</v>
      </c>
      <c r="X930" s="3">
        <f ca="1">1-W930/MAX(W$2:W930)</f>
        <v>0.50328805503433305</v>
      </c>
      <c r="Y930" t="b">
        <f t="shared" ca="1" si="193"/>
        <v>0</v>
      </c>
    </row>
    <row r="931" spans="1:25" x14ac:dyDescent="0.15">
      <c r="A931" s="1">
        <v>39756</v>
      </c>
      <c r="B931">
        <v>1646.2</v>
      </c>
      <c r="C931">
        <v>1648.45</v>
      </c>
      <c r="D931">
        <v>1606.73</v>
      </c>
      <c r="E931" s="2">
        <v>1627.76</v>
      </c>
      <c r="F931" s="19">
        <v>18984761344</v>
      </c>
      <c r="G931" s="3">
        <f t="shared" si="183"/>
        <v>-1.5590793086348032E-2</v>
      </c>
      <c r="H931" s="3">
        <f>1-E931/MAX(E$2:E931)</f>
        <v>0.72303818144694754</v>
      </c>
      <c r="I931" s="23">
        <f t="shared" si="184"/>
        <v>0</v>
      </c>
      <c r="J931" s="23">
        <f t="shared" si="185"/>
        <v>36.690000000000055</v>
      </c>
      <c r="K931" s="2">
        <f t="shared" si="186"/>
        <v>41.720000000000027</v>
      </c>
      <c r="L931" s="2">
        <f t="shared" si="187"/>
        <v>5.0899999999999181</v>
      </c>
      <c r="M931" s="2">
        <f t="shared" si="188"/>
        <v>46.809999999999945</v>
      </c>
      <c r="N931" s="2">
        <f t="shared" si="189"/>
        <v>46.809999999999945</v>
      </c>
      <c r="O931" s="3">
        <f ca="1">IFERROR(SUM(OFFSET(I931,0,0,-计算结果!B$18,1))/SUM(OFFSET(N931,0,0,-计算结果!B$18,1)),SUM(OFFSET(I931,0,0,-ROW(),1))/SUM(OFFSET(N931,0,0,-ROW(),1)))</f>
        <v>9.7341017086240253E-2</v>
      </c>
      <c r="P931" s="3">
        <f ca="1">IFERROR(SUM(OFFSET(J931,0,0,-计算结果!B$18,1))/SUM(OFFSET(N931,0,0,-计算结果!B$18,1)),SUM(OFFSET(J931,0,0,-ROW(),1))/SUM(OFFSET(N931,0,0,-ROW(),1)))</f>
        <v>0.42710544939844319</v>
      </c>
      <c r="Q931" s="3">
        <f t="shared" ca="1" si="190"/>
        <v>-0.62878568812291502</v>
      </c>
      <c r="R931" s="3">
        <f ca="1">IFERROR(AVERAGE(OFFSET(Q931,0,0,-计算结果!B$19,1)),AVERAGE(OFFSET(Q931,0,0,-ROW(),1)))</f>
        <v>-0.48960757319543341</v>
      </c>
      <c r="S931" s="3">
        <f t="shared" ca="1" si="195"/>
        <v>-0.47510337819112225</v>
      </c>
      <c r="T931" s="4" t="str">
        <f t="shared" ca="1" si="191"/>
        <v>买</v>
      </c>
      <c r="U931" s="4" t="str">
        <f t="shared" ca="1" si="194"/>
        <v/>
      </c>
      <c r="V931" s="3">
        <f ca="1">IF(T930="买",E931/E930-1,0)-IF(U931=1,计算结果!B$17,0)</f>
        <v>-1.5590793086348032E-2</v>
      </c>
      <c r="W931" s="2">
        <f t="shared" ca="1" si="192"/>
        <v>3.1208060049669291</v>
      </c>
      <c r="X931" s="3">
        <f ca="1">1-W931/MAX(W$2:W931)</f>
        <v>0.51103218819181029</v>
      </c>
      <c r="Y931" t="b">
        <f t="shared" ca="1" si="193"/>
        <v>0</v>
      </c>
    </row>
    <row r="932" spans="1:25" x14ac:dyDescent="0.15">
      <c r="A932" s="1">
        <v>39757</v>
      </c>
      <c r="B932">
        <v>1641.26</v>
      </c>
      <c r="C932">
        <v>1714.66</v>
      </c>
      <c r="D932">
        <v>1641.26</v>
      </c>
      <c r="E932" s="2">
        <v>1691.42</v>
      </c>
      <c r="F932" s="19">
        <v>31500414976</v>
      </c>
      <c r="G932" s="3">
        <f t="shared" si="183"/>
        <v>3.9108959551776623E-2</v>
      </c>
      <c r="H932" s="3">
        <f>1-E932/MAX(E$2:E932)</f>
        <v>0.7122064928877696</v>
      </c>
      <c r="I932" s="23">
        <f t="shared" si="184"/>
        <v>66.210000000000036</v>
      </c>
      <c r="J932" s="23">
        <f t="shared" si="185"/>
        <v>0</v>
      </c>
      <c r="K932" s="2">
        <f t="shared" si="186"/>
        <v>73.400000000000091</v>
      </c>
      <c r="L932" s="2">
        <f t="shared" si="187"/>
        <v>86.900000000000091</v>
      </c>
      <c r="M932" s="2">
        <f t="shared" si="188"/>
        <v>13.5</v>
      </c>
      <c r="N932" s="2">
        <f t="shared" si="189"/>
        <v>86.900000000000091</v>
      </c>
      <c r="O932" s="3">
        <f ca="1">IFERROR(SUM(OFFSET(I932,0,0,-计算结果!B$18,1))/SUM(OFFSET(N932,0,0,-计算结果!B$18,1)),SUM(OFFSET(I932,0,0,-ROW(),1))/SUM(OFFSET(N932,0,0,-ROW(),1)))</f>
        <v>0.16570974025311833</v>
      </c>
      <c r="P932" s="3">
        <f ca="1">IFERROR(SUM(OFFSET(J932,0,0,-计算结果!B$18,1))/SUM(OFFSET(N932,0,0,-计算结果!B$18,1)),SUM(OFFSET(J932,0,0,-ROW(),1))/SUM(OFFSET(N932,0,0,-ROW(),1)))</f>
        <v>0.35628257034174016</v>
      </c>
      <c r="Q932" s="3">
        <f t="shared" ca="1" si="190"/>
        <v>-0.36508742795740895</v>
      </c>
      <c r="R932" s="3">
        <f ca="1">IFERROR(AVERAGE(OFFSET(Q932,0,0,-计算结果!B$19,1)),AVERAGE(OFFSET(Q932,0,0,-ROW(),1)))</f>
        <v>-0.47218192415752025</v>
      </c>
      <c r="S932" s="3">
        <f t="shared" ca="1" si="195"/>
        <v>-0.48089474867647686</v>
      </c>
      <c r="T932" s="4" t="str">
        <f t="shared" ca="1" si="191"/>
        <v>买</v>
      </c>
      <c r="U932" s="4" t="str">
        <f t="shared" ca="1" si="194"/>
        <v/>
      </c>
      <c r="V932" s="3">
        <f ca="1">IF(T931="买",E932/E931-1,0)-IF(U932=1,计算结果!B$17,0)</f>
        <v>3.9108959551776623E-2</v>
      </c>
      <c r="W932" s="2">
        <f t="shared" ca="1" si="192"/>
        <v>3.2428574807841222</v>
      </c>
      <c r="X932" s="3">
        <f ca="1">1-W932/MAX(W$2:W932)</f>
        <v>0.49190916581768307</v>
      </c>
      <c r="Y932" t="b">
        <f t="shared" ca="1" si="193"/>
        <v>0</v>
      </c>
    </row>
    <row r="933" spans="1:25" x14ac:dyDescent="0.15">
      <c r="A933" s="1">
        <v>39758</v>
      </c>
      <c r="B933">
        <v>1648.13</v>
      </c>
      <c r="C933">
        <v>1661.44</v>
      </c>
      <c r="D933">
        <v>1638.34</v>
      </c>
      <c r="E933" s="2">
        <v>1649.78</v>
      </c>
      <c r="F933" s="19">
        <v>21547044864</v>
      </c>
      <c r="G933" s="3">
        <f t="shared" si="183"/>
        <v>-2.461836799848649E-2</v>
      </c>
      <c r="H933" s="3">
        <f>1-E933/MAX(E$2:E933)</f>
        <v>0.71929149935343362</v>
      </c>
      <c r="I933" s="23">
        <f t="shared" si="184"/>
        <v>0</v>
      </c>
      <c r="J933" s="23">
        <f t="shared" si="185"/>
        <v>2.9200000000000728</v>
      </c>
      <c r="K933" s="2">
        <f t="shared" si="186"/>
        <v>23.100000000000136</v>
      </c>
      <c r="L933" s="2">
        <f t="shared" si="187"/>
        <v>29.980000000000018</v>
      </c>
      <c r="M933" s="2">
        <f t="shared" si="188"/>
        <v>53.080000000000155</v>
      </c>
      <c r="N933" s="2">
        <f t="shared" si="189"/>
        <v>53.080000000000155</v>
      </c>
      <c r="O933" s="3">
        <f ca="1">IFERROR(SUM(OFFSET(I933,0,0,-计算结果!B$18,1))/SUM(OFFSET(N933,0,0,-计算结果!B$18,1)),SUM(OFFSET(I933,0,0,-ROW(),1))/SUM(OFFSET(N933,0,0,-ROW(),1)))</f>
        <v>0.16446522738084413</v>
      </c>
      <c r="P933" s="3">
        <f ca="1">IFERROR(SUM(OFFSET(J933,0,0,-计算结果!B$18,1))/SUM(OFFSET(N933,0,0,-计算结果!B$18,1)),SUM(OFFSET(J933,0,0,-ROW(),1))/SUM(OFFSET(N933,0,0,-ROW(),1)))</f>
        <v>0.34314112491017129</v>
      </c>
      <c r="Q933" s="3">
        <f t="shared" ca="1" si="190"/>
        <v>-0.35199696915315709</v>
      </c>
      <c r="R933" s="3">
        <f ca="1">IFERROR(AVERAGE(OFFSET(Q933,0,0,-计算结果!B$19,1)),AVERAGE(OFFSET(Q933,0,0,-ROW(),1)))</f>
        <v>-0.45815419374141836</v>
      </c>
      <c r="S933" s="3">
        <f t="shared" ca="1" si="195"/>
        <v>-0.46516805894946933</v>
      </c>
      <c r="T933" s="4" t="str">
        <f t="shared" ca="1" si="191"/>
        <v>买</v>
      </c>
      <c r="U933" s="4" t="str">
        <f t="shared" ca="1" si="194"/>
        <v/>
      </c>
      <c r="V933" s="3">
        <f ca="1">IF(T932="买",E933/E932-1,0)-IF(U933=1,计算结果!B$17,0)</f>
        <v>-2.461836799848649E-2</v>
      </c>
      <c r="W933" s="2">
        <f t="shared" ca="1" si="192"/>
        <v>3.1630236219555337</v>
      </c>
      <c r="X933" s="3">
        <f ca="1">1-W933/MAX(W$2:W933)</f>
        <v>0.50441753295024139</v>
      </c>
      <c r="Y933" t="b">
        <f t="shared" ca="1" si="193"/>
        <v>0</v>
      </c>
    </row>
    <row r="934" spans="1:25" x14ac:dyDescent="0.15">
      <c r="A934" s="1">
        <v>39759</v>
      </c>
      <c r="B934">
        <v>1618.75</v>
      </c>
      <c r="C934">
        <v>1690.1</v>
      </c>
      <c r="D934">
        <v>1612.74</v>
      </c>
      <c r="E934" s="2">
        <v>1677.83</v>
      </c>
      <c r="F934" s="19">
        <v>23620464640</v>
      </c>
      <c r="G934" s="3">
        <f t="shared" si="183"/>
        <v>1.7002266968929147E-2</v>
      </c>
      <c r="H934" s="3">
        <f>1-E934/MAX(E$2:E934)</f>
        <v>0.71451881848499288</v>
      </c>
      <c r="I934" s="23">
        <f t="shared" si="184"/>
        <v>28.659999999999854</v>
      </c>
      <c r="J934" s="23">
        <f t="shared" si="185"/>
        <v>25.599999999999909</v>
      </c>
      <c r="K934" s="2">
        <f t="shared" si="186"/>
        <v>77.3599999999999</v>
      </c>
      <c r="L934" s="2">
        <f t="shared" si="187"/>
        <v>40.319999999999936</v>
      </c>
      <c r="M934" s="2">
        <f t="shared" si="188"/>
        <v>37.039999999999964</v>
      </c>
      <c r="N934" s="2">
        <f t="shared" si="189"/>
        <v>77.3599999999999</v>
      </c>
      <c r="O934" s="3">
        <f ca="1">IFERROR(SUM(OFFSET(I934,0,0,-计算结果!B$18,1))/SUM(OFFSET(N934,0,0,-计算结果!B$18,1)),SUM(OFFSET(I934,0,0,-ROW(),1))/SUM(OFFSET(N934,0,0,-ROW(),1)))</f>
        <v>0.14784782406594438</v>
      </c>
      <c r="P934" s="3">
        <f ca="1">IFERROR(SUM(OFFSET(J934,0,0,-计算结果!B$18,1))/SUM(OFFSET(N934,0,0,-计算结果!B$18,1)),SUM(OFFSET(J934,0,0,-ROW(),1))/SUM(OFFSET(N934,0,0,-ROW(),1)))</f>
        <v>0.37294053238851749</v>
      </c>
      <c r="Q934" s="3">
        <f t="shared" ca="1" si="190"/>
        <v>-0.43221532419620329</v>
      </c>
      <c r="R934" s="3">
        <f ca="1">IFERROR(AVERAGE(OFFSET(Q934,0,0,-计算结果!B$19,1)),AVERAGE(OFFSET(Q934,0,0,-ROW(),1)))</f>
        <v>-0.47141751472266469</v>
      </c>
      <c r="S934" s="3">
        <f t="shared" ca="1" si="195"/>
        <v>-0.46478585423204155</v>
      </c>
      <c r="T934" s="4" t="str">
        <f t="shared" ca="1" si="191"/>
        <v>买</v>
      </c>
      <c r="U934" s="4" t="str">
        <f t="shared" ca="1" si="194"/>
        <v/>
      </c>
      <c r="V934" s="3">
        <f ca="1">IF(T933="买",E934/E933-1,0)-IF(U934=1,计算结果!B$17,0)</f>
        <v>1.7002266968929147E-2</v>
      </c>
      <c r="W934" s="2">
        <f t="shared" ca="1" si="192"/>
        <v>3.2168021940050511</v>
      </c>
      <c r="X934" s="3">
        <f ca="1">1-W934/MAX(W$2:W934)</f>
        <v>0.49599150754034071</v>
      </c>
      <c r="Y934" t="b">
        <f t="shared" ca="1" si="193"/>
        <v>0</v>
      </c>
    </row>
    <row r="935" spans="1:25" x14ac:dyDescent="0.15">
      <c r="A935" s="1">
        <v>39762</v>
      </c>
      <c r="B935">
        <v>1714.12</v>
      </c>
      <c r="C935">
        <v>1803.12</v>
      </c>
      <c r="D935">
        <v>1714.12</v>
      </c>
      <c r="E935" s="2">
        <v>1801.67</v>
      </c>
      <c r="F935" s="19">
        <v>47322292224</v>
      </c>
      <c r="G935" s="3">
        <f t="shared" si="183"/>
        <v>7.380962314418027E-2</v>
      </c>
      <c r="H935" s="3">
        <f>1-E935/MAX(E$2:E935)</f>
        <v>0.69344756006261488</v>
      </c>
      <c r="I935" s="23">
        <f t="shared" si="184"/>
        <v>113.01999999999998</v>
      </c>
      <c r="J935" s="23">
        <f t="shared" si="185"/>
        <v>0</v>
      </c>
      <c r="K935" s="2">
        <f t="shared" si="186"/>
        <v>89</v>
      </c>
      <c r="L935" s="2">
        <f t="shared" si="187"/>
        <v>125.28999999999996</v>
      </c>
      <c r="M935" s="2">
        <f t="shared" si="188"/>
        <v>36.289999999999964</v>
      </c>
      <c r="N935" s="2">
        <f t="shared" si="189"/>
        <v>125.28999999999996</v>
      </c>
      <c r="O935" s="3">
        <f ca="1">IFERROR(SUM(OFFSET(I935,0,0,-计算结果!B$18,1))/SUM(OFFSET(N935,0,0,-计算结果!B$18,1)),SUM(OFFSET(I935,0,0,-ROW(),1))/SUM(OFFSET(N935,0,0,-ROW(),1)))</f>
        <v>0.21737384169607246</v>
      </c>
      <c r="P935" s="3">
        <f ca="1">IFERROR(SUM(OFFSET(J935,0,0,-计算结果!B$18,1))/SUM(OFFSET(N935,0,0,-计算结果!B$18,1)),SUM(OFFSET(J935,0,0,-ROW(),1))/SUM(OFFSET(N935,0,0,-ROW(),1)))</f>
        <v>0.34525824559390267</v>
      </c>
      <c r="Q935" s="3">
        <f t="shared" ca="1" si="190"/>
        <v>-0.22729667714795623</v>
      </c>
      <c r="R935" s="3">
        <f ca="1">IFERROR(AVERAGE(OFFSET(Q935,0,0,-计算结果!B$19,1)),AVERAGE(OFFSET(Q935,0,0,-ROW(),1)))</f>
        <v>-0.43970624770192718</v>
      </c>
      <c r="S935" s="3">
        <f t="shared" ca="1" si="195"/>
        <v>-0.4555618812122959</v>
      </c>
      <c r="T935" s="4" t="str">
        <f t="shared" ca="1" si="191"/>
        <v>买</v>
      </c>
      <c r="U935" s="4" t="str">
        <f t="shared" ca="1" si="194"/>
        <v/>
      </c>
      <c r="V935" s="3">
        <f ca="1">IF(T934="买",E935/E934-1,0)-IF(U935=1,计算结果!B$17,0)</f>
        <v>7.380962314418027E-2</v>
      </c>
      <c r="W935" s="2">
        <f t="shared" ca="1" si="192"/>
        <v>3.454233151673936</v>
      </c>
      <c r="X935" s="3">
        <f ca="1">1-W935/MAX(W$2:W935)</f>
        <v>0.45879083065042692</v>
      </c>
      <c r="Y935" t="b">
        <f t="shared" ca="1" si="193"/>
        <v>0</v>
      </c>
    </row>
    <row r="936" spans="1:25" x14ac:dyDescent="0.15">
      <c r="A936" s="1">
        <v>39763</v>
      </c>
      <c r="B936">
        <v>1795.3</v>
      </c>
      <c r="C936">
        <v>1824.93</v>
      </c>
      <c r="D936">
        <v>1778.33</v>
      </c>
      <c r="E936" s="2">
        <v>1781.36</v>
      </c>
      <c r="F936" s="19">
        <v>49194274816</v>
      </c>
      <c r="G936" s="3">
        <f t="shared" si="183"/>
        <v>-1.1272874610777861E-2</v>
      </c>
      <c r="H936" s="3">
        <f>1-E936/MAX(E$2:E936)</f>
        <v>0.696903287279657</v>
      </c>
      <c r="I936" s="23">
        <f t="shared" si="184"/>
        <v>21.810000000000173</v>
      </c>
      <c r="J936" s="23">
        <f t="shared" si="185"/>
        <v>0</v>
      </c>
      <c r="K936" s="2">
        <f t="shared" si="186"/>
        <v>46.600000000000136</v>
      </c>
      <c r="L936" s="2">
        <f t="shared" si="187"/>
        <v>23.259999999999991</v>
      </c>
      <c r="M936" s="2">
        <f t="shared" si="188"/>
        <v>23.340000000000146</v>
      </c>
      <c r="N936" s="2">
        <f t="shared" si="189"/>
        <v>46.600000000000136</v>
      </c>
      <c r="O936" s="3">
        <f ca="1">IFERROR(SUM(OFFSET(I936,0,0,-计算结果!B$18,1))/SUM(OFFSET(N936,0,0,-计算结果!B$18,1)),SUM(OFFSET(I936,0,0,-ROW(),1))/SUM(OFFSET(N936,0,0,-ROW(),1)))</f>
        <v>0.24012723504747222</v>
      </c>
      <c r="P936" s="3">
        <f ca="1">IFERROR(SUM(OFFSET(J936,0,0,-计算结果!B$18,1))/SUM(OFFSET(N936,0,0,-计算结果!B$18,1)),SUM(OFFSET(J936,0,0,-ROW(),1))/SUM(OFFSET(N936,0,0,-ROW(),1)))</f>
        <v>0.30167236975275913</v>
      </c>
      <c r="Q936" s="3">
        <f t="shared" ca="1" si="190"/>
        <v>-0.11359390844882475</v>
      </c>
      <c r="R936" s="3">
        <f ca="1">IFERROR(AVERAGE(OFFSET(Q936,0,0,-计算结果!B$19,1)),AVERAGE(OFFSET(Q936,0,0,-ROW(),1)))</f>
        <v>-0.35316266583774425</v>
      </c>
      <c r="S936" s="3">
        <f t="shared" ca="1" si="195"/>
        <v>-0.39643445676983569</v>
      </c>
      <c r="T936" s="4" t="str">
        <f t="shared" ca="1" si="191"/>
        <v>买</v>
      </c>
      <c r="U936" s="4" t="str">
        <f t="shared" ca="1" si="194"/>
        <v/>
      </c>
      <c r="V936" s="3">
        <f ca="1">IF(T935="买",E936/E935-1,0)-IF(U936=1,计算结果!B$17,0)</f>
        <v>-1.1272874610777861E-2</v>
      </c>
      <c r="W936" s="2">
        <f t="shared" ca="1" si="192"/>
        <v>3.4152940144787238</v>
      </c>
      <c r="X936" s="3">
        <f ca="1">1-W936/MAX(W$2:W936)</f>
        <v>0.46489181375470789</v>
      </c>
      <c r="Y936" t="b">
        <f t="shared" ca="1" si="193"/>
        <v>0</v>
      </c>
    </row>
    <row r="937" spans="1:25" x14ac:dyDescent="0.15">
      <c r="A937" s="1">
        <v>39764</v>
      </c>
      <c r="B937">
        <v>1758.48</v>
      </c>
      <c r="C937">
        <v>1806.23</v>
      </c>
      <c r="D937">
        <v>1754.29</v>
      </c>
      <c r="E937" s="2">
        <v>1801.82</v>
      </c>
      <c r="F937" s="19">
        <v>34453790720</v>
      </c>
      <c r="G937" s="3">
        <f t="shared" si="183"/>
        <v>1.1485606502896761E-2</v>
      </c>
      <c r="H937" s="3">
        <f>1-E937/MAX(E$2:E937)</f>
        <v>0.69342203770502953</v>
      </c>
      <c r="I937" s="23">
        <f t="shared" si="184"/>
        <v>0</v>
      </c>
      <c r="J937" s="23">
        <f t="shared" si="185"/>
        <v>24.039999999999964</v>
      </c>
      <c r="K937" s="2">
        <f t="shared" si="186"/>
        <v>51.940000000000055</v>
      </c>
      <c r="L937" s="2">
        <f t="shared" si="187"/>
        <v>24.870000000000118</v>
      </c>
      <c r="M937" s="2">
        <f t="shared" si="188"/>
        <v>27.069999999999936</v>
      </c>
      <c r="N937" s="2">
        <f t="shared" si="189"/>
        <v>51.940000000000055</v>
      </c>
      <c r="O937" s="3">
        <f ca="1">IFERROR(SUM(OFFSET(I937,0,0,-计算结果!B$18,1))/SUM(OFFSET(N937,0,0,-计算结果!B$18,1)),SUM(OFFSET(I937,0,0,-ROW(),1))/SUM(OFFSET(N937,0,0,-ROW(),1)))</f>
        <v>0.24136962145507748</v>
      </c>
      <c r="P937" s="3">
        <f ca="1">IFERROR(SUM(OFFSET(J937,0,0,-计算结果!B$18,1))/SUM(OFFSET(N937,0,0,-计算结果!B$18,1)),SUM(OFFSET(J937,0,0,-ROW(),1))/SUM(OFFSET(N937,0,0,-ROW(),1)))</f>
        <v>0.27486411332125449</v>
      </c>
      <c r="Q937" s="3">
        <f t="shared" ca="1" si="190"/>
        <v>-6.4882415870572904E-2</v>
      </c>
      <c r="R937" s="3">
        <f ca="1">IFERROR(AVERAGE(OFFSET(Q937,0,0,-计算结果!B$19,1)),AVERAGE(OFFSET(Q937,0,0,-ROW(),1)))</f>
        <v>-0.25917878712902054</v>
      </c>
      <c r="S937" s="3">
        <f t="shared" ca="1" si="195"/>
        <v>-0.30617072648338239</v>
      </c>
      <c r="T937" s="4" t="str">
        <f t="shared" ca="1" si="191"/>
        <v>买</v>
      </c>
      <c r="U937" s="4" t="str">
        <f t="shared" ca="1" si="194"/>
        <v/>
      </c>
      <c r="V937" s="3">
        <f ca="1">IF(T936="买",E937/E936-1,0)-IF(U937=1,计算结果!B$17,0)</f>
        <v>1.1485606502896761E-2</v>
      </c>
      <c r="W937" s="2">
        <f t="shared" ca="1" si="192"/>
        <v>3.454520737620725</v>
      </c>
      <c r="X937" s="3">
        <f ca="1">1-W937/MAX(W$2:W937)</f>
        <v>0.45874577169101571</v>
      </c>
      <c r="Y937" t="b">
        <f t="shared" ca="1" si="193"/>
        <v>0</v>
      </c>
    </row>
    <row r="938" spans="1:25" x14ac:dyDescent="0.15">
      <c r="A938" s="1">
        <v>39765</v>
      </c>
      <c r="B938">
        <v>1777.03</v>
      </c>
      <c r="C938">
        <v>1891.94</v>
      </c>
      <c r="D938">
        <v>1765.64</v>
      </c>
      <c r="E938" s="2">
        <v>1874.08</v>
      </c>
      <c r="F938" s="19">
        <v>64988758016</v>
      </c>
      <c r="G938" s="3">
        <f t="shared" si="183"/>
        <v>4.0103894950660912E-2</v>
      </c>
      <c r="H938" s="3">
        <f>1-E938/MAX(E$2:E938)</f>
        <v>0.6811270673109644</v>
      </c>
      <c r="I938" s="23">
        <f t="shared" si="184"/>
        <v>85.710000000000036</v>
      </c>
      <c r="J938" s="23">
        <f t="shared" si="185"/>
        <v>0</v>
      </c>
      <c r="K938" s="2">
        <f t="shared" si="186"/>
        <v>126.29999999999995</v>
      </c>
      <c r="L938" s="2">
        <f t="shared" si="187"/>
        <v>90.120000000000118</v>
      </c>
      <c r="M938" s="2">
        <f t="shared" si="188"/>
        <v>36.179999999999836</v>
      </c>
      <c r="N938" s="2">
        <f t="shared" si="189"/>
        <v>126.29999999999995</v>
      </c>
      <c r="O938" s="3">
        <f ca="1">IFERROR(SUM(OFFSET(I938,0,0,-计算结果!B$18,1))/SUM(OFFSET(N938,0,0,-计算结果!B$18,1)),SUM(OFFSET(I938,0,0,-ROW(),1))/SUM(OFFSET(N938,0,0,-ROW(),1)))</f>
        <v>0.30401973054553494</v>
      </c>
      <c r="P938" s="3">
        <f ca="1">IFERROR(SUM(OFFSET(J938,0,0,-计算结果!B$18,1))/SUM(OFFSET(N938,0,0,-计算结果!B$18,1)),SUM(OFFSET(J938,0,0,-ROW(),1))/SUM(OFFSET(N938,0,0,-ROW(),1)))</f>
        <v>0.25184973864389293</v>
      </c>
      <c r="Q938" s="3">
        <f t="shared" ca="1" si="190"/>
        <v>9.3852954323461218E-2</v>
      </c>
      <c r="R938" s="3">
        <f ca="1">IFERROR(AVERAGE(OFFSET(Q938,0,0,-计算结果!B$19,1)),AVERAGE(OFFSET(Q938,0,0,-ROW(),1)))</f>
        <v>-0.18268872341554218</v>
      </c>
      <c r="S938" s="3">
        <f t="shared" ca="1" si="195"/>
        <v>-0.22093375527228137</v>
      </c>
      <c r="T938" s="4" t="str">
        <f t="shared" ca="1" si="191"/>
        <v>买</v>
      </c>
      <c r="U938" s="4" t="str">
        <f t="shared" ca="1" si="194"/>
        <v/>
      </c>
      <c r="V938" s="3">
        <f ca="1">IF(T937="买",E938/E937-1,0)-IF(U938=1,计算结果!B$17,0)</f>
        <v>4.0103894950660912E-2</v>
      </c>
      <c r="W938" s="2">
        <f t="shared" ca="1" si="192"/>
        <v>3.5930604743871464</v>
      </c>
      <c r="X938" s="3">
        <f ca="1">1-W938/MAX(W$2:W938)</f>
        <v>0.4370393689773111</v>
      </c>
      <c r="Y938" t="b">
        <f t="shared" ca="1" si="193"/>
        <v>0</v>
      </c>
    </row>
    <row r="939" spans="1:25" x14ac:dyDescent="0.15">
      <c r="A939" s="1">
        <v>39766</v>
      </c>
      <c r="B939">
        <v>1893.31</v>
      </c>
      <c r="C939">
        <v>1943.65</v>
      </c>
      <c r="D939">
        <v>1874.93</v>
      </c>
      <c r="E939" s="2">
        <v>1943.65</v>
      </c>
      <c r="F939" s="19">
        <v>73429581824</v>
      </c>
      <c r="G939" s="3">
        <f t="shared" si="183"/>
        <v>3.7122214633313444E-2</v>
      </c>
      <c r="H939" s="3">
        <f>1-E939/MAX(E$2:E939)</f>
        <v>0.66928979786292797</v>
      </c>
      <c r="I939" s="23">
        <f t="shared" si="184"/>
        <v>51.710000000000036</v>
      </c>
      <c r="J939" s="23">
        <f t="shared" si="185"/>
        <v>0</v>
      </c>
      <c r="K939" s="2">
        <f t="shared" si="186"/>
        <v>68.720000000000027</v>
      </c>
      <c r="L939" s="2">
        <f t="shared" si="187"/>
        <v>69.570000000000164</v>
      </c>
      <c r="M939" s="2">
        <f t="shared" si="188"/>
        <v>0.85000000000013642</v>
      </c>
      <c r="N939" s="2">
        <f t="shared" si="189"/>
        <v>69.570000000000164</v>
      </c>
      <c r="O939" s="3">
        <f ca="1">IFERROR(SUM(OFFSET(I939,0,0,-计算结果!B$18,1))/SUM(OFFSET(N939,0,0,-计算结果!B$18,1)),SUM(OFFSET(I939,0,0,-ROW(),1))/SUM(OFFSET(N939,0,0,-ROW(),1)))</f>
        <v>0.37188047498540006</v>
      </c>
      <c r="P939" s="3">
        <f ca="1">IFERROR(SUM(OFFSET(J939,0,0,-计算结果!B$18,1))/SUM(OFFSET(N939,0,0,-计算结果!B$18,1)),SUM(OFFSET(J939,0,0,-ROW(),1))/SUM(OFFSET(N939,0,0,-ROW(),1)))</f>
        <v>0.1531535915904223</v>
      </c>
      <c r="Q939" s="3">
        <f t="shared" ca="1" si="190"/>
        <v>0.41659560268436502</v>
      </c>
      <c r="R939" s="3">
        <f ca="1">IFERROR(AVERAGE(OFFSET(Q939,0,0,-计算结果!B$19,1)),AVERAGE(OFFSET(Q939,0,0,-ROW(),1)))</f>
        <v>-5.4589961442621827E-2</v>
      </c>
      <c r="S939" s="3">
        <f t="shared" ca="1" si="195"/>
        <v>-0.118639342429082</v>
      </c>
      <c r="T939" s="4" t="str">
        <f t="shared" ca="1" si="191"/>
        <v>买</v>
      </c>
      <c r="U939" s="4" t="str">
        <f t="shared" ca="1" si="194"/>
        <v/>
      </c>
      <c r="V939" s="3">
        <f ca="1">IF(T938="买",E939/E938-1,0)-IF(U939=1,计算结果!B$17,0)</f>
        <v>3.7122214633313444E-2</v>
      </c>
      <c r="W939" s="2">
        <f t="shared" ca="1" si="192"/>
        <v>3.7264428365078213</v>
      </c>
      <c r="X939" s="3">
        <f ca="1">1-W939/MAX(W$2:W939)</f>
        <v>0.41614102360238125</v>
      </c>
      <c r="Y939" t="b">
        <f t="shared" ca="1" si="193"/>
        <v>0</v>
      </c>
    </row>
    <row r="940" spans="1:25" x14ac:dyDescent="0.15">
      <c r="A940" s="1">
        <v>39769</v>
      </c>
      <c r="B940">
        <v>1934.74</v>
      </c>
      <c r="C940">
        <v>1987.22</v>
      </c>
      <c r="D940">
        <v>1919.97</v>
      </c>
      <c r="E940" s="2">
        <v>1987.22</v>
      </c>
      <c r="F940" s="19">
        <v>70919184384</v>
      </c>
      <c r="G940" s="3">
        <f t="shared" si="183"/>
        <v>2.2416587348545125E-2</v>
      </c>
      <c r="H940" s="3">
        <f>1-E940/MAX(E$2:E940)</f>
        <v>0.66187640372966716</v>
      </c>
      <c r="I940" s="23">
        <f t="shared" si="184"/>
        <v>43.569999999999936</v>
      </c>
      <c r="J940" s="23">
        <f t="shared" si="185"/>
        <v>0</v>
      </c>
      <c r="K940" s="2">
        <f t="shared" si="186"/>
        <v>67.25</v>
      </c>
      <c r="L940" s="2">
        <f t="shared" si="187"/>
        <v>43.569999999999936</v>
      </c>
      <c r="M940" s="2">
        <f t="shared" si="188"/>
        <v>23.680000000000064</v>
      </c>
      <c r="N940" s="2">
        <f t="shared" si="189"/>
        <v>67.25</v>
      </c>
      <c r="O940" s="3">
        <f ca="1">IFERROR(SUM(OFFSET(I940,0,0,-计算结果!B$18,1))/SUM(OFFSET(N940,0,0,-计算结果!B$18,1)),SUM(OFFSET(I940,0,0,-ROW(),1))/SUM(OFFSET(N940,0,0,-ROW(),1)))</f>
        <v>0.43167919189460546</v>
      </c>
      <c r="P940" s="3">
        <f ca="1">IFERROR(SUM(OFFSET(J940,0,0,-计算结果!B$18,1))/SUM(OFFSET(N940,0,0,-计算结果!B$18,1)),SUM(OFFSET(J940,0,0,-ROW(),1))/SUM(OFFSET(N940,0,0,-ROW(),1)))</f>
        <v>0.11382237502662242</v>
      </c>
      <c r="Q940" s="3">
        <f t="shared" ca="1" si="190"/>
        <v>0.58268726643984614</v>
      </c>
      <c r="R940" s="3">
        <f ca="1">IFERROR(AVERAGE(OFFSET(Q940,0,0,-计算结果!B$19,1)),AVERAGE(OFFSET(Q940,0,0,-ROW(),1)))</f>
        <v>0.11456047033005308</v>
      </c>
      <c r="S940" s="3">
        <f t="shared" ca="1" si="195"/>
        <v>2.9985254443715626E-2</v>
      </c>
      <c r="T940" s="4" t="str">
        <f t="shared" ca="1" si="191"/>
        <v>买</v>
      </c>
      <c r="U940" s="4" t="str">
        <f t="shared" ca="1" si="194"/>
        <v/>
      </c>
      <c r="V940" s="3">
        <f ca="1">IF(T939="买",E940/E939-1,0)-IF(U940=1,计算结果!B$17,0)</f>
        <v>2.2416587348545125E-2</v>
      </c>
      <c r="W940" s="2">
        <f t="shared" ca="1" si="192"/>
        <v>3.809976967851759</v>
      </c>
      <c r="X940" s="3">
        <f ca="1">1-W940/MAX(W$2:W940)</f>
        <v>0.40305289785873188</v>
      </c>
      <c r="Y940" t="b">
        <f t="shared" ca="1" si="193"/>
        <v>0</v>
      </c>
    </row>
    <row r="941" spans="1:25" x14ac:dyDescent="0.15">
      <c r="A941" s="1">
        <v>39770</v>
      </c>
      <c r="B941">
        <v>1974.38</v>
      </c>
      <c r="C941">
        <v>1994.82</v>
      </c>
      <c r="D941">
        <v>1831.76</v>
      </c>
      <c r="E941" s="2">
        <v>1839.82</v>
      </c>
      <c r="F941" s="19">
        <v>76165750784</v>
      </c>
      <c r="G941" s="3">
        <f t="shared" si="183"/>
        <v>-7.417397167902906E-2</v>
      </c>
      <c r="H941" s="3">
        <f>1-E941/MAX(E$2:E941)</f>
        <v>0.68695637378343433</v>
      </c>
      <c r="I941" s="23">
        <f t="shared" si="184"/>
        <v>7.5999999999999091</v>
      </c>
      <c r="J941" s="23">
        <f t="shared" si="185"/>
        <v>88.210000000000036</v>
      </c>
      <c r="K941" s="2">
        <f t="shared" si="186"/>
        <v>163.05999999999995</v>
      </c>
      <c r="L941" s="2">
        <f t="shared" si="187"/>
        <v>7.5999999999999091</v>
      </c>
      <c r="M941" s="2">
        <f t="shared" si="188"/>
        <v>155.46000000000004</v>
      </c>
      <c r="N941" s="2">
        <f t="shared" si="189"/>
        <v>163.05999999999995</v>
      </c>
      <c r="O941" s="3">
        <f ca="1">IFERROR(SUM(OFFSET(I941,0,0,-计算结果!B$18,1))/SUM(OFFSET(N941,0,0,-计算结果!B$18,1)),SUM(OFFSET(I941,0,0,-ROW(),1))/SUM(OFFSET(N941,0,0,-ROW(),1)))</f>
        <v>0.38894054637085507</v>
      </c>
      <c r="P941" s="3">
        <f ca="1">IFERROR(SUM(OFFSET(J941,0,0,-计算结果!B$18,1))/SUM(OFFSET(N941,0,0,-计算结果!B$18,1)),SUM(OFFSET(J941,0,0,-ROW(),1))/SUM(OFFSET(N941,0,0,-ROW(),1)))</f>
        <v>0.18637606233611662</v>
      </c>
      <c r="Q941" s="3">
        <f t="shared" ca="1" si="190"/>
        <v>0.35209218883842697</v>
      </c>
      <c r="R941" s="3">
        <f ca="1">IFERROR(AVERAGE(OFFSET(Q941,0,0,-计算结果!B$19,1)),AVERAGE(OFFSET(Q941,0,0,-ROW(),1)))</f>
        <v>0.2111252813277836</v>
      </c>
      <c r="S941" s="3">
        <f t="shared" ca="1" si="195"/>
        <v>0.16284287582891835</v>
      </c>
      <c r="T941" s="4" t="str">
        <f t="shared" ca="1" si="191"/>
        <v>买</v>
      </c>
      <c r="U941" s="4" t="str">
        <f t="shared" ca="1" si="194"/>
        <v/>
      </c>
      <c r="V941" s="3">
        <f ca="1">IF(T940="买",E941/E940-1,0)-IF(U941=1,计算结果!B$17,0)</f>
        <v>-7.417397167902906E-2</v>
      </c>
      <c r="W941" s="2">
        <f t="shared" ca="1" si="192"/>
        <v>3.5273758441405696</v>
      </c>
      <c r="X941" s="3">
        <f ca="1">1-W941/MAX(W$2:W941)</f>
        <v>0.44733083530683682</v>
      </c>
      <c r="Y941" t="b">
        <f t="shared" ca="1" si="193"/>
        <v>0</v>
      </c>
    </row>
    <row r="942" spans="1:25" x14ac:dyDescent="0.15">
      <c r="A942" s="1">
        <v>39771</v>
      </c>
      <c r="B942">
        <v>1831.6</v>
      </c>
      <c r="C942">
        <v>1959.52</v>
      </c>
      <c r="D942">
        <v>1823.27</v>
      </c>
      <c r="E942" s="2">
        <v>1953.16</v>
      </c>
      <c r="F942" s="19">
        <v>64838115328</v>
      </c>
      <c r="G942" s="3">
        <f t="shared" si="183"/>
        <v>6.1603852550793148E-2</v>
      </c>
      <c r="H942" s="3">
        <f>1-E942/MAX(E$2:E942)</f>
        <v>0.6676716803920234</v>
      </c>
      <c r="I942" s="23">
        <f t="shared" si="184"/>
        <v>0</v>
      </c>
      <c r="J942" s="23">
        <f t="shared" si="185"/>
        <v>8.4900000000000091</v>
      </c>
      <c r="K942" s="2">
        <f t="shared" si="186"/>
        <v>136.25</v>
      </c>
      <c r="L942" s="2">
        <f t="shared" si="187"/>
        <v>119.70000000000005</v>
      </c>
      <c r="M942" s="2">
        <f t="shared" si="188"/>
        <v>16.549999999999955</v>
      </c>
      <c r="N942" s="2">
        <f t="shared" si="189"/>
        <v>136.25</v>
      </c>
      <c r="O942" s="3">
        <f ca="1">IFERROR(SUM(OFFSET(I942,0,0,-计算结果!B$18,1))/SUM(OFFSET(N942,0,0,-计算结果!B$18,1)),SUM(OFFSET(I942,0,0,-ROW(),1))/SUM(OFFSET(N942,0,0,-ROW(),1)))</f>
        <v>0.36882340493069504</v>
      </c>
      <c r="P942" s="3">
        <f ca="1">IFERROR(SUM(OFFSET(J942,0,0,-计算结果!B$18,1))/SUM(OFFSET(N942,0,0,-计算结果!B$18,1)),SUM(OFFSET(J942,0,0,-ROW(),1))/SUM(OFFSET(N942,0,0,-ROW(),1)))</f>
        <v>0.17424963848622707</v>
      </c>
      <c r="Q942" s="3">
        <f t="shared" ca="1" si="190"/>
        <v>0.35828286600315001</v>
      </c>
      <c r="R942" s="3">
        <f ca="1">IFERROR(AVERAGE(OFFSET(Q942,0,0,-计算结果!B$19,1)),AVERAGE(OFFSET(Q942,0,0,-ROW(),1)))</f>
        <v>0.28977141040311277</v>
      </c>
      <c r="S942" s="3">
        <f t="shared" ca="1" si="195"/>
        <v>0.25044834586544817</v>
      </c>
      <c r="T942" s="4" t="str">
        <f t="shared" ca="1" si="191"/>
        <v>买</v>
      </c>
      <c r="U942" s="4" t="str">
        <f t="shared" ca="1" si="194"/>
        <v/>
      </c>
      <c r="V942" s="3">
        <f ca="1">IF(T941="买",E942/E941-1,0)-IF(U942=1,计算结果!B$17,0)</f>
        <v>6.1603852550793148E-2</v>
      </c>
      <c r="W942" s="2">
        <f t="shared" ca="1" si="192"/>
        <v>3.744675785534235</v>
      </c>
      <c r="X942" s="3">
        <f ca="1">1-W942/MAX(W$2:W942)</f>
        <v>0.41328428557570906</v>
      </c>
      <c r="Y942" t="b">
        <f t="shared" ca="1" si="193"/>
        <v>0</v>
      </c>
    </row>
    <row r="943" spans="1:25" x14ac:dyDescent="0.15">
      <c r="A943" s="1">
        <v>39772</v>
      </c>
      <c r="B943">
        <v>1916.7</v>
      </c>
      <c r="C943">
        <v>1976.95</v>
      </c>
      <c r="D943">
        <v>1900.27</v>
      </c>
      <c r="E943" s="2">
        <v>1932.43</v>
      </c>
      <c r="F943" s="19">
        <v>66919038976</v>
      </c>
      <c r="G943" s="3">
        <f t="shared" si="183"/>
        <v>-1.0613569804829082E-2</v>
      </c>
      <c r="H943" s="3">
        <f>1-E943/MAX(E$2:E943)</f>
        <v>0.67119887021030422</v>
      </c>
      <c r="I943" s="23">
        <f t="shared" si="184"/>
        <v>17.430000000000064</v>
      </c>
      <c r="J943" s="23">
        <f t="shared" si="185"/>
        <v>0</v>
      </c>
      <c r="K943" s="2">
        <f t="shared" si="186"/>
        <v>76.680000000000064</v>
      </c>
      <c r="L943" s="2">
        <f t="shared" si="187"/>
        <v>23.789999999999964</v>
      </c>
      <c r="M943" s="2">
        <f t="shared" si="188"/>
        <v>52.8900000000001</v>
      </c>
      <c r="N943" s="2">
        <f t="shared" si="189"/>
        <v>76.680000000000064</v>
      </c>
      <c r="O943" s="3">
        <f ca="1">IFERROR(SUM(OFFSET(I943,0,0,-计算结果!B$18,1))/SUM(OFFSET(N943,0,0,-计算结果!B$18,1)),SUM(OFFSET(I943,0,0,-ROW(),1))/SUM(OFFSET(N943,0,0,-ROW(),1)))</f>
        <v>0.37297449988444054</v>
      </c>
      <c r="P943" s="3">
        <f ca="1">IFERROR(SUM(OFFSET(J943,0,0,-计算结果!B$18,1))/SUM(OFFSET(N943,0,0,-计算结果!B$18,1)),SUM(OFFSET(J943,0,0,-ROW(),1))/SUM(OFFSET(N943,0,0,-ROW(),1)))</f>
        <v>0.16916189448995475</v>
      </c>
      <c r="Q943" s="3">
        <f t="shared" ca="1" si="190"/>
        <v>0.37594341112198848</v>
      </c>
      <c r="R943" s="3">
        <f ca="1">IFERROR(AVERAGE(OFFSET(Q943,0,0,-计算结果!B$19,1)),AVERAGE(OFFSET(Q943,0,0,-ROW(),1)))</f>
        <v>0.36324238156853966</v>
      </c>
      <c r="S943" s="3">
        <f t="shared" ca="1" si="195"/>
        <v>0.32650689598582622</v>
      </c>
      <c r="T943" s="4" t="str">
        <f t="shared" ca="1" si="191"/>
        <v>买</v>
      </c>
      <c r="U943" s="4" t="str">
        <f t="shared" ca="1" si="194"/>
        <v/>
      </c>
      <c r="V943" s="3">
        <f ca="1">IF(T942="买",E943/E942-1,0)-IF(U943=1,计算结果!B$17,0)</f>
        <v>-1.0613569804829082E-2</v>
      </c>
      <c r="W943" s="2">
        <f t="shared" ca="1" si="192"/>
        <v>3.7049314076880142</v>
      </c>
      <c r="X943" s="3">
        <f ca="1">1-W943/MAX(W$2:W943)</f>
        <v>0.41951143376634148</v>
      </c>
      <c r="Y943" t="b">
        <f t="shared" ca="1" si="193"/>
        <v>0</v>
      </c>
    </row>
    <row r="944" spans="1:25" x14ac:dyDescent="0.15">
      <c r="A944" s="1">
        <v>39773</v>
      </c>
      <c r="B944">
        <v>1872.27</v>
      </c>
      <c r="C944">
        <v>1968.89</v>
      </c>
      <c r="D944">
        <v>1835.09</v>
      </c>
      <c r="E944" s="2">
        <v>1920.73</v>
      </c>
      <c r="F944" s="19">
        <v>66124275712</v>
      </c>
      <c r="G944" s="3">
        <f t="shared" si="183"/>
        <v>-6.0545530756612731E-3</v>
      </c>
      <c r="H944" s="3">
        <f>1-E944/MAX(E$2:E944)</f>
        <v>0.67318961410195333</v>
      </c>
      <c r="I944" s="23">
        <f t="shared" si="184"/>
        <v>0</v>
      </c>
      <c r="J944" s="23">
        <f t="shared" si="185"/>
        <v>65.180000000000064</v>
      </c>
      <c r="K944" s="2">
        <f t="shared" si="186"/>
        <v>133.80000000000018</v>
      </c>
      <c r="L944" s="2">
        <f t="shared" si="187"/>
        <v>36.460000000000036</v>
      </c>
      <c r="M944" s="2">
        <f t="shared" si="188"/>
        <v>97.340000000000146</v>
      </c>
      <c r="N944" s="2">
        <f t="shared" si="189"/>
        <v>133.80000000000018</v>
      </c>
      <c r="O944" s="3">
        <f ca="1">IFERROR(SUM(OFFSET(I944,0,0,-计算结果!B$18,1))/SUM(OFFSET(N944,0,0,-计算结果!B$18,1)),SUM(OFFSET(I944,0,0,-ROW(),1))/SUM(OFFSET(N944,0,0,-ROW(),1)))</f>
        <v>0.34556543393951877</v>
      </c>
      <c r="P944" s="3">
        <f ca="1">IFERROR(SUM(OFFSET(J944,0,0,-计算结果!B$18,1))/SUM(OFFSET(N944,0,0,-计算结果!B$18,1)),SUM(OFFSET(J944,0,0,-ROW(),1))/SUM(OFFSET(N944,0,0,-ROW(),1)))</f>
        <v>0.1991688410567139</v>
      </c>
      <c r="Q944" s="3">
        <f t="shared" ca="1" si="190"/>
        <v>0.26874863507315988</v>
      </c>
      <c r="R944" s="3">
        <f ca="1">IFERROR(AVERAGE(OFFSET(Q944,0,0,-计算结果!B$19,1)),AVERAGE(OFFSET(Q944,0,0,-ROW(),1)))</f>
        <v>0.39239166169348944</v>
      </c>
      <c r="S944" s="3">
        <f t="shared" ca="1" si="195"/>
        <v>0.37781702163101455</v>
      </c>
      <c r="T944" s="4" t="str">
        <f t="shared" ca="1" si="191"/>
        <v>买</v>
      </c>
      <c r="U944" s="4" t="str">
        <f t="shared" ca="1" si="194"/>
        <v/>
      </c>
      <c r="V944" s="3">
        <f ca="1">IF(T943="买",E944/E943-1,0)-IF(U944=1,计算结果!B$17,0)</f>
        <v>-6.0545530756612731E-3</v>
      </c>
      <c r="W944" s="2">
        <f t="shared" ca="1" si="192"/>
        <v>3.6824997038384826</v>
      </c>
      <c r="X944" s="3">
        <f ca="1">1-W944/MAX(W$2:W944)</f>
        <v>0.42302603260041771</v>
      </c>
      <c r="Y944" t="b">
        <f t="shared" ca="1" si="193"/>
        <v>0</v>
      </c>
    </row>
    <row r="945" spans="1:25" x14ac:dyDescent="0.15">
      <c r="A945" s="1">
        <v>39776</v>
      </c>
      <c r="B945">
        <v>1913.99</v>
      </c>
      <c r="C945">
        <v>1923.93</v>
      </c>
      <c r="D945">
        <v>1835.86</v>
      </c>
      <c r="E945" s="2">
        <v>1837.64</v>
      </c>
      <c r="F945" s="19">
        <v>39794618368</v>
      </c>
      <c r="G945" s="3">
        <f t="shared" si="183"/>
        <v>-4.3259594008527968E-2</v>
      </c>
      <c r="H945" s="3">
        <f>1-E945/MAX(E$2:E945)</f>
        <v>0.68732729871367315</v>
      </c>
      <c r="I945" s="23">
        <f t="shared" si="184"/>
        <v>0</v>
      </c>
      <c r="J945" s="23">
        <f t="shared" si="185"/>
        <v>0</v>
      </c>
      <c r="K945" s="2">
        <f t="shared" si="186"/>
        <v>88.070000000000164</v>
      </c>
      <c r="L945" s="2">
        <f t="shared" si="187"/>
        <v>3.2000000000000455</v>
      </c>
      <c r="M945" s="2">
        <f t="shared" si="188"/>
        <v>84.870000000000118</v>
      </c>
      <c r="N945" s="2">
        <f t="shared" si="189"/>
        <v>88.070000000000164</v>
      </c>
      <c r="O945" s="3">
        <f ca="1">IFERROR(SUM(OFFSET(I945,0,0,-计算结果!B$18,1))/SUM(OFFSET(N945,0,0,-计算结果!B$18,1)),SUM(OFFSET(I945,0,0,-ROW(),1))/SUM(OFFSET(N945,0,0,-ROW(),1)))</f>
        <v>0.33461582766962311</v>
      </c>
      <c r="P945" s="3">
        <f ca="1">IFERROR(SUM(OFFSET(J945,0,0,-计算结果!B$18,1))/SUM(OFFSET(N945,0,0,-计算结果!B$18,1)),SUM(OFFSET(J945,0,0,-ROW(),1))/SUM(OFFSET(N945,0,0,-ROW(),1)))</f>
        <v>0.16468148830779858</v>
      </c>
      <c r="Q945" s="3">
        <f t="shared" ca="1" si="190"/>
        <v>0.34034699150978215</v>
      </c>
      <c r="R945" s="3">
        <f ca="1">IFERROR(AVERAGE(OFFSET(Q945,0,0,-计算结果!B$19,1)),AVERAGE(OFFSET(Q945,0,0,-ROW(),1)))</f>
        <v>0.37968355983105889</v>
      </c>
      <c r="S945" s="3">
        <f t="shared" ca="1" si="195"/>
        <v>0.38603761076227416</v>
      </c>
      <c r="T945" s="4" t="str">
        <f t="shared" ca="1" si="191"/>
        <v>买</v>
      </c>
      <c r="U945" s="4" t="str">
        <f t="shared" ca="1" si="194"/>
        <v/>
      </c>
      <c r="V945" s="3">
        <f ca="1">IF(T944="买",E945/E944-1,0)-IF(U945=1,计算结果!B$17,0)</f>
        <v>-4.3259594008527968E-2</v>
      </c>
      <c r="W945" s="2">
        <f t="shared" ca="1" si="192"/>
        <v>3.5231962617139052</v>
      </c>
      <c r="X945" s="3">
        <f ca="1">1-W945/MAX(W$2:W945)</f>
        <v>0.44798569218361328</v>
      </c>
      <c r="Y945" t="b">
        <f t="shared" ca="1" si="193"/>
        <v>0</v>
      </c>
    </row>
    <row r="946" spans="1:25" x14ac:dyDescent="0.15">
      <c r="A946" s="1">
        <v>39777</v>
      </c>
      <c r="B946">
        <v>1870.06</v>
      </c>
      <c r="C946">
        <v>1883.1</v>
      </c>
      <c r="D946">
        <v>1801.56</v>
      </c>
      <c r="E946" s="2">
        <v>1834.29</v>
      </c>
      <c r="F946" s="19">
        <v>34629652480</v>
      </c>
      <c r="G946" s="3">
        <f t="shared" si="183"/>
        <v>-1.8229903571973516E-3</v>
      </c>
      <c r="H946" s="3">
        <f>1-E946/MAX(E$2:E946)</f>
        <v>0.68789729803307698</v>
      </c>
      <c r="I946" s="23">
        <f t="shared" si="184"/>
        <v>0</v>
      </c>
      <c r="J946" s="23">
        <f t="shared" si="185"/>
        <v>34.299999999999955</v>
      </c>
      <c r="K946" s="2">
        <f t="shared" si="186"/>
        <v>81.539999999999964</v>
      </c>
      <c r="L946" s="2">
        <f t="shared" si="187"/>
        <v>45.459999999999809</v>
      </c>
      <c r="M946" s="2">
        <f t="shared" si="188"/>
        <v>36.080000000000155</v>
      </c>
      <c r="N946" s="2">
        <f t="shared" si="189"/>
        <v>81.539999999999964</v>
      </c>
      <c r="O946" s="3">
        <f ca="1">IFERROR(SUM(OFFSET(I946,0,0,-计算结果!B$18,1))/SUM(OFFSET(N946,0,0,-计算结果!B$18,1)),SUM(OFFSET(I946,0,0,-ROW(),1))/SUM(OFFSET(N946,0,0,-ROW(),1)))</f>
        <v>0.28494204921382782</v>
      </c>
      <c r="P946" s="3">
        <f ca="1">IFERROR(SUM(OFFSET(J946,0,0,-计算结果!B$18,1))/SUM(OFFSET(N946,0,0,-计算结果!B$18,1)),SUM(OFFSET(J946,0,0,-ROW(),1))/SUM(OFFSET(N946,0,0,-ROW(),1)))</f>
        <v>0.19181208985263604</v>
      </c>
      <c r="Q946" s="3">
        <f t="shared" ca="1" si="190"/>
        <v>0.19534169025475126</v>
      </c>
      <c r="R946" s="3">
        <f ca="1">IFERROR(AVERAGE(OFFSET(Q946,0,0,-计算结果!B$19,1)),AVERAGE(OFFSET(Q946,0,0,-ROW(),1)))</f>
        <v>0.3151259638002098</v>
      </c>
      <c r="S946" s="3">
        <f t="shared" ca="1" si="195"/>
        <v>0.34740476181563434</v>
      </c>
      <c r="T946" s="4" t="str">
        <f t="shared" ca="1" si="191"/>
        <v>买</v>
      </c>
      <c r="U946" s="4" t="str">
        <f t="shared" ca="1" si="194"/>
        <v/>
      </c>
      <c r="V946" s="3">
        <f ca="1">IF(T945="买",E946/E945-1,0)-IF(U946=1,计算结果!B$17,0)</f>
        <v>-1.8229903571973516E-3</v>
      </c>
      <c r="W946" s="2">
        <f t="shared" ca="1" si="192"/>
        <v>3.5167735089022871</v>
      </c>
      <c r="X946" s="3">
        <f ca="1">1-W946/MAX(W$2:W946)</f>
        <v>0.44899200894379754</v>
      </c>
      <c r="Y946" t="b">
        <f t="shared" ca="1" si="193"/>
        <v>0</v>
      </c>
    </row>
    <row r="947" spans="1:25" x14ac:dyDescent="0.15">
      <c r="A947" s="1">
        <v>39778</v>
      </c>
      <c r="B947">
        <v>1832.11</v>
      </c>
      <c r="C947">
        <v>1865.65</v>
      </c>
      <c r="D947">
        <v>1815.02</v>
      </c>
      <c r="E947" s="2">
        <v>1843.49</v>
      </c>
      <c r="F947" s="19">
        <v>34732302336</v>
      </c>
      <c r="G947" s="3">
        <f t="shared" si="183"/>
        <v>5.015564605378664E-3</v>
      </c>
      <c r="H947" s="3">
        <f>1-E947/MAX(E$2:E947)</f>
        <v>0.6863319267678486</v>
      </c>
      <c r="I947" s="23">
        <f t="shared" si="184"/>
        <v>0</v>
      </c>
      <c r="J947" s="23">
        <f t="shared" si="185"/>
        <v>0</v>
      </c>
      <c r="K947" s="2">
        <f t="shared" si="186"/>
        <v>50.630000000000109</v>
      </c>
      <c r="L947" s="2">
        <f t="shared" si="187"/>
        <v>31.360000000000127</v>
      </c>
      <c r="M947" s="2">
        <f t="shared" si="188"/>
        <v>19.269999999999982</v>
      </c>
      <c r="N947" s="2">
        <f t="shared" si="189"/>
        <v>50.630000000000109</v>
      </c>
      <c r="O947" s="3">
        <f ca="1">IFERROR(SUM(OFFSET(I947,0,0,-计算结果!B$18,1))/SUM(OFFSET(N947,0,0,-计算结果!B$18,1)),SUM(OFFSET(I947,0,0,-ROW(),1))/SUM(OFFSET(N947,0,0,-ROW(),1)))</f>
        <v>0.2854814036497364</v>
      </c>
      <c r="P947" s="3">
        <f ca="1">IFERROR(SUM(OFFSET(J947,0,0,-计算结果!B$18,1))/SUM(OFFSET(N947,0,0,-计算结果!B$18,1)),SUM(OFFSET(J947,0,0,-ROW(),1))/SUM(OFFSET(N947,0,0,-ROW(),1)))</f>
        <v>0.18991918661248189</v>
      </c>
      <c r="Q947" s="3">
        <f t="shared" ca="1" si="190"/>
        <v>0.20101409000048767</v>
      </c>
      <c r="R947" s="3">
        <f ca="1">IFERROR(AVERAGE(OFFSET(Q947,0,0,-计算结果!B$19,1)),AVERAGE(OFFSET(Q947,0,0,-ROW(),1)))</f>
        <v>0.28994628066055322</v>
      </c>
      <c r="S947" s="3">
        <f t="shared" ca="1" si="195"/>
        <v>0.30253612223038151</v>
      </c>
      <c r="T947" s="4" t="str">
        <f t="shared" ca="1" si="191"/>
        <v>买</v>
      </c>
      <c r="U947" s="4" t="str">
        <f t="shared" ca="1" si="194"/>
        <v/>
      </c>
      <c r="V947" s="3">
        <f ca="1">IF(T946="买",E947/E946-1,0)-IF(U947=1,计算结果!B$17,0)</f>
        <v>5.015564605378664E-3</v>
      </c>
      <c r="W947" s="2">
        <f t="shared" ca="1" si="192"/>
        <v>3.5344121136386706</v>
      </c>
      <c r="X947" s="3">
        <f ca="1">1-W947/MAX(W$2:W947)</f>
        <v>0.44622839276657522</v>
      </c>
      <c r="Y947" t="b">
        <f t="shared" ca="1" si="193"/>
        <v>0</v>
      </c>
    </row>
    <row r="948" spans="1:25" x14ac:dyDescent="0.15">
      <c r="A948" s="1">
        <v>39779</v>
      </c>
      <c r="B948">
        <v>1961.89</v>
      </c>
      <c r="C948">
        <v>1969.02</v>
      </c>
      <c r="D948">
        <v>1870.05</v>
      </c>
      <c r="E948" s="2">
        <v>1870.47</v>
      </c>
      <c r="F948" s="19">
        <v>71753359360</v>
      </c>
      <c r="G948" s="3">
        <f t="shared" si="183"/>
        <v>1.4635284162105577E-2</v>
      </c>
      <c r="H948" s="3">
        <f>1-E948/MAX(E$2:E948)</f>
        <v>0.68174130538351596</v>
      </c>
      <c r="I948" s="23">
        <f t="shared" si="184"/>
        <v>103.36999999999989</v>
      </c>
      <c r="J948" s="23">
        <f t="shared" si="185"/>
        <v>0</v>
      </c>
      <c r="K948" s="2">
        <f t="shared" si="186"/>
        <v>98.970000000000027</v>
      </c>
      <c r="L948" s="2">
        <f t="shared" si="187"/>
        <v>125.52999999999997</v>
      </c>
      <c r="M948" s="2">
        <f t="shared" si="188"/>
        <v>26.559999999999945</v>
      </c>
      <c r="N948" s="2">
        <f t="shared" si="189"/>
        <v>125.52999999999997</v>
      </c>
      <c r="O948" s="3">
        <f ca="1">IFERROR(SUM(OFFSET(I948,0,0,-计算结果!B$18,1))/SUM(OFFSET(N948,0,0,-计算结果!B$18,1)),SUM(OFFSET(I948,0,0,-ROW(),1))/SUM(OFFSET(N948,0,0,-ROW(),1)))</f>
        <v>0.33088766564122413</v>
      </c>
      <c r="P948" s="3">
        <f ca="1">IFERROR(SUM(OFFSET(J948,0,0,-计算结果!B$18,1))/SUM(OFFSET(N948,0,0,-计算结果!B$18,1)),SUM(OFFSET(J948,0,0,-ROW(),1))/SUM(OFFSET(N948,0,0,-ROW(),1)))</f>
        <v>0.16403602207804777</v>
      </c>
      <c r="Q948" s="3">
        <f t="shared" ca="1" si="190"/>
        <v>0.33712600084281502</v>
      </c>
      <c r="R948" s="3">
        <f ca="1">IFERROR(AVERAGE(OFFSET(Q948,0,0,-计算结果!B$19,1)),AVERAGE(OFFSET(Q948,0,0,-ROW(),1)))</f>
        <v>0.28642013646716408</v>
      </c>
      <c r="S948" s="3">
        <f t="shared" ca="1" si="195"/>
        <v>0.28818320856385865</v>
      </c>
      <c r="T948" s="4" t="str">
        <f t="shared" ca="1" si="191"/>
        <v>买</v>
      </c>
      <c r="U948" s="4" t="str">
        <f t="shared" ca="1" si="194"/>
        <v/>
      </c>
      <c r="V948" s="3">
        <f ca="1">IF(T947="买",E948/E947-1,0)-IF(U948=1,计算结果!B$17,0)</f>
        <v>1.4635284162105577E-2</v>
      </c>
      <c r="W948" s="2">
        <f t="shared" ca="1" si="192"/>
        <v>3.5861392392677609</v>
      </c>
      <c r="X948" s="3">
        <f ca="1">1-W948/MAX(W$2:W948)</f>
        <v>0.43812378793380813</v>
      </c>
      <c r="Y948" t="b">
        <f t="shared" ca="1" si="193"/>
        <v>0</v>
      </c>
    </row>
    <row r="949" spans="1:25" x14ac:dyDescent="0.15">
      <c r="A949" s="1">
        <v>39780</v>
      </c>
      <c r="B949">
        <v>1851.1</v>
      </c>
      <c r="C949">
        <v>1866.26</v>
      </c>
      <c r="D949">
        <v>1815.45</v>
      </c>
      <c r="E949" s="2">
        <v>1829.92</v>
      </c>
      <c r="F949" s="19">
        <v>40648515584</v>
      </c>
      <c r="G949" s="3">
        <f t="shared" si="183"/>
        <v>-2.1679043235122708E-2</v>
      </c>
      <c r="H949" s="3">
        <f>1-E949/MAX(E$2:E949)</f>
        <v>0.68864084938406034</v>
      </c>
      <c r="I949" s="23">
        <f t="shared" si="184"/>
        <v>0</v>
      </c>
      <c r="J949" s="23">
        <f t="shared" si="185"/>
        <v>54.599999999999909</v>
      </c>
      <c r="K949" s="2">
        <f t="shared" si="186"/>
        <v>50.809999999999945</v>
      </c>
      <c r="L949" s="2">
        <f t="shared" si="187"/>
        <v>4.2100000000000364</v>
      </c>
      <c r="M949" s="2">
        <f t="shared" si="188"/>
        <v>55.019999999999982</v>
      </c>
      <c r="N949" s="2">
        <f t="shared" si="189"/>
        <v>55.019999999999982</v>
      </c>
      <c r="O949" s="3">
        <f ca="1">IFERROR(SUM(OFFSET(I949,0,0,-计算结果!B$18,1))/SUM(OFFSET(N949,0,0,-计算结果!B$18,1)),SUM(OFFSET(I949,0,0,-ROW(),1))/SUM(OFFSET(N949,0,0,-ROW(),1)))</f>
        <v>0.26032823995472543</v>
      </c>
      <c r="P949" s="3">
        <f ca="1">IFERROR(SUM(OFFSET(J949,0,0,-计算结果!B$18,1))/SUM(OFFSET(N949,0,0,-计算结果!B$18,1)),SUM(OFFSET(J949,0,0,-ROW(),1))/SUM(OFFSET(N949,0,0,-ROW(),1)))</f>
        <v>0.21601270200591066</v>
      </c>
      <c r="Q949" s="3">
        <f t="shared" ca="1" si="190"/>
        <v>9.3033233226626391E-2</v>
      </c>
      <c r="R949" s="3">
        <f ca="1">IFERROR(AVERAGE(OFFSET(Q949,0,0,-计算结果!B$19,1)),AVERAGE(OFFSET(Q949,0,0,-ROW(),1)))</f>
        <v>0.23926844015127038</v>
      </c>
      <c r="S949" s="3">
        <f t="shared" ca="1" si="195"/>
        <v>0.26284428830921724</v>
      </c>
      <c r="T949" s="4" t="str">
        <f t="shared" ca="1" si="191"/>
        <v>买</v>
      </c>
      <c r="U949" s="4" t="str">
        <f t="shared" ca="1" si="194"/>
        <v/>
      </c>
      <c r="V949" s="3">
        <f ca="1">IF(T948="买",E949/E948-1,0)-IF(U949=1,计算结果!B$17,0)</f>
        <v>-2.1679043235122708E-2</v>
      </c>
      <c r="W949" s="2">
        <f t="shared" ca="1" si="192"/>
        <v>3.5083951716525053</v>
      </c>
      <c r="X949" s="3">
        <f ca="1">1-W949/MAX(W$2:W949)</f>
        <v>0.45030472662797805</v>
      </c>
      <c r="Y949" t="b">
        <f t="shared" ca="1" si="193"/>
        <v>0</v>
      </c>
    </row>
    <row r="950" spans="1:25" x14ac:dyDescent="0.15">
      <c r="A950" s="1">
        <v>39783</v>
      </c>
      <c r="B950">
        <v>1823.77</v>
      </c>
      <c r="C950">
        <v>1864.3</v>
      </c>
      <c r="D950">
        <v>1799.84</v>
      </c>
      <c r="E950" s="2">
        <v>1864.2</v>
      </c>
      <c r="F950" s="19">
        <v>38237159424</v>
      </c>
      <c r="G950" s="3">
        <f t="shared" si="183"/>
        <v>1.873305936871561E-2</v>
      </c>
      <c r="H950" s="3">
        <f>1-E950/MAX(E$2:E950)</f>
        <v>0.68280813993057921</v>
      </c>
      <c r="I950" s="23">
        <f t="shared" si="184"/>
        <v>0</v>
      </c>
      <c r="J950" s="23">
        <f t="shared" si="185"/>
        <v>15.610000000000127</v>
      </c>
      <c r="K950" s="2">
        <f t="shared" si="186"/>
        <v>64.460000000000036</v>
      </c>
      <c r="L950" s="2">
        <f t="shared" si="187"/>
        <v>34.379999999999882</v>
      </c>
      <c r="M950" s="2">
        <f t="shared" si="188"/>
        <v>30.080000000000155</v>
      </c>
      <c r="N950" s="2">
        <f t="shared" si="189"/>
        <v>64.460000000000036</v>
      </c>
      <c r="O950" s="3">
        <f ca="1">IFERROR(SUM(OFFSET(I950,0,0,-计算结果!B$18,1))/SUM(OFFSET(N950,0,0,-计算结果!B$18,1)),SUM(OFFSET(I950,0,0,-ROW(),1))/SUM(OFFSET(N950,0,0,-ROW(),1)))</f>
        <v>0.23981861871172758</v>
      </c>
      <c r="P950" s="3">
        <f ca="1">IFERROR(SUM(OFFSET(J950,0,0,-计算结果!B$18,1))/SUM(OFFSET(N950,0,0,-计算结果!B$18,1)),SUM(OFFSET(J950,0,0,-ROW(),1))/SUM(OFFSET(N950,0,0,-ROW(),1)))</f>
        <v>0.22512208355941393</v>
      </c>
      <c r="Q950" s="3">
        <f t="shared" ca="1" si="190"/>
        <v>3.1609482844853196E-2</v>
      </c>
      <c r="R950" s="3">
        <f ca="1">IFERROR(AVERAGE(OFFSET(Q950,0,0,-计算结果!B$19,1)),AVERAGE(OFFSET(Q950,0,0,-ROW(),1)))</f>
        <v>0.19974524811321928</v>
      </c>
      <c r="S950" s="3">
        <f t="shared" ca="1" si="195"/>
        <v>0.21950684413224483</v>
      </c>
      <c r="T950" s="4" t="str">
        <f t="shared" ca="1" si="191"/>
        <v>买</v>
      </c>
      <c r="U950" s="4" t="str">
        <f t="shared" ca="1" si="194"/>
        <v/>
      </c>
      <c r="V950" s="3">
        <f ca="1">IF(T949="买",E950/E949-1,0)-IF(U950=1,计算结果!B$17,0)</f>
        <v>1.873305936871561E-2</v>
      </c>
      <c r="W950" s="2">
        <f t="shared" ca="1" si="192"/>
        <v>3.5741181466919869</v>
      </c>
      <c r="X950" s="3">
        <f ca="1">1-W950/MAX(W$2:W950)</f>
        <v>0.44000725243719763</v>
      </c>
      <c r="Y950" t="b">
        <f t="shared" ca="1" si="193"/>
        <v>0</v>
      </c>
    </row>
    <row r="951" spans="1:25" x14ac:dyDescent="0.15">
      <c r="A951" s="1">
        <v>39784</v>
      </c>
      <c r="B951">
        <v>1821.54</v>
      </c>
      <c r="C951">
        <v>1891.13</v>
      </c>
      <c r="D951">
        <v>1814.9</v>
      </c>
      <c r="E951" s="2">
        <v>1868.63</v>
      </c>
      <c r="F951" s="19">
        <v>48151924736</v>
      </c>
      <c r="G951" s="3">
        <f t="shared" si="183"/>
        <v>2.3763544684047844E-3</v>
      </c>
      <c r="H951" s="3">
        <f>1-E951/MAX(E$2:E951)</f>
        <v>0.68205437963656168</v>
      </c>
      <c r="I951" s="23">
        <f t="shared" si="184"/>
        <v>26.830000000000155</v>
      </c>
      <c r="J951" s="23">
        <f t="shared" si="185"/>
        <v>0</v>
      </c>
      <c r="K951" s="2">
        <f t="shared" si="186"/>
        <v>76.230000000000018</v>
      </c>
      <c r="L951" s="2">
        <f t="shared" si="187"/>
        <v>26.930000000000064</v>
      </c>
      <c r="M951" s="2">
        <f t="shared" si="188"/>
        <v>49.299999999999955</v>
      </c>
      <c r="N951" s="2">
        <f t="shared" si="189"/>
        <v>76.230000000000018</v>
      </c>
      <c r="O951" s="3">
        <f ca="1">IFERROR(SUM(OFFSET(I951,0,0,-计算结果!B$18,1))/SUM(OFFSET(N951,0,0,-计算结果!B$18,1)),SUM(OFFSET(I951,0,0,-ROW(),1))/SUM(OFFSET(N951,0,0,-ROW(),1)))</f>
        <v>0.25579926810155273</v>
      </c>
      <c r="P951" s="3">
        <f ca="1">IFERROR(SUM(OFFSET(J951,0,0,-计算结果!B$18,1))/SUM(OFFSET(N951,0,0,-计算结果!B$18,1)),SUM(OFFSET(J951,0,0,-ROW(),1))/SUM(OFFSET(N951,0,0,-ROW(),1)))</f>
        <v>0.20267196189867542</v>
      </c>
      <c r="Q951" s="3">
        <f t="shared" ca="1" si="190"/>
        <v>0.11587925855860327</v>
      </c>
      <c r="R951" s="3">
        <f ca="1">IFERROR(AVERAGE(OFFSET(Q951,0,0,-计算结果!B$19,1)),AVERAGE(OFFSET(Q951,0,0,-ROW(),1)))</f>
        <v>0.1623339592880228</v>
      </c>
      <c r="S951" s="3">
        <f t="shared" ca="1" si="195"/>
        <v>0.18103960370062105</v>
      </c>
      <c r="T951" s="4" t="str">
        <f t="shared" ca="1" si="191"/>
        <v>买</v>
      </c>
      <c r="U951" s="4" t="str">
        <f t="shared" ca="1" si="194"/>
        <v/>
      </c>
      <c r="V951" s="3">
        <f ca="1">IF(T950="买",E951/E950-1,0)-IF(U951=1,计算结果!B$17,0)</f>
        <v>2.3763544684047844E-3</v>
      </c>
      <c r="W951" s="2">
        <f t="shared" ca="1" si="192"/>
        <v>3.5826115183204852</v>
      </c>
      <c r="X951" s="3">
        <f ca="1">1-W951/MAX(W$2:W951)</f>
        <v>0.43867651116925244</v>
      </c>
      <c r="Y951" t="b">
        <f t="shared" ca="1" si="193"/>
        <v>0</v>
      </c>
    </row>
    <row r="952" spans="1:25" x14ac:dyDescent="0.15">
      <c r="A952" s="1">
        <v>39785</v>
      </c>
      <c r="B952">
        <v>1884.6</v>
      </c>
      <c r="C952">
        <v>1952.67</v>
      </c>
      <c r="D952">
        <v>1884.6</v>
      </c>
      <c r="E952" s="2">
        <v>1952.67</v>
      </c>
      <c r="F952" s="19">
        <v>67393273856</v>
      </c>
      <c r="G952" s="3">
        <f t="shared" si="183"/>
        <v>4.497412542879009E-2</v>
      </c>
      <c r="H952" s="3">
        <f>1-E952/MAX(E$2:E952)</f>
        <v>0.66775505342680186</v>
      </c>
      <c r="I952" s="23">
        <f t="shared" si="184"/>
        <v>61.539999999999964</v>
      </c>
      <c r="J952" s="23">
        <f t="shared" si="185"/>
        <v>0</v>
      </c>
      <c r="K952" s="2">
        <f t="shared" si="186"/>
        <v>68.070000000000164</v>
      </c>
      <c r="L952" s="2">
        <f t="shared" si="187"/>
        <v>84.039999999999964</v>
      </c>
      <c r="M952" s="2">
        <f t="shared" si="188"/>
        <v>15.9699999999998</v>
      </c>
      <c r="N952" s="2">
        <f t="shared" si="189"/>
        <v>84.039999999999964</v>
      </c>
      <c r="O952" s="3">
        <f ca="1">IFERROR(SUM(OFFSET(I952,0,0,-计算结果!B$18,1))/SUM(OFFSET(N952,0,0,-计算结果!B$18,1)),SUM(OFFSET(I952,0,0,-ROW(),1))/SUM(OFFSET(N952,0,0,-ROW(),1)))</f>
        <v>0.24529725735577323</v>
      </c>
      <c r="P952" s="3">
        <f ca="1">IFERROR(SUM(OFFSET(J952,0,0,-计算结果!B$18,1))/SUM(OFFSET(N952,0,0,-计算结果!B$18,1)),SUM(OFFSET(J952,0,0,-ROW(),1))/SUM(OFFSET(N952,0,0,-ROW(),1)))</f>
        <v>0.20940469920526988</v>
      </c>
      <c r="Q952" s="3">
        <f t="shared" ca="1" si="190"/>
        <v>7.8936449761427024E-2</v>
      </c>
      <c r="R952" s="3">
        <f ca="1">IFERROR(AVERAGE(OFFSET(Q952,0,0,-计算结果!B$19,1)),AVERAGE(OFFSET(Q952,0,0,-ROW(),1)))</f>
        <v>0.14293308587246875</v>
      </c>
      <c r="S952" s="3">
        <f t="shared" ca="1" si="195"/>
        <v>0.15263352258024576</v>
      </c>
      <c r="T952" s="4" t="str">
        <f t="shared" ca="1" si="191"/>
        <v>买</v>
      </c>
      <c r="U952" s="4" t="str">
        <f t="shared" ca="1" si="194"/>
        <v/>
      </c>
      <c r="V952" s="3">
        <f ca="1">IF(T951="买",E952/E951-1,0)-IF(U952=1,计算结果!B$17,0)</f>
        <v>4.497412542879009E-2</v>
      </c>
      <c r="W952" s="2">
        <f t="shared" ca="1" si="192"/>
        <v>3.7437363381080586</v>
      </c>
      <c r="X952" s="3">
        <f ca="1">1-W952/MAX(W$2:W952)</f>
        <v>0.41343147817645232</v>
      </c>
      <c r="Y952" t="b">
        <f t="shared" ca="1" si="193"/>
        <v>0</v>
      </c>
    </row>
    <row r="953" spans="1:25" x14ac:dyDescent="0.15">
      <c r="A953" s="1">
        <v>39786</v>
      </c>
      <c r="B953">
        <v>1980.44</v>
      </c>
      <c r="C953">
        <v>2046.47</v>
      </c>
      <c r="D953">
        <v>1978.14</v>
      </c>
      <c r="E953" s="2">
        <v>1982.93</v>
      </c>
      <c r="F953" s="19">
        <v>98580217856</v>
      </c>
      <c r="G953" s="3">
        <f t="shared" si="183"/>
        <v>1.5496730118248259E-2</v>
      </c>
      <c r="H953" s="3">
        <f>1-E953/MAX(E$2:E953)</f>
        <v>0.66260634315660516</v>
      </c>
      <c r="I953" s="23">
        <f t="shared" si="184"/>
        <v>93.799999999999955</v>
      </c>
      <c r="J953" s="23">
        <f t="shared" si="185"/>
        <v>0</v>
      </c>
      <c r="K953" s="2">
        <f t="shared" si="186"/>
        <v>68.329999999999927</v>
      </c>
      <c r="L953" s="2">
        <f t="shared" si="187"/>
        <v>93.799999999999955</v>
      </c>
      <c r="M953" s="2">
        <f t="shared" si="188"/>
        <v>25.470000000000027</v>
      </c>
      <c r="N953" s="2">
        <f t="shared" si="189"/>
        <v>93.799999999999955</v>
      </c>
      <c r="O953" s="3">
        <f ca="1">IFERROR(SUM(OFFSET(I953,0,0,-计算结果!B$18,1))/SUM(OFFSET(N953,0,0,-计算结果!B$18,1)),SUM(OFFSET(I953,0,0,-ROW(),1))/SUM(OFFSET(N953,0,0,-ROW(),1)))</f>
        <v>0.2731802894257766</v>
      </c>
      <c r="P953" s="3">
        <f ca="1">IFERROR(SUM(OFFSET(J953,0,0,-计算结果!B$18,1))/SUM(OFFSET(N953,0,0,-计算结果!B$18,1)),SUM(OFFSET(J953,0,0,-ROW(),1))/SUM(OFFSET(N953,0,0,-ROW(),1)))</f>
        <v>0.20549075873985623</v>
      </c>
      <c r="Q953" s="3">
        <f t="shared" ca="1" si="190"/>
        <v>0.14141137414790544</v>
      </c>
      <c r="R953" s="3">
        <f ca="1">IFERROR(AVERAGE(OFFSET(Q953,0,0,-计算结果!B$19,1)),AVERAGE(OFFSET(Q953,0,0,-ROW(),1)))</f>
        <v>0.1329992998970384</v>
      </c>
      <c r="S953" s="3">
        <f t="shared" ca="1" si="195"/>
        <v>0.13796619288475359</v>
      </c>
      <c r="T953" s="4" t="str">
        <f t="shared" ca="1" si="191"/>
        <v>买</v>
      </c>
      <c r="U953" s="4" t="str">
        <f t="shared" ca="1" si="194"/>
        <v/>
      </c>
      <c r="V953" s="3">
        <f ca="1">IF(T952="买",E953/E952-1,0)-IF(U953=1,计算结果!B$17,0)</f>
        <v>1.5496730118248259E-2</v>
      </c>
      <c r="W953" s="2">
        <f t="shared" ca="1" si="192"/>
        <v>3.8017520097735984</v>
      </c>
      <c r="X953" s="3">
        <f ca="1">1-W953/MAX(W$2:W953)</f>
        <v>0.404341584097893</v>
      </c>
      <c r="Y953" t="b">
        <f t="shared" ca="1" si="193"/>
        <v>0</v>
      </c>
    </row>
    <row r="954" spans="1:25" x14ac:dyDescent="0.15">
      <c r="A954" s="1">
        <v>39787</v>
      </c>
      <c r="B954">
        <v>1969.74</v>
      </c>
      <c r="C954">
        <v>2014.2</v>
      </c>
      <c r="D954">
        <v>1965.09</v>
      </c>
      <c r="E954" s="2">
        <v>2013.18</v>
      </c>
      <c r="F954" s="19">
        <v>59950690304</v>
      </c>
      <c r="G954" s="3">
        <f t="shared" si="183"/>
        <v>1.5255203158961672E-2</v>
      </c>
      <c r="H954" s="3">
        <f>1-E954/MAX(E$2:E954)</f>
        <v>0.65745933437691417</v>
      </c>
      <c r="I954" s="23">
        <f t="shared" si="184"/>
        <v>0</v>
      </c>
      <c r="J954" s="23">
        <f t="shared" si="185"/>
        <v>13.050000000000182</v>
      </c>
      <c r="K954" s="2">
        <f t="shared" si="186"/>
        <v>49.110000000000127</v>
      </c>
      <c r="L954" s="2">
        <f t="shared" si="187"/>
        <v>31.269999999999982</v>
      </c>
      <c r="M954" s="2">
        <f t="shared" si="188"/>
        <v>17.840000000000146</v>
      </c>
      <c r="N954" s="2">
        <f t="shared" si="189"/>
        <v>49.110000000000127</v>
      </c>
      <c r="O954" s="3">
        <f ca="1">IFERROR(SUM(OFFSET(I954,0,0,-计算结果!B$18,1))/SUM(OFFSET(N954,0,0,-计算结果!B$18,1)),SUM(OFFSET(I954,0,0,-ROW(),1))/SUM(OFFSET(N954,0,0,-ROW(),1)))</f>
        <v>0.2429706936208163</v>
      </c>
      <c r="P954" s="3">
        <f ca="1">IFERROR(SUM(OFFSET(J954,0,0,-计算结果!B$18,1))/SUM(OFFSET(N954,0,0,-计算结果!B$18,1)),SUM(OFFSET(J954,0,0,-ROW(),1))/SUM(OFFSET(N954,0,0,-ROW(),1)))</f>
        <v>0.21861651358921014</v>
      </c>
      <c r="Q954" s="3">
        <f t="shared" ca="1" si="190"/>
        <v>5.2761817596311301E-2</v>
      </c>
      <c r="R954" s="3">
        <f ca="1">IFERROR(AVERAGE(OFFSET(Q954,0,0,-计算结果!B$19,1)),AVERAGE(OFFSET(Q954,0,0,-ROW(),1)))</f>
        <v>8.560526935595443E-2</v>
      </c>
      <c r="S954" s="3">
        <f t="shared" ca="1" si="195"/>
        <v>0.10930228462649641</v>
      </c>
      <c r="T954" s="4" t="str">
        <f t="shared" ca="1" si="191"/>
        <v>买</v>
      </c>
      <c r="U954" s="4" t="str">
        <f t="shared" ca="1" si="194"/>
        <v/>
      </c>
      <c r="V954" s="3">
        <f ca="1">IF(T953="买",E954/E953-1,0)-IF(U954=1,计算结果!B$17,0)</f>
        <v>1.5255203158961672E-2</v>
      </c>
      <c r="W954" s="2">
        <f t="shared" ca="1" si="192"/>
        <v>3.8597485090426855</v>
      </c>
      <c r="X954" s="3">
        <f ca="1">1-W954/MAX(W$2:W954)</f>
        <v>0.39525469394996104</v>
      </c>
      <c r="Y954" t="b">
        <f t="shared" ca="1" si="193"/>
        <v>0</v>
      </c>
    </row>
    <row r="955" spans="1:25" x14ac:dyDescent="0.15">
      <c r="A955" s="1">
        <v>39790</v>
      </c>
      <c r="B955">
        <v>2040.47</v>
      </c>
      <c r="C955">
        <v>2095.4699999999998</v>
      </c>
      <c r="D955">
        <v>2033.98</v>
      </c>
      <c r="E955" s="2">
        <v>2095.04</v>
      </c>
      <c r="F955" s="19">
        <v>89176047616</v>
      </c>
      <c r="G955" s="3">
        <f t="shared" si="183"/>
        <v>4.0662037175016597E-2</v>
      </c>
      <c r="H955" s="3">
        <f>1-E955/MAX(E$2:E955)</f>
        <v>0.64353093309739329</v>
      </c>
      <c r="I955" s="23">
        <f t="shared" si="184"/>
        <v>81.269999999999754</v>
      </c>
      <c r="J955" s="23">
        <f t="shared" si="185"/>
        <v>0</v>
      </c>
      <c r="K955" s="2">
        <f t="shared" si="186"/>
        <v>61.489999999999782</v>
      </c>
      <c r="L955" s="2">
        <f t="shared" si="187"/>
        <v>82.289999999999736</v>
      </c>
      <c r="M955" s="2">
        <f t="shared" si="188"/>
        <v>20.799999999999955</v>
      </c>
      <c r="N955" s="2">
        <f t="shared" si="189"/>
        <v>82.289999999999736</v>
      </c>
      <c r="O955" s="3">
        <f ca="1">IFERROR(SUM(OFFSET(I955,0,0,-计算结果!B$18,1))/SUM(OFFSET(N955,0,0,-计算结果!B$18,1)),SUM(OFFSET(I955,0,0,-ROW(),1))/SUM(OFFSET(N955,0,0,-ROW(),1)))</f>
        <v>0.32088187398221196</v>
      </c>
      <c r="P955" s="3">
        <f ca="1">IFERROR(SUM(OFFSET(J955,0,0,-计算结果!B$18,1))/SUM(OFFSET(N955,0,0,-计算结果!B$18,1)),SUM(OFFSET(J955,0,0,-ROW(),1))/SUM(OFFSET(N955,0,0,-ROW(),1)))</f>
        <v>0.15969769092655242</v>
      </c>
      <c r="Q955" s="3">
        <f t="shared" ca="1" si="190"/>
        <v>0.33539541592089861</v>
      </c>
      <c r="R955" s="3">
        <f ca="1">IFERROR(AVERAGE(OFFSET(Q955,0,0,-计算结果!B$19,1)),AVERAGE(OFFSET(Q955,0,0,-ROW(),1)))</f>
        <v>0.1259989664716665</v>
      </c>
      <c r="S955" s="3">
        <f t="shared" ca="1" si="195"/>
        <v>0.10580211791381047</v>
      </c>
      <c r="T955" s="4" t="str">
        <f t="shared" ca="1" si="191"/>
        <v>买</v>
      </c>
      <c r="U955" s="4" t="str">
        <f t="shared" ca="1" si="194"/>
        <v/>
      </c>
      <c r="V955" s="3">
        <f ca="1">IF(T954="买",E955/E954-1,0)-IF(U955=1,计算结果!B$17,0)</f>
        <v>4.0662037175016597E-2</v>
      </c>
      <c r="W955" s="2">
        <f t="shared" ca="1" si="192"/>
        <v>4.0166937464035941</v>
      </c>
      <c r="X955" s="3">
        <f ca="1">1-W955/MAX(W$2:W955)</f>
        <v>0.37066451783393761</v>
      </c>
      <c r="Y955" t="b">
        <f t="shared" ca="1" si="193"/>
        <v>0</v>
      </c>
    </row>
    <row r="956" spans="1:25" x14ac:dyDescent="0.15">
      <c r="A956" s="1">
        <v>39791</v>
      </c>
      <c r="B956">
        <v>2104.12</v>
      </c>
      <c r="C956">
        <v>2107.6</v>
      </c>
      <c r="D956">
        <v>2038.07</v>
      </c>
      <c r="E956" s="2">
        <v>2040.85</v>
      </c>
      <c r="F956" s="19">
        <v>77546692608</v>
      </c>
      <c r="G956" s="3">
        <f t="shared" si="183"/>
        <v>-2.5865854589888548E-2</v>
      </c>
      <c r="H956" s="3">
        <f>1-E956/MAX(E$2:E956)</f>
        <v>0.65275131014768939</v>
      </c>
      <c r="I956" s="23">
        <f t="shared" si="184"/>
        <v>12.130000000000109</v>
      </c>
      <c r="J956" s="23">
        <f t="shared" si="185"/>
        <v>0</v>
      </c>
      <c r="K956" s="2">
        <f t="shared" si="186"/>
        <v>69.529999999999973</v>
      </c>
      <c r="L956" s="2">
        <f t="shared" si="187"/>
        <v>12.559999999999945</v>
      </c>
      <c r="M956" s="2">
        <f t="shared" si="188"/>
        <v>56.970000000000027</v>
      </c>
      <c r="N956" s="2">
        <f t="shared" si="189"/>
        <v>69.529999999999973</v>
      </c>
      <c r="O956" s="3">
        <f ca="1">IFERROR(SUM(OFFSET(I956,0,0,-计算结果!B$18,1))/SUM(OFFSET(N956,0,0,-计算结果!B$18,1)),SUM(OFFSET(I956,0,0,-ROW(),1))/SUM(OFFSET(N956,0,0,-ROW(),1)))</f>
        <v>0.35054345422868394</v>
      </c>
      <c r="P956" s="3">
        <f ca="1">IFERROR(SUM(OFFSET(J956,0,0,-计算结果!B$18,1))/SUM(OFFSET(N956,0,0,-计算结果!B$18,1)),SUM(OFFSET(J956,0,0,-ROW(),1))/SUM(OFFSET(N956,0,0,-ROW(),1)))</f>
        <v>0.16161240968224086</v>
      </c>
      <c r="Q956" s="3">
        <f t="shared" ca="1" si="190"/>
        <v>0.36889364714820944</v>
      </c>
      <c r="R956" s="3">
        <f ca="1">IFERROR(AVERAGE(OFFSET(Q956,0,0,-计算结果!B$19,1)),AVERAGE(OFFSET(Q956,0,0,-ROW(),1)))</f>
        <v>0.1822129938555592</v>
      </c>
      <c r="S956" s="3">
        <f t="shared" ca="1" si="195"/>
        <v>0.15410598016361285</v>
      </c>
      <c r="T956" s="4" t="str">
        <f t="shared" ca="1" si="191"/>
        <v>买</v>
      </c>
      <c r="U956" s="4" t="str">
        <f t="shared" ca="1" si="194"/>
        <v/>
      </c>
      <c r="V956" s="3">
        <f ca="1">IF(T955="买",E956/E955-1,0)-IF(U956=1,计算结果!B$17,0)</f>
        <v>-2.5865854589888548E-2</v>
      </c>
      <c r="W956" s="2">
        <f t="shared" ca="1" si="192"/>
        <v>3.9127985300270041</v>
      </c>
      <c r="X956" s="3">
        <f ca="1">1-W956/MAX(W$2:W956)</f>
        <v>0.38694281790390239</v>
      </c>
      <c r="Y956" t="b">
        <f t="shared" ca="1" si="193"/>
        <v>0</v>
      </c>
    </row>
    <row r="957" spans="1:25" x14ac:dyDescent="0.15">
      <c r="A957" s="1">
        <v>39792</v>
      </c>
      <c r="B957">
        <v>2028.51</v>
      </c>
      <c r="C957">
        <v>2096.39</v>
      </c>
      <c r="D957">
        <v>2014.28</v>
      </c>
      <c r="E957" s="2">
        <v>2096.39</v>
      </c>
      <c r="F957" s="19">
        <v>70751387648</v>
      </c>
      <c r="G957" s="3">
        <f t="shared" si="183"/>
        <v>2.7214150966509143E-2</v>
      </c>
      <c r="H957" s="3">
        <f>1-E957/MAX(E$2:E957)</f>
        <v>0.64330123187912613</v>
      </c>
      <c r="I957" s="23">
        <f t="shared" si="184"/>
        <v>0</v>
      </c>
      <c r="J957" s="23">
        <f t="shared" si="185"/>
        <v>23.789999999999964</v>
      </c>
      <c r="K957" s="2">
        <f t="shared" si="186"/>
        <v>82.1099999999999</v>
      </c>
      <c r="L957" s="2">
        <f t="shared" si="187"/>
        <v>55.539999999999964</v>
      </c>
      <c r="M957" s="2">
        <f t="shared" si="188"/>
        <v>26.569999999999936</v>
      </c>
      <c r="N957" s="2">
        <f t="shared" si="189"/>
        <v>82.1099999999999</v>
      </c>
      <c r="O957" s="3">
        <f ca="1">IFERROR(SUM(OFFSET(I957,0,0,-计算结果!B$18,1))/SUM(OFFSET(N957,0,0,-计算结果!B$18,1)),SUM(OFFSET(I957,0,0,-ROW(),1))/SUM(OFFSET(N957,0,0,-ROW(),1)))</f>
        <v>0.33352696803267129</v>
      </c>
      <c r="P957" s="3">
        <f ca="1">IFERROR(SUM(OFFSET(J957,0,0,-计算结果!B$18,1))/SUM(OFFSET(N957,0,0,-计算结果!B$18,1)),SUM(OFFSET(J957,0,0,-ROW(),1))/SUM(OFFSET(N957,0,0,-ROW(),1)))</f>
        <v>0.18177897479228294</v>
      </c>
      <c r="Q957" s="3">
        <f t="shared" ca="1" si="190"/>
        <v>0.29448135685859161</v>
      </c>
      <c r="R957" s="3">
        <f ca="1">IFERROR(AVERAGE(OFFSET(Q957,0,0,-计算结果!B$19,1)),AVERAGE(OFFSET(Q957,0,0,-ROW(),1)))</f>
        <v>0.21198001023889057</v>
      </c>
      <c r="S957" s="3">
        <f t="shared" ca="1" si="195"/>
        <v>0.1970965020472249</v>
      </c>
      <c r="T957" s="4" t="str">
        <f t="shared" ca="1" si="191"/>
        <v>买</v>
      </c>
      <c r="U957" s="4" t="str">
        <f t="shared" ca="1" si="194"/>
        <v/>
      </c>
      <c r="V957" s="3">
        <f ca="1">IF(T956="买",E957/E956-1,0)-IF(U957=1,计算结果!B$17,0)</f>
        <v>2.7214150966509143E-2</v>
      </c>
      <c r="W957" s="2">
        <f t="shared" ca="1" si="192"/>
        <v>4.0192820199246944</v>
      </c>
      <c r="X957" s="3">
        <f ca="1">1-W957/MAX(W$2:W957)</f>
        <v>0.37025898719923644</v>
      </c>
      <c r="Y957" t="b">
        <f t="shared" ca="1" si="193"/>
        <v>0</v>
      </c>
    </row>
    <row r="958" spans="1:25" x14ac:dyDescent="0.15">
      <c r="A958" s="1">
        <v>39793</v>
      </c>
      <c r="B958">
        <v>2087.4299999999998</v>
      </c>
      <c r="C958">
        <v>2107.29</v>
      </c>
      <c r="D958">
        <v>2043.62</v>
      </c>
      <c r="E958" s="2">
        <v>2046.34</v>
      </c>
      <c r="F958" s="19">
        <v>63777697792</v>
      </c>
      <c r="G958" s="3">
        <f t="shared" si="183"/>
        <v>-2.3874374520008179E-2</v>
      </c>
      <c r="H958" s="3">
        <f>1-E958/MAX(E$2:E958)</f>
        <v>0.65181719186006948</v>
      </c>
      <c r="I958" s="23">
        <f t="shared" si="184"/>
        <v>10.900000000000091</v>
      </c>
      <c r="J958" s="23">
        <f t="shared" si="185"/>
        <v>0</v>
      </c>
      <c r="K958" s="2">
        <f t="shared" si="186"/>
        <v>63.670000000000073</v>
      </c>
      <c r="L958" s="2">
        <f t="shared" si="187"/>
        <v>10.900000000000091</v>
      </c>
      <c r="M958" s="2">
        <f t="shared" si="188"/>
        <v>52.769999999999982</v>
      </c>
      <c r="N958" s="2">
        <f t="shared" si="189"/>
        <v>63.670000000000073</v>
      </c>
      <c r="O958" s="3">
        <f ca="1">IFERROR(SUM(OFFSET(I958,0,0,-计算结果!B$18,1))/SUM(OFFSET(N958,0,0,-计算结果!B$18,1)),SUM(OFFSET(I958,0,0,-ROW(),1))/SUM(OFFSET(N958,0,0,-ROW(),1)))</f>
        <v>0.36569327317242473</v>
      </c>
      <c r="P958" s="3">
        <f ca="1">IFERROR(SUM(OFFSET(J958,0,0,-计算结果!B$18,1))/SUM(OFFSET(N958,0,0,-计算结果!B$18,1)),SUM(OFFSET(J958,0,0,-ROW(),1))/SUM(OFFSET(N958,0,0,-ROW(),1)))</f>
        <v>0.13259476750185281</v>
      </c>
      <c r="Q958" s="3">
        <f t="shared" ca="1" si="190"/>
        <v>0.46779871609028734</v>
      </c>
      <c r="R958" s="3">
        <f ca="1">IFERROR(AVERAGE(OFFSET(Q958,0,0,-计算结果!B$19,1)),AVERAGE(OFFSET(Q958,0,0,-ROW(),1)))</f>
        <v>0.27679038796036726</v>
      </c>
      <c r="S958" s="3">
        <f t="shared" ca="1" si="195"/>
        <v>0.24438519909962891</v>
      </c>
      <c r="T958" s="4" t="str">
        <f t="shared" ca="1" si="191"/>
        <v>买</v>
      </c>
      <c r="U958" s="4" t="str">
        <f t="shared" ca="1" si="194"/>
        <v/>
      </c>
      <c r="V958" s="3">
        <f ca="1">IF(T957="买",E958/E957-1,0)-IF(U958=1,计算结果!B$17,0)</f>
        <v>-2.3874374520008179E-2</v>
      </c>
      <c r="W958" s="2">
        <f t="shared" ca="1" si="192"/>
        <v>3.9233241756794772</v>
      </c>
      <c r="X958" s="3">
        <f ca="1">1-W958/MAX(W$2:W958)</f>
        <v>0.38529365998945109</v>
      </c>
      <c r="Y958" t="b">
        <f t="shared" ca="1" si="193"/>
        <v>0</v>
      </c>
    </row>
    <row r="959" spans="1:25" x14ac:dyDescent="0.15">
      <c r="A959" s="1">
        <v>39794</v>
      </c>
      <c r="B959">
        <v>2027.07</v>
      </c>
      <c r="C959">
        <v>2038.19</v>
      </c>
      <c r="D959">
        <v>1936.28</v>
      </c>
      <c r="E959" s="2">
        <v>1960.38</v>
      </c>
      <c r="F959" s="19">
        <v>54866550784</v>
      </c>
      <c r="G959" s="3">
        <f t="shared" si="183"/>
        <v>-4.2006704653185567E-2</v>
      </c>
      <c r="H959" s="3">
        <f>1-E959/MAX(E$2:E959)</f>
        <v>0.66644320424692027</v>
      </c>
      <c r="I959" s="23">
        <f t="shared" si="184"/>
        <v>0</v>
      </c>
      <c r="J959" s="23">
        <f t="shared" si="185"/>
        <v>107.33999999999992</v>
      </c>
      <c r="K959" s="2">
        <f t="shared" si="186"/>
        <v>101.91000000000008</v>
      </c>
      <c r="L959" s="2">
        <f t="shared" si="187"/>
        <v>8.1499999999998636</v>
      </c>
      <c r="M959" s="2">
        <f t="shared" si="188"/>
        <v>110.05999999999995</v>
      </c>
      <c r="N959" s="2">
        <f t="shared" si="189"/>
        <v>110.05999999999995</v>
      </c>
      <c r="O959" s="3">
        <f ca="1">IFERROR(SUM(OFFSET(I959,0,0,-计算结果!B$18,1))/SUM(OFFSET(N959,0,0,-计算结果!B$18,1)),SUM(OFFSET(I959,0,0,-ROW(),1))/SUM(OFFSET(N959,0,0,-ROW(),1)))</f>
        <v>0.35830223709122994</v>
      </c>
      <c r="P959" s="3">
        <f ca="1">IFERROR(SUM(OFFSET(J959,0,0,-计算结果!B$18,1))/SUM(OFFSET(N959,0,0,-计算结果!B$18,1)),SUM(OFFSET(J959,0,0,-ROW(),1))/SUM(OFFSET(N959,0,0,-ROW(),1)))</f>
        <v>0.22857116597121388</v>
      </c>
      <c r="Q959" s="3">
        <f t="shared" ca="1" si="190"/>
        <v>0.22105460980689998</v>
      </c>
      <c r="R959" s="3">
        <f ca="1">IFERROR(AVERAGE(OFFSET(Q959,0,0,-计算结果!B$19,1)),AVERAGE(OFFSET(Q959,0,0,-ROW(),1)))</f>
        <v>0.29006426057019968</v>
      </c>
      <c r="S959" s="3">
        <f t="shared" ca="1" si="195"/>
        <v>0.2834273242652835</v>
      </c>
      <c r="T959" s="4" t="str">
        <f t="shared" ca="1" si="191"/>
        <v>买</v>
      </c>
      <c r="U959" s="4" t="str">
        <f t="shared" ca="1" si="194"/>
        <v/>
      </c>
      <c r="V959" s="3">
        <f ca="1">IF(T958="买",E959/E958-1,0)-IF(U959=1,计算结果!B$17,0)</f>
        <v>-4.2006704653185567E-2</v>
      </c>
      <c r="W959" s="2">
        <f t="shared" ca="1" si="192"/>
        <v>3.7585182557730068</v>
      </c>
      <c r="X959" s="3">
        <f ca="1">1-W959/MAX(W$2:W959)</f>
        <v>0.41111544766271491</v>
      </c>
      <c r="Y959" t="b">
        <f t="shared" ca="1" si="193"/>
        <v>0</v>
      </c>
    </row>
    <row r="960" spans="1:25" x14ac:dyDescent="0.15">
      <c r="A960" s="1">
        <v>39797</v>
      </c>
      <c r="B960">
        <v>1991.55</v>
      </c>
      <c r="C960">
        <v>2006.22</v>
      </c>
      <c r="D960">
        <v>1941.05</v>
      </c>
      <c r="E960" s="2">
        <v>1975.03</v>
      </c>
      <c r="F960" s="19">
        <v>40756445184</v>
      </c>
      <c r="G960" s="3">
        <f t="shared" si="183"/>
        <v>7.4730409410419529E-3</v>
      </c>
      <c r="H960" s="3">
        <f>1-E960/MAX(E$2:E960)</f>
        <v>0.66395052065609472</v>
      </c>
      <c r="I960" s="23">
        <f t="shared" si="184"/>
        <v>0</v>
      </c>
      <c r="J960" s="23">
        <f t="shared" si="185"/>
        <v>0</v>
      </c>
      <c r="K960" s="2">
        <f t="shared" si="186"/>
        <v>65.170000000000073</v>
      </c>
      <c r="L960" s="2">
        <f t="shared" si="187"/>
        <v>45.839999999999918</v>
      </c>
      <c r="M960" s="2">
        <f t="shared" si="188"/>
        <v>19.330000000000155</v>
      </c>
      <c r="N960" s="2">
        <f t="shared" si="189"/>
        <v>65.170000000000073</v>
      </c>
      <c r="O960" s="3">
        <f ca="1">IFERROR(SUM(OFFSET(I960,0,0,-计算结果!B$18,1))/SUM(OFFSET(N960,0,0,-计算结果!B$18,1)),SUM(OFFSET(I960,0,0,-ROW(),1))/SUM(OFFSET(N960,0,0,-ROW(),1)))</f>
        <v>0.36377548639947743</v>
      </c>
      <c r="P960" s="3">
        <f ca="1">IFERROR(SUM(OFFSET(J960,0,0,-计算结果!B$18,1))/SUM(OFFSET(N960,0,0,-计算结果!B$18,1)),SUM(OFFSET(J960,0,0,-ROW(),1))/SUM(OFFSET(N960,0,0,-ROW(),1)))</f>
        <v>0.20005598842905811</v>
      </c>
      <c r="Q960" s="3">
        <f t="shared" ca="1" si="190"/>
        <v>0.29036956125978486</v>
      </c>
      <c r="R960" s="3">
        <f ca="1">IFERROR(AVERAGE(OFFSET(Q960,0,0,-计算结果!B$19,1)),AVERAGE(OFFSET(Q960,0,0,-ROW(),1)))</f>
        <v>0.32966555118077862</v>
      </c>
      <c r="S960" s="3">
        <f t="shared" ca="1" si="195"/>
        <v>0.30986490587548915</v>
      </c>
      <c r="T960" s="4" t="str">
        <f t="shared" ca="1" si="191"/>
        <v>买</v>
      </c>
      <c r="U960" s="4" t="str">
        <f t="shared" ca="1" si="194"/>
        <v/>
      </c>
      <c r="V960" s="3">
        <f ca="1">IF(T959="买",E960/E959-1,0)-IF(U960=1,计算结果!B$17,0)</f>
        <v>7.4730409410419529E-3</v>
      </c>
      <c r="W960" s="2">
        <f t="shared" ca="1" si="192"/>
        <v>3.7866058165760519</v>
      </c>
      <c r="X960" s="3">
        <f ca="1">1-W960/MAX(W$2:W960)</f>
        <v>0.40671468929355126</v>
      </c>
      <c r="Y960" t="b">
        <f t="shared" ca="1" si="193"/>
        <v>0</v>
      </c>
    </row>
    <row r="961" spans="1:25" x14ac:dyDescent="0.15">
      <c r="A961" s="1">
        <v>39798</v>
      </c>
      <c r="B961">
        <v>1956.99</v>
      </c>
      <c r="C961">
        <v>1994.96</v>
      </c>
      <c r="D961">
        <v>1919.87</v>
      </c>
      <c r="E961" s="2">
        <v>1994.45</v>
      </c>
      <c r="F961" s="19">
        <v>38552248320</v>
      </c>
      <c r="G961" s="3">
        <f t="shared" si="183"/>
        <v>9.8327620339944133E-3</v>
      </c>
      <c r="H961" s="3">
        <f>1-E961/MAX(E$2:E961)</f>
        <v>0.66064622609405843</v>
      </c>
      <c r="I961" s="23">
        <f t="shared" si="184"/>
        <v>0</v>
      </c>
      <c r="J961" s="23">
        <f t="shared" si="185"/>
        <v>21.180000000000064</v>
      </c>
      <c r="K961" s="2">
        <f t="shared" si="186"/>
        <v>75.090000000000146</v>
      </c>
      <c r="L961" s="2">
        <f t="shared" si="187"/>
        <v>19.930000000000064</v>
      </c>
      <c r="M961" s="2">
        <f t="shared" si="188"/>
        <v>55.160000000000082</v>
      </c>
      <c r="N961" s="2">
        <f t="shared" si="189"/>
        <v>75.090000000000146</v>
      </c>
      <c r="O961" s="3">
        <f ca="1">IFERROR(SUM(OFFSET(I961,0,0,-计算结果!B$18,1))/SUM(OFFSET(N961,0,0,-计算结果!B$18,1)),SUM(OFFSET(I961,0,0,-ROW(),1))/SUM(OFFSET(N961,0,0,-ROW(),1)))</f>
        <v>0.35565773508133303</v>
      </c>
      <c r="P961" s="3">
        <f ca="1">IFERROR(SUM(OFFSET(J961,0,0,-计算结果!B$18,1))/SUM(OFFSET(N961,0,0,-计算结果!B$18,1)),SUM(OFFSET(J961,0,0,-ROW(),1))/SUM(OFFSET(N961,0,0,-ROW(),1)))</f>
        <v>0.21491456149474067</v>
      </c>
      <c r="Q961" s="3">
        <f t="shared" ca="1" si="190"/>
        <v>0.24667018435906002</v>
      </c>
      <c r="R961" s="3">
        <f ca="1">IFERROR(AVERAGE(OFFSET(Q961,0,0,-计算结果!B$19,1)),AVERAGE(OFFSET(Q961,0,0,-ROW(),1)))</f>
        <v>0.31487801258713888</v>
      </c>
      <c r="S961" s="3">
        <f t="shared" ca="1" si="195"/>
        <v>0.32227178188395877</v>
      </c>
      <c r="T961" s="4" t="str">
        <f t="shared" ca="1" si="191"/>
        <v>买</v>
      </c>
      <c r="U961" s="4" t="str">
        <f t="shared" ca="1" si="194"/>
        <v/>
      </c>
      <c r="V961" s="3">
        <f ca="1">IF(T960="买",E961/E960-1,0)-IF(U961=1,计算结果!B$17,0)</f>
        <v>9.8327620339944133E-3</v>
      </c>
      <c r="W961" s="2">
        <f t="shared" ca="1" si="192"/>
        <v>3.8238386104869835</v>
      </c>
      <c r="X961" s="3">
        <f ca="1">1-W961/MAX(W$2:W961)</f>
        <v>0.40088105601511026</v>
      </c>
      <c r="Y961" t="b">
        <f t="shared" ca="1" si="193"/>
        <v>0</v>
      </c>
    </row>
    <row r="962" spans="1:25" x14ac:dyDescent="0.15">
      <c r="A962" s="1">
        <v>39799</v>
      </c>
      <c r="B962">
        <v>2002.03</v>
      </c>
      <c r="C962">
        <v>2030.39</v>
      </c>
      <c r="D962">
        <v>1995.65</v>
      </c>
      <c r="E962" s="2">
        <v>2001.42</v>
      </c>
      <c r="F962" s="19">
        <v>49120178176</v>
      </c>
      <c r="G962" s="3">
        <f t="shared" si="183"/>
        <v>3.4946977863572481E-3</v>
      </c>
      <c r="H962" s="3">
        <f>1-E962/MAX(E$2:E962)</f>
        <v>0.65946028721159733</v>
      </c>
      <c r="I962" s="23">
        <f t="shared" si="184"/>
        <v>35.430000000000064</v>
      </c>
      <c r="J962" s="23">
        <f t="shared" si="185"/>
        <v>0</v>
      </c>
      <c r="K962" s="2">
        <f t="shared" si="186"/>
        <v>34.740000000000009</v>
      </c>
      <c r="L962" s="2">
        <f t="shared" si="187"/>
        <v>35.940000000000055</v>
      </c>
      <c r="M962" s="2">
        <f t="shared" si="188"/>
        <v>1.2000000000000455</v>
      </c>
      <c r="N962" s="2">
        <f t="shared" si="189"/>
        <v>35.940000000000055</v>
      </c>
      <c r="O962" s="3">
        <f ca="1">IFERROR(SUM(OFFSET(I962,0,0,-计算结果!B$18,1))/SUM(OFFSET(N962,0,0,-计算结果!B$18,1)),SUM(OFFSET(I962,0,0,-ROW(),1))/SUM(OFFSET(N962,0,0,-ROW(),1)))</f>
        <v>0.31981480745539093</v>
      </c>
      <c r="P962" s="3">
        <f ca="1">IFERROR(SUM(OFFSET(J962,0,0,-计算结果!B$18,1))/SUM(OFFSET(N962,0,0,-计算结果!B$18,1)),SUM(OFFSET(J962,0,0,-ROW(),1))/SUM(OFFSET(N962,0,0,-ROW(),1)))</f>
        <v>0.23404403290545658</v>
      </c>
      <c r="Q962" s="3">
        <f t="shared" ca="1" si="190"/>
        <v>0.15486035122966235</v>
      </c>
      <c r="R962" s="3">
        <f ca="1">IFERROR(AVERAGE(OFFSET(Q962,0,0,-计算结果!B$19,1)),AVERAGE(OFFSET(Q962,0,0,-ROW(),1)))</f>
        <v>0.27920579660071437</v>
      </c>
      <c r="S962" s="3">
        <f t="shared" ca="1" si="195"/>
        <v>0.29704190459392665</v>
      </c>
      <c r="T962" s="4" t="str">
        <f t="shared" ca="1" si="191"/>
        <v>买</v>
      </c>
      <c r="U962" s="4" t="str">
        <f t="shared" ca="1" si="194"/>
        <v/>
      </c>
      <c r="V962" s="3">
        <f ca="1">IF(T961="买",E962/E961-1,0)-IF(U962=1,计算结果!B$17,0)</f>
        <v>3.4946977863572481E-3</v>
      </c>
      <c r="W962" s="2">
        <f t="shared" ca="1" si="192"/>
        <v>3.8372017708144397</v>
      </c>
      <c r="X962" s="3">
        <f ca="1">1-W962/MAX(W$2:W962)</f>
        <v>0.39878731636780151</v>
      </c>
      <c r="Y962" t="b">
        <f t="shared" ca="1" si="193"/>
        <v>0</v>
      </c>
    </row>
    <row r="963" spans="1:25" x14ac:dyDescent="0.15">
      <c r="A963" s="1">
        <v>39800</v>
      </c>
      <c r="B963">
        <v>2001.05</v>
      </c>
      <c r="C963">
        <v>2045.94</v>
      </c>
      <c r="D963">
        <v>1982.43</v>
      </c>
      <c r="E963" s="2">
        <v>2045.1</v>
      </c>
      <c r="F963" s="19">
        <v>48455151616</v>
      </c>
      <c r="G963" s="3">
        <f t="shared" ref="G963:G1026" si="196">E963/E962-1</f>
        <v>2.1824504601732686E-2</v>
      </c>
      <c r="H963" s="3">
        <f>1-E963/MAX(E$2:E963)</f>
        <v>0.65202817668277413</v>
      </c>
      <c r="I963" s="23">
        <f t="shared" si="184"/>
        <v>15.549999999999955</v>
      </c>
      <c r="J963" s="23">
        <f t="shared" si="185"/>
        <v>13.220000000000027</v>
      </c>
      <c r="K963" s="2">
        <f t="shared" si="186"/>
        <v>63.509999999999991</v>
      </c>
      <c r="L963" s="2">
        <f t="shared" si="187"/>
        <v>44.519999999999982</v>
      </c>
      <c r="M963" s="2">
        <f t="shared" si="188"/>
        <v>18.990000000000009</v>
      </c>
      <c r="N963" s="2">
        <f t="shared" si="189"/>
        <v>63.509999999999991</v>
      </c>
      <c r="O963" s="3">
        <f ca="1">IFERROR(SUM(OFFSET(I963,0,0,-计算结果!B$18,1))/SUM(OFFSET(N963,0,0,-计算结果!B$18,1)),SUM(OFFSET(I963,0,0,-ROW(),1))/SUM(OFFSET(N963,0,0,-ROW(),1)))</f>
        <v>0.33245977872139193</v>
      </c>
      <c r="P963" s="3">
        <f ca="1">IFERROR(SUM(OFFSET(J963,0,0,-计算结果!B$18,1))/SUM(OFFSET(N963,0,0,-计算结果!B$18,1)),SUM(OFFSET(J963,0,0,-ROW(),1))/SUM(OFFSET(N963,0,0,-ROW(),1)))</f>
        <v>0.19131831213485609</v>
      </c>
      <c r="Q963" s="3">
        <f t="shared" ca="1" si="190"/>
        <v>0.2694680610939727</v>
      </c>
      <c r="R963" s="3">
        <f ca="1">IFERROR(AVERAGE(OFFSET(Q963,0,0,-计算结果!B$19,1)),AVERAGE(OFFSET(Q963,0,0,-ROW(),1)))</f>
        <v>0.27503691397327784</v>
      </c>
      <c r="S963" s="3">
        <f t="shared" ca="1" si="195"/>
        <v>0.27712135528699611</v>
      </c>
      <c r="T963" s="4" t="str">
        <f t="shared" ca="1" si="191"/>
        <v>买</v>
      </c>
      <c r="U963" s="4" t="str">
        <f t="shared" ca="1" si="194"/>
        <v/>
      </c>
      <c r="V963" s="3">
        <f ca="1">IF(T962="买",E963/E962-1,0)-IF(U963=1,计算结果!B$17,0)</f>
        <v>2.1824504601732686E-2</v>
      </c>
      <c r="W963" s="2">
        <f t="shared" ca="1" si="192"/>
        <v>3.9209467985193562</v>
      </c>
      <c r="X963" s="3">
        <f ca="1">1-W963/MAX(W$2:W963)</f>
        <v>0.38566614738725058</v>
      </c>
      <c r="Y963" t="b">
        <f t="shared" ca="1" si="193"/>
        <v>0</v>
      </c>
    </row>
    <row r="964" spans="1:25" x14ac:dyDescent="0.15">
      <c r="A964" s="1">
        <v>39801</v>
      </c>
      <c r="B964">
        <v>2037.37</v>
      </c>
      <c r="C964">
        <v>2075.38</v>
      </c>
      <c r="D964">
        <v>2033.11</v>
      </c>
      <c r="E964" s="2">
        <v>2052.11</v>
      </c>
      <c r="F964" s="19">
        <v>53410394112</v>
      </c>
      <c r="G964" s="3">
        <f t="shared" si="196"/>
        <v>3.4277052466873403E-3</v>
      </c>
      <c r="H964" s="3">
        <f>1-E964/MAX(E$2:E964)</f>
        <v>0.65083543183829029</v>
      </c>
      <c r="I964" s="23">
        <f t="shared" ref="I964:I1027" si="197">IF(C964-C963&gt;0,C964-C963,0)</f>
        <v>29.440000000000055</v>
      </c>
      <c r="J964" s="23">
        <f t="shared" ref="J964:J1027" si="198">IF(D963-D964&gt;0,D963-D964,0)</f>
        <v>0</v>
      </c>
      <c r="K964" s="2">
        <f t="shared" ref="K964:K1027" si="199">ABS(C964-D964)</f>
        <v>42.270000000000209</v>
      </c>
      <c r="L964" s="2">
        <f t="shared" ref="L964:L1027" si="200">ABS(C964-E963)</f>
        <v>30.2800000000002</v>
      </c>
      <c r="M964" s="2">
        <f t="shared" ref="M964:M1027" si="201">ABS(D964-E963)</f>
        <v>11.990000000000009</v>
      </c>
      <c r="N964" s="2">
        <f t="shared" ref="N964:N1027" si="202">MAX(K964:M964)</f>
        <v>42.270000000000209</v>
      </c>
      <c r="O964" s="3">
        <f ca="1">IFERROR(SUM(OFFSET(I964,0,0,-计算结果!B$18,1))/SUM(OFFSET(N964,0,0,-计算结果!B$18,1)),SUM(OFFSET(I964,0,0,-ROW(),1))/SUM(OFFSET(N964,0,0,-ROW(),1)))</f>
        <v>0.3695433210451039</v>
      </c>
      <c r="P964" s="3">
        <f ca="1">IFERROR(SUM(OFFSET(J964,0,0,-计算结果!B$18,1))/SUM(OFFSET(N964,0,0,-计算结果!B$18,1)),SUM(OFFSET(J964,0,0,-ROW(),1))/SUM(OFFSET(N964,0,0,-ROW(),1)))</f>
        <v>0.17987147720634167</v>
      </c>
      <c r="Q964" s="3">
        <f t="shared" ref="Q964:Q1027" ca="1" si="203">(O964-P964)/(O964+P964)</f>
        <v>0.34522521861880551</v>
      </c>
      <c r="R964" s="3">
        <f ca="1">IFERROR(AVERAGE(OFFSET(Q964,0,0,-计算结果!B$19,1)),AVERAGE(OFFSET(Q964,0,0,-ROW(),1)))</f>
        <v>0.25460799772803089</v>
      </c>
      <c r="S964" s="3">
        <f t="shared" ca="1" si="195"/>
        <v>0.26482245585065434</v>
      </c>
      <c r="T964" s="4" t="str">
        <f t="shared" ref="T964:T1027" ca="1" si="204">IF(AND(O964&gt;P964,O964&gt;R964,O964&gt;S964),"买",IF(AND(O964&lt;P964,O964&lt;R964,O964&lt;S964),"卖",T963))</f>
        <v>买</v>
      </c>
      <c r="U964" s="4" t="str">
        <f t="shared" ca="1" si="194"/>
        <v/>
      </c>
      <c r="V964" s="3">
        <f ca="1">IF(T963="买",E964/E963-1,0)-IF(U964=1,计算结果!B$17,0)</f>
        <v>3.4277052466873403E-3</v>
      </c>
      <c r="W964" s="2">
        <f t="shared" ref="W964:W1027" ca="1" si="205">IFERROR(W963*(1+V964),W963)</f>
        <v>3.9343866484326231</v>
      </c>
      <c r="X964" s="3">
        <f ca="1">1-W964/MAX(W$2:W964)</f>
        <v>0.38356039201743219</v>
      </c>
      <c r="Y964" t="b">
        <f t="shared" ref="Y964:Y1027" ca="1" si="206">AND(O964&lt;P964,O964&lt;R964,O964&lt;S964)</f>
        <v>0</v>
      </c>
    </row>
    <row r="965" spans="1:25" x14ac:dyDescent="0.15">
      <c r="A965" s="1">
        <v>39804</v>
      </c>
      <c r="B965">
        <v>2050.77</v>
      </c>
      <c r="C965">
        <v>2055.37</v>
      </c>
      <c r="D965">
        <v>1993.33</v>
      </c>
      <c r="E965" s="2">
        <v>2017.55</v>
      </c>
      <c r="F965" s="19">
        <v>43843461120</v>
      </c>
      <c r="G965" s="3">
        <f t="shared" si="196"/>
        <v>-1.684120246965326E-2</v>
      </c>
      <c r="H965" s="3">
        <f>1-E965/MAX(E$2:E965)</f>
        <v>0.6567157830259307</v>
      </c>
      <c r="I965" s="23">
        <f t="shared" si="197"/>
        <v>0</v>
      </c>
      <c r="J965" s="23">
        <f t="shared" si="198"/>
        <v>39.779999999999973</v>
      </c>
      <c r="K965" s="2">
        <f t="shared" si="199"/>
        <v>62.039999999999964</v>
      </c>
      <c r="L965" s="2">
        <f t="shared" si="200"/>
        <v>3.2599999999997635</v>
      </c>
      <c r="M965" s="2">
        <f t="shared" si="201"/>
        <v>58.7800000000002</v>
      </c>
      <c r="N965" s="2">
        <f t="shared" si="202"/>
        <v>62.039999999999964</v>
      </c>
      <c r="O965" s="3">
        <f ca="1">IFERROR(SUM(OFFSET(I965,0,0,-计算结果!B$18,1))/SUM(OFFSET(N965,0,0,-计算结果!B$18,1)),SUM(OFFSET(I965,0,0,-ROW(),1))/SUM(OFFSET(N965,0,0,-ROW(),1)))</f>
        <v>0.34748577092465988</v>
      </c>
      <c r="P965" s="3">
        <f ca="1">IFERROR(SUM(OFFSET(J965,0,0,-计算结果!B$18,1))/SUM(OFFSET(N965,0,0,-计算结果!B$18,1)),SUM(OFFSET(J965,0,0,-ROW(),1))/SUM(OFFSET(N965,0,0,-ROW(),1)))</f>
        <v>0.22312825071784034</v>
      </c>
      <c r="Q965" s="3">
        <f t="shared" ca="1" si="203"/>
        <v>0.21793632033236598</v>
      </c>
      <c r="R965" s="3">
        <f ca="1">IFERROR(AVERAGE(OFFSET(Q965,0,0,-计算结果!B$19,1)),AVERAGE(OFFSET(Q965,0,0,-ROW(),1)))</f>
        <v>0.25408828281560858</v>
      </c>
      <c r="S965" s="3">
        <f t="shared" ca="1" si="195"/>
        <v>0.25434814027181973</v>
      </c>
      <c r="T965" s="4" t="str">
        <f t="shared" ca="1" si="204"/>
        <v>买</v>
      </c>
      <c r="U965" s="4" t="str">
        <f t="shared" ref="U965:U1028" ca="1" si="207">IF(T964&lt;&gt;T965,1,"")</f>
        <v/>
      </c>
      <c r="V965" s="3">
        <f ca="1">IF(T964="买",E965/E964-1,0)-IF(U965=1,计算结果!B$17,0)</f>
        <v>-1.684120246965326E-2</v>
      </c>
      <c r="W965" s="2">
        <f t="shared" ca="1" si="205"/>
        <v>3.8681268462924687</v>
      </c>
      <c r="X965" s="3">
        <f ca="1">1-W965/MAX(W$2:W965)</f>
        <v>0.39394197626578031</v>
      </c>
      <c r="Y965" t="b">
        <f t="shared" ca="1" si="206"/>
        <v>0</v>
      </c>
    </row>
    <row r="966" spans="1:25" x14ac:dyDescent="0.15">
      <c r="A966" s="1">
        <v>39805</v>
      </c>
      <c r="B966">
        <v>2019.23</v>
      </c>
      <c r="C966">
        <v>2019.23</v>
      </c>
      <c r="D966">
        <v>1918.43</v>
      </c>
      <c r="E966" s="2">
        <v>1918.95</v>
      </c>
      <c r="F966" s="19">
        <v>50825764864</v>
      </c>
      <c r="G966" s="3">
        <f t="shared" si="196"/>
        <v>-4.8871155609526373E-2</v>
      </c>
      <c r="H966" s="3">
        <f>1-E966/MAX(E$2:E966)</f>
        <v>0.67349247941196488</v>
      </c>
      <c r="I966" s="23">
        <f t="shared" si="197"/>
        <v>0</v>
      </c>
      <c r="J966" s="23">
        <f t="shared" si="198"/>
        <v>74.899999999999864</v>
      </c>
      <c r="K966" s="2">
        <f t="shared" si="199"/>
        <v>100.79999999999995</v>
      </c>
      <c r="L966" s="2">
        <f t="shared" si="200"/>
        <v>1.6800000000000637</v>
      </c>
      <c r="M966" s="2">
        <f t="shared" si="201"/>
        <v>99.119999999999891</v>
      </c>
      <c r="N966" s="2">
        <f t="shared" si="202"/>
        <v>100.79999999999995</v>
      </c>
      <c r="O966" s="3">
        <f ca="1">IFERROR(SUM(OFFSET(I966,0,0,-计算结果!B$18,1))/SUM(OFFSET(N966,0,0,-计算结果!B$18,1)),SUM(OFFSET(I966,0,0,-ROW(),1))/SUM(OFFSET(N966,0,0,-ROW(),1)))</f>
        <v>0.27980992374848046</v>
      </c>
      <c r="P966" s="3">
        <f ca="1">IFERROR(SUM(OFFSET(J966,0,0,-计算结果!B$18,1))/SUM(OFFSET(N966,0,0,-计算结果!B$18,1)),SUM(OFFSET(J966,0,0,-ROW(),1))/SUM(OFFSET(N966,0,0,-ROW(),1)))</f>
        <v>0.29461818985523258</v>
      </c>
      <c r="Q966" s="3">
        <f t="shared" ca="1" si="203"/>
        <v>-2.5779145825317422E-2</v>
      </c>
      <c r="R966" s="3">
        <f ca="1">IFERROR(AVERAGE(OFFSET(Q966,0,0,-计算结果!B$19,1)),AVERAGE(OFFSET(Q966,0,0,-ROW(),1)))</f>
        <v>0.20139683163475819</v>
      </c>
      <c r="S966" s="3">
        <f t="shared" ca="1" si="195"/>
        <v>0.22774255722518338</v>
      </c>
      <c r="T966" s="4" t="str">
        <f t="shared" ca="1" si="204"/>
        <v>买</v>
      </c>
      <c r="U966" s="4" t="str">
        <f t="shared" ca="1" si="207"/>
        <v/>
      </c>
      <c r="V966" s="3">
        <f ca="1">IF(T965="买",E966/E965-1,0)-IF(U966=1,计算结果!B$17,0)</f>
        <v>-4.8871155609526373E-2</v>
      </c>
      <c r="W966" s="2">
        <f t="shared" ca="1" si="205"/>
        <v>3.6790870172699228</v>
      </c>
      <c r="X966" s="3">
        <f ca="1">1-W966/MAX(W$2:W966)</f>
        <v>0.42356073225209745</v>
      </c>
      <c r="Y966" t="b">
        <f t="shared" ca="1" si="206"/>
        <v>0</v>
      </c>
    </row>
    <row r="967" spans="1:25" x14ac:dyDescent="0.15">
      <c r="A967" s="1">
        <v>39806</v>
      </c>
      <c r="B967">
        <v>1893.22</v>
      </c>
      <c r="C967">
        <v>1912.78</v>
      </c>
      <c r="D967">
        <v>1872.65</v>
      </c>
      <c r="E967" s="2">
        <v>1887.07</v>
      </c>
      <c r="F967" s="19">
        <v>34210527232</v>
      </c>
      <c r="G967" s="3">
        <f t="shared" si="196"/>
        <v>-1.6613252038875537E-2</v>
      </c>
      <c r="H967" s="3">
        <f>1-E967/MAX(E$2:E967)</f>
        <v>0.6789168311440823</v>
      </c>
      <c r="I967" s="23">
        <f t="shared" si="197"/>
        <v>0</v>
      </c>
      <c r="J967" s="23">
        <f t="shared" si="198"/>
        <v>45.779999999999973</v>
      </c>
      <c r="K967" s="2">
        <f t="shared" si="199"/>
        <v>40.129999999999882</v>
      </c>
      <c r="L967" s="2">
        <f t="shared" si="200"/>
        <v>6.1700000000000728</v>
      </c>
      <c r="M967" s="2">
        <f t="shared" si="201"/>
        <v>46.299999999999955</v>
      </c>
      <c r="N967" s="2">
        <f t="shared" si="202"/>
        <v>46.299999999999955</v>
      </c>
      <c r="O967" s="3">
        <f ca="1">IFERROR(SUM(OFFSET(I967,0,0,-计算结果!B$18,1))/SUM(OFFSET(N967,0,0,-计算结果!B$18,1)),SUM(OFFSET(I967,0,0,-ROW(),1))/SUM(OFFSET(N967,0,0,-ROW(),1)))</f>
        <v>0.19487493274536075</v>
      </c>
      <c r="P967" s="3">
        <f ca="1">IFERROR(SUM(OFFSET(J967,0,0,-计算结果!B$18,1))/SUM(OFFSET(N967,0,0,-计算结果!B$18,1)),SUM(OFFSET(J967,0,0,-ROW(),1))/SUM(OFFSET(N967,0,0,-ROW(),1)))</f>
        <v>0.3576786335967253</v>
      </c>
      <c r="Q967" s="3">
        <f t="shared" ca="1" si="203"/>
        <v>-0.2946387658469527</v>
      </c>
      <c r="R967" s="3">
        <f ca="1">IFERROR(AVERAGE(OFFSET(Q967,0,0,-计算结果!B$19,1)),AVERAGE(OFFSET(Q967,0,0,-ROW(),1)))</f>
        <v>0.11117867326708941</v>
      </c>
      <c r="S967" s="3">
        <f t="shared" ca="1" si="195"/>
        <v>0.1562877524509238</v>
      </c>
      <c r="T967" s="4" t="str">
        <f t="shared" ca="1" si="204"/>
        <v>买</v>
      </c>
      <c r="U967" s="4" t="str">
        <f t="shared" ca="1" si="207"/>
        <v/>
      </c>
      <c r="V967" s="3">
        <f ca="1">IF(T966="买",E967/E966-1,0)-IF(U967=1,计算结果!B$17,0)</f>
        <v>-1.6613252038875537E-2</v>
      </c>
      <c r="W967" s="2">
        <f t="shared" ca="1" si="205"/>
        <v>3.6179654173790627</v>
      </c>
      <c r="X967" s="3">
        <f ca="1">1-W967/MAX(W$2:W967)</f>
        <v>0.43313726309229816</v>
      </c>
      <c r="Y967" t="b">
        <f t="shared" ca="1" si="206"/>
        <v>0</v>
      </c>
    </row>
    <row r="968" spans="1:25" x14ac:dyDescent="0.15">
      <c r="A968" s="1">
        <v>39807</v>
      </c>
      <c r="B968">
        <v>1891.53</v>
      </c>
      <c r="C968">
        <v>1902.71</v>
      </c>
      <c r="D968">
        <v>1848.71</v>
      </c>
      <c r="E968" s="2">
        <v>1870.77</v>
      </c>
      <c r="F968" s="19">
        <v>30805997568</v>
      </c>
      <c r="G968" s="3">
        <f t="shared" si="196"/>
        <v>-8.637729390006732E-3</v>
      </c>
      <c r="H968" s="3">
        <f>1-E968/MAX(E$2:E968)</f>
        <v>0.68169026066834548</v>
      </c>
      <c r="I968" s="23">
        <f t="shared" si="197"/>
        <v>0</v>
      </c>
      <c r="J968" s="23">
        <f t="shared" si="198"/>
        <v>23.940000000000055</v>
      </c>
      <c r="K968" s="2">
        <f t="shared" si="199"/>
        <v>54</v>
      </c>
      <c r="L968" s="2">
        <f t="shared" si="200"/>
        <v>15.6400000000001</v>
      </c>
      <c r="M968" s="2">
        <f t="shared" si="201"/>
        <v>38.3599999999999</v>
      </c>
      <c r="N968" s="2">
        <f t="shared" si="202"/>
        <v>54</v>
      </c>
      <c r="O968" s="3">
        <f ca="1">IFERROR(SUM(OFFSET(I968,0,0,-计算结果!B$18,1))/SUM(OFFSET(N968,0,0,-计算结果!B$18,1)),SUM(OFFSET(I968,0,0,-ROW(),1))/SUM(OFFSET(N968,0,0,-ROW(),1)))</f>
        <v>0.1938747664728479</v>
      </c>
      <c r="P968" s="3">
        <f ca="1">IFERROR(SUM(OFFSET(J968,0,0,-计算结果!B$18,1))/SUM(OFFSET(N968,0,0,-计算结果!B$18,1)),SUM(OFFSET(J968,0,0,-ROW(),1))/SUM(OFFSET(N968,0,0,-ROW(),1)))</f>
        <v>0.36727261277524703</v>
      </c>
      <c r="Q968" s="3">
        <f t="shared" ca="1" si="203"/>
        <v>-0.30900589170485337</v>
      </c>
      <c r="R968" s="3">
        <f ca="1">IFERROR(AVERAGE(OFFSET(Q968,0,0,-计算结果!B$19,1)),AVERAGE(OFFSET(Q968,0,0,-ROW(),1)))</f>
        <v>3.3867632778003455E-2</v>
      </c>
      <c r="S968" s="3">
        <f t="shared" ca="1" si="195"/>
        <v>7.252315302254643E-2</v>
      </c>
      <c r="T968" s="4" t="str">
        <f t="shared" ca="1" si="204"/>
        <v>买</v>
      </c>
      <c r="U968" s="4" t="str">
        <f t="shared" ca="1" si="207"/>
        <v/>
      </c>
      <c r="V968" s="3">
        <f ca="1">IF(T967="买",E968/E967-1,0)-IF(U968=1,计算结果!B$17,0)</f>
        <v>-8.637729390006732E-3</v>
      </c>
      <c r="W968" s="2">
        <f t="shared" ca="1" si="205"/>
        <v>3.5867144111613398</v>
      </c>
      <c r="X968" s="3">
        <f ca="1">1-W968/MAX(W$2:W968)</f>
        <v>0.4380336700149855</v>
      </c>
      <c r="Y968" t="b">
        <f t="shared" ca="1" si="206"/>
        <v>0</v>
      </c>
    </row>
    <row r="969" spans="1:25" x14ac:dyDescent="0.15">
      <c r="A969" s="1">
        <v>39808</v>
      </c>
      <c r="B969">
        <v>1868.34</v>
      </c>
      <c r="C969">
        <v>1881.08</v>
      </c>
      <c r="D969">
        <v>1850.5</v>
      </c>
      <c r="E969" s="2">
        <v>1862.1</v>
      </c>
      <c r="F969" s="19">
        <v>28536313856</v>
      </c>
      <c r="G969" s="3">
        <f t="shared" si="196"/>
        <v>-4.6344553312273051E-3</v>
      </c>
      <c r="H969" s="3">
        <f>1-E969/MAX(E$2:E969)</f>
        <v>0.68316545293677255</v>
      </c>
      <c r="I969" s="23">
        <f t="shared" si="197"/>
        <v>0</v>
      </c>
      <c r="J969" s="23">
        <f t="shared" si="198"/>
        <v>0</v>
      </c>
      <c r="K969" s="2">
        <f t="shared" si="199"/>
        <v>30.579999999999927</v>
      </c>
      <c r="L969" s="2">
        <f t="shared" si="200"/>
        <v>10.309999999999945</v>
      </c>
      <c r="M969" s="2">
        <f t="shared" si="201"/>
        <v>20.269999999999982</v>
      </c>
      <c r="N969" s="2">
        <f t="shared" si="202"/>
        <v>30.579999999999927</v>
      </c>
      <c r="O969" s="3">
        <f ca="1">IFERROR(SUM(OFFSET(I969,0,0,-计算结果!B$18,1))/SUM(OFFSET(N969,0,0,-计算结果!B$18,1)),SUM(OFFSET(I969,0,0,-ROW(),1))/SUM(OFFSET(N969,0,0,-ROW(),1)))</f>
        <v>0.11480795054768249</v>
      </c>
      <c r="P969" s="3">
        <f ca="1">IFERROR(SUM(OFFSET(J969,0,0,-计算结果!B$18,1))/SUM(OFFSET(N969,0,0,-计算结果!B$18,1)),SUM(OFFSET(J969,0,0,-ROW(),1))/SUM(OFFSET(N969,0,0,-ROW(),1)))</f>
        <v>0.38834940681634034</v>
      </c>
      <c r="Q969" s="3">
        <f t="shared" ca="1" si="203"/>
        <v>-0.54364991839075283</v>
      </c>
      <c r="R969" s="3">
        <f ca="1">IFERROR(AVERAGE(OFFSET(Q969,0,0,-计算结果!B$19,1)),AVERAGE(OFFSET(Q969,0,0,-ROW(),1)))</f>
        <v>-0.1016520304694508</v>
      </c>
      <c r="S969" s="3">
        <f t="shared" ca="1" si="195"/>
        <v>-3.389219884572367E-2</v>
      </c>
      <c r="T969" s="4" t="str">
        <f t="shared" ca="1" si="204"/>
        <v>买</v>
      </c>
      <c r="U969" s="4" t="str">
        <f t="shared" ca="1" si="207"/>
        <v/>
      </c>
      <c r="V969" s="3">
        <f ca="1">IF(T968="买",E969/E968-1,0)-IF(U969=1,计算结果!B$17,0)</f>
        <v>-4.6344553312273051E-3</v>
      </c>
      <c r="W969" s="2">
        <f t="shared" ca="1" si="205"/>
        <v>3.5700919434369434</v>
      </c>
      <c r="X969" s="3">
        <f ca="1">1-W969/MAX(W$2:W969)</f>
        <v>0.44063807786895481</v>
      </c>
      <c r="Y969" t="b">
        <f t="shared" ca="1" si="206"/>
        <v>0</v>
      </c>
    </row>
    <row r="970" spans="1:25" x14ac:dyDescent="0.15">
      <c r="A970" s="1">
        <v>39811</v>
      </c>
      <c r="B970">
        <v>1852.41</v>
      </c>
      <c r="C970">
        <v>1861.3</v>
      </c>
      <c r="D970">
        <v>1816.06</v>
      </c>
      <c r="E970" s="2">
        <v>1854.76</v>
      </c>
      <c r="F970" s="19">
        <v>29329563648</v>
      </c>
      <c r="G970" s="3">
        <f t="shared" si="196"/>
        <v>-3.9417861554158495E-3</v>
      </c>
      <c r="H970" s="3">
        <f>1-E970/MAX(E$2:E970)</f>
        <v>0.6844143469679439</v>
      </c>
      <c r="I970" s="23">
        <f t="shared" si="197"/>
        <v>0</v>
      </c>
      <c r="J970" s="23">
        <f t="shared" si="198"/>
        <v>34.440000000000055</v>
      </c>
      <c r="K970" s="2">
        <f t="shared" si="199"/>
        <v>45.240000000000009</v>
      </c>
      <c r="L970" s="2">
        <f t="shared" si="200"/>
        <v>0.79999999999995453</v>
      </c>
      <c r="M970" s="2">
        <f t="shared" si="201"/>
        <v>46.039999999999964</v>
      </c>
      <c r="N970" s="2">
        <f t="shared" si="202"/>
        <v>46.039999999999964</v>
      </c>
      <c r="O970" s="3">
        <f ca="1">IFERROR(SUM(OFFSET(I970,0,0,-计算结果!B$18,1))/SUM(OFFSET(N970,0,0,-计算结果!B$18,1)),SUM(OFFSET(I970,0,0,-ROW(),1))/SUM(OFFSET(N970,0,0,-ROW(),1)))</f>
        <v>0.10405888921807716</v>
      </c>
      <c r="P970" s="3">
        <f ca="1">IFERROR(SUM(OFFSET(J970,0,0,-计算结果!B$18,1))/SUM(OFFSET(N970,0,0,-计算结果!B$18,1)),SUM(OFFSET(J970,0,0,-ROW(),1))/SUM(OFFSET(N970,0,0,-ROW(),1)))</f>
        <v>0.43798855944757153</v>
      </c>
      <c r="Q970" s="3">
        <f t="shared" ca="1" si="203"/>
        <v>-0.61605247114717498</v>
      </c>
      <c r="R970" s="3">
        <f ca="1">IFERROR(AVERAGE(OFFSET(Q970,0,0,-计算结果!B$19,1)),AVERAGE(OFFSET(Q970,0,0,-ROW(),1)))</f>
        <v>-0.26186497876378084</v>
      </c>
      <c r="S970" s="3">
        <f t="shared" ca="1" si="195"/>
        <v>-0.18175850461661583</v>
      </c>
      <c r="T970" s="4" t="str">
        <f t="shared" ca="1" si="204"/>
        <v>买</v>
      </c>
      <c r="U970" s="4" t="str">
        <f t="shared" ca="1" si="207"/>
        <v/>
      </c>
      <c r="V970" s="3">
        <f ca="1">IF(T969="买",E970/E969-1,0)-IF(U970=1,计算结果!B$17,0)</f>
        <v>-3.9417861554158495E-3</v>
      </c>
      <c r="W970" s="2">
        <f t="shared" ca="1" si="205"/>
        <v>3.5560194044407418</v>
      </c>
      <c r="X970" s="3">
        <f ca="1">1-W970/MAX(W$2:W970)</f>
        <v>0.44284296294947778</v>
      </c>
      <c r="Y970" t="b">
        <f t="shared" ca="1" si="206"/>
        <v>0</v>
      </c>
    </row>
    <row r="971" spans="1:25" x14ac:dyDescent="0.15">
      <c r="A971" s="1">
        <v>39812</v>
      </c>
      <c r="B971">
        <v>1852.95</v>
      </c>
      <c r="C971">
        <v>1867.41</v>
      </c>
      <c r="D971">
        <v>1824.53</v>
      </c>
      <c r="E971" s="2">
        <v>1833.44</v>
      </c>
      <c r="F971" s="19">
        <v>29628506112</v>
      </c>
      <c r="G971" s="3">
        <f t="shared" si="196"/>
        <v>-1.1494748646725172E-2</v>
      </c>
      <c r="H971" s="3">
        <f>1-E971/MAX(E$2:E971)</f>
        <v>0.68804192472606007</v>
      </c>
      <c r="I971" s="23">
        <f t="shared" si="197"/>
        <v>6.1100000000001273</v>
      </c>
      <c r="J971" s="23">
        <f t="shared" si="198"/>
        <v>0</v>
      </c>
      <c r="K971" s="2">
        <f t="shared" si="199"/>
        <v>42.880000000000109</v>
      </c>
      <c r="L971" s="2">
        <f t="shared" si="200"/>
        <v>12.650000000000091</v>
      </c>
      <c r="M971" s="2">
        <f t="shared" si="201"/>
        <v>30.230000000000018</v>
      </c>
      <c r="N971" s="2">
        <f t="shared" si="202"/>
        <v>42.880000000000109</v>
      </c>
      <c r="O971" s="3">
        <f ca="1">IFERROR(SUM(OFFSET(I971,0,0,-计算结果!B$18,1))/SUM(OFFSET(N971,0,0,-计算结果!B$18,1)),SUM(OFFSET(I971,0,0,-ROW(),1))/SUM(OFFSET(N971,0,0,-ROW(),1)))</f>
        <v>0.11621637740800411</v>
      </c>
      <c r="P971" s="3">
        <f ca="1">IFERROR(SUM(OFFSET(J971,0,0,-计算结果!B$18,1))/SUM(OFFSET(N971,0,0,-计算结果!B$18,1)),SUM(OFFSET(J971,0,0,-ROW(),1))/SUM(OFFSET(N971,0,0,-ROW(),1)))</f>
        <v>0.43010675732092774</v>
      </c>
      <c r="Q971" s="3">
        <f t="shared" ca="1" si="203"/>
        <v>-0.57455077400056653</v>
      </c>
      <c r="R971" s="3">
        <f ca="1">IFERROR(AVERAGE(OFFSET(Q971,0,0,-计算结果!B$19,1)),AVERAGE(OFFSET(Q971,0,0,-ROW(),1)))</f>
        <v>-0.393946161152603</v>
      </c>
      <c r="S971" s="3">
        <f t="shared" ca="1" si="195"/>
        <v>-0.32790556995819192</v>
      </c>
      <c r="T971" s="4" t="str">
        <f t="shared" ca="1" si="204"/>
        <v>买</v>
      </c>
      <c r="U971" s="4" t="str">
        <f t="shared" ca="1" si="207"/>
        <v/>
      </c>
      <c r="V971" s="3">
        <f ca="1">IF(T970="买",E971/E970-1,0)-IF(U971=1,计算结果!B$17,0)</f>
        <v>-1.1494748646725172E-2</v>
      </c>
      <c r="W971" s="2">
        <f t="shared" ca="1" si="205"/>
        <v>3.5151438552038181</v>
      </c>
      <c r="X971" s="3">
        <f ca="1">1-W971/MAX(W$2:W971)</f>
        <v>0.44924734304712766</v>
      </c>
      <c r="Y971" t="b">
        <f t="shared" ca="1" si="206"/>
        <v>0</v>
      </c>
    </row>
    <row r="972" spans="1:25" x14ac:dyDescent="0.15">
      <c r="A972" s="1">
        <v>39813</v>
      </c>
      <c r="B972">
        <v>1835.1</v>
      </c>
      <c r="C972">
        <v>1844.42</v>
      </c>
      <c r="D972">
        <v>1813.73</v>
      </c>
      <c r="E972" s="2">
        <v>1817.72</v>
      </c>
      <c r="F972" s="19">
        <v>27291914240</v>
      </c>
      <c r="G972" s="3">
        <f t="shared" si="196"/>
        <v>-8.5740466009250893E-3</v>
      </c>
      <c r="H972" s="3">
        <f>1-E972/MAX(E$2:E972)</f>
        <v>0.69071666780099372</v>
      </c>
      <c r="I972" s="23">
        <f t="shared" si="197"/>
        <v>0</v>
      </c>
      <c r="J972" s="23">
        <f t="shared" si="198"/>
        <v>10.799999999999955</v>
      </c>
      <c r="K972" s="2">
        <f t="shared" si="199"/>
        <v>30.690000000000055</v>
      </c>
      <c r="L972" s="2">
        <f t="shared" si="200"/>
        <v>10.980000000000018</v>
      </c>
      <c r="M972" s="2">
        <f t="shared" si="201"/>
        <v>19.710000000000036</v>
      </c>
      <c r="N972" s="2">
        <f t="shared" si="202"/>
        <v>30.690000000000055</v>
      </c>
      <c r="O972" s="3">
        <f ca="1">IFERROR(SUM(OFFSET(I972,0,0,-计算结果!B$18,1))/SUM(OFFSET(N972,0,0,-计算结果!B$18,1)),SUM(OFFSET(I972,0,0,-ROW(),1))/SUM(OFFSET(N972,0,0,-ROW(),1)))</f>
        <v>0.1074413002719249</v>
      </c>
      <c r="P972" s="3">
        <f ca="1">IFERROR(SUM(OFFSET(J972,0,0,-计算结果!B$18,1))/SUM(OFFSET(N972,0,0,-计算结果!B$18,1)),SUM(OFFSET(J972,0,0,-ROW(),1))/SUM(OFFSET(N972,0,0,-ROW(),1)))</f>
        <v>0.46112966710952696</v>
      </c>
      <c r="Q972" s="3">
        <f t="shared" ca="1" si="203"/>
        <v>-0.62206547138083823</v>
      </c>
      <c r="R972" s="3">
        <f ca="1">IFERROR(AVERAGE(OFFSET(Q972,0,0,-计算结果!B$19,1)),AVERAGE(OFFSET(Q972,0,0,-ROW(),1)))</f>
        <v>-0.49332721541185648</v>
      </c>
      <c r="S972" s="3">
        <f t="shared" ca="1" si="195"/>
        <v>-0.44363668828222974</v>
      </c>
      <c r="T972" s="4" t="str">
        <f t="shared" ca="1" si="204"/>
        <v>买</v>
      </c>
      <c r="U972" s="4" t="str">
        <f t="shared" ca="1" si="207"/>
        <v/>
      </c>
      <c r="V972" s="3">
        <f ca="1">IF(T971="买",E972/E971-1,0)-IF(U972=1,计算结果!B$17,0)</f>
        <v>-8.5740466009250893E-3</v>
      </c>
      <c r="W972" s="2">
        <f t="shared" ca="1" si="205"/>
        <v>3.485004847980345</v>
      </c>
      <c r="X972" s="3">
        <f ca="1">1-W972/MAX(W$2:W972)</f>
        <v>0.45396952199342488</v>
      </c>
      <c r="Y972" t="b">
        <f t="shared" ca="1" si="206"/>
        <v>0</v>
      </c>
    </row>
    <row r="973" spans="1:25" x14ac:dyDescent="0.15">
      <c r="A973" s="1">
        <v>39818</v>
      </c>
      <c r="B973">
        <v>1848.33</v>
      </c>
      <c r="C973">
        <v>1882.96</v>
      </c>
      <c r="D973">
        <v>1837.84</v>
      </c>
      <c r="E973" s="2">
        <v>1882.96</v>
      </c>
      <c r="F973" s="19">
        <v>39217078272</v>
      </c>
      <c r="G973" s="3">
        <f t="shared" si="196"/>
        <v>3.5891116343551355E-2</v>
      </c>
      <c r="H973" s="3">
        <f>1-E973/MAX(E$2:E973)</f>
        <v>0.67961614374191792</v>
      </c>
      <c r="I973" s="23">
        <f t="shared" si="197"/>
        <v>38.539999999999964</v>
      </c>
      <c r="J973" s="23">
        <f t="shared" si="198"/>
        <v>0</v>
      </c>
      <c r="K973" s="2">
        <f t="shared" si="199"/>
        <v>45.120000000000118</v>
      </c>
      <c r="L973" s="2">
        <f t="shared" si="200"/>
        <v>65.240000000000009</v>
      </c>
      <c r="M973" s="2">
        <f t="shared" si="201"/>
        <v>20.119999999999891</v>
      </c>
      <c r="N973" s="2">
        <f t="shared" si="202"/>
        <v>65.240000000000009</v>
      </c>
      <c r="O973" s="3">
        <f ca="1">IFERROR(SUM(OFFSET(I973,0,0,-计算结果!B$18,1))/SUM(OFFSET(N973,0,0,-计算结果!B$18,1)),SUM(OFFSET(I973,0,0,-ROW(),1))/SUM(OFFSET(N973,0,0,-ROW(),1)))</f>
        <v>0.16444678193412673</v>
      </c>
      <c r="P973" s="3">
        <f ca="1">IFERROR(SUM(OFFSET(J973,0,0,-计算结果!B$18,1))/SUM(OFFSET(N973,0,0,-计算结果!B$18,1)),SUM(OFFSET(J973,0,0,-ROW(),1))/SUM(OFFSET(N973,0,0,-ROW(),1)))</f>
        <v>0.34716981132075447</v>
      </c>
      <c r="Q973" s="3">
        <f t="shared" ca="1" si="203"/>
        <v>-0.35714836421577384</v>
      </c>
      <c r="R973" s="3">
        <f ca="1">IFERROR(AVERAGE(OFFSET(Q973,0,0,-计算结果!B$19,1)),AVERAGE(OFFSET(Q973,0,0,-ROW(),1)))</f>
        <v>-0.50374548180666001</v>
      </c>
      <c r="S973" s="3">
        <f t="shared" ca="1" si="195"/>
        <v>-0.49853634860925822</v>
      </c>
      <c r="T973" s="4" t="str">
        <f t="shared" ca="1" si="204"/>
        <v>买</v>
      </c>
      <c r="U973" s="4" t="str">
        <f t="shared" ca="1" si="207"/>
        <v/>
      </c>
      <c r="V973" s="3">
        <f ca="1">IF(T972="买",E973/E972-1,0)-IF(U973=1,计算结果!B$17,0)</f>
        <v>3.5891116343551355E-2</v>
      </c>
      <c r="W973" s="2">
        <f t="shared" ca="1" si="205"/>
        <v>3.6100855624370483</v>
      </c>
      <c r="X973" s="3">
        <f ca="1">1-W973/MAX(W$2:W973)</f>
        <v>0.4343718785801659</v>
      </c>
      <c r="Y973" t="b">
        <f t="shared" ca="1" si="206"/>
        <v>0</v>
      </c>
    </row>
    <row r="974" spans="1:25" x14ac:dyDescent="0.15">
      <c r="A974" s="1">
        <v>39819</v>
      </c>
      <c r="B974">
        <v>1880.67</v>
      </c>
      <c r="C974">
        <v>1948.49</v>
      </c>
      <c r="D974">
        <v>1873.01</v>
      </c>
      <c r="E974" s="2">
        <v>1942.8</v>
      </c>
      <c r="F974" s="19">
        <v>59262169088</v>
      </c>
      <c r="G974" s="3">
        <f t="shared" si="196"/>
        <v>3.1779751030292624E-2</v>
      </c>
      <c r="H974" s="3">
        <f>1-E974/MAX(E$2:E974)</f>
        <v>0.66943442455591096</v>
      </c>
      <c r="I974" s="23">
        <f t="shared" si="197"/>
        <v>65.529999999999973</v>
      </c>
      <c r="J974" s="23">
        <f t="shared" si="198"/>
        <v>0</v>
      </c>
      <c r="K974" s="2">
        <f t="shared" si="199"/>
        <v>75.480000000000018</v>
      </c>
      <c r="L974" s="2">
        <f t="shared" si="200"/>
        <v>65.529999999999973</v>
      </c>
      <c r="M974" s="2">
        <f t="shared" si="201"/>
        <v>9.9500000000000455</v>
      </c>
      <c r="N974" s="2">
        <f t="shared" si="202"/>
        <v>75.480000000000018</v>
      </c>
      <c r="O974" s="3">
        <f ca="1">IFERROR(SUM(OFFSET(I974,0,0,-计算结果!B$18,1))/SUM(OFFSET(N974,0,0,-计算结果!B$18,1)),SUM(OFFSET(I974,0,0,-ROW(),1))/SUM(OFFSET(N974,0,0,-ROW(),1)))</f>
        <v>0.24725631113302032</v>
      </c>
      <c r="P974" s="3">
        <f ca="1">IFERROR(SUM(OFFSET(J974,0,0,-计算结果!B$18,1))/SUM(OFFSET(N974,0,0,-计算结果!B$18,1)),SUM(OFFSET(J974,0,0,-ROW(),1))/SUM(OFFSET(N974,0,0,-ROW(),1)))</f>
        <v>0.34252652881197604</v>
      </c>
      <c r="Q974" s="3">
        <f t="shared" ca="1" si="203"/>
        <v>-0.16153440084462392</v>
      </c>
      <c r="R974" s="3">
        <f ca="1">IFERROR(AVERAGE(OFFSET(Q974,0,0,-计算结果!B$19,1)),AVERAGE(OFFSET(Q974,0,0,-ROW(),1)))</f>
        <v>-0.47916689999662182</v>
      </c>
      <c r="S974" s="3">
        <f t="shared" ca="1" si="195"/>
        <v>-0.49145619090164094</v>
      </c>
      <c r="T974" s="4" t="str">
        <f t="shared" ca="1" si="204"/>
        <v>买</v>
      </c>
      <c r="U974" s="4" t="str">
        <f t="shared" ca="1" si="207"/>
        <v/>
      </c>
      <c r="V974" s="3">
        <f ca="1">IF(T973="买",E974/E973-1,0)-IF(U974=1,计算结果!B$17,0)</f>
        <v>3.1779751030292624E-2</v>
      </c>
      <c r="W974" s="2">
        <f t="shared" ca="1" si="205"/>
        <v>3.7248131828093514</v>
      </c>
      <c r="X974" s="3">
        <f ca="1">1-W974/MAX(W$2:W974)</f>
        <v>0.41639635770571148</v>
      </c>
      <c r="Y974" t="b">
        <f t="shared" ca="1" si="206"/>
        <v>0</v>
      </c>
    </row>
    <row r="975" spans="1:25" x14ac:dyDescent="0.15">
      <c r="A975" s="1">
        <v>39820</v>
      </c>
      <c r="B975">
        <v>1942.67</v>
      </c>
      <c r="C975">
        <v>1959.25</v>
      </c>
      <c r="D975">
        <v>1930.87</v>
      </c>
      <c r="E975" s="2">
        <v>1931.18</v>
      </c>
      <c r="F975" s="19">
        <v>50143416320</v>
      </c>
      <c r="G975" s="3">
        <f t="shared" si="196"/>
        <v>-5.9810582664195922E-3</v>
      </c>
      <c r="H975" s="3">
        <f>1-E975/MAX(E$2:E975)</f>
        <v>0.67141155652351459</v>
      </c>
      <c r="I975" s="23">
        <f t="shared" si="197"/>
        <v>10.759999999999991</v>
      </c>
      <c r="J975" s="23">
        <f t="shared" si="198"/>
        <v>0</v>
      </c>
      <c r="K975" s="2">
        <f t="shared" si="199"/>
        <v>28.380000000000109</v>
      </c>
      <c r="L975" s="2">
        <f t="shared" si="200"/>
        <v>16.450000000000045</v>
      </c>
      <c r="M975" s="2">
        <f t="shared" si="201"/>
        <v>11.930000000000064</v>
      </c>
      <c r="N975" s="2">
        <f t="shared" si="202"/>
        <v>28.380000000000109</v>
      </c>
      <c r="O975" s="3">
        <f ca="1">IFERROR(SUM(OFFSET(I975,0,0,-计算结果!B$18,1))/SUM(OFFSET(N975,0,0,-计算结果!B$18,1)),SUM(OFFSET(I975,0,0,-ROW(),1))/SUM(OFFSET(N975,0,0,-ROW(),1)))</f>
        <v>0.27806393702962101</v>
      </c>
      <c r="P975" s="3">
        <f ca="1">IFERROR(SUM(OFFSET(J975,0,0,-计算结果!B$18,1))/SUM(OFFSET(N975,0,0,-计算结果!B$18,1)),SUM(OFFSET(J975,0,0,-ROW(),1))/SUM(OFFSET(N975,0,0,-ROW(),1)))</f>
        <v>0.33537250569633337</v>
      </c>
      <c r="Q975" s="3">
        <f t="shared" ca="1" si="203"/>
        <v>-9.3422178199990463E-2</v>
      </c>
      <c r="R975" s="3">
        <f ca="1">IFERROR(AVERAGE(OFFSET(Q975,0,0,-计算结果!B$19,1)),AVERAGE(OFFSET(Q975,0,0,-ROW(),1)))</f>
        <v>-0.40412894329816135</v>
      </c>
      <c r="S975" s="3">
        <f t="shared" ca="1" si="195"/>
        <v>-0.44164792164739158</v>
      </c>
      <c r="T975" s="4" t="str">
        <f t="shared" ca="1" si="204"/>
        <v>买</v>
      </c>
      <c r="U975" s="4" t="str">
        <f t="shared" ca="1" si="207"/>
        <v/>
      </c>
      <c r="V975" s="3">
        <f ca="1">IF(T974="买",E975/E974-1,0)-IF(U975=1,计算结果!B$17,0)</f>
        <v>-5.9810582664195922E-3</v>
      </c>
      <c r="W975" s="2">
        <f t="shared" ca="1" si="205"/>
        <v>3.702534858131441</v>
      </c>
      <c r="X975" s="3">
        <f ca="1">1-W975/MAX(W$2:W975)</f>
        <v>0.41988692509476833</v>
      </c>
      <c r="Y975" t="b">
        <f t="shared" ca="1" si="206"/>
        <v>0</v>
      </c>
    </row>
    <row r="976" spans="1:25" x14ac:dyDescent="0.15">
      <c r="A976" s="1">
        <v>39821</v>
      </c>
      <c r="B976">
        <v>1894.66</v>
      </c>
      <c r="C976">
        <v>1902.8</v>
      </c>
      <c r="D976">
        <v>1873.65</v>
      </c>
      <c r="E976" s="2">
        <v>1887.99</v>
      </c>
      <c r="F976" s="19">
        <v>47210803200</v>
      </c>
      <c r="G976" s="3">
        <f t="shared" si="196"/>
        <v>-2.2364564670305231E-2</v>
      </c>
      <c r="H976" s="3">
        <f>1-E976/MAX(E$2:E976)</f>
        <v>0.67876029401755944</v>
      </c>
      <c r="I976" s="23">
        <f t="shared" si="197"/>
        <v>0</v>
      </c>
      <c r="J976" s="23">
        <f t="shared" si="198"/>
        <v>57.2199999999998</v>
      </c>
      <c r="K976" s="2">
        <f t="shared" si="199"/>
        <v>29.149999999999864</v>
      </c>
      <c r="L976" s="2">
        <f t="shared" si="200"/>
        <v>28.380000000000109</v>
      </c>
      <c r="M976" s="2">
        <f t="shared" si="201"/>
        <v>57.529999999999973</v>
      </c>
      <c r="N976" s="2">
        <f t="shared" si="202"/>
        <v>57.529999999999973</v>
      </c>
      <c r="O976" s="3">
        <f ca="1">IFERROR(SUM(OFFSET(I976,0,0,-计算结果!B$18,1))/SUM(OFFSET(N976,0,0,-计算结果!B$18,1)),SUM(OFFSET(I976,0,0,-ROW(),1))/SUM(OFFSET(N976,0,0,-ROW(),1)))</f>
        <v>0.22250382170729746</v>
      </c>
      <c r="P976" s="3">
        <f ca="1">IFERROR(SUM(OFFSET(J976,0,0,-计算结果!B$18,1))/SUM(OFFSET(N976,0,0,-计算结果!B$18,1)),SUM(OFFSET(J976,0,0,-ROW(),1))/SUM(OFFSET(N976,0,0,-ROW(),1)))</f>
        <v>0.40239225467320999</v>
      </c>
      <c r="Q976" s="3">
        <f t="shared" ca="1" si="203"/>
        <v>-0.28786935902662969</v>
      </c>
      <c r="R976" s="3">
        <f ca="1">IFERROR(AVERAGE(OFFSET(Q976,0,0,-计算结果!B$19,1)),AVERAGE(OFFSET(Q976,0,0,-ROW(),1)))</f>
        <v>-0.34943175794473708</v>
      </c>
      <c r="S976" s="3">
        <f t="shared" ca="1" si="195"/>
        <v>-0.37678035062144921</v>
      </c>
      <c r="T976" s="4" t="str">
        <f t="shared" ca="1" si="204"/>
        <v>买</v>
      </c>
      <c r="U976" s="4" t="str">
        <f t="shared" ca="1" si="207"/>
        <v/>
      </c>
      <c r="V976" s="3">
        <f ca="1">IF(T975="买",E976/E975-1,0)-IF(U976=1,计算结果!B$17,0)</f>
        <v>-2.2364564670305231E-2</v>
      </c>
      <c r="W976" s="2">
        <f t="shared" ca="1" si="205"/>
        <v>3.6197292778527008</v>
      </c>
      <c r="X976" s="3">
        <f ca="1">1-W976/MAX(W$2:W976)</f>
        <v>0.43286090147457601</v>
      </c>
      <c r="Y976" t="b">
        <f t="shared" ca="1" si="206"/>
        <v>0</v>
      </c>
    </row>
    <row r="977" spans="1:25" x14ac:dyDescent="0.15">
      <c r="A977" s="1">
        <v>39822</v>
      </c>
      <c r="B977">
        <v>1886.49</v>
      </c>
      <c r="C977">
        <v>1923.42</v>
      </c>
      <c r="D977">
        <v>1886.49</v>
      </c>
      <c r="E977" s="2">
        <v>1918.36</v>
      </c>
      <c r="F977" s="19">
        <v>41511211008</v>
      </c>
      <c r="G977" s="3">
        <f t="shared" si="196"/>
        <v>1.6085890285435722E-2</v>
      </c>
      <c r="H977" s="3">
        <f>1-E977/MAX(E$2:E977)</f>
        <v>0.67359286735180013</v>
      </c>
      <c r="I977" s="23">
        <f t="shared" si="197"/>
        <v>20.620000000000118</v>
      </c>
      <c r="J977" s="23">
        <f t="shared" si="198"/>
        <v>0</v>
      </c>
      <c r="K977" s="2">
        <f t="shared" si="199"/>
        <v>36.930000000000064</v>
      </c>
      <c r="L977" s="2">
        <f t="shared" si="200"/>
        <v>35.430000000000064</v>
      </c>
      <c r="M977" s="2">
        <f t="shared" si="201"/>
        <v>1.5</v>
      </c>
      <c r="N977" s="2">
        <f t="shared" si="202"/>
        <v>36.930000000000064</v>
      </c>
      <c r="O977" s="3">
        <f ca="1">IFERROR(SUM(OFFSET(I977,0,0,-计算结果!B$18,1))/SUM(OFFSET(N977,0,0,-计算结果!B$18,1)),SUM(OFFSET(I977,0,0,-ROW(),1))/SUM(OFFSET(N977,0,0,-ROW(),1)))</f>
        <v>0.23777740697480415</v>
      </c>
      <c r="P977" s="3">
        <f ca="1">IFERROR(SUM(OFFSET(J977,0,0,-计算结果!B$18,1))/SUM(OFFSET(N977,0,0,-计算结果!B$18,1)),SUM(OFFSET(J977,0,0,-ROW(),1))/SUM(OFFSET(N977,0,0,-ROW(),1)))</f>
        <v>0.39888202903387221</v>
      </c>
      <c r="Q977" s="3">
        <f t="shared" ca="1" si="203"/>
        <v>-0.25304678285938814</v>
      </c>
      <c r="R977" s="3">
        <f ca="1">IFERROR(AVERAGE(OFFSET(Q977,0,0,-计算结果!B$19,1)),AVERAGE(OFFSET(Q977,0,0,-ROW(),1)))</f>
        <v>-0.29584775942120739</v>
      </c>
      <c r="S977" s="3">
        <f t="shared" ca="1" si="195"/>
        <v>-0.32263975868297223</v>
      </c>
      <c r="T977" s="4" t="str">
        <f t="shared" ca="1" si="204"/>
        <v>买</v>
      </c>
      <c r="U977" s="4" t="str">
        <f t="shared" ca="1" si="207"/>
        <v/>
      </c>
      <c r="V977" s="3">
        <f ca="1">IF(T976="买",E977/E976-1,0)-IF(U977=1,计算结果!B$17,0)</f>
        <v>1.6085890285435722E-2</v>
      </c>
      <c r="W977" s="2">
        <f t="shared" ca="1" si="205"/>
        <v>3.677955845879219</v>
      </c>
      <c r="X977" s="3">
        <f ca="1">1-W977/MAX(W$2:W977)</f>
        <v>0.42373796415911513</v>
      </c>
      <c r="Y977" t="b">
        <f t="shared" ca="1" si="206"/>
        <v>0</v>
      </c>
    </row>
    <row r="978" spans="1:25" x14ac:dyDescent="0.15">
      <c r="A978" s="1">
        <v>39825</v>
      </c>
      <c r="B978">
        <v>1911.74</v>
      </c>
      <c r="C978">
        <v>1947.08</v>
      </c>
      <c r="D978">
        <v>1905.62</v>
      </c>
      <c r="E978" s="2">
        <v>1920.69</v>
      </c>
      <c r="F978" s="19">
        <v>46981492736</v>
      </c>
      <c r="G978" s="3">
        <f t="shared" si="196"/>
        <v>1.214579119664716E-3</v>
      </c>
      <c r="H978" s="3">
        <f>1-E978/MAX(E$2:E978)</f>
        <v>0.67319642006397595</v>
      </c>
      <c r="I978" s="23">
        <f t="shared" si="197"/>
        <v>23.659999999999854</v>
      </c>
      <c r="J978" s="23">
        <f t="shared" si="198"/>
        <v>0</v>
      </c>
      <c r="K978" s="2">
        <f t="shared" si="199"/>
        <v>41.460000000000036</v>
      </c>
      <c r="L978" s="2">
        <f t="shared" si="200"/>
        <v>28.720000000000027</v>
      </c>
      <c r="M978" s="2">
        <f t="shared" si="201"/>
        <v>12.740000000000009</v>
      </c>
      <c r="N978" s="2">
        <f t="shared" si="202"/>
        <v>41.460000000000036</v>
      </c>
      <c r="O978" s="3">
        <f ca="1">IFERROR(SUM(OFFSET(I978,0,0,-计算结果!B$18,1))/SUM(OFFSET(N978,0,0,-计算结果!B$18,1)),SUM(OFFSET(I978,0,0,-ROW(),1))/SUM(OFFSET(N978,0,0,-ROW(),1)))</f>
        <v>0.22999930396046495</v>
      </c>
      <c r="P978" s="3">
        <f ca="1">IFERROR(SUM(OFFSET(J978,0,0,-计算结果!B$18,1))/SUM(OFFSET(N978,0,0,-计算结果!B$18,1)),SUM(OFFSET(J978,0,0,-ROW(),1))/SUM(OFFSET(N978,0,0,-ROW(),1)))</f>
        <v>0.39933180204635571</v>
      </c>
      <c r="Q978" s="3">
        <f t="shared" ca="1" si="203"/>
        <v>-0.26906742169527459</v>
      </c>
      <c r="R978" s="3">
        <f ca="1">IFERROR(AVERAGE(OFFSET(Q978,0,0,-计算结果!B$19,1)),AVERAGE(OFFSET(Q978,0,0,-ROW(),1)))</f>
        <v>-0.23701475114028012</v>
      </c>
      <c r="S978" s="3">
        <f t="shared" ca="1" si="195"/>
        <v>-0.26643125528074374</v>
      </c>
      <c r="T978" s="4" t="str">
        <f t="shared" ca="1" si="204"/>
        <v>买</v>
      </c>
      <c r="U978" s="4" t="str">
        <f t="shared" ca="1" si="207"/>
        <v/>
      </c>
      <c r="V978" s="3">
        <f ca="1">IF(T977="买",E978/E977-1,0)-IF(U978=1,计算结果!B$17,0)</f>
        <v>1.214579119664716E-3</v>
      </c>
      <c r="W978" s="2">
        <f t="shared" ca="1" si="205"/>
        <v>3.6824230142526728</v>
      </c>
      <c r="X978" s="3">
        <f ca="1">1-W978/MAX(W$2:W978)</f>
        <v>0.42303804832292724</v>
      </c>
      <c r="Y978" t="b">
        <f t="shared" ca="1" si="206"/>
        <v>0</v>
      </c>
    </row>
    <row r="979" spans="1:25" x14ac:dyDescent="0.15">
      <c r="A979" s="1">
        <v>39826</v>
      </c>
      <c r="B979">
        <v>1892.66</v>
      </c>
      <c r="C979">
        <v>1908.2</v>
      </c>
      <c r="D979">
        <v>1874.97</v>
      </c>
      <c r="E979" s="2">
        <v>1876.19</v>
      </c>
      <c r="F979" s="19">
        <v>40201465856</v>
      </c>
      <c r="G979" s="3">
        <f t="shared" si="196"/>
        <v>-2.3168757061264422E-2</v>
      </c>
      <c r="H979" s="3">
        <f>1-E979/MAX(E$2:E979)</f>
        <v>0.68076805281426522</v>
      </c>
      <c r="I979" s="23">
        <f t="shared" si="197"/>
        <v>0</v>
      </c>
      <c r="J979" s="23">
        <f t="shared" si="198"/>
        <v>30.649999999999864</v>
      </c>
      <c r="K979" s="2">
        <f t="shared" si="199"/>
        <v>33.230000000000018</v>
      </c>
      <c r="L979" s="2">
        <f t="shared" si="200"/>
        <v>12.490000000000009</v>
      </c>
      <c r="M979" s="2">
        <f t="shared" si="201"/>
        <v>45.720000000000027</v>
      </c>
      <c r="N979" s="2">
        <f t="shared" si="202"/>
        <v>45.720000000000027</v>
      </c>
      <c r="O979" s="3">
        <f ca="1">IFERROR(SUM(OFFSET(I979,0,0,-计算结果!B$18,1))/SUM(OFFSET(N979,0,0,-计算结果!B$18,1)),SUM(OFFSET(I979,0,0,-ROW(),1))/SUM(OFFSET(N979,0,0,-ROW(),1)))</f>
        <v>0.23534606783185902</v>
      </c>
      <c r="P979" s="3">
        <f ca="1">IFERROR(SUM(OFFSET(J979,0,0,-计算结果!B$18,1))/SUM(OFFSET(N979,0,0,-计算结果!B$18,1)),SUM(OFFSET(J979,0,0,-ROW(),1))/SUM(OFFSET(N979,0,0,-ROW(),1)))</f>
        <v>0.39560987422189864</v>
      </c>
      <c r="Q979" s="3">
        <f t="shared" ca="1" si="203"/>
        <v>-0.25400158031380438</v>
      </c>
      <c r="R979" s="3">
        <f ca="1">IFERROR(AVERAGE(OFFSET(Q979,0,0,-计算结果!B$19,1)),AVERAGE(OFFSET(Q979,0,0,-ROW(),1)))</f>
        <v>-0.21982362048995188</v>
      </c>
      <c r="S979" s="3">
        <f t="shared" ca="1" si="195"/>
        <v>-0.228419185815116</v>
      </c>
      <c r="T979" s="4" t="str">
        <f t="shared" ca="1" si="204"/>
        <v>买</v>
      </c>
      <c r="U979" s="4" t="str">
        <f t="shared" ca="1" si="207"/>
        <v/>
      </c>
      <c r="V979" s="3">
        <f ca="1">IF(T978="买",E979/E978-1,0)-IF(U979=1,计算结果!B$17,0)</f>
        <v>-2.3168757061264422E-2</v>
      </c>
      <c r="W979" s="2">
        <f t="shared" ca="1" si="205"/>
        <v>3.5971058500386435</v>
      </c>
      <c r="X979" s="3">
        <f ca="1">1-W979/MAX(W$2:W979)</f>
        <v>0.43640553961492634</v>
      </c>
      <c r="Y979" t="b">
        <f t="shared" ca="1" si="206"/>
        <v>0</v>
      </c>
    </row>
    <row r="980" spans="1:25" x14ac:dyDescent="0.15">
      <c r="A980" s="1">
        <v>39827</v>
      </c>
      <c r="B980">
        <v>1873.63</v>
      </c>
      <c r="C980">
        <v>1955.24</v>
      </c>
      <c r="D980">
        <v>1873.63</v>
      </c>
      <c r="E980" s="2">
        <v>1955.24</v>
      </c>
      <c r="F980" s="19">
        <v>52658995200</v>
      </c>
      <c r="G980" s="3">
        <f t="shared" si="196"/>
        <v>4.2133259424685043E-2</v>
      </c>
      <c r="H980" s="3">
        <f>1-E980/MAX(E$2:E980)</f>
        <v>0.66731777036684137</v>
      </c>
      <c r="I980" s="23">
        <f t="shared" si="197"/>
        <v>47.039999999999964</v>
      </c>
      <c r="J980" s="23">
        <f t="shared" si="198"/>
        <v>1.3399999999999181</v>
      </c>
      <c r="K980" s="2">
        <f t="shared" si="199"/>
        <v>81.6099999999999</v>
      </c>
      <c r="L980" s="2">
        <f t="shared" si="200"/>
        <v>79.049999999999955</v>
      </c>
      <c r="M980" s="2">
        <f t="shared" si="201"/>
        <v>2.5599999999999454</v>
      </c>
      <c r="N980" s="2">
        <f t="shared" si="202"/>
        <v>81.6099999999999</v>
      </c>
      <c r="O980" s="3">
        <f ca="1">IFERROR(SUM(OFFSET(I980,0,0,-计算结果!B$18,1))/SUM(OFFSET(N980,0,0,-计算结果!B$18,1)),SUM(OFFSET(I980,0,0,-ROW(),1))/SUM(OFFSET(N980,0,0,-ROW(),1)))</f>
        <v>0.31084880791986402</v>
      </c>
      <c r="P980" s="3">
        <f ca="1">IFERROR(SUM(OFFSET(J980,0,0,-计算结果!B$18,1))/SUM(OFFSET(N980,0,0,-计算结果!B$18,1)),SUM(OFFSET(J980,0,0,-ROW(),1))/SUM(OFFSET(N980,0,0,-ROW(),1)))</f>
        <v>0.29900123015640495</v>
      </c>
      <c r="Q980" s="3">
        <f t="shared" ca="1" si="203"/>
        <v>1.942703455562856E-2</v>
      </c>
      <c r="R980" s="3">
        <f ca="1">IFERROR(AVERAGE(OFFSET(Q980,0,0,-计算结果!B$19,1)),AVERAGE(OFFSET(Q980,0,0,-ROW(),1)))</f>
        <v>-0.18966338125657642</v>
      </c>
      <c r="S980" s="3">
        <f t="shared" ca="1" si="195"/>
        <v>-0.20474350087326415</v>
      </c>
      <c r="T980" s="4" t="str">
        <f t="shared" ca="1" si="204"/>
        <v>买</v>
      </c>
      <c r="U980" s="4" t="str">
        <f t="shared" ca="1" si="207"/>
        <v/>
      </c>
      <c r="V980" s="3">
        <f ca="1">IF(T979="买",E980/E979-1,0)-IF(U980=1,计算结果!B$17,0)</f>
        <v>4.2133259424685043E-2</v>
      </c>
      <c r="W980" s="2">
        <f t="shared" ca="1" si="205"/>
        <v>3.7486636439963736</v>
      </c>
      <c r="X980" s="3">
        <f ca="1">1-W980/MAX(W$2:W980)</f>
        <v>0.4126594680052067</v>
      </c>
      <c r="Y980" t="b">
        <f t="shared" ca="1" si="206"/>
        <v>0</v>
      </c>
    </row>
    <row r="981" spans="1:25" x14ac:dyDescent="0.15">
      <c r="A981" s="1">
        <v>39828</v>
      </c>
      <c r="B981">
        <v>1935.39</v>
      </c>
      <c r="C981">
        <v>1977.19</v>
      </c>
      <c r="D981">
        <v>1930.3</v>
      </c>
      <c r="E981" s="2">
        <v>1954.87</v>
      </c>
      <c r="F981" s="19">
        <v>67144773632</v>
      </c>
      <c r="G981" s="3">
        <f t="shared" si="196"/>
        <v>-1.892350811154575E-4</v>
      </c>
      <c r="H981" s="3">
        <f>1-E981/MAX(E$2:E981)</f>
        <v>0.66738072551555161</v>
      </c>
      <c r="I981" s="23">
        <f t="shared" si="197"/>
        <v>21.950000000000045</v>
      </c>
      <c r="J981" s="23">
        <f t="shared" si="198"/>
        <v>0</v>
      </c>
      <c r="K981" s="2">
        <f t="shared" si="199"/>
        <v>46.8900000000001</v>
      </c>
      <c r="L981" s="2">
        <f t="shared" si="200"/>
        <v>21.950000000000045</v>
      </c>
      <c r="M981" s="2">
        <f t="shared" si="201"/>
        <v>24.940000000000055</v>
      </c>
      <c r="N981" s="2">
        <f t="shared" si="202"/>
        <v>46.8900000000001</v>
      </c>
      <c r="O981" s="3">
        <f ca="1">IFERROR(SUM(OFFSET(I981,0,0,-计算结果!B$18,1))/SUM(OFFSET(N981,0,0,-计算结果!B$18,1)),SUM(OFFSET(I981,0,0,-ROW(),1))/SUM(OFFSET(N981,0,0,-ROW(),1)))</f>
        <v>0.3426978622536323</v>
      </c>
      <c r="P981" s="3">
        <f ca="1">IFERROR(SUM(OFFSET(J981,0,0,-计算结果!B$18,1))/SUM(OFFSET(N981,0,0,-计算结果!B$18,1)),SUM(OFFSET(J981,0,0,-ROW(),1))/SUM(OFFSET(N981,0,0,-ROW(),1)))</f>
        <v>0.23175745870096365</v>
      </c>
      <c r="Q981" s="3">
        <f t="shared" ca="1" si="203"/>
        <v>0.19312277126846775</v>
      </c>
      <c r="R981" s="3">
        <f ca="1">IFERROR(AVERAGE(OFFSET(Q981,0,0,-计算结果!B$19,1)),AVERAGE(OFFSET(Q981,0,0,-ROW(),1)))</f>
        <v>-0.14190588967850007</v>
      </c>
      <c r="S981" s="3">
        <f t="shared" ca="1" si="195"/>
        <v>-0.16578463546753824</v>
      </c>
      <c r="T981" s="4" t="str">
        <f t="shared" ca="1" si="204"/>
        <v>买</v>
      </c>
      <c r="U981" s="4" t="str">
        <f t="shared" ca="1" si="207"/>
        <v/>
      </c>
      <c r="V981" s="3">
        <f ca="1">IF(T980="买",E981/E980-1,0)-IF(U981=1,计算结果!B$17,0)</f>
        <v>-1.892350811154575E-4</v>
      </c>
      <c r="W981" s="2">
        <f t="shared" ca="1" si="205"/>
        <v>3.7479542653276274</v>
      </c>
      <c r="X981" s="3">
        <f ca="1">1-W981/MAX(W$2:W981)</f>
        <v>0.41277061343842114</v>
      </c>
      <c r="Y981" t="b">
        <f t="shared" ca="1" si="206"/>
        <v>0</v>
      </c>
    </row>
    <row r="982" spans="1:25" x14ac:dyDescent="0.15">
      <c r="A982" s="1">
        <v>39829</v>
      </c>
      <c r="B982">
        <v>1965.44</v>
      </c>
      <c r="C982">
        <v>2026.65</v>
      </c>
      <c r="D982">
        <v>1965.44</v>
      </c>
      <c r="E982" s="2">
        <v>1990.21</v>
      </c>
      <c r="F982" s="19">
        <v>84717649920</v>
      </c>
      <c r="G982" s="3">
        <f t="shared" si="196"/>
        <v>1.8077928455600745E-2</v>
      </c>
      <c r="H982" s="3">
        <f>1-E982/MAX(E$2:E982)</f>
        <v>0.66136765806846798</v>
      </c>
      <c r="I982" s="23">
        <f t="shared" si="197"/>
        <v>49.460000000000036</v>
      </c>
      <c r="J982" s="23">
        <f t="shared" si="198"/>
        <v>0</v>
      </c>
      <c r="K982" s="2">
        <f t="shared" si="199"/>
        <v>61.210000000000036</v>
      </c>
      <c r="L982" s="2">
        <f t="shared" si="200"/>
        <v>71.7800000000002</v>
      </c>
      <c r="M982" s="2">
        <f t="shared" si="201"/>
        <v>10.570000000000164</v>
      </c>
      <c r="N982" s="2">
        <f t="shared" si="202"/>
        <v>71.7800000000002</v>
      </c>
      <c r="O982" s="3">
        <f ca="1">IFERROR(SUM(OFFSET(I982,0,0,-计算结果!B$18,1))/SUM(OFFSET(N982,0,0,-计算结果!B$18,1)),SUM(OFFSET(I982,0,0,-ROW(),1))/SUM(OFFSET(N982,0,0,-ROW(),1)))</f>
        <v>0.40454357467805635</v>
      </c>
      <c r="P982" s="3">
        <f ca="1">IFERROR(SUM(OFFSET(J982,0,0,-计算结果!B$18,1))/SUM(OFFSET(N982,0,0,-计算结果!B$18,1)),SUM(OFFSET(J982,0,0,-ROW(),1))/SUM(OFFSET(N982,0,0,-ROW(),1)))</f>
        <v>0.19173999229902525</v>
      </c>
      <c r="Q982" s="3">
        <f t="shared" ca="1" si="203"/>
        <v>0.35688319142829955</v>
      </c>
      <c r="R982" s="3">
        <f ca="1">IFERROR(AVERAGE(OFFSET(Q982,0,0,-计算结果!B$19,1)),AVERAGE(OFFSET(Q982,0,0,-ROW(),1)))</f>
        <v>-3.4447131269345205E-2</v>
      </c>
      <c r="S982" s="3">
        <f t="shared" ca="1" si="195"/>
        <v>-8.8176510473922637E-2</v>
      </c>
      <c r="T982" s="4" t="str">
        <f t="shared" ca="1" si="204"/>
        <v>买</v>
      </c>
      <c r="U982" s="4" t="str">
        <f t="shared" ca="1" si="207"/>
        <v/>
      </c>
      <c r="V982" s="3">
        <f ca="1">IF(T981="买",E982/E981-1,0)-IF(U982=1,计算结果!B$17,0)</f>
        <v>1.8077928455600745E-2</v>
      </c>
      <c r="W982" s="2">
        <f t="shared" ca="1" si="205"/>
        <v>3.815709514391084</v>
      </c>
      <c r="X982" s="3">
        <f ca="1">1-W982/MAX(W$2:W982)</f>
        <v>0.40215472260113461</v>
      </c>
      <c r="Y982" t="b">
        <f t="shared" ca="1" si="206"/>
        <v>0</v>
      </c>
    </row>
    <row r="983" spans="1:25" x14ac:dyDescent="0.15">
      <c r="A983" s="1">
        <v>39832</v>
      </c>
      <c r="B983">
        <v>2010.58</v>
      </c>
      <c r="C983">
        <v>2052.19</v>
      </c>
      <c r="D983">
        <v>1993.95</v>
      </c>
      <c r="E983" s="2">
        <v>2012.46</v>
      </c>
      <c r="F983" s="19">
        <v>69785526272</v>
      </c>
      <c r="G983" s="3">
        <f t="shared" si="196"/>
        <v>1.1179724752664377E-2</v>
      </c>
      <c r="H983" s="3">
        <f>1-E983/MAX(E$2:E983)</f>
        <v>0.65758184169332334</v>
      </c>
      <c r="I983" s="23">
        <f t="shared" si="197"/>
        <v>25.539999999999964</v>
      </c>
      <c r="J983" s="23">
        <f t="shared" si="198"/>
        <v>0</v>
      </c>
      <c r="K983" s="2">
        <f t="shared" si="199"/>
        <v>58.240000000000009</v>
      </c>
      <c r="L983" s="2">
        <f t="shared" si="200"/>
        <v>61.980000000000018</v>
      </c>
      <c r="M983" s="2">
        <f t="shared" si="201"/>
        <v>3.7400000000000091</v>
      </c>
      <c r="N983" s="2">
        <f t="shared" si="202"/>
        <v>61.980000000000018</v>
      </c>
      <c r="O983" s="3">
        <f ca="1">IFERROR(SUM(OFFSET(I983,0,0,-计算结果!B$18,1))/SUM(OFFSET(N983,0,0,-计算结果!B$18,1)),SUM(OFFSET(I983,0,0,-ROW(),1))/SUM(OFFSET(N983,0,0,-ROW(),1)))</f>
        <v>0.4220663108611673</v>
      </c>
      <c r="P983" s="3">
        <f ca="1">IFERROR(SUM(OFFSET(J983,0,0,-计算结果!B$18,1))/SUM(OFFSET(N983,0,0,-计算结果!B$18,1)),SUM(OFFSET(J983,0,0,-ROW(),1))/SUM(OFFSET(N983,0,0,-ROW(),1)))</f>
        <v>0.18352192844760443</v>
      </c>
      <c r="Q983" s="3">
        <f t="shared" ca="1" si="203"/>
        <v>0.39390524275346123</v>
      </c>
      <c r="R983" s="3">
        <f ca="1">IFERROR(AVERAGE(OFFSET(Q983,0,0,-计算结果!B$19,1)),AVERAGE(OFFSET(Q983,0,0,-ROW(),1)))</f>
        <v>7.3378206332796361E-2</v>
      </c>
      <c r="S983" s="3">
        <f t="shared" ca="1" si="195"/>
        <v>1.9465537531725578E-2</v>
      </c>
      <c r="T983" s="4" t="str">
        <f t="shared" ca="1" si="204"/>
        <v>买</v>
      </c>
      <c r="U983" s="4" t="str">
        <f t="shared" ca="1" si="207"/>
        <v/>
      </c>
      <c r="V983" s="3">
        <f ca="1">IF(T982="买",E983/E982-1,0)-IF(U983=1,计算结果!B$17,0)</f>
        <v>1.1179724752664377E-2</v>
      </c>
      <c r="W983" s="2">
        <f t="shared" ca="1" si="205"/>
        <v>3.8583680964980989</v>
      </c>
      <c r="X983" s="3">
        <f ca="1">1-W983/MAX(W$2:W983)</f>
        <v>0.395470976955135</v>
      </c>
      <c r="Y983" t="b">
        <f t="shared" ca="1" si="206"/>
        <v>0</v>
      </c>
    </row>
    <row r="984" spans="1:25" x14ac:dyDescent="0.15">
      <c r="A984" s="1">
        <v>39833</v>
      </c>
      <c r="B984">
        <v>2006.53</v>
      </c>
      <c r="C984">
        <v>2025.19</v>
      </c>
      <c r="D984">
        <v>1986.06</v>
      </c>
      <c r="E984" s="2">
        <v>2025.19</v>
      </c>
      <c r="F984" s="19">
        <v>45640126464</v>
      </c>
      <c r="G984" s="3">
        <f t="shared" si="196"/>
        <v>6.3255915645528127E-3</v>
      </c>
      <c r="H984" s="3">
        <f>1-E984/MAX(E$2:E984)</f>
        <v>0.65541584427958888</v>
      </c>
      <c r="I984" s="23">
        <f t="shared" si="197"/>
        <v>0</v>
      </c>
      <c r="J984" s="23">
        <f t="shared" si="198"/>
        <v>7.8900000000001</v>
      </c>
      <c r="K984" s="2">
        <f t="shared" si="199"/>
        <v>39.130000000000109</v>
      </c>
      <c r="L984" s="2">
        <f t="shared" si="200"/>
        <v>12.730000000000018</v>
      </c>
      <c r="M984" s="2">
        <f t="shared" si="201"/>
        <v>26.400000000000091</v>
      </c>
      <c r="N984" s="2">
        <f t="shared" si="202"/>
        <v>39.130000000000109</v>
      </c>
      <c r="O984" s="3">
        <f ca="1">IFERROR(SUM(OFFSET(I984,0,0,-计算结果!B$18,1))/SUM(OFFSET(N984,0,0,-计算结果!B$18,1)),SUM(OFFSET(I984,0,0,-ROW(),1))/SUM(OFFSET(N984,0,0,-ROW(),1)))</f>
        <v>0.42608515915667594</v>
      </c>
      <c r="P984" s="3">
        <f ca="1">IFERROR(SUM(OFFSET(J984,0,0,-计算结果!B$18,1))/SUM(OFFSET(N984,0,0,-计算结果!B$18,1)),SUM(OFFSET(J984,0,0,-ROW(),1))/SUM(OFFSET(N984,0,0,-ROW(),1)))</f>
        <v>0.14868402921317284</v>
      </c>
      <c r="Q984" s="3">
        <f t="shared" ca="1" si="203"/>
        <v>0.48263048116803847</v>
      </c>
      <c r="R984" s="3">
        <f ca="1">IFERROR(AVERAGE(OFFSET(Q984,0,0,-计算结果!B$19,1)),AVERAGE(OFFSET(Q984,0,0,-ROW(),1)))</f>
        <v>0.19866119014334852</v>
      </c>
      <c r="S984" s="3">
        <f t="shared" ca="1" si="195"/>
        <v>0.13601969823807245</v>
      </c>
      <c r="T984" s="4" t="str">
        <f t="shared" ca="1" si="204"/>
        <v>买</v>
      </c>
      <c r="U984" s="4" t="str">
        <f t="shared" ca="1" si="207"/>
        <v/>
      </c>
      <c r="V984" s="3">
        <f ca="1">IF(T983="买",E984/E983-1,0)-IF(U984=1,计算结果!B$17,0)</f>
        <v>6.3255915645528127E-3</v>
      </c>
      <c r="W984" s="2">
        <f t="shared" ca="1" si="205"/>
        <v>3.882774557182247</v>
      </c>
      <c r="X984" s="3">
        <f ca="1">1-W984/MAX(W$2:W984)</f>
        <v>0.39164697326643505</v>
      </c>
      <c r="Y984" t="b">
        <f t="shared" ca="1" si="206"/>
        <v>0</v>
      </c>
    </row>
    <row r="985" spans="1:25" x14ac:dyDescent="0.15">
      <c r="A985" s="1">
        <v>39834</v>
      </c>
      <c r="B985">
        <v>1993.67</v>
      </c>
      <c r="C985">
        <v>2047.1</v>
      </c>
      <c r="D985">
        <v>1988.24</v>
      </c>
      <c r="E985" s="2">
        <v>2021.71</v>
      </c>
      <c r="F985" s="19">
        <v>59914190848</v>
      </c>
      <c r="G985" s="3">
        <f t="shared" si="196"/>
        <v>-1.7183572899333033E-3</v>
      </c>
      <c r="H985" s="3">
        <f>1-E985/MAX(E$2:E985)</f>
        <v>0.65600796297556663</v>
      </c>
      <c r="I985" s="23">
        <f t="shared" si="197"/>
        <v>21.909999999999854</v>
      </c>
      <c r="J985" s="23">
        <f t="shared" si="198"/>
        <v>0</v>
      </c>
      <c r="K985" s="2">
        <f t="shared" si="199"/>
        <v>58.8599999999999</v>
      </c>
      <c r="L985" s="2">
        <f t="shared" si="200"/>
        <v>21.909999999999854</v>
      </c>
      <c r="M985" s="2">
        <f t="shared" si="201"/>
        <v>36.950000000000045</v>
      </c>
      <c r="N985" s="2">
        <f t="shared" si="202"/>
        <v>58.8599999999999</v>
      </c>
      <c r="O985" s="3">
        <f ca="1">IFERROR(SUM(OFFSET(I985,0,0,-计算结果!B$18,1))/SUM(OFFSET(N985,0,0,-计算结果!B$18,1)),SUM(OFFSET(I985,0,0,-ROW(),1))/SUM(OFFSET(N985,0,0,-ROW(),1)))</f>
        <v>0.43820785244310151</v>
      </c>
      <c r="P985" s="3">
        <f ca="1">IFERROR(SUM(OFFSET(J985,0,0,-计算结果!B$18,1))/SUM(OFFSET(N985,0,0,-计算结果!B$18,1)),SUM(OFFSET(J985,0,0,-ROW(),1))/SUM(OFFSET(N985,0,0,-ROW(),1)))</f>
        <v>0.14548053068708819</v>
      </c>
      <c r="Q985" s="3">
        <f t="shared" ca="1" si="203"/>
        <v>0.50151301656233505</v>
      </c>
      <c r="R985" s="3">
        <f ca="1">IFERROR(AVERAGE(OFFSET(Q985,0,0,-计算结果!B$19,1)),AVERAGE(OFFSET(Q985,0,0,-ROW(),1)))</f>
        <v>0.32458028962270508</v>
      </c>
      <c r="S985" s="3">
        <f t="shared" ca="1" si="195"/>
        <v>0.26162073988302681</v>
      </c>
      <c r="T985" s="4" t="str">
        <f t="shared" ca="1" si="204"/>
        <v>买</v>
      </c>
      <c r="U985" s="4" t="str">
        <f t="shared" ca="1" si="207"/>
        <v/>
      </c>
      <c r="V985" s="3">
        <f ca="1">IF(T984="买",E985/E984-1,0)-IF(U985=1,计算结果!B$17,0)</f>
        <v>-1.7183572899333033E-3</v>
      </c>
      <c r="W985" s="2">
        <f t="shared" ca="1" si="205"/>
        <v>3.8761025632167452</v>
      </c>
      <c r="X985" s="3">
        <f ca="1">1-W985/MAX(W$2:W985)</f>
        <v>0.39269234112477569</v>
      </c>
      <c r="Y985" t="b">
        <f t="shared" ca="1" si="206"/>
        <v>0</v>
      </c>
    </row>
    <row r="986" spans="1:25" x14ac:dyDescent="0.15">
      <c r="A986" s="1">
        <v>39835</v>
      </c>
      <c r="B986">
        <v>2034.29</v>
      </c>
      <c r="C986">
        <v>2048.48</v>
      </c>
      <c r="D986">
        <v>2012.74</v>
      </c>
      <c r="E986" s="2">
        <v>2044.55</v>
      </c>
      <c r="F986" s="19">
        <v>53439127552</v>
      </c>
      <c r="G986" s="3">
        <f t="shared" si="196"/>
        <v>1.1297367080342902E-2</v>
      </c>
      <c r="H986" s="3">
        <f>1-E986/MAX(E$2:E986)</f>
        <v>0.65212175866058675</v>
      </c>
      <c r="I986" s="23">
        <f t="shared" si="197"/>
        <v>1.3800000000001091</v>
      </c>
      <c r="J986" s="23">
        <f t="shared" si="198"/>
        <v>0</v>
      </c>
      <c r="K986" s="2">
        <f t="shared" si="199"/>
        <v>35.740000000000009</v>
      </c>
      <c r="L986" s="2">
        <f t="shared" si="200"/>
        <v>26.769999999999982</v>
      </c>
      <c r="M986" s="2">
        <f t="shared" si="201"/>
        <v>8.9700000000000273</v>
      </c>
      <c r="N986" s="2">
        <f t="shared" si="202"/>
        <v>35.740000000000009</v>
      </c>
      <c r="O986" s="3">
        <f ca="1">IFERROR(SUM(OFFSET(I986,0,0,-计算结果!B$18,1))/SUM(OFFSET(N986,0,0,-计算结果!B$18,1)),SUM(OFFSET(I986,0,0,-ROW(),1))/SUM(OFFSET(N986,0,0,-ROW(),1)))</f>
        <v>0.43709238948482004</v>
      </c>
      <c r="P986" s="3">
        <f ca="1">IFERROR(SUM(OFFSET(J986,0,0,-计算结果!B$18,1))/SUM(OFFSET(N986,0,0,-计算结果!B$18,1)),SUM(OFFSET(J986,0,0,-ROW(),1))/SUM(OFFSET(N986,0,0,-ROW(),1)))</f>
        <v>0.13003361322030671</v>
      </c>
      <c r="Q986" s="3">
        <f t="shared" ca="1" si="203"/>
        <v>0.54142954969420864</v>
      </c>
      <c r="R986" s="3">
        <f ca="1">IFERROR(AVERAGE(OFFSET(Q986,0,0,-计算结果!B$19,1)),AVERAGE(OFFSET(Q986,0,0,-ROW(),1)))</f>
        <v>0.4115807088124685</v>
      </c>
      <c r="S986" s="3">
        <f t="shared" ca="1" si="195"/>
        <v>0.36808049921758679</v>
      </c>
      <c r="T986" s="4" t="str">
        <f t="shared" ca="1" si="204"/>
        <v>买</v>
      </c>
      <c r="U986" s="4" t="str">
        <f t="shared" ca="1" si="207"/>
        <v/>
      </c>
      <c r="V986" s="3">
        <f ca="1">IF(T985="买",E986/E985-1,0)-IF(U986=1,计算结果!B$17,0)</f>
        <v>1.1297367080342902E-2</v>
      </c>
      <c r="W986" s="2">
        <f t="shared" ca="1" si="205"/>
        <v>3.9198923167144626</v>
      </c>
      <c r="X986" s="3">
        <f ca="1">1-W986/MAX(W$2:W986)</f>
        <v>0.38583136357175862</v>
      </c>
      <c r="Y986" t="b">
        <f t="shared" ca="1" si="206"/>
        <v>0</v>
      </c>
    </row>
    <row r="987" spans="1:25" x14ac:dyDescent="0.15">
      <c r="A987" s="1">
        <v>39836</v>
      </c>
      <c r="B987">
        <v>2039.52</v>
      </c>
      <c r="C987">
        <v>2054.33</v>
      </c>
      <c r="D987">
        <v>2025.19</v>
      </c>
      <c r="E987" s="2">
        <v>2032.68</v>
      </c>
      <c r="F987" s="19">
        <v>49887830016</v>
      </c>
      <c r="G987" s="3">
        <f t="shared" si="196"/>
        <v>-5.8056785111637588E-3</v>
      </c>
      <c r="H987" s="3">
        <f>1-E987/MAX(E$2:E987)</f>
        <v>0.65414142789083241</v>
      </c>
      <c r="I987" s="23">
        <f t="shared" si="197"/>
        <v>5.8499999999999091</v>
      </c>
      <c r="J987" s="23">
        <f t="shared" si="198"/>
        <v>0</v>
      </c>
      <c r="K987" s="2">
        <f t="shared" si="199"/>
        <v>29.139999999999873</v>
      </c>
      <c r="L987" s="2">
        <f t="shared" si="200"/>
        <v>9.7799999999999727</v>
      </c>
      <c r="M987" s="2">
        <f t="shared" si="201"/>
        <v>19.3599999999999</v>
      </c>
      <c r="N987" s="2">
        <f t="shared" si="202"/>
        <v>29.139999999999873</v>
      </c>
      <c r="O987" s="3">
        <f ca="1">IFERROR(SUM(OFFSET(I987,0,0,-计算结果!B$18,1))/SUM(OFFSET(N987,0,0,-计算结果!B$18,1)),SUM(OFFSET(I987,0,0,-ROW(),1))/SUM(OFFSET(N987,0,0,-ROW(),1)))</f>
        <v>0.41329524506423831</v>
      </c>
      <c r="P987" s="3">
        <f ca="1">IFERROR(SUM(OFFSET(J987,0,0,-计算结果!B$18,1))/SUM(OFFSET(N987,0,0,-计算结果!B$18,1)),SUM(OFFSET(J987,0,0,-ROW(),1))/SUM(OFFSET(N987,0,0,-ROW(),1)))</f>
        <v>0.13663932003996401</v>
      </c>
      <c r="Q987" s="3">
        <f t="shared" ca="1" si="203"/>
        <v>0.50307062436028749</v>
      </c>
      <c r="R987" s="3">
        <f ca="1">IFERROR(AVERAGE(OFFSET(Q987,0,0,-计算结果!B$19,1)),AVERAGE(OFFSET(Q987,0,0,-ROW(),1)))</f>
        <v>0.46323868432777177</v>
      </c>
      <c r="S987" s="3">
        <f t="shared" ca="1" si="195"/>
        <v>0.43740969657012013</v>
      </c>
      <c r="T987" s="4" t="str">
        <f t="shared" ca="1" si="204"/>
        <v>买</v>
      </c>
      <c r="U987" s="4" t="str">
        <f t="shared" ca="1" si="207"/>
        <v/>
      </c>
      <c r="V987" s="3">
        <f ca="1">IF(T986="买",E987/E986-1,0)-IF(U987=1,计算结果!B$17,0)</f>
        <v>-5.8056785111637588E-3</v>
      </c>
      <c r="W987" s="2">
        <f t="shared" ca="1" si="205"/>
        <v>3.8971346821252375</v>
      </c>
      <c r="X987" s="3">
        <f ca="1">1-W987/MAX(W$2:W987)</f>
        <v>0.38939702922650077</v>
      </c>
      <c r="Y987" t="b">
        <f t="shared" ca="1" si="206"/>
        <v>0</v>
      </c>
    </row>
    <row r="988" spans="1:25" x14ac:dyDescent="0.15">
      <c r="A988" s="1">
        <v>39846</v>
      </c>
      <c r="B988">
        <v>2052.44</v>
      </c>
      <c r="C988">
        <v>2059.34</v>
      </c>
      <c r="D988">
        <v>2029.72</v>
      </c>
      <c r="E988" s="2">
        <v>2057.06</v>
      </c>
      <c r="F988" s="19">
        <v>46126546944</v>
      </c>
      <c r="G988" s="3">
        <f t="shared" si="196"/>
        <v>1.1994017749965558E-2</v>
      </c>
      <c r="H988" s="3">
        <f>1-E988/MAX(E$2:E988)</f>
        <v>0.64999319403797728</v>
      </c>
      <c r="I988" s="23">
        <f t="shared" si="197"/>
        <v>5.0100000000002183</v>
      </c>
      <c r="J988" s="23">
        <f t="shared" si="198"/>
        <v>0</v>
      </c>
      <c r="K988" s="2">
        <f t="shared" si="199"/>
        <v>29.620000000000118</v>
      </c>
      <c r="L988" s="2">
        <f t="shared" si="200"/>
        <v>26.660000000000082</v>
      </c>
      <c r="M988" s="2">
        <f t="shared" si="201"/>
        <v>2.9600000000000364</v>
      </c>
      <c r="N988" s="2">
        <f t="shared" si="202"/>
        <v>29.620000000000118</v>
      </c>
      <c r="O988" s="3">
        <f ca="1">IFERROR(SUM(OFFSET(I988,0,0,-计算结果!B$18,1))/SUM(OFFSET(N988,0,0,-计算结果!B$18,1)),SUM(OFFSET(I988,0,0,-ROW(),1))/SUM(OFFSET(N988,0,0,-ROW(),1)))</f>
        <v>0.35076793477443313</v>
      </c>
      <c r="P988" s="3">
        <f ca="1">IFERROR(SUM(OFFSET(J988,0,0,-计算结果!B$18,1))/SUM(OFFSET(N988,0,0,-计算结果!B$18,1)),SUM(OFFSET(J988,0,0,-ROW(),1))/SUM(OFFSET(N988,0,0,-ROW(),1)))</f>
        <v>0.14606555650826544</v>
      </c>
      <c r="Q988" s="3">
        <f t="shared" ca="1" si="203"/>
        <v>0.41201404868596486</v>
      </c>
      <c r="R988" s="3">
        <f ca="1">IFERROR(AVERAGE(OFFSET(Q988,0,0,-计算结果!B$19,1)),AVERAGE(OFFSET(Q988,0,0,-ROW(),1)))</f>
        <v>0.47242716053738265</v>
      </c>
      <c r="S988" s="3">
        <f t="shared" ca="1" si="195"/>
        <v>0.46783292243257724</v>
      </c>
      <c r="T988" s="4" t="str">
        <f t="shared" ca="1" si="204"/>
        <v>买</v>
      </c>
      <c r="U988" s="4" t="str">
        <f t="shared" ca="1" si="207"/>
        <v/>
      </c>
      <c r="V988" s="3">
        <f ca="1">IF(T987="买",E988/E987-1,0)-IF(U988=1,计算结果!B$17,0)</f>
        <v>1.1994017749965558E-2</v>
      </c>
      <c r="W988" s="2">
        <f t="shared" ca="1" si="205"/>
        <v>3.9438769846766539</v>
      </c>
      <c r="X988" s="3">
        <f ca="1">1-W988/MAX(W$2:W988)</f>
        <v>0.3820734463568618</v>
      </c>
      <c r="Y988" t="b">
        <f t="shared" ca="1" si="206"/>
        <v>0</v>
      </c>
    </row>
    <row r="989" spans="1:25" x14ac:dyDescent="0.15">
      <c r="A989" s="1">
        <v>39847</v>
      </c>
      <c r="B989">
        <v>2056.79</v>
      </c>
      <c r="C989">
        <v>2108.94</v>
      </c>
      <c r="D989">
        <v>2049.89</v>
      </c>
      <c r="E989" s="2">
        <v>2108.91</v>
      </c>
      <c r="F989" s="19">
        <v>75554095104</v>
      </c>
      <c r="G989" s="3">
        <f t="shared" si="196"/>
        <v>2.5205876347797362E-2</v>
      </c>
      <c r="H989" s="3">
        <f>1-E989/MAX(E$2:E989)</f>
        <v>0.64117096576601096</v>
      </c>
      <c r="I989" s="23">
        <f t="shared" si="197"/>
        <v>49.599999999999909</v>
      </c>
      <c r="J989" s="23">
        <f t="shared" si="198"/>
        <v>0</v>
      </c>
      <c r="K989" s="2">
        <f t="shared" si="199"/>
        <v>59.050000000000182</v>
      </c>
      <c r="L989" s="2">
        <f t="shared" si="200"/>
        <v>51.880000000000109</v>
      </c>
      <c r="M989" s="2">
        <f t="shared" si="201"/>
        <v>7.1700000000000728</v>
      </c>
      <c r="N989" s="2">
        <f t="shared" si="202"/>
        <v>59.050000000000182</v>
      </c>
      <c r="O989" s="3">
        <f ca="1">IFERROR(SUM(OFFSET(I989,0,0,-计算结果!B$18,1))/SUM(OFFSET(N989,0,0,-计算结果!B$18,1)),SUM(OFFSET(I989,0,0,-ROW(),1))/SUM(OFFSET(N989,0,0,-ROW(),1)))</f>
        <v>0.39114805015529708</v>
      </c>
      <c r="P989" s="3">
        <f ca="1">IFERROR(SUM(OFFSET(J989,0,0,-计算结果!B$18,1))/SUM(OFFSET(N989,0,0,-计算结果!B$18,1)),SUM(OFFSET(J989,0,0,-ROW(),1))/SUM(OFFSET(N989,0,0,-ROW(),1)))</f>
        <v>0.13962383526975672</v>
      </c>
      <c r="Q989" s="3">
        <f t="shared" ca="1" si="203"/>
        <v>0.47388383181621274</v>
      </c>
      <c r="R989" s="3">
        <f ca="1">IFERROR(AVERAGE(OFFSET(Q989,0,0,-计算结果!B$19,1)),AVERAGE(OFFSET(Q989,0,0,-ROW(),1)))</f>
        <v>0.48575692538117449</v>
      </c>
      <c r="S989" s="3">
        <f t="shared" ref="S989:S1052" ca="1" si="208">(R989+R988)/2</f>
        <v>0.47909204295927854</v>
      </c>
      <c r="T989" s="4" t="str">
        <f t="shared" ca="1" si="204"/>
        <v>买</v>
      </c>
      <c r="U989" s="4" t="str">
        <f t="shared" ca="1" si="207"/>
        <v/>
      </c>
      <c r="V989" s="3">
        <f ca="1">IF(T988="买",E989/E988-1,0)-IF(U989=1,计算结果!B$17,0)</f>
        <v>2.5205876347797362E-2</v>
      </c>
      <c r="W989" s="2">
        <f t="shared" ca="1" si="205"/>
        <v>4.0432858602833379</v>
      </c>
      <c r="X989" s="3">
        <f ca="1">1-W989/MAX(W$2:W989)</f>
        <v>0.36649806605371216</v>
      </c>
      <c r="Y989" t="b">
        <f t="shared" ca="1" si="206"/>
        <v>0</v>
      </c>
    </row>
    <row r="990" spans="1:25" x14ac:dyDescent="0.15">
      <c r="A990" s="1">
        <v>39848</v>
      </c>
      <c r="B990">
        <v>2118.56</v>
      </c>
      <c r="C990">
        <v>2166.41</v>
      </c>
      <c r="D990">
        <v>2117.02</v>
      </c>
      <c r="E990" s="2">
        <v>2166.41</v>
      </c>
      <c r="F990" s="19">
        <v>87192158208</v>
      </c>
      <c r="G990" s="3">
        <f t="shared" si="196"/>
        <v>2.7265269736499009E-2</v>
      </c>
      <c r="H990" s="3">
        <f>1-E990/MAX(E$2:E990)</f>
        <v>0.63138739535833399</v>
      </c>
      <c r="I990" s="23">
        <f t="shared" si="197"/>
        <v>57.4699999999998</v>
      </c>
      <c r="J990" s="23">
        <f t="shared" si="198"/>
        <v>0</v>
      </c>
      <c r="K990" s="2">
        <f t="shared" si="199"/>
        <v>49.389999999999873</v>
      </c>
      <c r="L990" s="2">
        <f t="shared" si="200"/>
        <v>57.5</v>
      </c>
      <c r="M990" s="2">
        <f t="shared" si="201"/>
        <v>8.1100000000001273</v>
      </c>
      <c r="N990" s="2">
        <f t="shared" si="202"/>
        <v>57.5</v>
      </c>
      <c r="O990" s="3">
        <f ca="1">IFERROR(SUM(OFFSET(I990,0,0,-计算结果!B$18,1))/SUM(OFFSET(N990,0,0,-计算结果!B$18,1)),SUM(OFFSET(I990,0,0,-ROW(),1))/SUM(OFFSET(N990,0,0,-ROW(),1)))</f>
        <v>0.47380681899886329</v>
      </c>
      <c r="P990" s="3">
        <f ca="1">IFERROR(SUM(OFFSET(J990,0,0,-计算结果!B$18,1))/SUM(OFFSET(N990,0,0,-计算结果!B$18,1)),SUM(OFFSET(J990,0,0,-ROW(),1))/SUM(OFFSET(N990,0,0,-ROW(),1)))</f>
        <v>5.7347464085934705E-2</v>
      </c>
      <c r="Q990" s="3">
        <f t="shared" ca="1" si="203"/>
        <v>0.78406475891382676</v>
      </c>
      <c r="R990" s="3">
        <f ca="1">IFERROR(AVERAGE(OFFSET(Q990,0,0,-计算结果!B$19,1)),AVERAGE(OFFSET(Q990,0,0,-ROW(),1)))</f>
        <v>0.5359959716721393</v>
      </c>
      <c r="S990" s="3">
        <f t="shared" ca="1" si="208"/>
        <v>0.51087644852665692</v>
      </c>
      <c r="T990" s="4" t="str">
        <f t="shared" ca="1" si="204"/>
        <v>买</v>
      </c>
      <c r="U990" s="4" t="str">
        <f t="shared" ca="1" si="207"/>
        <v/>
      </c>
      <c r="V990" s="3">
        <f ca="1">IF(T989="买",E990/E989-1,0)-IF(U990=1,计算结果!B$17,0)</f>
        <v>2.7265269736499009E-2</v>
      </c>
      <c r="W990" s="2">
        <f t="shared" ca="1" si="205"/>
        <v>4.1535271398857354</v>
      </c>
      <c r="X990" s="3">
        <f ca="1">1-W990/MAX(W$2:W990)</f>
        <v>0.34922546494607287</v>
      </c>
      <c r="Y990" t="b">
        <f t="shared" ca="1" si="206"/>
        <v>0</v>
      </c>
    </row>
    <row r="991" spans="1:25" x14ac:dyDescent="0.15">
      <c r="A991" s="1">
        <v>39849</v>
      </c>
      <c r="B991">
        <v>2164.5500000000002</v>
      </c>
      <c r="C991">
        <v>2211.1799999999998</v>
      </c>
      <c r="D991">
        <v>2135.67</v>
      </c>
      <c r="E991" s="2">
        <v>2150.9699999999998</v>
      </c>
      <c r="F991" s="19">
        <v>101712445440</v>
      </c>
      <c r="G991" s="3">
        <f t="shared" si="196"/>
        <v>-7.1269981213158973E-3</v>
      </c>
      <c r="H991" s="3">
        <f>1-E991/MAX(E$2:E991)</f>
        <v>0.63401449669910837</v>
      </c>
      <c r="I991" s="23">
        <f t="shared" si="197"/>
        <v>44.769999999999982</v>
      </c>
      <c r="J991" s="23">
        <f t="shared" si="198"/>
        <v>0</v>
      </c>
      <c r="K991" s="2">
        <f t="shared" si="199"/>
        <v>75.509999999999764</v>
      </c>
      <c r="L991" s="2">
        <f t="shared" si="200"/>
        <v>44.769999999999982</v>
      </c>
      <c r="M991" s="2">
        <f t="shared" si="201"/>
        <v>30.739999999999782</v>
      </c>
      <c r="N991" s="2">
        <f t="shared" si="202"/>
        <v>75.509999999999764</v>
      </c>
      <c r="O991" s="3">
        <f ca="1">IFERROR(SUM(OFFSET(I991,0,0,-计算结果!B$18,1))/SUM(OFFSET(N991,0,0,-计算结果!B$18,1)),SUM(OFFSET(I991,0,0,-ROW(),1))/SUM(OFFSET(N991,0,0,-ROW(),1)))</f>
        <v>0.48180492922246831</v>
      </c>
      <c r="P991" s="3">
        <f ca="1">IFERROR(SUM(OFFSET(J991,0,0,-计算结果!B$18,1))/SUM(OFFSET(N991,0,0,-计算结果!B$18,1)),SUM(OFFSET(J991,0,0,-ROW(),1))/SUM(OFFSET(N991,0,0,-ROW(),1)))</f>
        <v>5.4333165301979409E-2</v>
      </c>
      <c r="Q991" s="3">
        <f t="shared" ca="1" si="203"/>
        <v>0.79731652774954298</v>
      </c>
      <c r="R991" s="3">
        <f ca="1">IFERROR(AVERAGE(OFFSET(Q991,0,0,-计算结果!B$19,1)),AVERAGE(OFFSET(Q991,0,0,-ROW(),1)))</f>
        <v>0.58529655687000726</v>
      </c>
      <c r="S991" s="3">
        <f t="shared" ca="1" si="208"/>
        <v>0.56064626427107322</v>
      </c>
      <c r="T991" s="4" t="str">
        <f t="shared" ca="1" si="204"/>
        <v>买</v>
      </c>
      <c r="U991" s="4" t="str">
        <f t="shared" ca="1" si="207"/>
        <v/>
      </c>
      <c r="V991" s="3">
        <f ca="1">IF(T990="买",E991/E990-1,0)-IF(U991=1,计算结果!B$17,0)</f>
        <v>-7.1269981213158973E-3</v>
      </c>
      <c r="W991" s="2">
        <f t="shared" ca="1" si="205"/>
        <v>4.1239249597629355</v>
      </c>
      <c r="X991" s="3">
        <f ca="1">1-W991/MAX(W$2:W991)</f>
        <v>0.3538635338348024</v>
      </c>
      <c r="Y991" t="b">
        <f t="shared" ca="1" si="206"/>
        <v>0</v>
      </c>
    </row>
    <row r="992" spans="1:25" x14ac:dyDescent="0.15">
      <c r="A992" s="1">
        <v>39850</v>
      </c>
      <c r="B992">
        <v>2158.08</v>
      </c>
      <c r="C992">
        <v>2240.02</v>
      </c>
      <c r="D992">
        <v>2158.08</v>
      </c>
      <c r="E992" s="2">
        <v>2237.2800000000002</v>
      </c>
      <c r="F992" s="19">
        <v>95640059904</v>
      </c>
      <c r="G992" s="3">
        <f t="shared" si="196"/>
        <v>4.0126082651083195E-2</v>
      </c>
      <c r="H992" s="3">
        <f>1-E992/MAX(E$2:E992)</f>
        <v>0.61932893214455853</v>
      </c>
      <c r="I992" s="23">
        <f t="shared" si="197"/>
        <v>28.840000000000146</v>
      </c>
      <c r="J992" s="23">
        <f t="shared" si="198"/>
        <v>0</v>
      </c>
      <c r="K992" s="2">
        <f t="shared" si="199"/>
        <v>81.940000000000055</v>
      </c>
      <c r="L992" s="2">
        <f t="shared" si="200"/>
        <v>89.050000000000182</v>
      </c>
      <c r="M992" s="2">
        <f t="shared" si="201"/>
        <v>7.1100000000001273</v>
      </c>
      <c r="N992" s="2">
        <f t="shared" si="202"/>
        <v>89.050000000000182</v>
      </c>
      <c r="O992" s="3">
        <f ca="1">IFERROR(SUM(OFFSET(I992,0,0,-计算结果!B$18,1))/SUM(OFFSET(N992,0,0,-计算结果!B$18,1)),SUM(OFFSET(I992,0,0,-ROW(),1))/SUM(OFFSET(N992,0,0,-ROW(),1)))</f>
        <v>0.45909567798561857</v>
      </c>
      <c r="P992" s="3">
        <f ca="1">IFERROR(SUM(OFFSET(J992,0,0,-计算结果!B$18,1))/SUM(OFFSET(N992,0,0,-计算结果!B$18,1)),SUM(OFFSET(J992,0,0,-ROW(),1))/SUM(OFFSET(N992,0,0,-ROW(),1)))</f>
        <v>5.1024847104582848E-2</v>
      </c>
      <c r="Q992" s="3">
        <f t="shared" ca="1" si="203"/>
        <v>0.79994983697015354</v>
      </c>
      <c r="R992" s="3">
        <f ca="1">IFERROR(AVERAGE(OFFSET(Q992,0,0,-计算结果!B$19,1)),AVERAGE(OFFSET(Q992,0,0,-ROW(),1)))</f>
        <v>0.62838327141599803</v>
      </c>
      <c r="S992" s="3">
        <f t="shared" ca="1" si="208"/>
        <v>0.60683991414300265</v>
      </c>
      <c r="T992" s="4" t="str">
        <f t="shared" ca="1" si="204"/>
        <v>买</v>
      </c>
      <c r="U992" s="4" t="str">
        <f t="shared" ca="1" si="207"/>
        <v/>
      </c>
      <c r="V992" s="3">
        <f ca="1">IF(T991="买",E992/E991-1,0)-IF(U992=1,计算结果!B$17,0)</f>
        <v>4.0126082651083195E-2</v>
      </c>
      <c r="W992" s="2">
        <f t="shared" ca="1" si="205"/>
        <v>4.2894019135452481</v>
      </c>
      <c r="X992" s="3">
        <f ca="1">1-W992/MAX(W$2:W992)</f>
        <v>0.32793660858957885</v>
      </c>
      <c r="Y992" t="b">
        <f t="shared" ca="1" si="206"/>
        <v>0</v>
      </c>
    </row>
    <row r="993" spans="1:25" x14ac:dyDescent="0.15">
      <c r="A993" s="1">
        <v>39853</v>
      </c>
      <c r="B993">
        <v>2271.59</v>
      </c>
      <c r="C993">
        <v>2307.91</v>
      </c>
      <c r="D993">
        <v>2257.4899999999998</v>
      </c>
      <c r="E993" s="2">
        <v>2296.67</v>
      </c>
      <c r="F993" s="19">
        <v>119886790656</v>
      </c>
      <c r="G993" s="3">
        <f t="shared" si="196"/>
        <v>2.6545626832582325E-2</v>
      </c>
      <c r="H993" s="3">
        <f>1-E993/MAX(E$2:E993)</f>
        <v>0.60922378003130739</v>
      </c>
      <c r="I993" s="23">
        <f t="shared" si="197"/>
        <v>67.889999999999873</v>
      </c>
      <c r="J993" s="23">
        <f t="shared" si="198"/>
        <v>0</v>
      </c>
      <c r="K993" s="2">
        <f t="shared" si="199"/>
        <v>50.420000000000073</v>
      </c>
      <c r="L993" s="2">
        <f t="shared" si="200"/>
        <v>70.629999999999654</v>
      </c>
      <c r="M993" s="2">
        <f t="shared" si="201"/>
        <v>20.209999999999582</v>
      </c>
      <c r="N993" s="2">
        <f t="shared" si="202"/>
        <v>70.629999999999654</v>
      </c>
      <c r="O993" s="3">
        <f ca="1">IFERROR(SUM(OFFSET(I993,0,0,-计算结果!B$18,1))/SUM(OFFSET(N993,0,0,-计算结果!B$18,1)),SUM(OFFSET(I993,0,0,-ROW(),1))/SUM(OFFSET(N993,0,0,-ROW(),1)))</f>
        <v>0.52909521506776258</v>
      </c>
      <c r="P993" s="3">
        <f ca="1">IFERROR(SUM(OFFSET(J993,0,0,-计算结果!B$18,1))/SUM(OFFSET(N993,0,0,-计算结果!B$18,1)),SUM(OFFSET(J993,0,0,-ROW(),1))/SUM(OFFSET(N993,0,0,-ROW(),1)))</f>
        <v>1.1444655234410864E-2</v>
      </c>
      <c r="Q993" s="3">
        <f t="shared" ca="1" si="203"/>
        <v>0.95765472312703581</v>
      </c>
      <c r="R993" s="3">
        <f ca="1">IFERROR(AVERAGE(OFFSET(Q993,0,0,-计算结果!B$19,1)),AVERAGE(OFFSET(Q993,0,0,-ROW(),1)))</f>
        <v>0.70414728787712277</v>
      </c>
      <c r="S993" s="3">
        <f t="shared" ca="1" si="208"/>
        <v>0.66626527964656046</v>
      </c>
      <c r="T993" s="4" t="str">
        <f t="shared" ca="1" si="204"/>
        <v>买</v>
      </c>
      <c r="U993" s="4" t="str">
        <f t="shared" ca="1" si="207"/>
        <v/>
      </c>
      <c r="V993" s="3">
        <f ca="1">IF(T992="买",E993/E992-1,0)-IF(U993=1,计算结果!B$17,0)</f>
        <v>2.6545626832582325E-2</v>
      </c>
      <c r="W993" s="2">
        <f t="shared" ca="1" si="205"/>
        <v>4.4032667760771851</v>
      </c>
      <c r="X993" s="3">
        <f ca="1">1-W993/MAX(W$2:W993)</f>
        <v>0.31009626459335804</v>
      </c>
      <c r="Y993" t="b">
        <f t="shared" ca="1" si="206"/>
        <v>0</v>
      </c>
    </row>
    <row r="994" spans="1:25" x14ac:dyDescent="0.15">
      <c r="A994" s="1">
        <v>39854</v>
      </c>
      <c r="B994">
        <v>2288.0700000000002</v>
      </c>
      <c r="C994">
        <v>2327.1</v>
      </c>
      <c r="D994">
        <v>2263.5300000000002</v>
      </c>
      <c r="E994" s="2">
        <v>2326.75</v>
      </c>
      <c r="F994" s="19">
        <v>107891597312</v>
      </c>
      <c r="G994" s="3">
        <f t="shared" si="196"/>
        <v>1.3097223371228761E-2</v>
      </c>
      <c r="H994" s="3">
        <f>1-E994/MAX(E$2:E994)</f>
        <v>0.60410569659021296</v>
      </c>
      <c r="I994" s="23">
        <f t="shared" si="197"/>
        <v>19.190000000000055</v>
      </c>
      <c r="J994" s="23">
        <f t="shared" si="198"/>
        <v>0</v>
      </c>
      <c r="K994" s="2">
        <f t="shared" si="199"/>
        <v>63.569999999999709</v>
      </c>
      <c r="L994" s="2">
        <f t="shared" si="200"/>
        <v>30.429999999999836</v>
      </c>
      <c r="M994" s="2">
        <f t="shared" si="201"/>
        <v>33.139999999999873</v>
      </c>
      <c r="N994" s="2">
        <f t="shared" si="202"/>
        <v>63.569999999999709</v>
      </c>
      <c r="O994" s="3">
        <f ca="1">IFERROR(SUM(OFFSET(I994,0,0,-计算结果!B$18,1))/SUM(OFFSET(N994,0,0,-计算结果!B$18,1)),SUM(OFFSET(I994,0,0,-ROW(),1))/SUM(OFFSET(N994,0,0,-ROW(),1)))</f>
        <v>0.50587862261398941</v>
      </c>
      <c r="P994" s="3">
        <f ca="1">IFERROR(SUM(OFFSET(J994,0,0,-计算结果!B$18,1))/SUM(OFFSET(N994,0,0,-计算结果!B$18,1)),SUM(OFFSET(J994,0,0,-ROW(),1))/SUM(OFFSET(N994,0,0,-ROW(),1)))</f>
        <v>1.0006975711839814E-2</v>
      </c>
      <c r="Q994" s="3">
        <f t="shared" ca="1" si="203"/>
        <v>0.96120467117393915</v>
      </c>
      <c r="R994" s="3">
        <f ca="1">IFERROR(AVERAGE(OFFSET(Q994,0,0,-计算结果!B$19,1)),AVERAGE(OFFSET(Q994,0,0,-ROW(),1)))</f>
        <v>0.79567905829178509</v>
      </c>
      <c r="S994" s="3">
        <f t="shared" ca="1" si="208"/>
        <v>0.74991317308445393</v>
      </c>
      <c r="T994" s="4" t="str">
        <f t="shared" ca="1" si="204"/>
        <v>买</v>
      </c>
      <c r="U994" s="4" t="str">
        <f t="shared" ca="1" si="207"/>
        <v/>
      </c>
      <c r="V994" s="3">
        <f ca="1">IF(T993="买",E994/E993-1,0)-IF(U994=1,计算结果!B$17,0)</f>
        <v>1.3097223371228761E-2</v>
      </c>
      <c r="W994" s="2">
        <f t="shared" ca="1" si="205"/>
        <v>4.4609373446065783</v>
      </c>
      <c r="X994" s="3">
        <f ca="1">1-W994/MAX(W$2:W994)</f>
        <v>0.30106044126609222</v>
      </c>
      <c r="Y994" t="b">
        <f t="shared" ca="1" si="206"/>
        <v>0</v>
      </c>
    </row>
    <row r="995" spans="1:25" x14ac:dyDescent="0.15">
      <c r="A995" s="1">
        <v>39855</v>
      </c>
      <c r="B995">
        <v>2287.23</v>
      </c>
      <c r="C995">
        <v>2381.19</v>
      </c>
      <c r="D995">
        <v>2275.5700000000002</v>
      </c>
      <c r="E995" s="2">
        <v>2331.14</v>
      </c>
      <c r="F995" s="19">
        <v>144588095488</v>
      </c>
      <c r="G995" s="3">
        <f t="shared" si="196"/>
        <v>1.8867519071665839E-3</v>
      </c>
      <c r="H995" s="3">
        <f>1-E995/MAX(E$2:E995)</f>
        <v>0.60335874225821828</v>
      </c>
      <c r="I995" s="23">
        <f t="shared" si="197"/>
        <v>54.090000000000146</v>
      </c>
      <c r="J995" s="23">
        <f t="shared" si="198"/>
        <v>0</v>
      </c>
      <c r="K995" s="2">
        <f t="shared" si="199"/>
        <v>105.61999999999989</v>
      </c>
      <c r="L995" s="2">
        <f t="shared" si="200"/>
        <v>54.440000000000055</v>
      </c>
      <c r="M995" s="2">
        <f t="shared" si="201"/>
        <v>51.179999999999836</v>
      </c>
      <c r="N995" s="2">
        <f t="shared" si="202"/>
        <v>105.61999999999989</v>
      </c>
      <c r="O995" s="3">
        <f ca="1">IFERROR(SUM(OFFSET(I995,0,0,-计算结果!B$18,1))/SUM(OFFSET(N995,0,0,-计算结果!B$18,1)),SUM(OFFSET(I995,0,0,-ROW(),1))/SUM(OFFSET(N995,0,0,-ROW(),1)))</f>
        <v>0.50874666540758773</v>
      </c>
      <c r="P995" s="3">
        <f ca="1">IFERROR(SUM(OFFSET(J995,0,0,-计算结果!B$18,1))/SUM(OFFSET(N995,0,0,-计算结果!B$18,1)),SUM(OFFSET(J995,0,0,-ROW(),1))/SUM(OFFSET(N995,0,0,-ROW(),1)))</f>
        <v>9.3132510210346131E-3</v>
      </c>
      <c r="Q995" s="3">
        <f t="shared" ca="1" si="203"/>
        <v>0.96404566064389652</v>
      </c>
      <c r="R995" s="3">
        <f ca="1">IFERROR(AVERAGE(OFFSET(Q995,0,0,-计算结果!B$19,1)),AVERAGE(OFFSET(Q995,0,0,-ROW(),1)))</f>
        <v>0.87737269642973248</v>
      </c>
      <c r="S995" s="3">
        <f t="shared" ca="1" si="208"/>
        <v>0.83652587736075878</v>
      </c>
      <c r="T995" s="4" t="str">
        <f t="shared" ca="1" si="204"/>
        <v>买</v>
      </c>
      <c r="U995" s="4" t="str">
        <f t="shared" ca="1" si="207"/>
        <v/>
      </c>
      <c r="V995" s="3">
        <f ca="1">IF(T994="买",E995/E994-1,0)-IF(U995=1,计算结果!B$17,0)</f>
        <v>1.8867519071665839E-3</v>
      </c>
      <c r="W995" s="2">
        <f t="shared" ca="1" si="205"/>
        <v>4.4693540266492651</v>
      </c>
      <c r="X995" s="3">
        <f ca="1">1-W995/MAX(W$2:W995)</f>
        <v>0.29974171572065689</v>
      </c>
      <c r="Y995" t="b">
        <f t="shared" ca="1" si="206"/>
        <v>0</v>
      </c>
    </row>
    <row r="996" spans="1:25" x14ac:dyDescent="0.15">
      <c r="A996" s="1">
        <v>39856</v>
      </c>
      <c r="B996">
        <v>2335.4</v>
      </c>
      <c r="C996">
        <v>2344.66</v>
      </c>
      <c r="D996">
        <v>2248.48</v>
      </c>
      <c r="E996" s="2">
        <v>2318.34</v>
      </c>
      <c r="F996" s="19">
        <v>116050223104</v>
      </c>
      <c r="G996" s="3">
        <f t="shared" si="196"/>
        <v>-5.490875708880516E-3</v>
      </c>
      <c r="H996" s="3">
        <f>1-E996/MAX(E$2:E996)</f>
        <v>0.6055366501054924</v>
      </c>
      <c r="I996" s="23">
        <f t="shared" si="197"/>
        <v>0</v>
      </c>
      <c r="J996" s="23">
        <f t="shared" si="198"/>
        <v>27.090000000000146</v>
      </c>
      <c r="K996" s="2">
        <f t="shared" si="199"/>
        <v>96.179999999999836</v>
      </c>
      <c r="L996" s="2">
        <f t="shared" si="200"/>
        <v>13.519999999999982</v>
      </c>
      <c r="M996" s="2">
        <f t="shared" si="201"/>
        <v>82.659999999999854</v>
      </c>
      <c r="N996" s="2">
        <f t="shared" si="202"/>
        <v>96.179999999999836</v>
      </c>
      <c r="O996" s="3">
        <f ca="1">IFERROR(SUM(OFFSET(I996,0,0,-计算结果!B$18,1))/SUM(OFFSET(N996,0,0,-计算结果!B$18,1)),SUM(OFFSET(I996,0,0,-ROW(),1))/SUM(OFFSET(N996,0,0,-ROW(),1)))</f>
        <v>0.43775671768512392</v>
      </c>
      <c r="P996" s="3">
        <f ca="1">IFERROR(SUM(OFFSET(J996,0,0,-计算结果!B$18,1))/SUM(OFFSET(N996,0,0,-计算结果!B$18,1)),SUM(OFFSET(J996,0,0,-ROW(),1))/SUM(OFFSET(N996,0,0,-ROW(),1)))</f>
        <v>4.013400949998884E-2</v>
      </c>
      <c r="Q996" s="3">
        <f t="shared" ca="1" si="203"/>
        <v>0.83203687698069606</v>
      </c>
      <c r="R996" s="3">
        <f ca="1">IFERROR(AVERAGE(OFFSET(Q996,0,0,-计算结果!B$19,1)),AVERAGE(OFFSET(Q996,0,0,-ROW(),1)))</f>
        <v>0.88536804944087744</v>
      </c>
      <c r="S996" s="3">
        <f t="shared" ca="1" si="208"/>
        <v>0.88137037293530496</v>
      </c>
      <c r="T996" s="4" t="str">
        <f t="shared" ca="1" si="204"/>
        <v>买</v>
      </c>
      <c r="U996" s="4" t="str">
        <f t="shared" ca="1" si="207"/>
        <v/>
      </c>
      <c r="V996" s="3">
        <f ca="1">IF(T995="买",E996/E995-1,0)-IF(U996=1,计算结果!B$17,0)</f>
        <v>-5.490875708880516E-3</v>
      </c>
      <c r="W996" s="2">
        <f t="shared" ca="1" si="205"/>
        <v>4.4448133591899497</v>
      </c>
      <c r="X996" s="3">
        <f ca="1">1-W996/MAX(W$2:W996)</f>
        <v>0.30358674692374865</v>
      </c>
      <c r="Y996" t="b">
        <f t="shared" ca="1" si="206"/>
        <v>0</v>
      </c>
    </row>
    <row r="997" spans="1:25" x14ac:dyDescent="0.15">
      <c r="A997" s="1">
        <v>39857</v>
      </c>
      <c r="B997">
        <v>2321.56</v>
      </c>
      <c r="C997">
        <v>2402.44</v>
      </c>
      <c r="D997">
        <v>2307.09</v>
      </c>
      <c r="E997" s="2">
        <v>2399.06</v>
      </c>
      <c r="F997" s="19">
        <v>134471081984</v>
      </c>
      <c r="G997" s="3">
        <f t="shared" si="196"/>
        <v>3.4818016339277058E-2</v>
      </c>
      <c r="H997" s="3">
        <f>1-E997/MAX(E$2:E997)</f>
        <v>0.59180221874361938</v>
      </c>
      <c r="I997" s="23">
        <f t="shared" si="197"/>
        <v>57.7800000000002</v>
      </c>
      <c r="J997" s="23">
        <f t="shared" si="198"/>
        <v>0</v>
      </c>
      <c r="K997" s="2">
        <f t="shared" si="199"/>
        <v>95.349999999999909</v>
      </c>
      <c r="L997" s="2">
        <f t="shared" si="200"/>
        <v>84.099999999999909</v>
      </c>
      <c r="M997" s="2">
        <f t="shared" si="201"/>
        <v>11.25</v>
      </c>
      <c r="N997" s="2">
        <f t="shared" si="202"/>
        <v>95.349999999999909</v>
      </c>
      <c r="O997" s="3">
        <f ca="1">IFERROR(SUM(OFFSET(I997,0,0,-计算结果!B$18,1))/SUM(OFFSET(N997,0,0,-计算结果!B$18,1)),SUM(OFFSET(I997,0,0,-ROW(),1))/SUM(OFFSET(N997,0,0,-ROW(),1)))</f>
        <v>0.45724073153212952</v>
      </c>
      <c r="P997" s="3">
        <f ca="1">IFERROR(SUM(OFFSET(J997,0,0,-计算结果!B$18,1))/SUM(OFFSET(N997,0,0,-计算结果!B$18,1)),SUM(OFFSET(J997,0,0,-ROW(),1))/SUM(OFFSET(N997,0,0,-ROW(),1)))</f>
        <v>3.8654069285596199E-2</v>
      </c>
      <c r="Q997" s="3">
        <f t="shared" ca="1" si="203"/>
        <v>0.84410375256261594</v>
      </c>
      <c r="R997" s="3">
        <f ca="1">IFERROR(AVERAGE(OFFSET(Q997,0,0,-计算结果!B$19,1)),AVERAGE(OFFSET(Q997,0,0,-ROW(),1)))</f>
        <v>0.89316592024305619</v>
      </c>
      <c r="S997" s="3">
        <f t="shared" ca="1" si="208"/>
        <v>0.88926698484196676</v>
      </c>
      <c r="T997" s="4" t="str">
        <f t="shared" ca="1" si="204"/>
        <v>买</v>
      </c>
      <c r="U997" s="4" t="str">
        <f t="shared" ca="1" si="207"/>
        <v/>
      </c>
      <c r="V997" s="3">
        <f ca="1">IF(T996="买",E997/E996-1,0)-IF(U997=1,计算结果!B$17,0)</f>
        <v>3.4818016339277058E-2</v>
      </c>
      <c r="W997" s="2">
        <f t="shared" ca="1" si="205"/>
        <v>4.5995729433552626</v>
      </c>
      <c r="X997" s="3">
        <f ca="1">1-W997/MAX(W$2:W997)</f>
        <v>0.2793390188992505</v>
      </c>
      <c r="Y997" t="b">
        <f t="shared" ca="1" si="206"/>
        <v>0</v>
      </c>
    </row>
    <row r="998" spans="1:25" x14ac:dyDescent="0.15">
      <c r="A998" s="1">
        <v>39860</v>
      </c>
      <c r="B998">
        <v>2421.19</v>
      </c>
      <c r="C998">
        <v>2462.39</v>
      </c>
      <c r="D998">
        <v>2397.1799999999998</v>
      </c>
      <c r="E998" s="2">
        <v>2462.25</v>
      </c>
      <c r="F998" s="19">
        <v>147380371456</v>
      </c>
      <c r="G998" s="3">
        <f t="shared" si="196"/>
        <v>2.6339482964160998E-2</v>
      </c>
      <c r="H998" s="3">
        <f>1-E998/MAX(E$2:E998)</f>
        <v>0.5810505002382087</v>
      </c>
      <c r="I998" s="23">
        <f t="shared" si="197"/>
        <v>59.949999999999818</v>
      </c>
      <c r="J998" s="23">
        <f t="shared" si="198"/>
        <v>0</v>
      </c>
      <c r="K998" s="2">
        <f t="shared" si="199"/>
        <v>65.210000000000036</v>
      </c>
      <c r="L998" s="2">
        <f t="shared" si="200"/>
        <v>63.329999999999927</v>
      </c>
      <c r="M998" s="2">
        <f t="shared" si="201"/>
        <v>1.8800000000001091</v>
      </c>
      <c r="N998" s="2">
        <f t="shared" si="202"/>
        <v>65.210000000000036</v>
      </c>
      <c r="O998" s="3">
        <f ca="1">IFERROR(SUM(OFFSET(I998,0,0,-计算结果!B$18,1))/SUM(OFFSET(N998,0,0,-计算结果!B$18,1)),SUM(OFFSET(I998,0,0,-ROW(),1))/SUM(OFFSET(N998,0,0,-ROW(),1)))</f>
        <v>0.50882356100233128</v>
      </c>
      <c r="P998" s="3">
        <f ca="1">IFERROR(SUM(OFFSET(J998,0,0,-计算结果!B$18,1))/SUM(OFFSET(N998,0,0,-计算结果!B$18,1)),SUM(OFFSET(J998,0,0,-ROW(),1))/SUM(OFFSET(N998,0,0,-ROW(),1)))</f>
        <v>2.9096806762403116E-2</v>
      </c>
      <c r="Q998" s="3">
        <f t="shared" ca="1" si="203"/>
        <v>0.89181741943213078</v>
      </c>
      <c r="R998" s="3">
        <f ca="1">IFERROR(AVERAGE(OFFSET(Q998,0,0,-计算结果!B$19,1)),AVERAGE(OFFSET(Q998,0,0,-ROW(),1)))</f>
        <v>0.90847718398671906</v>
      </c>
      <c r="S998" s="3">
        <f t="shared" ca="1" si="208"/>
        <v>0.90082155211488768</v>
      </c>
      <c r="T998" s="4" t="str">
        <f t="shared" ca="1" si="204"/>
        <v>买</v>
      </c>
      <c r="U998" s="4" t="str">
        <f t="shared" ca="1" si="207"/>
        <v/>
      </c>
      <c r="V998" s="3">
        <f ca="1">IF(T997="买",E998/E997-1,0)-IF(U998=1,计算结果!B$17,0)</f>
        <v>2.6339482964160998E-2</v>
      </c>
      <c r="W998" s="2">
        <f t="shared" ca="1" si="205"/>
        <v>4.7207233165391846</v>
      </c>
      <c r="X998" s="3">
        <f ca="1">1-W998/MAX(W$2:W998)</f>
        <v>0.26035718126461171</v>
      </c>
      <c r="Y998" t="b">
        <f t="shared" ca="1" si="206"/>
        <v>0</v>
      </c>
    </row>
    <row r="999" spans="1:25" x14ac:dyDescent="0.15">
      <c r="A999" s="1">
        <v>39861</v>
      </c>
      <c r="B999">
        <v>2460.5700000000002</v>
      </c>
      <c r="C999">
        <v>2470.62</v>
      </c>
      <c r="D999">
        <v>2384.79</v>
      </c>
      <c r="E999" s="2">
        <v>2385.29</v>
      </c>
      <c r="F999" s="19">
        <v>137971302400</v>
      </c>
      <c r="G999" s="3">
        <f t="shared" si="196"/>
        <v>-3.1255965072596203E-2</v>
      </c>
      <c r="H999" s="3">
        <f>1-E999/MAX(E$2:E999)</f>
        <v>0.59414517116994481</v>
      </c>
      <c r="I999" s="23">
        <f t="shared" si="197"/>
        <v>8.2300000000000182</v>
      </c>
      <c r="J999" s="23">
        <f t="shared" si="198"/>
        <v>12.389999999999873</v>
      </c>
      <c r="K999" s="2">
        <f t="shared" si="199"/>
        <v>85.829999999999927</v>
      </c>
      <c r="L999" s="2">
        <f t="shared" si="200"/>
        <v>8.3699999999998909</v>
      </c>
      <c r="M999" s="2">
        <f t="shared" si="201"/>
        <v>77.460000000000036</v>
      </c>
      <c r="N999" s="2">
        <f t="shared" si="202"/>
        <v>85.829999999999927</v>
      </c>
      <c r="O999" s="3">
        <f ca="1">IFERROR(SUM(OFFSET(I999,0,0,-计算结果!B$18,1))/SUM(OFFSET(N999,0,0,-计算结果!B$18,1)),SUM(OFFSET(I999,0,0,-ROW(),1))/SUM(OFFSET(N999,0,0,-ROW(),1)))</f>
        <v>0.48021920668058521</v>
      </c>
      <c r="P999" s="3">
        <f ca="1">IFERROR(SUM(OFFSET(J999,0,0,-计算结果!B$18,1))/SUM(OFFSET(N999,0,0,-计算结果!B$18,1)),SUM(OFFSET(J999,0,0,-ROW(),1))/SUM(OFFSET(N999,0,0,-ROW(),1)))</f>
        <v>4.1210855949895674E-2</v>
      </c>
      <c r="Q999" s="3">
        <f t="shared" ca="1" si="203"/>
        <v>0.8419314155305988</v>
      </c>
      <c r="R999" s="3">
        <f ca="1">IFERROR(AVERAGE(OFFSET(Q999,0,0,-计算结果!B$19,1)),AVERAGE(OFFSET(Q999,0,0,-ROW(),1)))</f>
        <v>0.88918996605397949</v>
      </c>
      <c r="S999" s="3">
        <f t="shared" ca="1" si="208"/>
        <v>0.89883357502034933</v>
      </c>
      <c r="T999" s="4" t="str">
        <f t="shared" ca="1" si="204"/>
        <v>买</v>
      </c>
      <c r="U999" s="4" t="str">
        <f t="shared" ca="1" si="207"/>
        <v/>
      </c>
      <c r="V999" s="3">
        <f ca="1">IF(T998="买",E999/E998-1,0)-IF(U999=1,计算结果!B$17,0)</f>
        <v>-3.1255965072596203E-2</v>
      </c>
      <c r="W999" s="2">
        <f t="shared" ca="1" si="205"/>
        <v>4.5731725534400454</v>
      </c>
      <c r="X999" s="3">
        <f ca="1">1-W999/MAX(W$2:W999)</f>
        <v>0.28347543137320164</v>
      </c>
      <c r="Y999" t="b">
        <f t="shared" ca="1" si="206"/>
        <v>0</v>
      </c>
    </row>
    <row r="1000" spans="1:25" x14ac:dyDescent="0.15">
      <c r="A1000" s="1">
        <v>39862</v>
      </c>
      <c r="B1000">
        <v>2331.66</v>
      </c>
      <c r="C1000">
        <v>2369.0500000000002</v>
      </c>
      <c r="D1000">
        <v>2272.5</v>
      </c>
      <c r="E1000" s="2">
        <v>2275.84</v>
      </c>
      <c r="F1000" s="19">
        <v>112455680000</v>
      </c>
      <c r="G1000" s="3">
        <f t="shared" si="196"/>
        <v>-4.5885405967408532E-2</v>
      </c>
      <c r="H1000" s="3">
        <f>1-E1000/MAX(E$2:E1000)</f>
        <v>0.612767984754645</v>
      </c>
      <c r="I1000" s="23">
        <f t="shared" si="197"/>
        <v>0</v>
      </c>
      <c r="J1000" s="23">
        <f t="shared" si="198"/>
        <v>112.28999999999996</v>
      </c>
      <c r="K1000" s="2">
        <f t="shared" si="199"/>
        <v>96.550000000000182</v>
      </c>
      <c r="L1000" s="2">
        <f t="shared" si="200"/>
        <v>16.239999999999782</v>
      </c>
      <c r="M1000" s="2">
        <f t="shared" si="201"/>
        <v>112.78999999999996</v>
      </c>
      <c r="N1000" s="2">
        <f t="shared" si="202"/>
        <v>112.78999999999996</v>
      </c>
      <c r="O1000" s="3">
        <f ca="1">IFERROR(SUM(OFFSET(I1000,0,0,-计算结果!B$18,1))/SUM(OFFSET(N1000,0,0,-计算结果!B$18,1)),SUM(OFFSET(I1000,0,0,-ROW(),1))/SUM(OFFSET(N1000,0,0,-ROW(),1)))</f>
        <v>0.44313801265639391</v>
      </c>
      <c r="P1000" s="3">
        <f ca="1">IFERROR(SUM(OFFSET(J1000,0,0,-计算结果!B$18,1))/SUM(OFFSET(N1000,0,0,-计算结果!B$18,1)),SUM(OFFSET(J1000,0,0,-ROW(),1))/SUM(OFFSET(N1000,0,0,-ROW(),1)))</f>
        <v>0.14663059755567376</v>
      </c>
      <c r="Q1000" s="3">
        <f t="shared" ca="1" si="203"/>
        <v>0.50275211322980162</v>
      </c>
      <c r="R1000" s="3">
        <f ca="1">IFERROR(AVERAGE(OFFSET(Q1000,0,0,-计算结果!B$19,1)),AVERAGE(OFFSET(Q1000,0,0,-ROW(),1)))</f>
        <v>0.81278120639662321</v>
      </c>
      <c r="S1000" s="3">
        <f t="shared" ca="1" si="208"/>
        <v>0.85098558622530129</v>
      </c>
      <c r="T1000" s="4" t="str">
        <f t="shared" ca="1" si="204"/>
        <v>买</v>
      </c>
      <c r="U1000" s="4" t="str">
        <f t="shared" ca="1" si="207"/>
        <v/>
      </c>
      <c r="V1000" s="3">
        <f ca="1">IF(T999="买",E1000/E999-1,0)-IF(U1000=1,计算结果!B$17,0)</f>
        <v>-4.5885405967408532E-2</v>
      </c>
      <c r="W1000" s="2">
        <f t="shared" ca="1" si="205"/>
        <v>4.3633306742664386</v>
      </c>
      <c r="X1000" s="3">
        <f ca="1">1-W1000/MAX(W$2:W1000)</f>
        <v>0.31635345209026455</v>
      </c>
      <c r="Y1000" t="b">
        <f t="shared" ca="1" si="206"/>
        <v>0</v>
      </c>
    </row>
    <row r="1001" spans="1:25" x14ac:dyDescent="0.15">
      <c r="A1001" s="1">
        <v>39863</v>
      </c>
      <c r="B1001">
        <v>2295.65</v>
      </c>
      <c r="C1001">
        <v>2324.6799999999998</v>
      </c>
      <c r="D1001">
        <v>2259.59</v>
      </c>
      <c r="E1001" s="2">
        <v>2298.41</v>
      </c>
      <c r="F1001" s="19">
        <v>88398856192</v>
      </c>
      <c r="G1001" s="3">
        <f t="shared" si="196"/>
        <v>9.9172173790775808E-3</v>
      </c>
      <c r="H1001" s="3">
        <f>1-E1001/MAX(E$2:E1001)</f>
        <v>0.60892772068331857</v>
      </c>
      <c r="I1001" s="23">
        <f t="shared" si="197"/>
        <v>0</v>
      </c>
      <c r="J1001" s="23">
        <f t="shared" si="198"/>
        <v>12.909999999999854</v>
      </c>
      <c r="K1001" s="2">
        <f t="shared" si="199"/>
        <v>65.089999999999691</v>
      </c>
      <c r="L1001" s="2">
        <f t="shared" si="200"/>
        <v>48.839999999999691</v>
      </c>
      <c r="M1001" s="2">
        <f t="shared" si="201"/>
        <v>16.25</v>
      </c>
      <c r="N1001" s="2">
        <f t="shared" si="202"/>
        <v>65.089999999999691</v>
      </c>
      <c r="O1001" s="3">
        <f ca="1">IFERROR(SUM(OFFSET(I1001,0,0,-计算结果!B$18,1))/SUM(OFFSET(N1001,0,0,-计算结果!B$18,1)),SUM(OFFSET(I1001,0,0,-ROW(),1))/SUM(OFFSET(N1001,0,0,-ROW(),1)))</f>
        <v>0.42280112044817986</v>
      </c>
      <c r="P1001" s="3">
        <f ca="1">IFERROR(SUM(OFFSET(J1001,0,0,-计算结果!B$18,1))/SUM(OFFSET(N1001,0,0,-计算结果!B$18,1)),SUM(OFFSET(J1001,0,0,-ROW(),1))/SUM(OFFSET(N1001,0,0,-ROW(),1)))</f>
        <v>0.15376283846872082</v>
      </c>
      <c r="Q1001" s="3">
        <f t="shared" ca="1" si="203"/>
        <v>0.46662348178137697</v>
      </c>
      <c r="R1001" s="3">
        <f ca="1">IFERROR(AVERAGE(OFFSET(Q1001,0,0,-计算结果!B$19,1)),AVERAGE(OFFSET(Q1001,0,0,-ROW(),1)))</f>
        <v>0.72987750991953659</v>
      </c>
      <c r="S1001" s="3">
        <f t="shared" ca="1" si="208"/>
        <v>0.7713293581580799</v>
      </c>
      <c r="T1001" s="4" t="str">
        <f t="shared" ca="1" si="204"/>
        <v>买</v>
      </c>
      <c r="U1001" s="4" t="str">
        <f t="shared" ca="1" si="207"/>
        <v/>
      </c>
      <c r="V1001" s="3">
        <f ca="1">IF(T1000="买",E1001/E1000-1,0)-IF(U1001=1,计算结果!B$17,0)</f>
        <v>9.9172173790775808E-3</v>
      </c>
      <c r="W1001" s="2">
        <f t="shared" ca="1" si="205"/>
        <v>4.4066027730599364</v>
      </c>
      <c r="X1001" s="3">
        <f ca="1">1-W1001/MAX(W$2:W1001)</f>
        <v>0.30957358066418772</v>
      </c>
      <c r="Y1001" t="b">
        <f t="shared" ca="1" si="206"/>
        <v>0</v>
      </c>
    </row>
    <row r="1002" spans="1:25" x14ac:dyDescent="0.15">
      <c r="A1002" s="1">
        <v>39864</v>
      </c>
      <c r="B1002">
        <v>2300.81</v>
      </c>
      <c r="C1002">
        <v>2344.77</v>
      </c>
      <c r="D1002">
        <v>2276.3000000000002</v>
      </c>
      <c r="E1002" s="2">
        <v>2344.3200000000002</v>
      </c>
      <c r="F1002" s="19">
        <v>85247213568</v>
      </c>
      <c r="G1002" s="3">
        <f t="shared" si="196"/>
        <v>1.9974678147067104E-2</v>
      </c>
      <c r="H1002" s="3">
        <f>1-E1002/MAX(E$2:E1002)</f>
        <v>0.60111617777172799</v>
      </c>
      <c r="I1002" s="23">
        <f t="shared" si="197"/>
        <v>20.090000000000146</v>
      </c>
      <c r="J1002" s="23">
        <f t="shared" si="198"/>
        <v>0</v>
      </c>
      <c r="K1002" s="2">
        <f t="shared" si="199"/>
        <v>68.4699999999998</v>
      </c>
      <c r="L1002" s="2">
        <f t="shared" si="200"/>
        <v>46.360000000000127</v>
      </c>
      <c r="M1002" s="2">
        <f t="shared" si="201"/>
        <v>22.109999999999673</v>
      </c>
      <c r="N1002" s="2">
        <f t="shared" si="202"/>
        <v>68.4699999999998</v>
      </c>
      <c r="O1002" s="3">
        <f ca="1">IFERROR(SUM(OFFSET(I1002,0,0,-计算结果!B$18,1))/SUM(OFFSET(N1002,0,0,-计算结果!B$18,1)),SUM(OFFSET(I1002,0,0,-ROW(),1))/SUM(OFFSET(N1002,0,0,-ROW(),1)))</f>
        <v>0.42158850295084987</v>
      </c>
      <c r="P1002" s="3">
        <f ca="1">IFERROR(SUM(OFFSET(J1002,0,0,-计算结果!B$18,1))/SUM(OFFSET(N1002,0,0,-计算结果!B$18,1)),SUM(OFFSET(J1002,0,0,-ROW(),1))/SUM(OFFSET(N1002,0,0,-ROW(),1)))</f>
        <v>0.148380411767356</v>
      </c>
      <c r="Q1002" s="3">
        <f t="shared" ca="1" si="203"/>
        <v>0.47933858168136884</v>
      </c>
      <c r="R1002" s="3">
        <f ca="1">IFERROR(AVERAGE(OFFSET(Q1002,0,0,-计算结果!B$19,1)),AVERAGE(OFFSET(Q1002,0,0,-ROW(),1)))</f>
        <v>0.67109446070298218</v>
      </c>
      <c r="S1002" s="3">
        <f t="shared" ca="1" si="208"/>
        <v>0.70048598531125938</v>
      </c>
      <c r="T1002" s="4" t="str">
        <f t="shared" ca="1" si="204"/>
        <v>买</v>
      </c>
      <c r="U1002" s="4" t="str">
        <f t="shared" ca="1" si="207"/>
        <v/>
      </c>
      <c r="V1002" s="3">
        <f ca="1">IF(T1001="买",E1002/E1001-1,0)-IF(U1002=1,计算结果!B$17,0)</f>
        <v>1.9974678147067104E-2</v>
      </c>
      <c r="W1002" s="2">
        <f t="shared" ca="1" si="205"/>
        <v>4.4946232451737824</v>
      </c>
      <c r="X1002" s="3">
        <f ca="1">1-W1002/MAX(W$2:W1002)</f>
        <v>0.29578253515372277</v>
      </c>
      <c r="Y1002" t="b">
        <f t="shared" ca="1" si="206"/>
        <v>0</v>
      </c>
    </row>
    <row r="1003" spans="1:25" x14ac:dyDescent="0.15">
      <c r="A1003" s="1">
        <v>39867</v>
      </c>
      <c r="B1003">
        <v>2333.81</v>
      </c>
      <c r="C1003">
        <v>2419.5300000000002</v>
      </c>
      <c r="D1003">
        <v>2307.92</v>
      </c>
      <c r="E1003" s="2">
        <v>2410.48</v>
      </c>
      <c r="F1003" s="19">
        <v>109379772416</v>
      </c>
      <c r="G1003" s="3">
        <f t="shared" si="196"/>
        <v>2.8221403221403207E-2</v>
      </c>
      <c r="H1003" s="3">
        <f>1-E1003/MAX(E$2:E1003)</f>
        <v>0.58985911658612944</v>
      </c>
      <c r="I1003" s="23">
        <f t="shared" si="197"/>
        <v>74.760000000000218</v>
      </c>
      <c r="J1003" s="23">
        <f t="shared" si="198"/>
        <v>0</v>
      </c>
      <c r="K1003" s="2">
        <f t="shared" si="199"/>
        <v>111.61000000000013</v>
      </c>
      <c r="L1003" s="2">
        <f t="shared" si="200"/>
        <v>75.210000000000036</v>
      </c>
      <c r="M1003" s="2">
        <f t="shared" si="201"/>
        <v>36.400000000000091</v>
      </c>
      <c r="N1003" s="2">
        <f t="shared" si="202"/>
        <v>111.61000000000013</v>
      </c>
      <c r="O1003" s="3">
        <f ca="1">IFERROR(SUM(OFFSET(I1003,0,0,-计算结果!B$18,1))/SUM(OFFSET(N1003,0,0,-计算结果!B$18,1)),SUM(OFFSET(I1003,0,0,-ROW(),1))/SUM(OFFSET(N1003,0,0,-ROW(),1)))</f>
        <v>0.4241704734129963</v>
      </c>
      <c r="P1003" s="3">
        <f ca="1">IFERROR(SUM(OFFSET(J1003,0,0,-计算结果!B$18,1))/SUM(OFFSET(N1003,0,0,-计算结果!B$18,1)),SUM(OFFSET(J1003,0,0,-ROW(),1))/SUM(OFFSET(N1003,0,0,-ROW(),1)))</f>
        <v>0.14167118314536184</v>
      </c>
      <c r="Q1003" s="3">
        <f t="shared" ca="1" si="203"/>
        <v>0.49925502478182926</v>
      </c>
      <c r="R1003" s="3">
        <f ca="1">IFERROR(AVERAGE(OFFSET(Q1003,0,0,-计算结果!B$19,1)),AVERAGE(OFFSET(Q1003,0,0,-ROW(),1)))</f>
        <v>0.61361967273951767</v>
      </c>
      <c r="S1003" s="3">
        <f t="shared" ca="1" si="208"/>
        <v>0.64235706672124993</v>
      </c>
      <c r="T1003" s="4" t="str">
        <f t="shared" ca="1" si="204"/>
        <v>买</v>
      </c>
      <c r="U1003" s="4" t="str">
        <f t="shared" ca="1" si="207"/>
        <v/>
      </c>
      <c r="V1003" s="3">
        <f ca="1">IF(T1002="买",E1003/E1002-1,0)-IF(U1003=1,计算结果!B$17,0)</f>
        <v>2.8221403221403207E-2</v>
      </c>
      <c r="W1003" s="2">
        <f t="shared" ca="1" si="205"/>
        <v>4.6214678201041233</v>
      </c>
      <c r="X1003" s="3">
        <f ca="1">1-W1003/MAX(W$2:W1003)</f>
        <v>0.27590853012274175</v>
      </c>
      <c r="Y1003" t="b">
        <f t="shared" ca="1" si="206"/>
        <v>0</v>
      </c>
    </row>
    <row r="1004" spans="1:25" x14ac:dyDescent="0.15">
      <c r="A1004" s="1">
        <v>39868</v>
      </c>
      <c r="B1004">
        <v>2376.6999999999998</v>
      </c>
      <c r="C1004">
        <v>2411.91</v>
      </c>
      <c r="D1004">
        <v>2294.52</v>
      </c>
      <c r="E1004" s="2">
        <v>2301.85</v>
      </c>
      <c r="F1004" s="19">
        <v>127131164672</v>
      </c>
      <c r="G1004" s="3">
        <f t="shared" si="196"/>
        <v>-4.5065713053001888E-2</v>
      </c>
      <c r="H1004" s="3">
        <f>1-E1004/MAX(E$2:E1004)</f>
        <v>0.60834240794936367</v>
      </c>
      <c r="I1004" s="23">
        <f t="shared" si="197"/>
        <v>0</v>
      </c>
      <c r="J1004" s="23">
        <f t="shared" si="198"/>
        <v>13.400000000000091</v>
      </c>
      <c r="K1004" s="2">
        <f t="shared" si="199"/>
        <v>117.38999999999987</v>
      </c>
      <c r="L1004" s="2">
        <f t="shared" si="200"/>
        <v>1.4299999999998363</v>
      </c>
      <c r="M1004" s="2">
        <f t="shared" si="201"/>
        <v>115.96000000000004</v>
      </c>
      <c r="N1004" s="2">
        <f t="shared" si="202"/>
        <v>117.38999999999987</v>
      </c>
      <c r="O1004" s="3">
        <f ca="1">IFERROR(SUM(OFFSET(I1004,0,0,-计算结果!B$18,1))/SUM(OFFSET(N1004,0,0,-计算结果!B$18,1)),SUM(OFFSET(I1004,0,0,-ROW(),1))/SUM(OFFSET(N1004,0,0,-ROW(),1)))</f>
        <v>0.35636914014562804</v>
      </c>
      <c r="P1004" s="3">
        <f ca="1">IFERROR(SUM(OFFSET(J1004,0,0,-计算结果!B$18,1))/SUM(OFFSET(N1004,0,0,-计算结果!B$18,1)),SUM(OFFSET(J1004,0,0,-ROW(),1))/SUM(OFFSET(N1004,0,0,-ROW(),1)))</f>
        <v>0.14569254683792862</v>
      </c>
      <c r="Q1004" s="3">
        <f t="shared" ca="1" si="203"/>
        <v>0.41962292437303506</v>
      </c>
      <c r="R1004" s="3">
        <f ca="1">IFERROR(AVERAGE(OFFSET(Q1004,0,0,-计算结果!B$19,1)),AVERAGE(OFFSET(Q1004,0,0,-ROW(),1)))</f>
        <v>0.53492059022966842</v>
      </c>
      <c r="S1004" s="3">
        <f t="shared" ca="1" si="208"/>
        <v>0.57427013148459305</v>
      </c>
      <c r="T1004" s="4" t="str">
        <f t="shared" ca="1" si="204"/>
        <v>买</v>
      </c>
      <c r="U1004" s="4" t="str">
        <f t="shared" ca="1" si="207"/>
        <v/>
      </c>
      <c r="V1004" s="3">
        <f ca="1">IF(T1003="买",E1004/E1003-1,0)-IF(U1004=1,计算结果!B$17,0)</f>
        <v>-4.5065713053001888E-2</v>
      </c>
      <c r="W1004" s="2">
        <f t="shared" ca="1" si="205"/>
        <v>4.4131980774396284</v>
      </c>
      <c r="X1004" s="3">
        <f ca="1">1-W1004/MAX(W$2:W1004)</f>
        <v>0.30854022852835661</v>
      </c>
      <c r="Y1004" t="b">
        <f t="shared" ca="1" si="206"/>
        <v>0</v>
      </c>
    </row>
    <row r="1005" spans="1:25" x14ac:dyDescent="0.15">
      <c r="A1005" s="1">
        <v>39869</v>
      </c>
      <c r="B1005">
        <v>2325.04</v>
      </c>
      <c r="C1005">
        <v>2337.42</v>
      </c>
      <c r="D1005">
        <v>2226.44</v>
      </c>
      <c r="E1005" s="2">
        <v>2304.25</v>
      </c>
      <c r="F1005" s="19">
        <v>108878061568</v>
      </c>
      <c r="G1005" s="3">
        <f t="shared" si="196"/>
        <v>1.0426396159610718E-3</v>
      </c>
      <c r="H1005" s="3">
        <f>1-E1005/MAX(E$2:E1005)</f>
        <v>0.60793405022799973</v>
      </c>
      <c r="I1005" s="23">
        <f t="shared" si="197"/>
        <v>0</v>
      </c>
      <c r="J1005" s="23">
        <f t="shared" si="198"/>
        <v>68.079999999999927</v>
      </c>
      <c r="K1005" s="2">
        <f t="shared" si="199"/>
        <v>110.98000000000002</v>
      </c>
      <c r="L1005" s="2">
        <f t="shared" si="200"/>
        <v>35.570000000000164</v>
      </c>
      <c r="M1005" s="2">
        <f t="shared" si="201"/>
        <v>75.409999999999854</v>
      </c>
      <c r="N1005" s="2">
        <f t="shared" si="202"/>
        <v>110.98000000000002</v>
      </c>
      <c r="O1005" s="3">
        <f ca="1">IFERROR(SUM(OFFSET(I1005,0,0,-计算结果!B$18,1))/SUM(OFFSET(N1005,0,0,-计算结果!B$18,1)),SUM(OFFSET(I1005,0,0,-ROW(),1))/SUM(OFFSET(N1005,0,0,-ROW(),1)))</f>
        <v>0.31072453628246899</v>
      </c>
      <c r="P1005" s="3">
        <f ca="1">IFERROR(SUM(OFFSET(J1005,0,0,-计算结果!B$18,1))/SUM(OFFSET(N1005,0,0,-计算结果!B$18,1)),SUM(OFFSET(J1005,0,0,-ROW(),1))/SUM(OFFSET(N1005,0,0,-ROW(),1)))</f>
        <v>0.19571145757968478</v>
      </c>
      <c r="Q1005" s="3">
        <f t="shared" ca="1" si="203"/>
        <v>0.22710289177054324</v>
      </c>
      <c r="R1005" s="3">
        <f ca="1">IFERROR(AVERAGE(OFFSET(Q1005,0,0,-计算结果!B$19,1)),AVERAGE(OFFSET(Q1005,0,0,-ROW(),1)))</f>
        <v>0.43244916960299246</v>
      </c>
      <c r="S1005" s="3">
        <f t="shared" ca="1" si="208"/>
        <v>0.48368487991633047</v>
      </c>
      <c r="T1005" s="4" t="str">
        <f t="shared" ca="1" si="204"/>
        <v>买</v>
      </c>
      <c r="U1005" s="4" t="str">
        <f t="shared" ca="1" si="207"/>
        <v/>
      </c>
      <c r="V1005" s="3">
        <f ca="1">IF(T1004="买",E1005/E1004-1,0)-IF(U1005=1,计算结果!B$17,0)</f>
        <v>1.0426396159610718E-3</v>
      </c>
      <c r="W1005" s="2">
        <f t="shared" ca="1" si="205"/>
        <v>4.41779945258825</v>
      </c>
      <c r="X1005" s="3">
        <f ca="1">1-W1005/MAX(W$2:W1005)</f>
        <v>0.3078192851777769</v>
      </c>
      <c r="Y1005" t="b">
        <f t="shared" ca="1" si="206"/>
        <v>0</v>
      </c>
    </row>
    <row r="1006" spans="1:25" x14ac:dyDescent="0.15">
      <c r="A1006" s="1">
        <v>39870</v>
      </c>
      <c r="B1006">
        <v>2295.4299999999998</v>
      </c>
      <c r="C1006">
        <v>2332.35</v>
      </c>
      <c r="D1006">
        <v>2167.15</v>
      </c>
      <c r="E1006" s="2">
        <v>2190.19</v>
      </c>
      <c r="F1006" s="19">
        <v>101795389440</v>
      </c>
      <c r="G1006" s="3">
        <f t="shared" si="196"/>
        <v>-4.9499837257242052E-2</v>
      </c>
      <c r="H1006" s="3">
        <f>1-E1006/MAX(E$2:E1006)</f>
        <v>0.62734125093581983</v>
      </c>
      <c r="I1006" s="23">
        <f t="shared" si="197"/>
        <v>0</v>
      </c>
      <c r="J1006" s="23">
        <f t="shared" si="198"/>
        <v>59.289999999999964</v>
      </c>
      <c r="K1006" s="2">
        <f t="shared" si="199"/>
        <v>165.19999999999982</v>
      </c>
      <c r="L1006" s="2">
        <f t="shared" si="200"/>
        <v>28.099999999999909</v>
      </c>
      <c r="M1006" s="2">
        <f t="shared" si="201"/>
        <v>137.09999999999991</v>
      </c>
      <c r="N1006" s="2">
        <f t="shared" si="202"/>
        <v>165.19999999999982</v>
      </c>
      <c r="O1006" s="3">
        <f ca="1">IFERROR(SUM(OFFSET(I1006,0,0,-计算结果!B$18,1))/SUM(OFFSET(N1006,0,0,-计算结果!B$18,1)),SUM(OFFSET(I1006,0,0,-ROW(),1))/SUM(OFFSET(N1006,0,0,-ROW(),1)))</f>
        <v>0.2713655991363807</v>
      </c>
      <c r="P1006" s="3">
        <f ca="1">IFERROR(SUM(OFFSET(J1006,0,0,-计算结果!B$18,1))/SUM(OFFSET(N1006,0,0,-计算结果!B$18,1)),SUM(OFFSET(J1006,0,0,-ROW(),1))/SUM(OFFSET(N1006,0,0,-ROW(),1)))</f>
        <v>0.22898674583183415</v>
      </c>
      <c r="Q1006" s="3">
        <f t="shared" ca="1" si="203"/>
        <v>8.4698020766223639E-2</v>
      </c>
      <c r="R1006" s="3">
        <f ca="1">IFERROR(AVERAGE(OFFSET(Q1006,0,0,-计算结果!B$19,1)),AVERAGE(OFFSET(Q1006,0,0,-ROW(),1)))</f>
        <v>0.36277348752572952</v>
      </c>
      <c r="S1006" s="3">
        <f t="shared" ca="1" si="208"/>
        <v>0.39761132856436099</v>
      </c>
      <c r="T1006" s="4" t="str">
        <f t="shared" ca="1" si="204"/>
        <v>买</v>
      </c>
      <c r="U1006" s="4" t="str">
        <f t="shared" ca="1" si="207"/>
        <v/>
      </c>
      <c r="V1006" s="3">
        <f ca="1">IF(T1005="买",E1006/E1005-1,0)-IF(U1006=1,计算结果!B$17,0)</f>
        <v>-4.9499837257242052E-2</v>
      </c>
      <c r="W1006" s="2">
        <f t="shared" ca="1" si="205"/>
        <v>4.1991190986499989</v>
      </c>
      <c r="X1006" s="3">
        <f ca="1">1-W1006/MAX(W$2:W1006)</f>
        <v>0.34208211791407839</v>
      </c>
      <c r="Y1006" t="b">
        <f t="shared" ca="1" si="206"/>
        <v>0</v>
      </c>
    </row>
    <row r="1007" spans="1:25" x14ac:dyDescent="0.15">
      <c r="A1007" s="1">
        <v>39871</v>
      </c>
      <c r="B1007">
        <v>2164.54</v>
      </c>
      <c r="C1007">
        <v>2186.8200000000002</v>
      </c>
      <c r="D1007">
        <v>2117.06</v>
      </c>
      <c r="E1007" s="2">
        <v>2140.4899999999998</v>
      </c>
      <c r="F1007" s="19">
        <v>80337453056</v>
      </c>
      <c r="G1007" s="3">
        <f t="shared" si="196"/>
        <v>-2.269209520635207E-2</v>
      </c>
      <c r="H1007" s="3">
        <f>1-E1007/MAX(E$2:E1007)</f>
        <v>0.63579765874906413</v>
      </c>
      <c r="I1007" s="23">
        <f t="shared" si="197"/>
        <v>0</v>
      </c>
      <c r="J1007" s="23">
        <f t="shared" si="198"/>
        <v>50.090000000000146</v>
      </c>
      <c r="K1007" s="2">
        <f t="shared" si="199"/>
        <v>69.760000000000218</v>
      </c>
      <c r="L1007" s="2">
        <f t="shared" si="200"/>
        <v>3.3699999999998909</v>
      </c>
      <c r="M1007" s="2">
        <f t="shared" si="201"/>
        <v>73.130000000000109</v>
      </c>
      <c r="N1007" s="2">
        <f t="shared" si="202"/>
        <v>73.130000000000109</v>
      </c>
      <c r="O1007" s="3">
        <f ca="1">IFERROR(SUM(OFFSET(I1007,0,0,-计算结果!B$18,1))/SUM(OFFSET(N1007,0,0,-计算结果!B$18,1)),SUM(OFFSET(I1007,0,0,-ROW(),1))/SUM(OFFSET(N1007,0,0,-ROW(),1)))</f>
        <v>0.22005806557818716</v>
      </c>
      <c r="P1007" s="3">
        <f ca="1">IFERROR(SUM(OFFSET(J1007,0,0,-计算结果!B$18,1))/SUM(OFFSET(N1007,0,0,-计算结果!B$18,1)),SUM(OFFSET(J1007,0,0,-ROW(),1))/SUM(OFFSET(N1007,0,0,-ROW(),1)))</f>
        <v>0.26603911943850012</v>
      </c>
      <c r="Q1007" s="3">
        <f t="shared" ca="1" si="203"/>
        <v>-9.4592306389790062E-2</v>
      </c>
      <c r="R1007" s="3">
        <f ca="1">IFERROR(AVERAGE(OFFSET(Q1007,0,0,-计算结果!B$19,1)),AVERAGE(OFFSET(Q1007,0,0,-ROW(),1)))</f>
        <v>0.26923752283053504</v>
      </c>
      <c r="S1007" s="3">
        <f t="shared" ca="1" si="208"/>
        <v>0.31600550517813231</v>
      </c>
      <c r="T1007" s="4" t="str">
        <f t="shared" ca="1" si="204"/>
        <v>卖</v>
      </c>
      <c r="U1007" s="4">
        <f t="shared" ca="1" si="207"/>
        <v>1</v>
      </c>
      <c r="V1007" s="3">
        <f ca="1">IF(T1006="买",E1007/E1006-1,0)-IF(U1007=1,计算结果!B$17,0)</f>
        <v>-2.269209520635207E-2</v>
      </c>
      <c r="W1007" s="2">
        <f t="shared" ca="1" si="205"/>
        <v>4.1038322882806222</v>
      </c>
      <c r="X1007" s="3">
        <f ca="1">1-W1007/MAX(W$2:W1007)</f>
        <v>0.35701165313233363</v>
      </c>
      <c r="Y1007" t="b">
        <f t="shared" ca="1" si="206"/>
        <v>1</v>
      </c>
    </row>
    <row r="1008" spans="1:25" x14ac:dyDescent="0.15">
      <c r="A1008" s="1">
        <v>39874</v>
      </c>
      <c r="B1008">
        <v>2123.37</v>
      </c>
      <c r="C1008">
        <v>2177.29</v>
      </c>
      <c r="D1008">
        <v>2112.34</v>
      </c>
      <c r="E1008" s="2">
        <v>2164.67</v>
      </c>
      <c r="F1008" s="19">
        <v>60877955072</v>
      </c>
      <c r="G1008" s="3">
        <f t="shared" si="196"/>
        <v>1.1296478843629387E-2</v>
      </c>
      <c r="H1008" s="3">
        <f>1-E1008/MAX(E$2:E1008)</f>
        <v>0.6316834547063227</v>
      </c>
      <c r="I1008" s="23">
        <f t="shared" si="197"/>
        <v>0</v>
      </c>
      <c r="J1008" s="23">
        <f t="shared" si="198"/>
        <v>4.7199999999997999</v>
      </c>
      <c r="K1008" s="2">
        <f t="shared" si="199"/>
        <v>64.949999999999818</v>
      </c>
      <c r="L1008" s="2">
        <f t="shared" si="200"/>
        <v>36.800000000000182</v>
      </c>
      <c r="M1008" s="2">
        <f t="shared" si="201"/>
        <v>28.149999999999636</v>
      </c>
      <c r="N1008" s="2">
        <f t="shared" si="202"/>
        <v>64.949999999999818</v>
      </c>
      <c r="O1008" s="3">
        <f ca="1">IFERROR(SUM(OFFSET(I1008,0,0,-计算结果!B$18,1))/SUM(OFFSET(N1008,0,0,-计算结果!B$18,1)),SUM(OFFSET(I1008,0,0,-ROW(),1))/SUM(OFFSET(N1008,0,0,-ROW(),1)))</f>
        <v>0.20548661982359157</v>
      </c>
      <c r="P1008" s="3">
        <f ca="1">IFERROR(SUM(OFFSET(J1008,0,0,-计算结果!B$18,1))/SUM(OFFSET(N1008,0,0,-计算结果!B$18,1)),SUM(OFFSET(J1008,0,0,-ROW(),1))/SUM(OFFSET(N1008,0,0,-ROW(),1)))</f>
        <v>0.26929286888922116</v>
      </c>
      <c r="Q1008" s="3">
        <f t="shared" ca="1" si="203"/>
        <v>-0.13439133446690466</v>
      </c>
      <c r="R1008" s="3">
        <f ca="1">IFERROR(AVERAGE(OFFSET(Q1008,0,0,-计算结果!B$19,1)),AVERAGE(OFFSET(Q1008,0,0,-ROW(),1)))</f>
        <v>0.1669492034724894</v>
      </c>
      <c r="S1008" s="3">
        <f t="shared" ca="1" si="208"/>
        <v>0.21809336315151223</v>
      </c>
      <c r="T1008" s="4" t="str">
        <f t="shared" ca="1" si="204"/>
        <v>卖</v>
      </c>
      <c r="U1008" s="4" t="str">
        <f t="shared" ca="1" si="207"/>
        <v/>
      </c>
      <c r="V1008" s="3">
        <f ca="1">IF(T1007="买",E1008/E1007-1,0)-IF(U1008=1,计算结果!B$17,0)</f>
        <v>0</v>
      </c>
      <c r="W1008" s="2">
        <f t="shared" ca="1" si="205"/>
        <v>4.1038322882806222</v>
      </c>
      <c r="X1008" s="3">
        <f ca="1">1-W1008/MAX(W$2:W1008)</f>
        <v>0.35701165313233363</v>
      </c>
      <c r="Y1008" t="b">
        <f t="shared" ca="1" si="206"/>
        <v>0</v>
      </c>
    </row>
    <row r="1009" spans="1:25" x14ac:dyDescent="0.15">
      <c r="A1009" s="1">
        <v>39875</v>
      </c>
      <c r="B1009">
        <v>2109.84</v>
      </c>
      <c r="C1009">
        <v>2168.2199999999998</v>
      </c>
      <c r="D1009">
        <v>2100.64</v>
      </c>
      <c r="E1009" s="2">
        <v>2142.15</v>
      </c>
      <c r="F1009" s="19">
        <v>64109641728</v>
      </c>
      <c r="G1009" s="3">
        <f t="shared" si="196"/>
        <v>-1.0403433317780486E-2</v>
      </c>
      <c r="H1009" s="3">
        <f>1-E1009/MAX(E$2:E1009)</f>
        <v>0.63551521132512079</v>
      </c>
      <c r="I1009" s="23">
        <f t="shared" si="197"/>
        <v>0</v>
      </c>
      <c r="J1009" s="23">
        <f t="shared" si="198"/>
        <v>11.700000000000273</v>
      </c>
      <c r="K1009" s="2">
        <f t="shared" si="199"/>
        <v>67.579999999999927</v>
      </c>
      <c r="L1009" s="2">
        <f t="shared" si="200"/>
        <v>3.5499999999997272</v>
      </c>
      <c r="M1009" s="2">
        <f t="shared" si="201"/>
        <v>64.0300000000002</v>
      </c>
      <c r="N1009" s="2">
        <f t="shared" si="202"/>
        <v>67.579999999999927</v>
      </c>
      <c r="O1009" s="3">
        <f ca="1">IFERROR(SUM(OFFSET(I1009,0,0,-计算结果!B$18,1))/SUM(OFFSET(N1009,0,0,-计算结果!B$18,1)),SUM(OFFSET(I1009,0,0,-ROW(),1))/SUM(OFFSET(N1009,0,0,-ROW(),1)))</f>
        <v>0.16988520957715317</v>
      </c>
      <c r="P1009" s="3">
        <f ca="1">IFERROR(SUM(OFFSET(J1009,0,0,-计算结果!B$18,1))/SUM(OFFSET(N1009,0,0,-计算结果!B$18,1)),SUM(OFFSET(J1009,0,0,-ROW(),1))/SUM(OFFSET(N1009,0,0,-ROW(),1)))</f>
        <v>0.2861759093986585</v>
      </c>
      <c r="Q1009" s="3">
        <f t="shared" ca="1" si="203"/>
        <v>-0.25498928758202932</v>
      </c>
      <c r="R1009" s="3">
        <f ca="1">IFERROR(AVERAGE(OFFSET(Q1009,0,0,-计算结果!B$19,1)),AVERAGE(OFFSET(Q1009,0,0,-ROW(),1)))</f>
        <v>4.124181807851298E-2</v>
      </c>
      <c r="S1009" s="3">
        <f t="shared" ca="1" si="208"/>
        <v>0.10409551077550119</v>
      </c>
      <c r="T1009" s="4" t="str">
        <f t="shared" ca="1" si="204"/>
        <v>卖</v>
      </c>
      <c r="U1009" s="4" t="str">
        <f t="shared" ca="1" si="207"/>
        <v/>
      </c>
      <c r="V1009" s="3">
        <f ca="1">IF(T1008="买",E1009/E1008-1,0)-IF(U1009=1,计算结果!B$17,0)</f>
        <v>0</v>
      </c>
      <c r="W1009" s="2">
        <f t="shared" ca="1" si="205"/>
        <v>4.1038322882806222</v>
      </c>
      <c r="X1009" s="3">
        <f ca="1">1-W1009/MAX(W$2:W1009)</f>
        <v>0.35701165313233363</v>
      </c>
      <c r="Y1009" t="b">
        <f t="shared" ca="1" si="206"/>
        <v>0</v>
      </c>
    </row>
    <row r="1010" spans="1:25" x14ac:dyDescent="0.15">
      <c r="A1010" s="1">
        <v>39876</v>
      </c>
      <c r="B1010">
        <v>2150.2399999999998</v>
      </c>
      <c r="C1010">
        <v>2290.94</v>
      </c>
      <c r="D1010">
        <v>2150.2399999999998</v>
      </c>
      <c r="E1010" s="2">
        <v>2285.15</v>
      </c>
      <c r="F1010" s="19">
        <v>105872089088</v>
      </c>
      <c r="G1010" s="3">
        <f t="shared" si="196"/>
        <v>6.6755362602992419E-2</v>
      </c>
      <c r="H1010" s="3">
        <f>1-E1010/MAX(E$2:E1010)</f>
        <v>0.61118389709385412</v>
      </c>
      <c r="I1010" s="23">
        <f t="shared" si="197"/>
        <v>122.72000000000025</v>
      </c>
      <c r="J1010" s="23">
        <f t="shared" si="198"/>
        <v>0</v>
      </c>
      <c r="K1010" s="2">
        <f t="shared" si="199"/>
        <v>140.70000000000027</v>
      </c>
      <c r="L1010" s="2">
        <f t="shared" si="200"/>
        <v>148.78999999999996</v>
      </c>
      <c r="M1010" s="2">
        <f t="shared" si="201"/>
        <v>8.0899999999996908</v>
      </c>
      <c r="N1010" s="2">
        <f t="shared" si="202"/>
        <v>148.78999999999996</v>
      </c>
      <c r="O1010" s="3">
        <f ca="1">IFERROR(SUM(OFFSET(I1010,0,0,-计算结果!B$18,1))/SUM(OFFSET(N1010,0,0,-计算结果!B$18,1)),SUM(OFFSET(I1010,0,0,-ROW(),1))/SUM(OFFSET(N1010,0,0,-ROW(),1)))</f>
        <v>0.25402071918188135</v>
      </c>
      <c r="P1010" s="3">
        <f ca="1">IFERROR(SUM(OFFSET(J1010,0,0,-计算结果!B$18,1))/SUM(OFFSET(N1010,0,0,-计算结果!B$18,1)),SUM(OFFSET(J1010,0,0,-ROW(),1))/SUM(OFFSET(N1010,0,0,-ROW(),1)))</f>
        <v>0.25501157227681787</v>
      </c>
      <c r="Q1010" s="3">
        <f t="shared" ca="1" si="203"/>
        <v>-1.9465427077270414E-3</v>
      </c>
      <c r="R1010" s="3">
        <f ca="1">IFERROR(AVERAGE(OFFSET(Q1010,0,0,-计算结果!B$19,1)),AVERAGE(OFFSET(Q1010,0,0,-ROW(),1)))</f>
        <v>-2.9019759768280695E-2</v>
      </c>
      <c r="S1010" s="3">
        <f t="shared" ca="1" si="208"/>
        <v>6.1110291551161426E-3</v>
      </c>
      <c r="T1010" s="4" t="str">
        <f t="shared" ca="1" si="204"/>
        <v>卖</v>
      </c>
      <c r="U1010" s="4" t="str">
        <f t="shared" ca="1" si="207"/>
        <v/>
      </c>
      <c r="V1010" s="3">
        <f ca="1">IF(T1009="买",E1010/E1009-1,0)-IF(U1010=1,计算结果!B$17,0)</f>
        <v>0</v>
      </c>
      <c r="W1010" s="2">
        <f t="shared" ca="1" si="205"/>
        <v>4.1038322882806222</v>
      </c>
      <c r="X1010" s="3">
        <f ca="1">1-W1010/MAX(W$2:W1010)</f>
        <v>0.35701165313233363</v>
      </c>
      <c r="Y1010" t="b">
        <f t="shared" ca="1" si="206"/>
        <v>0</v>
      </c>
    </row>
    <row r="1011" spans="1:25" x14ac:dyDescent="0.15">
      <c r="A1011" s="1">
        <v>39877</v>
      </c>
      <c r="B1011">
        <v>2314.08</v>
      </c>
      <c r="C1011">
        <v>2340.37</v>
      </c>
      <c r="D1011">
        <v>2259.8000000000002</v>
      </c>
      <c r="E1011" s="2">
        <v>2304.92</v>
      </c>
      <c r="F1011" s="19">
        <v>128866648064</v>
      </c>
      <c r="G1011" s="3">
        <f t="shared" si="196"/>
        <v>8.6515108417390962E-3</v>
      </c>
      <c r="H1011" s="3">
        <f>1-E1011/MAX(E$2:E1011)</f>
        <v>0.6078200503641189</v>
      </c>
      <c r="I1011" s="23">
        <f t="shared" si="197"/>
        <v>49.429999999999836</v>
      </c>
      <c r="J1011" s="23">
        <f t="shared" si="198"/>
        <v>0</v>
      </c>
      <c r="K1011" s="2">
        <f t="shared" si="199"/>
        <v>80.569999999999709</v>
      </c>
      <c r="L1011" s="2">
        <f t="shared" si="200"/>
        <v>55.2199999999998</v>
      </c>
      <c r="M1011" s="2">
        <f t="shared" si="201"/>
        <v>25.349999999999909</v>
      </c>
      <c r="N1011" s="2">
        <f t="shared" si="202"/>
        <v>80.569999999999709</v>
      </c>
      <c r="O1011" s="3">
        <f ca="1">IFERROR(SUM(OFFSET(I1011,0,0,-计算结果!B$18,1))/SUM(OFFSET(N1011,0,0,-计算结果!B$18,1)),SUM(OFFSET(I1011,0,0,-ROW(),1))/SUM(OFFSET(N1011,0,0,-ROW(),1)))</f>
        <v>0.25058500736399092</v>
      </c>
      <c r="P1011" s="3">
        <f ca="1">IFERROR(SUM(OFFSET(J1011,0,0,-计算结果!B$18,1))/SUM(OFFSET(N1011,0,0,-计算结果!B$18,1)),SUM(OFFSET(J1011,0,0,-ROW(),1))/SUM(OFFSET(N1011,0,0,-ROW(),1)))</f>
        <v>0.25782937970529102</v>
      </c>
      <c r="Q1011" s="3">
        <f t="shared" ca="1" si="203"/>
        <v>-1.4248952282919768E-2</v>
      </c>
      <c r="R1011" s="3">
        <f ca="1">IFERROR(AVERAGE(OFFSET(Q1011,0,0,-计算结果!B$19,1)),AVERAGE(OFFSET(Q1011,0,0,-ROW(),1)))</f>
        <v>-6.9245067110524541E-2</v>
      </c>
      <c r="S1011" s="3">
        <f t="shared" ca="1" si="208"/>
        <v>-4.9132413439402618E-2</v>
      </c>
      <c r="T1011" s="4" t="str">
        <f t="shared" ca="1" si="204"/>
        <v>卖</v>
      </c>
      <c r="U1011" s="4" t="str">
        <f t="shared" ca="1" si="207"/>
        <v/>
      </c>
      <c r="V1011" s="3">
        <f ca="1">IF(T1010="买",E1011/E1010-1,0)-IF(U1011=1,计算结果!B$17,0)</f>
        <v>0</v>
      </c>
      <c r="W1011" s="2">
        <f t="shared" ca="1" si="205"/>
        <v>4.1038322882806222</v>
      </c>
      <c r="X1011" s="3">
        <f ca="1">1-W1011/MAX(W$2:W1011)</f>
        <v>0.35701165313233363</v>
      </c>
      <c r="Y1011" t="b">
        <f t="shared" ca="1" si="206"/>
        <v>0</v>
      </c>
    </row>
    <row r="1012" spans="1:25" x14ac:dyDescent="0.15">
      <c r="A1012" s="1">
        <v>39878</v>
      </c>
      <c r="B1012">
        <v>2260.7600000000002</v>
      </c>
      <c r="C1012">
        <v>2313.1999999999998</v>
      </c>
      <c r="D1012">
        <v>2255.8200000000002</v>
      </c>
      <c r="E1012" s="2">
        <v>2286.58</v>
      </c>
      <c r="F1012" s="19">
        <v>85495316480</v>
      </c>
      <c r="G1012" s="3">
        <f t="shared" si="196"/>
        <v>-7.9568922131788566E-3</v>
      </c>
      <c r="H1012" s="3">
        <f>1-E1012/MAX(E$2:E1012)</f>
        <v>0.6109405839515416</v>
      </c>
      <c r="I1012" s="23">
        <f t="shared" si="197"/>
        <v>0</v>
      </c>
      <c r="J1012" s="23">
        <f t="shared" si="198"/>
        <v>3.9800000000000182</v>
      </c>
      <c r="K1012" s="2">
        <f t="shared" si="199"/>
        <v>57.379999999999654</v>
      </c>
      <c r="L1012" s="2">
        <f t="shared" si="200"/>
        <v>8.2799999999997453</v>
      </c>
      <c r="M1012" s="2">
        <f t="shared" si="201"/>
        <v>49.099999999999909</v>
      </c>
      <c r="N1012" s="2">
        <f t="shared" si="202"/>
        <v>57.379999999999654</v>
      </c>
      <c r="O1012" s="3">
        <f ca="1">IFERROR(SUM(OFFSET(I1012,0,0,-计算结果!B$18,1))/SUM(OFFSET(N1012,0,0,-计算结果!B$18,1)),SUM(OFFSET(I1012,0,0,-ROW(),1))/SUM(OFFSET(N1012,0,0,-ROW(),1)))</f>
        <v>0.20697719889303393</v>
      </c>
      <c r="P1012" s="3">
        <f ca="1">IFERROR(SUM(OFFSET(J1012,0,0,-计算结果!B$18,1))/SUM(OFFSET(N1012,0,0,-计算结果!B$18,1)),SUM(OFFSET(J1012,0,0,-ROW(),1))/SUM(OFFSET(N1012,0,0,-ROW(),1)))</f>
        <v>0.26234057273492983</v>
      </c>
      <c r="Q1012" s="3">
        <f t="shared" ca="1" si="203"/>
        <v>-0.11796564543007207</v>
      </c>
      <c r="R1012" s="3">
        <f ca="1">IFERROR(AVERAGE(OFFSET(Q1012,0,0,-计算结果!B$19,1)),AVERAGE(OFFSET(Q1012,0,0,-ROW(),1)))</f>
        <v>-0.10302234480990714</v>
      </c>
      <c r="S1012" s="3">
        <f t="shared" ca="1" si="208"/>
        <v>-8.6133705960215842E-2</v>
      </c>
      <c r="T1012" s="4" t="str">
        <f t="shared" ca="1" si="204"/>
        <v>卖</v>
      </c>
      <c r="U1012" s="4" t="str">
        <f t="shared" ca="1" si="207"/>
        <v/>
      </c>
      <c r="V1012" s="3">
        <f ca="1">IF(T1011="买",E1012/E1011-1,0)-IF(U1012=1,计算结果!B$17,0)</f>
        <v>0</v>
      </c>
      <c r="W1012" s="2">
        <f t="shared" ca="1" si="205"/>
        <v>4.1038322882806222</v>
      </c>
      <c r="X1012" s="3">
        <f ca="1">1-W1012/MAX(W$2:W1012)</f>
        <v>0.35701165313233363</v>
      </c>
      <c r="Y1012" t="b">
        <f t="shared" ca="1" si="206"/>
        <v>0</v>
      </c>
    </row>
    <row r="1013" spans="1:25" x14ac:dyDescent="0.15">
      <c r="A1013" s="1">
        <v>39881</v>
      </c>
      <c r="B1013">
        <v>2302.0100000000002</v>
      </c>
      <c r="C1013">
        <v>2333.98</v>
      </c>
      <c r="D1013">
        <v>2198.54</v>
      </c>
      <c r="E1013" s="2">
        <v>2202.5300000000002</v>
      </c>
      <c r="F1013" s="19">
        <v>83758907392</v>
      </c>
      <c r="G1013" s="3">
        <f t="shared" si="196"/>
        <v>-3.6757952925329462E-2</v>
      </c>
      <c r="H1013" s="3">
        <f>1-E1013/MAX(E$2:E1013)</f>
        <v>0.62524161165180692</v>
      </c>
      <c r="I1013" s="23">
        <f t="shared" si="197"/>
        <v>20.7800000000002</v>
      </c>
      <c r="J1013" s="23">
        <f t="shared" si="198"/>
        <v>57.2800000000002</v>
      </c>
      <c r="K1013" s="2">
        <f t="shared" si="199"/>
        <v>135.44000000000005</v>
      </c>
      <c r="L1013" s="2">
        <f t="shared" si="200"/>
        <v>47.400000000000091</v>
      </c>
      <c r="M1013" s="2">
        <f t="shared" si="201"/>
        <v>88.039999999999964</v>
      </c>
      <c r="N1013" s="2">
        <f t="shared" si="202"/>
        <v>135.44000000000005</v>
      </c>
      <c r="O1013" s="3">
        <f ca="1">IFERROR(SUM(OFFSET(I1013,0,0,-计算结果!B$18,1))/SUM(OFFSET(N1013,0,0,-计算结果!B$18,1)),SUM(OFFSET(I1013,0,0,-ROW(),1))/SUM(OFFSET(N1013,0,0,-ROW(),1)))</f>
        <v>0.20863147668863391</v>
      </c>
      <c r="P1013" s="3">
        <f ca="1">IFERROR(SUM(OFFSET(J1013,0,0,-计算结果!B$18,1))/SUM(OFFSET(N1013,0,0,-计算结果!B$18,1)),SUM(OFFSET(J1013,0,0,-ROW(),1))/SUM(OFFSET(N1013,0,0,-ROW(),1)))</f>
        <v>0.28544915432407597</v>
      </c>
      <c r="Q1013" s="3">
        <f t="shared" ca="1" si="203"/>
        <v>-0.15547599483507374</v>
      </c>
      <c r="R1013" s="3">
        <f ca="1">IFERROR(AVERAGE(OFFSET(Q1013,0,0,-计算结果!B$19,1)),AVERAGE(OFFSET(Q1013,0,0,-ROW(),1)))</f>
        <v>-0.11316962621745445</v>
      </c>
      <c r="S1013" s="3">
        <f t="shared" ca="1" si="208"/>
        <v>-0.1080959855136808</v>
      </c>
      <c r="T1013" s="4" t="str">
        <f t="shared" ca="1" si="204"/>
        <v>卖</v>
      </c>
      <c r="U1013" s="4" t="str">
        <f t="shared" ca="1" si="207"/>
        <v/>
      </c>
      <c r="V1013" s="3">
        <f ca="1">IF(T1012="买",E1013/E1012-1,0)-IF(U1013=1,计算结果!B$17,0)</f>
        <v>0</v>
      </c>
      <c r="W1013" s="2">
        <f t="shared" ca="1" si="205"/>
        <v>4.1038322882806222</v>
      </c>
      <c r="X1013" s="3">
        <f ca="1">1-W1013/MAX(W$2:W1013)</f>
        <v>0.35701165313233363</v>
      </c>
      <c r="Y1013" t="b">
        <f t="shared" ca="1" si="206"/>
        <v>0</v>
      </c>
    </row>
    <row r="1014" spans="1:25" x14ac:dyDescent="0.15">
      <c r="A1014" s="1">
        <v>39882</v>
      </c>
      <c r="B1014">
        <v>2175.31</v>
      </c>
      <c r="C1014">
        <v>2241.2399999999998</v>
      </c>
      <c r="D1014">
        <v>2168.3200000000002</v>
      </c>
      <c r="E1014" s="2">
        <v>2240.7800000000002</v>
      </c>
      <c r="F1014" s="19">
        <v>55058100224</v>
      </c>
      <c r="G1014" s="3">
        <f t="shared" si="196"/>
        <v>1.7366392285235621E-2</v>
      </c>
      <c r="H1014" s="3">
        <f>1-E1014/MAX(E$2:E1014)</f>
        <v>0.61873341046756947</v>
      </c>
      <c r="I1014" s="23">
        <f t="shared" si="197"/>
        <v>0</v>
      </c>
      <c r="J1014" s="23">
        <f t="shared" si="198"/>
        <v>30.2199999999998</v>
      </c>
      <c r="K1014" s="2">
        <f t="shared" si="199"/>
        <v>72.919999999999618</v>
      </c>
      <c r="L1014" s="2">
        <f t="shared" si="200"/>
        <v>38.709999999999582</v>
      </c>
      <c r="M1014" s="2">
        <f t="shared" si="201"/>
        <v>34.210000000000036</v>
      </c>
      <c r="N1014" s="2">
        <f t="shared" si="202"/>
        <v>72.919999999999618</v>
      </c>
      <c r="O1014" s="3">
        <f ca="1">IFERROR(SUM(OFFSET(I1014,0,0,-计算结果!B$18,1))/SUM(OFFSET(N1014,0,0,-计算结果!B$18,1)),SUM(OFFSET(I1014,0,0,-ROW(),1))/SUM(OFFSET(N1014,0,0,-ROW(),1)))</f>
        <v>0.21484135871593957</v>
      </c>
      <c r="P1014" s="3">
        <f ca="1">IFERROR(SUM(OFFSET(J1014,0,0,-计算结果!B$18,1))/SUM(OFFSET(N1014,0,0,-计算结果!B$18,1)),SUM(OFFSET(J1014,0,0,-ROW(),1))/SUM(OFFSET(N1014,0,0,-ROW(),1)))</f>
        <v>0.23267637178051548</v>
      </c>
      <c r="Q1014" s="3">
        <f t="shared" ca="1" si="203"/>
        <v>-3.9853198765534024E-2</v>
      </c>
      <c r="R1014" s="3">
        <f ca="1">IFERROR(AVERAGE(OFFSET(Q1014,0,0,-计算结果!B$19,1)),AVERAGE(OFFSET(Q1014,0,0,-ROW(),1)))</f>
        <v>-9.7413270267226001E-2</v>
      </c>
      <c r="S1014" s="3">
        <f t="shared" ca="1" si="208"/>
        <v>-0.10529144824234023</v>
      </c>
      <c r="T1014" s="4" t="str">
        <f t="shared" ca="1" si="204"/>
        <v>卖</v>
      </c>
      <c r="U1014" s="4" t="str">
        <f t="shared" ca="1" si="207"/>
        <v/>
      </c>
      <c r="V1014" s="3">
        <f ca="1">IF(T1013="买",E1014/E1013-1,0)-IF(U1014=1,计算结果!B$17,0)</f>
        <v>0</v>
      </c>
      <c r="W1014" s="2">
        <f t="shared" ca="1" si="205"/>
        <v>4.1038322882806222</v>
      </c>
      <c r="X1014" s="3">
        <f ca="1">1-W1014/MAX(W$2:W1014)</f>
        <v>0.35701165313233363</v>
      </c>
      <c r="Y1014" t="b">
        <f t="shared" ca="1" si="206"/>
        <v>0</v>
      </c>
    </row>
    <row r="1015" spans="1:25" x14ac:dyDescent="0.15">
      <c r="A1015" s="1">
        <v>39883</v>
      </c>
      <c r="B1015">
        <v>2288.0500000000002</v>
      </c>
      <c r="C1015">
        <v>2292.4</v>
      </c>
      <c r="D1015">
        <v>2212.88</v>
      </c>
      <c r="E1015" s="2">
        <v>2220.38</v>
      </c>
      <c r="F1015" s="19">
        <v>70589120512</v>
      </c>
      <c r="G1015" s="3">
        <f t="shared" si="196"/>
        <v>-9.1039727237837154E-3</v>
      </c>
      <c r="H1015" s="3">
        <f>1-E1015/MAX(E$2:E1015)</f>
        <v>0.62220445109916289</v>
      </c>
      <c r="I1015" s="23">
        <f t="shared" si="197"/>
        <v>51.160000000000309</v>
      </c>
      <c r="J1015" s="23">
        <f t="shared" si="198"/>
        <v>0</v>
      </c>
      <c r="K1015" s="2">
        <f t="shared" si="199"/>
        <v>79.519999999999982</v>
      </c>
      <c r="L1015" s="2">
        <f t="shared" si="200"/>
        <v>51.619999999999891</v>
      </c>
      <c r="M1015" s="2">
        <f t="shared" si="201"/>
        <v>27.900000000000091</v>
      </c>
      <c r="N1015" s="2">
        <f t="shared" si="202"/>
        <v>79.519999999999982</v>
      </c>
      <c r="O1015" s="3">
        <f ca="1">IFERROR(SUM(OFFSET(I1015,0,0,-计算结果!B$18,1))/SUM(OFFSET(N1015,0,0,-计算结果!B$18,1)),SUM(OFFSET(I1015,0,0,-ROW(),1))/SUM(OFFSET(N1015,0,0,-ROW(),1)))</f>
        <v>0.25033790520928062</v>
      </c>
      <c r="P1015" s="3">
        <f ca="1">IFERROR(SUM(OFFSET(J1015,0,0,-计算结果!B$18,1))/SUM(OFFSET(N1015,0,0,-计算结果!B$18,1)),SUM(OFFSET(J1015,0,0,-ROW(),1))/SUM(OFFSET(N1015,0,0,-ROW(),1)))</f>
        <v>0.22066133404238075</v>
      </c>
      <c r="Q1015" s="3">
        <f t="shared" ca="1" si="203"/>
        <v>6.3007683863886804E-2</v>
      </c>
      <c r="R1015" s="3">
        <f ca="1">IFERROR(AVERAGE(OFFSET(Q1015,0,0,-计算结果!B$19,1)),AVERAGE(OFFSET(Q1015,0,0,-ROW(),1)))</f>
        <v>-4.4413775026239964E-2</v>
      </c>
      <c r="S1015" s="3">
        <f t="shared" ca="1" si="208"/>
        <v>-7.0913522646732979E-2</v>
      </c>
      <c r="T1015" s="4" t="str">
        <f t="shared" ca="1" si="204"/>
        <v>买</v>
      </c>
      <c r="U1015" s="4">
        <f t="shared" ca="1" si="207"/>
        <v>1</v>
      </c>
      <c r="V1015" s="3">
        <f ca="1">IF(T1014="买",E1015/E1014-1,0)-IF(U1015=1,计算结果!B$17,0)</f>
        <v>0</v>
      </c>
      <c r="W1015" s="2">
        <f t="shared" ca="1" si="205"/>
        <v>4.1038322882806222</v>
      </c>
      <c r="X1015" s="3">
        <f ca="1">1-W1015/MAX(W$2:W1015)</f>
        <v>0.35701165313233363</v>
      </c>
      <c r="Y1015" t="b">
        <f t="shared" ca="1" si="206"/>
        <v>0</v>
      </c>
    </row>
    <row r="1016" spans="1:25" x14ac:dyDescent="0.15">
      <c r="A1016" s="1">
        <v>39884</v>
      </c>
      <c r="B1016">
        <v>2208.04</v>
      </c>
      <c r="C1016">
        <v>2220.3000000000002</v>
      </c>
      <c r="D1016">
        <v>2156.6</v>
      </c>
      <c r="E1016" s="2">
        <v>2215.6999999999998</v>
      </c>
      <c r="F1016" s="19">
        <v>53843902464</v>
      </c>
      <c r="G1016" s="3">
        <f t="shared" si="196"/>
        <v>-2.1077473225304955E-3</v>
      </c>
      <c r="H1016" s="3">
        <f>1-E1016/MAX(E$2:E1016)</f>
        <v>0.62300074865582244</v>
      </c>
      <c r="I1016" s="23">
        <f t="shared" si="197"/>
        <v>0</v>
      </c>
      <c r="J1016" s="23">
        <f t="shared" si="198"/>
        <v>56.2800000000002</v>
      </c>
      <c r="K1016" s="2">
        <f t="shared" si="199"/>
        <v>63.700000000000273</v>
      </c>
      <c r="L1016" s="2">
        <f t="shared" si="200"/>
        <v>7.999999999992724E-2</v>
      </c>
      <c r="M1016" s="2">
        <f t="shared" si="201"/>
        <v>63.7800000000002</v>
      </c>
      <c r="N1016" s="2">
        <f t="shared" si="202"/>
        <v>63.7800000000002</v>
      </c>
      <c r="O1016" s="3">
        <f ca="1">IFERROR(SUM(OFFSET(I1016,0,0,-计算结果!B$18,1))/SUM(OFFSET(N1016,0,0,-计算结果!B$18,1)),SUM(OFFSET(I1016,0,0,-ROW(),1))/SUM(OFFSET(N1016,0,0,-ROW(),1)))</f>
        <v>0.23631822359254179</v>
      </c>
      <c r="P1016" s="3">
        <f ca="1">IFERROR(SUM(OFFSET(J1016,0,0,-计算结果!B$18,1))/SUM(OFFSET(N1016,0,0,-计算结果!B$18,1)),SUM(OFFSET(J1016,0,0,-ROW(),1))/SUM(OFFSET(N1016,0,0,-ROW(),1)))</f>
        <v>0.26314073107823716</v>
      </c>
      <c r="Q1016" s="3">
        <f t="shared" ca="1" si="203"/>
        <v>-5.3703126623038659E-2</v>
      </c>
      <c r="R1016" s="3">
        <f ca="1">IFERROR(AVERAGE(OFFSET(Q1016,0,0,-计算结果!B$19,1)),AVERAGE(OFFSET(Q1016,0,0,-ROW(),1)))</f>
        <v>-5.3039872345458573E-2</v>
      </c>
      <c r="S1016" s="3">
        <f t="shared" ca="1" si="208"/>
        <v>-4.8726823685849269E-2</v>
      </c>
      <c r="T1016" s="4" t="str">
        <f t="shared" ca="1" si="204"/>
        <v>买</v>
      </c>
      <c r="U1016" s="4" t="str">
        <f t="shared" ca="1" si="207"/>
        <v/>
      </c>
      <c r="V1016" s="3">
        <f ca="1">IF(T1015="买",E1016/E1015-1,0)-IF(U1016=1,计算结果!B$17,0)</f>
        <v>-2.1077473225304955E-3</v>
      </c>
      <c r="W1016" s="2">
        <f t="shared" ca="1" si="205"/>
        <v>4.0951824467628848</v>
      </c>
      <c r="X1016" s="3">
        <f ca="1">1-W1016/MAX(W$2:W1016)</f>
        <v>0.35836691009886223</v>
      </c>
      <c r="Y1016" t="b">
        <f t="shared" ca="1" si="206"/>
        <v>0</v>
      </c>
    </row>
    <row r="1017" spans="1:25" x14ac:dyDescent="0.15">
      <c r="A1017" s="1">
        <v>39885</v>
      </c>
      <c r="B1017">
        <v>2229.25</v>
      </c>
      <c r="C1017">
        <v>2250.2399999999998</v>
      </c>
      <c r="D1017">
        <v>2200.9699999999998</v>
      </c>
      <c r="E1017" s="2">
        <v>2205.42</v>
      </c>
      <c r="F1017" s="19">
        <v>54636249088</v>
      </c>
      <c r="G1017" s="3">
        <f t="shared" si="196"/>
        <v>-4.6396172767070309E-3</v>
      </c>
      <c r="H1017" s="3">
        <f>1-E1017/MAX(E$2:E1017)</f>
        <v>0.62474988089566463</v>
      </c>
      <c r="I1017" s="23">
        <f t="shared" si="197"/>
        <v>29.9399999999996</v>
      </c>
      <c r="J1017" s="23">
        <f t="shared" si="198"/>
        <v>0</v>
      </c>
      <c r="K1017" s="2">
        <f t="shared" si="199"/>
        <v>49.269999999999982</v>
      </c>
      <c r="L1017" s="2">
        <f t="shared" si="200"/>
        <v>34.539999999999964</v>
      </c>
      <c r="M1017" s="2">
        <f t="shared" si="201"/>
        <v>14.730000000000018</v>
      </c>
      <c r="N1017" s="2">
        <f t="shared" si="202"/>
        <v>49.269999999999982</v>
      </c>
      <c r="O1017" s="3">
        <f ca="1">IFERROR(SUM(OFFSET(I1017,0,0,-计算结果!B$18,1))/SUM(OFFSET(N1017,0,0,-计算结果!B$18,1)),SUM(OFFSET(I1017,0,0,-ROW(),1))/SUM(OFFSET(N1017,0,0,-ROW(),1)))</f>
        <v>0.21293806822596975</v>
      </c>
      <c r="P1017" s="3">
        <f ca="1">IFERROR(SUM(OFFSET(J1017,0,0,-计算结果!B$18,1))/SUM(OFFSET(N1017,0,0,-计算结果!B$18,1)),SUM(OFFSET(J1017,0,0,-ROW(),1))/SUM(OFFSET(N1017,0,0,-ROW(),1)))</f>
        <v>0.27588779236926003</v>
      </c>
      <c r="Q1017" s="3">
        <f t="shared" ca="1" si="203"/>
        <v>-0.1287774015610347</v>
      </c>
      <c r="R1017" s="3">
        <f ca="1">IFERROR(AVERAGE(OFFSET(Q1017,0,0,-计算结果!B$19,1)),AVERAGE(OFFSET(Q1017,0,0,-ROW(),1)))</f>
        <v>-7.2127947225144387E-2</v>
      </c>
      <c r="S1017" s="3">
        <f t="shared" ca="1" si="208"/>
        <v>-6.2583909785301484E-2</v>
      </c>
      <c r="T1017" s="4" t="str">
        <f t="shared" ca="1" si="204"/>
        <v>买</v>
      </c>
      <c r="U1017" s="4" t="str">
        <f t="shared" ca="1" si="207"/>
        <v/>
      </c>
      <c r="V1017" s="3">
        <f ca="1">IF(T1016="买",E1017/E1016-1,0)-IF(U1017=1,计算结果!B$17,0)</f>
        <v>-4.6396172767070309E-3</v>
      </c>
      <c r="W1017" s="2">
        <f t="shared" ca="1" si="205"/>
        <v>4.076182367531616</v>
      </c>
      <c r="X1017" s="3">
        <f ca="1">1-W1017/MAX(W$2:W1017)</f>
        <v>0.36134384206807446</v>
      </c>
      <c r="Y1017" t="b">
        <f t="shared" ca="1" si="206"/>
        <v>0</v>
      </c>
    </row>
    <row r="1018" spans="1:25" x14ac:dyDescent="0.15">
      <c r="A1018" s="1">
        <v>39888</v>
      </c>
      <c r="B1018">
        <v>2197.25</v>
      </c>
      <c r="C1018">
        <v>2247.11</v>
      </c>
      <c r="D1018">
        <v>2180.0500000000002</v>
      </c>
      <c r="E1018" s="2">
        <v>2241.61</v>
      </c>
      <c r="F1018" s="19">
        <v>48128303104</v>
      </c>
      <c r="G1018" s="3">
        <f t="shared" si="196"/>
        <v>1.640957277978794E-2</v>
      </c>
      <c r="H1018" s="3">
        <f>1-E1018/MAX(E$2:E1018)</f>
        <v>0.61859218675559791</v>
      </c>
      <c r="I1018" s="23">
        <f t="shared" si="197"/>
        <v>0</v>
      </c>
      <c r="J1018" s="23">
        <f t="shared" si="198"/>
        <v>20.919999999999618</v>
      </c>
      <c r="K1018" s="2">
        <f t="shared" si="199"/>
        <v>67.059999999999945</v>
      </c>
      <c r="L1018" s="2">
        <f t="shared" si="200"/>
        <v>41.690000000000055</v>
      </c>
      <c r="M1018" s="2">
        <f t="shared" si="201"/>
        <v>25.369999999999891</v>
      </c>
      <c r="N1018" s="2">
        <f t="shared" si="202"/>
        <v>67.059999999999945</v>
      </c>
      <c r="O1018" s="3">
        <f ca="1">IFERROR(SUM(OFFSET(I1018,0,0,-计算结果!B$18,1))/SUM(OFFSET(N1018,0,0,-计算结果!B$18,1)),SUM(OFFSET(I1018,0,0,-ROW(),1))/SUM(OFFSET(N1018,0,0,-ROW(),1)))</f>
        <v>0.22160492329589143</v>
      </c>
      <c r="P1018" s="3">
        <f ca="1">IFERROR(SUM(OFFSET(J1018,0,0,-计算结果!B$18,1))/SUM(OFFSET(N1018,0,0,-计算结果!B$18,1)),SUM(OFFSET(J1018,0,0,-ROW(),1))/SUM(OFFSET(N1018,0,0,-ROW(),1)))</f>
        <v>0.29319812060781053</v>
      </c>
      <c r="Q1018" s="3">
        <f t="shared" ca="1" si="203"/>
        <v>-0.13906910256208818</v>
      </c>
      <c r="R1018" s="3">
        <f ca="1">IFERROR(AVERAGE(OFFSET(Q1018,0,0,-计算结果!B$19,1)),AVERAGE(OFFSET(Q1018,0,0,-ROW(),1)))</f>
        <v>-7.5645190080480415E-2</v>
      </c>
      <c r="S1018" s="3">
        <f t="shared" ca="1" si="208"/>
        <v>-7.3886568652812401E-2</v>
      </c>
      <c r="T1018" s="4" t="str">
        <f t="shared" ca="1" si="204"/>
        <v>买</v>
      </c>
      <c r="U1018" s="4" t="str">
        <f t="shared" ca="1" si="207"/>
        <v/>
      </c>
      <c r="V1018" s="3">
        <f ca="1">IF(T1017="买",E1018/E1017-1,0)-IF(U1018=1,计算结果!B$17,0)</f>
        <v>1.640957277978794E-2</v>
      </c>
      <c r="W1018" s="2">
        <f t="shared" ca="1" si="205"/>
        <v>4.1430707787553143</v>
      </c>
      <c r="X1018" s="3">
        <f ca="1">1-W1018/MAX(W$2:W1018)</f>
        <v>0.35086376736323088</v>
      </c>
      <c r="Y1018" t="b">
        <f t="shared" ca="1" si="206"/>
        <v>0</v>
      </c>
    </row>
    <row r="1019" spans="1:25" x14ac:dyDescent="0.15">
      <c r="A1019" s="1">
        <v>39889</v>
      </c>
      <c r="B1019">
        <v>2244.11</v>
      </c>
      <c r="C1019">
        <v>2329.3000000000002</v>
      </c>
      <c r="D1019">
        <v>2239.67</v>
      </c>
      <c r="E1019" s="2">
        <v>2322.4</v>
      </c>
      <c r="F1019" s="19">
        <v>94028685312</v>
      </c>
      <c r="G1019" s="3">
        <f t="shared" si="196"/>
        <v>3.6041059774001738E-2</v>
      </c>
      <c r="H1019" s="3">
        <f>1-E1019/MAX(E$2:E1019)</f>
        <v>0.60484584496018512</v>
      </c>
      <c r="I1019" s="23">
        <f t="shared" si="197"/>
        <v>82.190000000000055</v>
      </c>
      <c r="J1019" s="23">
        <f t="shared" si="198"/>
        <v>0</v>
      </c>
      <c r="K1019" s="2">
        <f t="shared" si="199"/>
        <v>89.630000000000109</v>
      </c>
      <c r="L1019" s="2">
        <f t="shared" si="200"/>
        <v>87.690000000000055</v>
      </c>
      <c r="M1019" s="2">
        <f t="shared" si="201"/>
        <v>1.9400000000000546</v>
      </c>
      <c r="N1019" s="2">
        <f t="shared" si="202"/>
        <v>89.630000000000109</v>
      </c>
      <c r="O1019" s="3">
        <f ca="1">IFERROR(SUM(OFFSET(I1019,0,0,-计算结果!B$18,1))/SUM(OFFSET(N1019,0,0,-计算结果!B$18,1)),SUM(OFFSET(I1019,0,0,-ROW(),1))/SUM(OFFSET(N1019,0,0,-ROW(),1)))</f>
        <v>0.29313210776649545</v>
      </c>
      <c r="P1019" s="3">
        <f ca="1">IFERROR(SUM(OFFSET(J1019,0,0,-计算结果!B$18,1))/SUM(OFFSET(N1019,0,0,-计算结果!B$18,1)),SUM(OFFSET(J1019,0,0,-ROW(),1))/SUM(OFFSET(N1019,0,0,-ROW(),1)))</f>
        <v>0.24232649232237807</v>
      </c>
      <c r="Q1019" s="3">
        <f t="shared" ca="1" si="203"/>
        <v>9.4882434301521809E-2</v>
      </c>
      <c r="R1019" s="3">
        <f ca="1">IFERROR(AVERAGE(OFFSET(Q1019,0,0,-计算结果!B$19,1)),AVERAGE(OFFSET(Q1019,0,0,-ROW(),1)))</f>
        <v>-3.3918785224381159E-2</v>
      </c>
      <c r="S1019" s="3">
        <f t="shared" ca="1" si="208"/>
        <v>-5.4781987652430787E-2</v>
      </c>
      <c r="T1019" s="4" t="str">
        <f t="shared" ca="1" si="204"/>
        <v>买</v>
      </c>
      <c r="U1019" s="4" t="str">
        <f t="shared" ca="1" si="207"/>
        <v/>
      </c>
      <c r="V1019" s="3">
        <f ca="1">IF(T1018="买",E1019/E1018-1,0)-IF(U1019=1,计算结果!B$17,0)</f>
        <v>3.6041059774001738E-2</v>
      </c>
      <c r="W1019" s="2">
        <f t="shared" ca="1" si="205"/>
        <v>4.2923914403403547</v>
      </c>
      <c r="X1019" s="3">
        <f ca="1">1-W1019/MAX(W$2:W1019)</f>
        <v>0.32746820960129874</v>
      </c>
      <c r="Y1019" t="b">
        <f t="shared" ca="1" si="206"/>
        <v>0</v>
      </c>
    </row>
    <row r="1020" spans="1:25" x14ac:dyDescent="0.15">
      <c r="A1020" s="1">
        <v>39890</v>
      </c>
      <c r="B1020">
        <v>2335.42</v>
      </c>
      <c r="C1020">
        <v>2370.56</v>
      </c>
      <c r="D1020">
        <v>2328.86</v>
      </c>
      <c r="E1020" s="2">
        <v>2332.65</v>
      </c>
      <c r="F1020" s="19">
        <v>103619592192</v>
      </c>
      <c r="G1020" s="3">
        <f t="shared" si="196"/>
        <v>4.4135377196004022E-3</v>
      </c>
      <c r="H1020" s="3">
        <f>1-E1020/MAX(E$2:E1020)</f>
        <v>0.60310181719186007</v>
      </c>
      <c r="I1020" s="23">
        <f t="shared" si="197"/>
        <v>41.259999999999764</v>
      </c>
      <c r="J1020" s="23">
        <f t="shared" si="198"/>
        <v>0</v>
      </c>
      <c r="K1020" s="2">
        <f t="shared" si="199"/>
        <v>41.699999999999818</v>
      </c>
      <c r="L1020" s="2">
        <f t="shared" si="200"/>
        <v>48.159999999999854</v>
      </c>
      <c r="M1020" s="2">
        <f t="shared" si="201"/>
        <v>6.4600000000000364</v>
      </c>
      <c r="N1020" s="2">
        <f t="shared" si="202"/>
        <v>48.159999999999854</v>
      </c>
      <c r="O1020" s="3">
        <f ca="1">IFERROR(SUM(OFFSET(I1020,0,0,-计算结果!B$18,1))/SUM(OFFSET(N1020,0,0,-计算结果!B$18,1)),SUM(OFFSET(I1020,0,0,-ROW(),1))/SUM(OFFSET(N1020,0,0,-ROW(),1)))</f>
        <v>0.36194430785481468</v>
      </c>
      <c r="P1020" s="3">
        <f ca="1">IFERROR(SUM(OFFSET(J1020,0,0,-计算结果!B$18,1))/SUM(OFFSET(N1020,0,0,-计算结果!B$18,1)),SUM(OFFSET(J1020,0,0,-ROW(),1))/SUM(OFFSET(N1020,0,0,-ROW(),1)))</f>
        <v>0.21416343404542088</v>
      </c>
      <c r="Q1020" s="3">
        <f t="shared" ca="1" si="203"/>
        <v>0.25651603521583116</v>
      </c>
      <c r="R1020" s="3">
        <f ca="1">IFERROR(AVERAGE(OFFSET(Q1020,0,0,-计算结果!B$19,1)),AVERAGE(OFFSET(Q1020,0,0,-ROW(),1)))</f>
        <v>1.5476087105846378E-2</v>
      </c>
      <c r="S1020" s="3">
        <f t="shared" ca="1" si="208"/>
        <v>-9.2213490592673898E-3</v>
      </c>
      <c r="T1020" s="4" t="str">
        <f t="shared" ca="1" si="204"/>
        <v>买</v>
      </c>
      <c r="U1020" s="4" t="str">
        <f t="shared" ca="1" si="207"/>
        <v/>
      </c>
      <c r="V1020" s="3">
        <f ca="1">IF(T1019="买",E1020/E1019-1,0)-IF(U1020=1,计算结果!B$17,0)</f>
        <v>4.4135377196004022E-3</v>
      </c>
      <c r="W1020" s="2">
        <f t="shared" ca="1" si="205"/>
        <v>4.3113360718695866</v>
      </c>
      <c r="X1020" s="3">
        <f ca="1">1-W1020/MAX(W$2:W1020)</f>
        <v>0.32449996517674362</v>
      </c>
      <c r="Y1020" t="b">
        <f t="shared" ca="1" si="206"/>
        <v>0</v>
      </c>
    </row>
    <row r="1021" spans="1:25" x14ac:dyDescent="0.15">
      <c r="A1021" s="1">
        <v>39891</v>
      </c>
      <c r="B1021">
        <v>2337.52</v>
      </c>
      <c r="C1021">
        <v>2386.23</v>
      </c>
      <c r="D1021">
        <v>2331.2600000000002</v>
      </c>
      <c r="E1021" s="2">
        <v>2382.56</v>
      </c>
      <c r="F1021" s="19">
        <v>101348433920</v>
      </c>
      <c r="G1021" s="3">
        <f t="shared" si="196"/>
        <v>2.1396266049342971E-2</v>
      </c>
      <c r="H1021" s="3">
        <f>1-E1021/MAX(E$2:E1021)</f>
        <v>0.59460967807799636</v>
      </c>
      <c r="I1021" s="23">
        <f t="shared" si="197"/>
        <v>15.670000000000073</v>
      </c>
      <c r="J1021" s="23">
        <f t="shared" si="198"/>
        <v>0</v>
      </c>
      <c r="K1021" s="2">
        <f t="shared" si="199"/>
        <v>54.9699999999998</v>
      </c>
      <c r="L1021" s="2">
        <f t="shared" si="200"/>
        <v>53.579999999999927</v>
      </c>
      <c r="M1021" s="2">
        <f t="shared" si="201"/>
        <v>1.3899999999998727</v>
      </c>
      <c r="N1021" s="2">
        <f t="shared" si="202"/>
        <v>54.9699999999998</v>
      </c>
      <c r="O1021" s="3">
        <f ca="1">IFERROR(SUM(OFFSET(I1021,0,0,-计算结果!B$18,1))/SUM(OFFSET(N1021,0,0,-计算结果!B$18,1)),SUM(OFFSET(I1021,0,0,-ROW(),1))/SUM(OFFSET(N1021,0,0,-ROW(),1)))</f>
        <v>0.38253921223681098</v>
      </c>
      <c r="P1021" s="3">
        <f ca="1">IFERROR(SUM(OFFSET(J1021,0,0,-计算结果!B$18,1))/SUM(OFFSET(N1021,0,0,-计算结果!B$18,1)),SUM(OFFSET(J1021,0,0,-ROW(),1))/SUM(OFFSET(N1021,0,0,-ROW(),1)))</f>
        <v>0.17138571507935052</v>
      </c>
      <c r="Q1021" s="3">
        <f t="shared" ca="1" si="203"/>
        <v>0.38119515252820751</v>
      </c>
      <c r="R1021" s="3">
        <f ca="1">IFERROR(AVERAGE(OFFSET(Q1021,0,0,-计算结果!B$19,1)),AVERAGE(OFFSET(Q1021,0,0,-ROW(),1)))</f>
        <v>6.8507331883233158E-2</v>
      </c>
      <c r="S1021" s="3">
        <f t="shared" ca="1" si="208"/>
        <v>4.1991709494539765E-2</v>
      </c>
      <c r="T1021" s="4" t="str">
        <f t="shared" ca="1" si="204"/>
        <v>买</v>
      </c>
      <c r="U1021" s="4" t="str">
        <f t="shared" ca="1" si="207"/>
        <v/>
      </c>
      <c r="V1021" s="3">
        <f ca="1">IF(T1020="买",E1021/E1020-1,0)-IF(U1021=1,计算结果!B$17,0)</f>
        <v>2.1396266049342971E-2</v>
      </c>
      <c r="W1021" s="2">
        <f t="shared" ca="1" si="205"/>
        <v>4.4035825654914378</v>
      </c>
      <c r="X1021" s="3">
        <f ca="1">1-W1021/MAX(W$2:W1021)</f>
        <v>0.31004678671532482</v>
      </c>
      <c r="Y1021" t="b">
        <f t="shared" ca="1" si="206"/>
        <v>0</v>
      </c>
    </row>
    <row r="1022" spans="1:25" x14ac:dyDescent="0.15">
      <c r="A1022" s="1">
        <v>39892</v>
      </c>
      <c r="B1022">
        <v>2389.89</v>
      </c>
      <c r="C1022">
        <v>2397.21</v>
      </c>
      <c r="D1022">
        <v>2343.27</v>
      </c>
      <c r="E1022" s="2">
        <v>2379.84</v>
      </c>
      <c r="F1022" s="19">
        <v>114786508800</v>
      </c>
      <c r="G1022" s="3">
        <f t="shared" si="196"/>
        <v>-1.1416291719830163E-3</v>
      </c>
      <c r="H1022" s="3">
        <f>1-E1022/MAX(E$2:E1022)</f>
        <v>0.59507248349554209</v>
      </c>
      <c r="I1022" s="23">
        <f t="shared" si="197"/>
        <v>10.980000000000018</v>
      </c>
      <c r="J1022" s="23">
        <f t="shared" si="198"/>
        <v>0</v>
      </c>
      <c r="K1022" s="2">
        <f t="shared" si="199"/>
        <v>53.940000000000055</v>
      </c>
      <c r="L1022" s="2">
        <f t="shared" si="200"/>
        <v>14.650000000000091</v>
      </c>
      <c r="M1022" s="2">
        <f t="shared" si="201"/>
        <v>39.289999999999964</v>
      </c>
      <c r="N1022" s="2">
        <f t="shared" si="202"/>
        <v>53.940000000000055</v>
      </c>
      <c r="O1022" s="3">
        <f ca="1">IFERROR(SUM(OFFSET(I1022,0,0,-计算结果!B$18,1))/SUM(OFFSET(N1022,0,0,-计算结果!B$18,1)),SUM(OFFSET(I1022,0,0,-ROW(),1))/SUM(OFFSET(N1022,0,0,-ROW(),1)))</f>
        <v>0.39675026426319732</v>
      </c>
      <c r="P1022" s="3">
        <f ca="1">IFERROR(SUM(OFFSET(J1022,0,0,-计算结果!B$18,1))/SUM(OFFSET(N1022,0,0,-计算结果!B$18,1)),SUM(OFFSET(J1022,0,0,-ROW(),1))/SUM(OFFSET(N1022,0,0,-ROW(),1)))</f>
        <v>0.1687355590686713</v>
      </c>
      <c r="Q1022" s="3">
        <f t="shared" ca="1" si="203"/>
        <v>0.40321913615986488</v>
      </c>
      <c r="R1022" s="3">
        <f ca="1">IFERROR(AVERAGE(OFFSET(Q1022,0,0,-计算结果!B$19,1)),AVERAGE(OFFSET(Q1022,0,0,-ROW(),1)))</f>
        <v>0.14466104234705043</v>
      </c>
      <c r="S1022" s="3">
        <f t="shared" ca="1" si="208"/>
        <v>0.1065841871151418</v>
      </c>
      <c r="T1022" s="4" t="str">
        <f t="shared" ca="1" si="204"/>
        <v>买</v>
      </c>
      <c r="U1022" s="4" t="str">
        <f t="shared" ca="1" si="207"/>
        <v/>
      </c>
      <c r="V1022" s="3">
        <f ca="1">IF(T1021="买",E1022/E1021-1,0)-IF(U1022=1,计算结果!B$17,0)</f>
        <v>-1.1416291719830163E-3</v>
      </c>
      <c r="W1022" s="2">
        <f t="shared" ca="1" si="205"/>
        <v>4.3985553071734369</v>
      </c>
      <c r="X1022" s="3">
        <f ca="1">1-W1022/MAX(W$2:W1022)</f>
        <v>0.31083445743091398</v>
      </c>
      <c r="Y1022" t="b">
        <f t="shared" ca="1" si="206"/>
        <v>0</v>
      </c>
    </row>
    <row r="1023" spans="1:25" x14ac:dyDescent="0.15">
      <c r="A1023" s="1">
        <v>39895</v>
      </c>
      <c r="B1023">
        <v>2384.67</v>
      </c>
      <c r="C1023">
        <v>2448.35</v>
      </c>
      <c r="D1023">
        <v>2375.52</v>
      </c>
      <c r="E1023" s="2">
        <v>2439.4</v>
      </c>
      <c r="F1023" s="19">
        <v>127794036736</v>
      </c>
      <c r="G1023" s="3">
        <f t="shared" si="196"/>
        <v>2.5026892564205871E-2</v>
      </c>
      <c r="H1023" s="3">
        <f>1-E1023/MAX(E$2:E1023)</f>
        <v>0.58493840604369418</v>
      </c>
      <c r="I1023" s="23">
        <f t="shared" si="197"/>
        <v>51.139999999999873</v>
      </c>
      <c r="J1023" s="23">
        <f t="shared" si="198"/>
        <v>0</v>
      </c>
      <c r="K1023" s="2">
        <f t="shared" si="199"/>
        <v>72.829999999999927</v>
      </c>
      <c r="L1023" s="2">
        <f t="shared" si="200"/>
        <v>68.509999999999764</v>
      </c>
      <c r="M1023" s="2">
        <f t="shared" si="201"/>
        <v>4.3200000000001637</v>
      </c>
      <c r="N1023" s="2">
        <f t="shared" si="202"/>
        <v>72.829999999999927</v>
      </c>
      <c r="O1023" s="3">
        <f ca="1">IFERROR(SUM(OFFSET(I1023,0,0,-计算结果!B$18,1))/SUM(OFFSET(N1023,0,0,-计算结果!B$18,1)),SUM(OFFSET(I1023,0,0,-ROW(),1))/SUM(OFFSET(N1023,0,0,-ROW(),1)))</f>
        <v>0.44241617485524964</v>
      </c>
      <c r="P1023" s="3">
        <f ca="1">IFERROR(SUM(OFFSET(J1023,0,0,-计算结果!B$18,1))/SUM(OFFSET(N1023,0,0,-计算结果!B$18,1)),SUM(OFFSET(J1023,0,0,-ROW(),1))/SUM(OFFSET(N1023,0,0,-ROW(),1)))</f>
        <v>0.157019715897455</v>
      </c>
      <c r="Q1023" s="3">
        <f t="shared" ca="1" si="203"/>
        <v>0.47610839350881318</v>
      </c>
      <c r="R1023" s="3">
        <f ca="1">IFERROR(AVERAGE(OFFSET(Q1023,0,0,-计算结果!B$19,1)),AVERAGE(OFFSET(Q1023,0,0,-ROW(),1)))</f>
        <v>0.24547534152535841</v>
      </c>
      <c r="S1023" s="3">
        <f t="shared" ca="1" si="208"/>
        <v>0.19506819193620442</v>
      </c>
      <c r="T1023" s="4" t="str">
        <f t="shared" ca="1" si="204"/>
        <v>买</v>
      </c>
      <c r="U1023" s="4" t="str">
        <f t="shared" ca="1" si="207"/>
        <v/>
      </c>
      <c r="V1023" s="3">
        <f ca="1">IF(T1022="买",E1023/E1022-1,0)-IF(U1023=1,计算结果!B$17,0)</f>
        <v>2.5026892564205871E-2</v>
      </c>
      <c r="W1023" s="2">
        <f t="shared" ca="1" si="205"/>
        <v>4.5086374782837844</v>
      </c>
      <c r="X1023" s="3">
        <f ca="1">1-W1023/MAX(W$2:W1023)</f>
        <v>0.29358678543808481</v>
      </c>
      <c r="Y1023" t="b">
        <f t="shared" ca="1" si="206"/>
        <v>0</v>
      </c>
    </row>
    <row r="1024" spans="1:25" x14ac:dyDescent="0.15">
      <c r="A1024" s="1">
        <v>39896</v>
      </c>
      <c r="B1024">
        <v>2477.5700000000002</v>
      </c>
      <c r="C1024">
        <v>2483.83</v>
      </c>
      <c r="D1024">
        <v>2440.5300000000002</v>
      </c>
      <c r="E1024" s="2">
        <v>2451.7800000000002</v>
      </c>
      <c r="F1024" s="19">
        <v>121593356288</v>
      </c>
      <c r="G1024" s="3">
        <f t="shared" si="196"/>
        <v>5.0750184471590742E-3</v>
      </c>
      <c r="H1024" s="3">
        <f>1-E1024/MAX(E$2:E1024)</f>
        <v>0.58283196079765864</v>
      </c>
      <c r="I1024" s="23">
        <f t="shared" si="197"/>
        <v>35.480000000000018</v>
      </c>
      <c r="J1024" s="23">
        <f t="shared" si="198"/>
        <v>0</v>
      </c>
      <c r="K1024" s="2">
        <f t="shared" si="199"/>
        <v>43.299999999999727</v>
      </c>
      <c r="L1024" s="2">
        <f t="shared" si="200"/>
        <v>44.429999999999836</v>
      </c>
      <c r="M1024" s="2">
        <f t="shared" si="201"/>
        <v>1.1300000000001091</v>
      </c>
      <c r="N1024" s="2">
        <f t="shared" si="202"/>
        <v>44.429999999999836</v>
      </c>
      <c r="O1024" s="3">
        <f ca="1">IFERROR(SUM(OFFSET(I1024,0,0,-计算结果!B$18,1))/SUM(OFFSET(N1024,0,0,-计算结果!B$18,1)),SUM(OFFSET(I1024,0,0,-ROW(),1))/SUM(OFFSET(N1024,0,0,-ROW(),1)))</f>
        <v>0.40007217238890636</v>
      </c>
      <c r="P1024" s="3">
        <f ca="1">IFERROR(SUM(OFFSET(J1024,0,0,-计算结果!B$18,1))/SUM(OFFSET(N1024,0,0,-计算结果!B$18,1)),SUM(OFFSET(J1024,0,0,-ROW(),1))/SUM(OFFSET(N1024,0,0,-ROW(),1)))</f>
        <v>0.17391483658109089</v>
      </c>
      <c r="Q1024" s="3">
        <f t="shared" ca="1" si="203"/>
        <v>0.39401124463365145</v>
      </c>
      <c r="R1024" s="3">
        <f ca="1">IFERROR(AVERAGE(OFFSET(Q1024,0,0,-计算结果!B$19,1)),AVERAGE(OFFSET(Q1024,0,0,-ROW(),1)))</f>
        <v>0.3343220660579817</v>
      </c>
      <c r="S1024" s="3">
        <f t="shared" ca="1" si="208"/>
        <v>0.28989870379167004</v>
      </c>
      <c r="T1024" s="4" t="str">
        <f t="shared" ca="1" si="204"/>
        <v>买</v>
      </c>
      <c r="U1024" s="4" t="str">
        <f t="shared" ca="1" si="207"/>
        <v/>
      </c>
      <c r="V1024" s="3">
        <f ca="1">IF(T1023="买",E1024/E1023-1,0)-IF(U1024=1,计算结果!B$17,0)</f>
        <v>5.0750184471590742E-3</v>
      </c>
      <c r="W1024" s="2">
        <f t="shared" ca="1" si="205"/>
        <v>4.5315188966576274</v>
      </c>
      <c r="X1024" s="3">
        <f ca="1">1-W1024/MAX(W$2:W1024)</f>
        <v>0.29000172534286617</v>
      </c>
      <c r="Y1024" t="b">
        <f t="shared" ca="1" si="206"/>
        <v>0</v>
      </c>
    </row>
    <row r="1025" spans="1:25" x14ac:dyDescent="0.15">
      <c r="A1025" s="1">
        <v>39897</v>
      </c>
      <c r="B1025">
        <v>2435.63</v>
      </c>
      <c r="C1025">
        <v>2472.94</v>
      </c>
      <c r="D1025">
        <v>2401.0500000000002</v>
      </c>
      <c r="E1025" s="2">
        <v>2401.33</v>
      </c>
      <c r="F1025" s="19">
        <v>105406226432</v>
      </c>
      <c r="G1025" s="3">
        <f t="shared" si="196"/>
        <v>-2.0576886996386379E-2</v>
      </c>
      <c r="H1025" s="3">
        <f>1-E1025/MAX(E$2:E1025)</f>
        <v>0.59141598039882937</v>
      </c>
      <c r="I1025" s="23">
        <f t="shared" si="197"/>
        <v>0</v>
      </c>
      <c r="J1025" s="23">
        <f t="shared" si="198"/>
        <v>39.480000000000018</v>
      </c>
      <c r="K1025" s="2">
        <f t="shared" si="199"/>
        <v>71.889999999999873</v>
      </c>
      <c r="L1025" s="2">
        <f t="shared" si="200"/>
        <v>21.159999999999854</v>
      </c>
      <c r="M1025" s="2">
        <f t="shared" si="201"/>
        <v>50.730000000000018</v>
      </c>
      <c r="N1025" s="2">
        <f t="shared" si="202"/>
        <v>71.889999999999873</v>
      </c>
      <c r="O1025" s="3">
        <f ca="1">IFERROR(SUM(OFFSET(I1025,0,0,-计算结果!B$18,1))/SUM(OFFSET(N1025,0,0,-计算结果!B$18,1)),SUM(OFFSET(I1025,0,0,-ROW(),1))/SUM(OFFSET(N1025,0,0,-ROW(),1)))</f>
        <v>0.35226066873348483</v>
      </c>
      <c r="P1025" s="3">
        <f ca="1">IFERROR(SUM(OFFSET(J1025,0,0,-计算结果!B$18,1))/SUM(OFFSET(N1025,0,0,-计算结果!B$18,1)),SUM(OFFSET(J1025,0,0,-ROW(),1))/SUM(OFFSET(N1025,0,0,-ROW(),1)))</f>
        <v>0.2165581240506857</v>
      </c>
      <c r="Q1025" s="3">
        <f t="shared" ca="1" si="203"/>
        <v>0.23856902480064393</v>
      </c>
      <c r="R1025" s="3">
        <f ca="1">IFERROR(AVERAGE(OFFSET(Q1025,0,0,-计算结果!B$19,1)),AVERAGE(OFFSET(Q1025,0,0,-ROW(),1)))</f>
        <v>0.35826983114116867</v>
      </c>
      <c r="S1025" s="3">
        <f t="shared" ca="1" si="208"/>
        <v>0.34629594859957519</v>
      </c>
      <c r="T1025" s="4" t="str">
        <f t="shared" ca="1" si="204"/>
        <v>买</v>
      </c>
      <c r="U1025" s="4" t="str">
        <f t="shared" ca="1" si="207"/>
        <v/>
      </c>
      <c r="V1025" s="3">
        <f ca="1">IF(T1024="买",E1025/E1024-1,0)-IF(U1025=1,计算结果!B$17,0)</f>
        <v>-2.0576886996386379E-2</v>
      </c>
      <c r="W1025" s="2">
        <f t="shared" ca="1" si="205"/>
        <v>4.4382743443991135</v>
      </c>
      <c r="X1025" s="3">
        <f ca="1">1-W1025/MAX(W$2:W1025)</f>
        <v>0.30461127960811529</v>
      </c>
      <c r="Y1025" t="b">
        <f t="shared" ca="1" si="206"/>
        <v>0</v>
      </c>
    </row>
    <row r="1026" spans="1:25" x14ac:dyDescent="0.15">
      <c r="A1026" s="1">
        <v>39898</v>
      </c>
      <c r="B1026">
        <v>2407.7600000000002</v>
      </c>
      <c r="C1026">
        <v>2479.83</v>
      </c>
      <c r="D1026">
        <v>2379.9499999999998</v>
      </c>
      <c r="E1026" s="2">
        <v>2479.79</v>
      </c>
      <c r="F1026" s="19">
        <v>118048784384</v>
      </c>
      <c r="G1026" s="3">
        <f t="shared" si="196"/>
        <v>3.2673560068795293E-2</v>
      </c>
      <c r="H1026" s="3">
        <f>1-E1026/MAX(E$2:E1026)</f>
        <v>0.57806608589124076</v>
      </c>
      <c r="I1026" s="23">
        <f t="shared" si="197"/>
        <v>6.8899999999998727</v>
      </c>
      <c r="J1026" s="23">
        <f t="shared" si="198"/>
        <v>21.100000000000364</v>
      </c>
      <c r="K1026" s="2">
        <f t="shared" si="199"/>
        <v>99.880000000000109</v>
      </c>
      <c r="L1026" s="2">
        <f t="shared" si="200"/>
        <v>78.5</v>
      </c>
      <c r="M1026" s="2">
        <f t="shared" si="201"/>
        <v>21.380000000000109</v>
      </c>
      <c r="N1026" s="2">
        <f t="shared" si="202"/>
        <v>99.880000000000109</v>
      </c>
      <c r="O1026" s="3">
        <f ca="1">IFERROR(SUM(OFFSET(I1026,0,0,-计算结果!B$18,1))/SUM(OFFSET(N1026,0,0,-计算结果!B$18,1)),SUM(OFFSET(I1026,0,0,-ROW(),1))/SUM(OFFSET(N1026,0,0,-ROW(),1)))</f>
        <v>0.34420954050930541</v>
      </c>
      <c r="P1026" s="3">
        <f ca="1">IFERROR(SUM(OFFSET(J1026,0,0,-计算结果!B$18,1))/SUM(OFFSET(N1026,0,0,-计算结果!B$18,1)),SUM(OFFSET(J1026,0,0,-ROW(),1))/SUM(OFFSET(N1026,0,0,-ROW(),1)))</f>
        <v>0.22444506436057898</v>
      </c>
      <c r="Q1026" s="3">
        <f t="shared" ca="1" si="203"/>
        <v>0.21061022828810136</v>
      </c>
      <c r="R1026" s="3">
        <f ca="1">IFERROR(AVERAGE(OFFSET(Q1026,0,0,-计算结果!B$19,1)),AVERAGE(OFFSET(Q1026,0,0,-ROW(),1)))</f>
        <v>0.3506188633198804</v>
      </c>
      <c r="S1026" s="3">
        <f t="shared" ca="1" si="208"/>
        <v>0.35444434723052454</v>
      </c>
      <c r="T1026" s="4" t="str">
        <f t="shared" ca="1" si="204"/>
        <v>买</v>
      </c>
      <c r="U1026" s="4" t="str">
        <f t="shared" ca="1" si="207"/>
        <v/>
      </c>
      <c r="V1026" s="3">
        <f ca="1">IF(T1025="买",E1026/E1025-1,0)-IF(U1026=1,计算结果!B$17,0)</f>
        <v>3.2673560068795293E-2</v>
      </c>
      <c r="W1026" s="2">
        <f t="shared" ca="1" si="205"/>
        <v>4.5832885677926312</v>
      </c>
      <c r="X1026" s="3">
        <f ca="1">1-W1026/MAX(W$2:W1026)</f>
        <v>0.2818904544812284</v>
      </c>
      <c r="Y1026" t="b">
        <f t="shared" ca="1" si="206"/>
        <v>0</v>
      </c>
    </row>
    <row r="1027" spans="1:25" x14ac:dyDescent="0.15">
      <c r="A1027" s="1">
        <v>39899</v>
      </c>
      <c r="B1027">
        <v>2501</v>
      </c>
      <c r="C1027">
        <v>2516.38</v>
      </c>
      <c r="D1027">
        <v>2481.69</v>
      </c>
      <c r="E1027" s="2">
        <v>2498.9299999999998</v>
      </c>
      <c r="F1027" s="19">
        <v>134140076032</v>
      </c>
      <c r="G1027" s="3">
        <f t="shared" ref="G1027:G1090" si="209">E1027/E1026-1</f>
        <v>7.7183955092972045E-3</v>
      </c>
      <c r="H1027" s="3">
        <f>1-E1027/MAX(E$2:E1027)</f>
        <v>0.57480943306336352</v>
      </c>
      <c r="I1027" s="23">
        <f t="shared" si="197"/>
        <v>36.550000000000182</v>
      </c>
      <c r="J1027" s="23">
        <f t="shared" si="198"/>
        <v>0</v>
      </c>
      <c r="K1027" s="2">
        <f t="shared" si="199"/>
        <v>34.690000000000055</v>
      </c>
      <c r="L1027" s="2">
        <f t="shared" si="200"/>
        <v>36.590000000000146</v>
      </c>
      <c r="M1027" s="2">
        <f t="shared" si="201"/>
        <v>1.9000000000000909</v>
      </c>
      <c r="N1027" s="2">
        <f t="shared" si="202"/>
        <v>36.590000000000146</v>
      </c>
      <c r="O1027" s="3">
        <f ca="1">IFERROR(SUM(OFFSET(I1027,0,0,-计算结果!B$18,1))/SUM(OFFSET(N1027,0,0,-计算结果!B$18,1)),SUM(OFFSET(I1027,0,0,-ROW(),1))/SUM(OFFSET(N1027,0,0,-ROW(),1)))</f>
        <v>0.39923966978682018</v>
      </c>
      <c r="P1027" s="3">
        <f ca="1">IFERROR(SUM(OFFSET(J1027,0,0,-计算结果!B$18,1))/SUM(OFFSET(N1027,0,0,-计算结果!B$18,1)),SUM(OFFSET(J1027,0,0,-ROW(),1))/SUM(OFFSET(N1027,0,0,-ROW(),1)))</f>
        <v>0.18566202879971722</v>
      </c>
      <c r="Q1027" s="3">
        <f t="shared" ca="1" si="203"/>
        <v>0.36515134338510341</v>
      </c>
      <c r="R1027" s="3">
        <f ca="1">IFERROR(AVERAGE(OFFSET(Q1027,0,0,-计算结果!B$19,1)),AVERAGE(OFFSET(Q1027,0,0,-ROW(),1)))</f>
        <v>0.34794489512936305</v>
      </c>
      <c r="S1027" s="3">
        <f t="shared" ca="1" si="208"/>
        <v>0.34928187922462173</v>
      </c>
      <c r="T1027" s="4" t="str">
        <f t="shared" ca="1" si="204"/>
        <v>买</v>
      </c>
      <c r="U1027" s="4" t="str">
        <f t="shared" ca="1" si="207"/>
        <v/>
      </c>
      <c r="V1027" s="3">
        <f ca="1">IF(T1026="买",E1027/E1026-1,0)-IF(U1027=1,计算结果!B$17,0)</f>
        <v>7.7183955092972045E-3</v>
      </c>
      <c r="W1027" s="2">
        <f t="shared" ca="1" si="205"/>
        <v>4.6186642016920949</v>
      </c>
      <c r="X1027" s="3">
        <f ca="1">1-W1027/MAX(W$2:W1027)</f>
        <v>0.27634780098991285</v>
      </c>
      <c r="Y1027" t="b">
        <f t="shared" ca="1" si="206"/>
        <v>0</v>
      </c>
    </row>
    <row r="1028" spans="1:25" x14ac:dyDescent="0.15">
      <c r="A1028" s="1">
        <v>39902</v>
      </c>
      <c r="B1028">
        <v>2501.31</v>
      </c>
      <c r="C1028">
        <v>2508.14</v>
      </c>
      <c r="D1028">
        <v>2471.37</v>
      </c>
      <c r="E1028" s="2">
        <v>2484.4899999999998</v>
      </c>
      <c r="F1028" s="19">
        <v>100003471360</v>
      </c>
      <c r="G1028" s="3">
        <f t="shared" si="209"/>
        <v>-5.7784731865238026E-3</v>
      </c>
      <c r="H1028" s="3">
        <f>1-E1028/MAX(E$2:E1028)</f>
        <v>0.57726638535356978</v>
      </c>
      <c r="I1028" s="23">
        <f t="shared" ref="I1028:I1091" si="210">IF(C1028-C1027&gt;0,C1028-C1027,0)</f>
        <v>0</v>
      </c>
      <c r="J1028" s="23">
        <f t="shared" ref="J1028:J1091" si="211">IF(D1027-D1028&gt;0,D1027-D1028,0)</f>
        <v>10.320000000000164</v>
      </c>
      <c r="K1028" s="2">
        <f t="shared" ref="K1028:K1091" si="212">ABS(C1028-D1028)</f>
        <v>36.769999999999982</v>
      </c>
      <c r="L1028" s="2">
        <f t="shared" ref="L1028:L1091" si="213">ABS(C1028-E1027)</f>
        <v>9.2100000000000364</v>
      </c>
      <c r="M1028" s="2">
        <f t="shared" ref="M1028:M1091" si="214">ABS(D1028-E1027)</f>
        <v>27.559999999999945</v>
      </c>
      <c r="N1028" s="2">
        <f t="shared" ref="N1028:N1091" si="215">MAX(K1028:M1028)</f>
        <v>36.769999999999982</v>
      </c>
      <c r="O1028" s="3">
        <f ca="1">IFERROR(SUM(OFFSET(I1028,0,0,-计算结果!B$18,1))/SUM(OFFSET(N1028,0,0,-计算结果!B$18,1)),SUM(OFFSET(I1028,0,0,-ROW(),1))/SUM(OFFSET(N1028,0,0,-ROW(),1)))</f>
        <v>0.41585320931945835</v>
      </c>
      <c r="P1028" s="3">
        <f ca="1">IFERROR(SUM(OFFSET(J1028,0,0,-计算结果!B$18,1))/SUM(OFFSET(N1028,0,0,-计算结果!B$18,1)),SUM(OFFSET(J1028,0,0,-ROW(),1))/SUM(OFFSET(N1028,0,0,-ROW(),1)))</f>
        <v>0.17048070724744496</v>
      </c>
      <c r="Q1028" s="3">
        <f t="shared" ref="Q1028:Q1091" ca="1" si="216">(O1028-P1028)/(O1028+P1028)</f>
        <v>0.41848594314433679</v>
      </c>
      <c r="R1028" s="3">
        <f ca="1">IFERROR(AVERAGE(OFFSET(Q1028,0,0,-计算结果!B$19,1)),AVERAGE(OFFSET(Q1028,0,0,-ROW(),1)))</f>
        <v>0.3504893629601083</v>
      </c>
      <c r="S1028" s="3">
        <f t="shared" ca="1" si="208"/>
        <v>0.34921712904473567</v>
      </c>
      <c r="T1028" s="4" t="str">
        <f t="shared" ref="T1028:T1091" ca="1" si="217">IF(AND(O1028&gt;P1028,O1028&gt;R1028,O1028&gt;S1028),"买",IF(AND(O1028&lt;P1028,O1028&lt;R1028,O1028&lt;S1028),"卖",T1027))</f>
        <v>买</v>
      </c>
      <c r="U1028" s="4" t="str">
        <f t="shared" ca="1" si="207"/>
        <v/>
      </c>
      <c r="V1028" s="3">
        <f ca="1">IF(T1027="买",E1028/E1027-1,0)-IF(U1028=1,计算结果!B$17,0)</f>
        <v>-5.7784731865238026E-3</v>
      </c>
      <c r="W1028" s="2">
        <f t="shared" ref="W1028:W1091" ca="1" si="218">IFERROR(W1027*(1+V1028),W1027)</f>
        <v>4.5919753744450595</v>
      </c>
      <c r="X1028" s="3">
        <f ca="1">1-W1028/MAX(W$2:W1028)</f>
        <v>0.28052940581826169</v>
      </c>
      <c r="Y1028" t="b">
        <f t="shared" ref="Y1028:Y1091" ca="1" si="219">AND(O1028&lt;P1028,O1028&lt;R1028,O1028&lt;S1028)</f>
        <v>0</v>
      </c>
    </row>
    <row r="1029" spans="1:25" x14ac:dyDescent="0.15">
      <c r="A1029" s="1">
        <v>39903</v>
      </c>
      <c r="B1029">
        <v>2436.7800000000002</v>
      </c>
      <c r="C1029">
        <v>2507.9</v>
      </c>
      <c r="D1029">
        <v>2423.5700000000002</v>
      </c>
      <c r="E1029" s="2">
        <v>2507.79</v>
      </c>
      <c r="F1029" s="19">
        <v>106631225344</v>
      </c>
      <c r="G1029" s="3">
        <f t="shared" si="209"/>
        <v>9.378182242633315E-3</v>
      </c>
      <c r="H1029" s="3">
        <f>1-E1029/MAX(E$2:E1029)</f>
        <v>0.57330191247532836</v>
      </c>
      <c r="I1029" s="23">
        <f t="shared" si="210"/>
        <v>0</v>
      </c>
      <c r="J1029" s="23">
        <f t="shared" si="211"/>
        <v>47.799999999999727</v>
      </c>
      <c r="K1029" s="2">
        <f t="shared" si="212"/>
        <v>84.329999999999927</v>
      </c>
      <c r="L1029" s="2">
        <f t="shared" si="213"/>
        <v>23.410000000000309</v>
      </c>
      <c r="M1029" s="2">
        <f t="shared" si="214"/>
        <v>60.919999999999618</v>
      </c>
      <c r="N1029" s="2">
        <f t="shared" si="215"/>
        <v>84.329999999999927</v>
      </c>
      <c r="O1029" s="3">
        <f ca="1">IFERROR(SUM(OFFSET(I1029,0,0,-计算结果!B$18,1))/SUM(OFFSET(N1029,0,0,-计算结果!B$18,1)),SUM(OFFSET(I1029,0,0,-ROW(),1))/SUM(OFFSET(N1029,0,0,-ROW(),1)))</f>
        <v>0.35499639394182175</v>
      </c>
      <c r="P1029" s="3">
        <f ca="1">IFERROR(SUM(OFFSET(J1029,0,0,-计算结果!B$18,1))/SUM(OFFSET(N1029,0,0,-计算结果!B$18,1)),SUM(OFFSET(J1029,0,0,-ROW(),1))/SUM(OFFSET(N1029,0,0,-ROW(),1)))</f>
        <v>0.22426247524412457</v>
      </c>
      <c r="Q1029" s="3">
        <f t="shared" ca="1" si="216"/>
        <v>0.22569169960474206</v>
      </c>
      <c r="R1029" s="3">
        <f ca="1">IFERROR(AVERAGE(OFFSET(Q1029,0,0,-计算结果!B$19,1)),AVERAGE(OFFSET(Q1029,0,0,-ROW(),1)))</f>
        <v>0.30875324730942982</v>
      </c>
      <c r="S1029" s="3">
        <f t="shared" ca="1" si="208"/>
        <v>0.32962130513476906</v>
      </c>
      <c r="T1029" s="4" t="str">
        <f t="shared" ca="1" si="217"/>
        <v>买</v>
      </c>
      <c r="U1029" s="4" t="str">
        <f t="shared" ref="U1029:U1092" ca="1" si="220">IF(T1028&lt;&gt;T1029,1,"")</f>
        <v/>
      </c>
      <c r="V1029" s="3">
        <f ca="1">IF(T1028="买",E1029/E1028-1,0)-IF(U1029=1,计算结果!B$17,0)</f>
        <v>9.378182242633315E-3</v>
      </c>
      <c r="W1029" s="2">
        <f t="shared" ca="1" si="218"/>
        <v>4.6350397563602899</v>
      </c>
      <c r="X1029" s="3">
        <f ca="1">1-W1029/MAX(W$2:W1029)</f>
        <v>0.27378207946780964</v>
      </c>
      <c r="Y1029" t="b">
        <f t="shared" ca="1" si="219"/>
        <v>0</v>
      </c>
    </row>
    <row r="1030" spans="1:25" x14ac:dyDescent="0.15">
      <c r="A1030" s="1">
        <v>39904</v>
      </c>
      <c r="B1030">
        <v>2519.89</v>
      </c>
      <c r="C1030">
        <v>2566.54</v>
      </c>
      <c r="D1030">
        <v>2519.89</v>
      </c>
      <c r="E1030" s="2">
        <v>2548.2199999999998</v>
      </c>
      <c r="F1030" s="19">
        <v>137117556736</v>
      </c>
      <c r="G1030" s="3">
        <f t="shared" si="209"/>
        <v>1.6121764581563891E-2</v>
      </c>
      <c r="H1030" s="3">
        <f>1-E1030/MAX(E$2:E1030)</f>
        <v>0.56642278636085219</v>
      </c>
      <c r="I1030" s="23">
        <f t="shared" si="210"/>
        <v>58.639999999999873</v>
      </c>
      <c r="J1030" s="23">
        <f t="shared" si="211"/>
        <v>0</v>
      </c>
      <c r="K1030" s="2">
        <f t="shared" si="212"/>
        <v>46.650000000000091</v>
      </c>
      <c r="L1030" s="2">
        <f t="shared" si="213"/>
        <v>58.75</v>
      </c>
      <c r="M1030" s="2">
        <f t="shared" si="214"/>
        <v>12.099999999999909</v>
      </c>
      <c r="N1030" s="2">
        <f t="shared" si="215"/>
        <v>58.75</v>
      </c>
      <c r="O1030" s="3">
        <f ca="1">IFERROR(SUM(OFFSET(I1030,0,0,-计算结果!B$18,1))/SUM(OFFSET(N1030,0,0,-计算结果!B$18,1)),SUM(OFFSET(I1030,0,0,-ROW(),1))/SUM(OFFSET(N1030,0,0,-ROW(),1)))</f>
        <v>0.42457109959700579</v>
      </c>
      <c r="P1030" s="3">
        <f ca="1">IFERROR(SUM(OFFSET(J1030,0,0,-计算结果!B$18,1))/SUM(OFFSET(N1030,0,0,-计算结果!B$18,1)),SUM(OFFSET(J1030,0,0,-ROW(),1))/SUM(OFFSET(N1030,0,0,-ROW(),1)))</f>
        <v>0.1607599309153713</v>
      </c>
      <c r="Q1030" s="3">
        <f t="shared" ca="1" si="216"/>
        <v>0.45070422535211219</v>
      </c>
      <c r="R1030" s="3">
        <f ca="1">IFERROR(AVERAGE(OFFSET(Q1030,0,0,-计算结果!B$19,1)),AVERAGE(OFFSET(Q1030,0,0,-ROW(),1)))</f>
        <v>0.31820207742917334</v>
      </c>
      <c r="S1030" s="3">
        <f t="shared" ca="1" si="208"/>
        <v>0.31347766236930158</v>
      </c>
      <c r="T1030" s="4" t="str">
        <f t="shared" ca="1" si="217"/>
        <v>买</v>
      </c>
      <c r="U1030" s="4" t="str">
        <f t="shared" ca="1" si="220"/>
        <v/>
      </c>
      <c r="V1030" s="3">
        <f ca="1">IF(T1029="买",E1030/E1029-1,0)-IF(U1030=1,计算结果!B$17,0)</f>
        <v>1.6121764581563891E-2</v>
      </c>
      <c r="W1030" s="2">
        <f t="shared" ca="1" si="218"/>
        <v>4.7097647761385195</v>
      </c>
      <c r="X1030" s="3">
        <f ca="1">1-W1030/MAX(W$2:W1030)</f>
        <v>0.2620741651180768</v>
      </c>
      <c r="Y1030" t="b">
        <f t="shared" ca="1" si="219"/>
        <v>0</v>
      </c>
    </row>
    <row r="1031" spans="1:25" x14ac:dyDescent="0.15">
      <c r="A1031" s="1">
        <v>39905</v>
      </c>
      <c r="B1031">
        <v>2558.77</v>
      </c>
      <c r="C1031">
        <v>2599.25</v>
      </c>
      <c r="D1031">
        <v>2558.2600000000002</v>
      </c>
      <c r="E1031" s="2">
        <v>2576.4</v>
      </c>
      <c r="F1031" s="19">
        <v>143708979200</v>
      </c>
      <c r="G1031" s="3">
        <f t="shared" si="209"/>
        <v>1.1058699798290661E-2</v>
      </c>
      <c r="H1031" s="3">
        <f>1-E1031/MAX(E$2:E1031)</f>
        <v>0.56162798611583742</v>
      </c>
      <c r="I1031" s="23">
        <f t="shared" si="210"/>
        <v>32.710000000000036</v>
      </c>
      <c r="J1031" s="23">
        <f t="shared" si="211"/>
        <v>0</v>
      </c>
      <c r="K1031" s="2">
        <f t="shared" si="212"/>
        <v>40.989999999999782</v>
      </c>
      <c r="L1031" s="2">
        <f t="shared" si="213"/>
        <v>51.0300000000002</v>
      </c>
      <c r="M1031" s="2">
        <f t="shared" si="214"/>
        <v>10.040000000000418</v>
      </c>
      <c r="N1031" s="2">
        <f t="shared" si="215"/>
        <v>51.0300000000002</v>
      </c>
      <c r="O1031" s="3">
        <f ca="1">IFERROR(SUM(OFFSET(I1031,0,0,-计算结果!B$18,1))/SUM(OFFSET(N1031,0,0,-计算结果!B$18,1)),SUM(OFFSET(I1031,0,0,-ROW(),1))/SUM(OFFSET(N1031,0,0,-ROW(),1)))</f>
        <v>0.42689541056695685</v>
      </c>
      <c r="P1031" s="3">
        <f ca="1">IFERROR(SUM(OFFSET(J1031,0,0,-计算结果!B$18,1))/SUM(OFFSET(N1031,0,0,-计算结果!B$18,1)),SUM(OFFSET(J1031,0,0,-ROW(),1))/SUM(OFFSET(N1031,0,0,-ROW(),1)))</f>
        <v>0.16043481258474471</v>
      </c>
      <c r="Q1031" s="3">
        <f t="shared" ca="1" si="216"/>
        <v>0.4536810596130143</v>
      </c>
      <c r="R1031" s="3">
        <f ca="1">IFERROR(AVERAGE(OFFSET(Q1031,0,0,-计算结果!B$19,1)),AVERAGE(OFFSET(Q1031,0,0,-ROW(),1)))</f>
        <v>0.35405408323123505</v>
      </c>
      <c r="S1031" s="3">
        <f t="shared" ca="1" si="208"/>
        <v>0.33612808033020419</v>
      </c>
      <c r="T1031" s="4" t="str">
        <f t="shared" ca="1" si="217"/>
        <v>买</v>
      </c>
      <c r="U1031" s="4" t="str">
        <f t="shared" ca="1" si="220"/>
        <v/>
      </c>
      <c r="V1031" s="3">
        <f ca="1">IF(T1030="买",E1031/E1030-1,0)-IF(U1031=1,计算结果!B$17,0)</f>
        <v>1.1058699798290661E-2</v>
      </c>
      <c r="W1031" s="2">
        <f t="shared" ca="1" si="218"/>
        <v>4.7618486509183988</v>
      </c>
      <c r="X1031" s="3">
        <f ca="1">1-W1031/MAX(W$2:W1031)</f>
        <v>0.25391366483671463</v>
      </c>
      <c r="Y1031" t="b">
        <f t="shared" ca="1" si="219"/>
        <v>0</v>
      </c>
    </row>
    <row r="1032" spans="1:25" x14ac:dyDescent="0.15">
      <c r="A1032" s="1">
        <v>39906</v>
      </c>
      <c r="B1032">
        <v>2597.92</v>
      </c>
      <c r="C1032">
        <v>2612.37</v>
      </c>
      <c r="D1032">
        <v>2555.61</v>
      </c>
      <c r="E1032" s="2">
        <v>2570.5</v>
      </c>
      <c r="F1032" s="19">
        <v>131075727360</v>
      </c>
      <c r="G1032" s="3">
        <f t="shared" si="209"/>
        <v>-2.2900170780935092E-3</v>
      </c>
      <c r="H1032" s="3">
        <f>1-E1032/MAX(E$2:E1032)</f>
        <v>0.56263186551419042</v>
      </c>
      <c r="I1032" s="23">
        <f t="shared" si="210"/>
        <v>13.119999999999891</v>
      </c>
      <c r="J1032" s="23">
        <f t="shared" si="211"/>
        <v>2.6500000000000909</v>
      </c>
      <c r="K1032" s="2">
        <f t="shared" si="212"/>
        <v>56.759999999999764</v>
      </c>
      <c r="L1032" s="2">
        <f t="shared" si="213"/>
        <v>35.9699999999998</v>
      </c>
      <c r="M1032" s="2">
        <f t="shared" si="214"/>
        <v>20.789999999999964</v>
      </c>
      <c r="N1032" s="2">
        <f t="shared" si="215"/>
        <v>56.759999999999764</v>
      </c>
      <c r="O1032" s="3">
        <f ca="1">IFERROR(SUM(OFFSET(I1032,0,0,-计算结果!B$18,1))/SUM(OFFSET(N1032,0,0,-计算结果!B$18,1)),SUM(OFFSET(I1032,0,0,-ROW(),1))/SUM(OFFSET(N1032,0,0,-ROW(),1)))</f>
        <v>0.44726498906925888</v>
      </c>
      <c r="P1032" s="3">
        <f ca="1">IFERROR(SUM(OFFSET(J1032,0,0,-计算结果!B$18,1))/SUM(OFFSET(N1032,0,0,-计算结果!B$18,1)),SUM(OFFSET(J1032,0,0,-ROW(),1))/SUM(OFFSET(N1032,0,0,-ROW(),1)))</f>
        <v>0.14111121447509237</v>
      </c>
      <c r="Q1032" s="3">
        <f t="shared" ca="1" si="216"/>
        <v>0.52033677220443342</v>
      </c>
      <c r="R1032" s="3">
        <f ca="1">IFERROR(AVERAGE(OFFSET(Q1032,0,0,-计算结果!B$19,1)),AVERAGE(OFFSET(Q1032,0,0,-ROW(),1)))</f>
        <v>0.40567517388395702</v>
      </c>
      <c r="S1032" s="3">
        <f t="shared" ca="1" si="208"/>
        <v>0.37986462855759606</v>
      </c>
      <c r="T1032" s="4" t="str">
        <f t="shared" ca="1" si="217"/>
        <v>买</v>
      </c>
      <c r="U1032" s="4" t="str">
        <f t="shared" ca="1" si="220"/>
        <v/>
      </c>
      <c r="V1032" s="3">
        <f ca="1">IF(T1031="买",E1032/E1031-1,0)-IF(U1032=1,计算结果!B$17,0)</f>
        <v>-2.2900170780935092E-3</v>
      </c>
      <c r="W1032" s="2">
        <f t="shared" ca="1" si="218"/>
        <v>4.7509439361844992</v>
      </c>
      <c r="X1032" s="3">
        <f ca="1">1-W1032/MAX(W$2:W1032)</f>
        <v>0.25562221528597073</v>
      </c>
      <c r="Y1032" t="b">
        <f t="shared" ca="1" si="219"/>
        <v>0</v>
      </c>
    </row>
    <row r="1033" spans="1:25" x14ac:dyDescent="0.15">
      <c r="A1033" s="1">
        <v>39910</v>
      </c>
      <c r="B1033">
        <v>2570.63</v>
      </c>
      <c r="C1033">
        <v>2597.06</v>
      </c>
      <c r="D1033">
        <v>2543.65</v>
      </c>
      <c r="E1033" s="2">
        <v>2576.9499999999998</v>
      </c>
      <c r="F1033" s="19">
        <v>93919117312</v>
      </c>
      <c r="G1033" s="3">
        <f t="shared" si="209"/>
        <v>2.5092394475783042E-3</v>
      </c>
      <c r="H1033" s="3">
        <f>1-E1033/MAX(E$2:E1033)</f>
        <v>0.56153440413802491</v>
      </c>
      <c r="I1033" s="23">
        <f t="shared" si="210"/>
        <v>0</v>
      </c>
      <c r="J1033" s="23">
        <f t="shared" si="211"/>
        <v>11.960000000000036</v>
      </c>
      <c r="K1033" s="2">
        <f t="shared" si="212"/>
        <v>53.409999999999854</v>
      </c>
      <c r="L1033" s="2">
        <f t="shared" si="213"/>
        <v>26.559999999999945</v>
      </c>
      <c r="M1033" s="2">
        <f t="shared" si="214"/>
        <v>26.849999999999909</v>
      </c>
      <c r="N1033" s="2">
        <f t="shared" si="215"/>
        <v>53.409999999999854</v>
      </c>
      <c r="O1033" s="3">
        <f ca="1">IFERROR(SUM(OFFSET(I1033,0,0,-计算结果!B$18,1))/SUM(OFFSET(N1033,0,0,-计算结果!B$18,1)),SUM(OFFSET(I1033,0,0,-ROW(),1))/SUM(OFFSET(N1033,0,0,-ROW(),1)))</f>
        <v>0.36715468473061869</v>
      </c>
      <c r="P1033" s="3">
        <f ca="1">IFERROR(SUM(OFFSET(J1033,0,0,-计算结果!B$18,1))/SUM(OFFSET(N1033,0,0,-计算结果!B$18,1)),SUM(OFFSET(J1033,0,0,-ROW(),1))/SUM(OFFSET(N1033,0,0,-ROW(),1)))</f>
        <v>0.16183504503848364</v>
      </c>
      <c r="Q1033" s="3">
        <f t="shared" ca="1" si="216"/>
        <v>0.3881353987378065</v>
      </c>
      <c r="R1033" s="3">
        <f ca="1">IFERROR(AVERAGE(OFFSET(Q1033,0,0,-计算结果!B$19,1)),AVERAGE(OFFSET(Q1033,0,0,-ROW(),1)))</f>
        <v>0.40950584977607418</v>
      </c>
      <c r="S1033" s="3">
        <f t="shared" ca="1" si="208"/>
        <v>0.4075905118300156</v>
      </c>
      <c r="T1033" s="4" t="str">
        <f t="shared" ca="1" si="217"/>
        <v>买</v>
      </c>
      <c r="U1033" s="4" t="str">
        <f t="shared" ca="1" si="220"/>
        <v/>
      </c>
      <c r="V1033" s="3">
        <f ca="1">IF(T1032="买",E1033/E1032-1,0)-IF(U1033=1,计算结果!B$17,0)</f>
        <v>2.5092394475783042E-3</v>
      </c>
      <c r="W1033" s="2">
        <f t="shared" ca="1" si="218"/>
        <v>4.7628651921224066</v>
      </c>
      <c r="X1033" s="3">
        <f ca="1">1-W1033/MAX(W$2:W1033)</f>
        <v>0.25375439318466531</v>
      </c>
      <c r="Y1033" t="b">
        <f t="shared" ca="1" si="219"/>
        <v>0</v>
      </c>
    </row>
    <row r="1034" spans="1:25" x14ac:dyDescent="0.15">
      <c r="A1034" s="1">
        <v>39911</v>
      </c>
      <c r="B1034">
        <v>2563.7199999999998</v>
      </c>
      <c r="C1034">
        <v>2573.09</v>
      </c>
      <c r="D1034">
        <v>2479.35</v>
      </c>
      <c r="E1034" s="2">
        <v>2479.35</v>
      </c>
      <c r="F1034" s="19">
        <v>107144421376</v>
      </c>
      <c r="G1034" s="3">
        <f t="shared" si="209"/>
        <v>-3.7874231164748973E-2</v>
      </c>
      <c r="H1034" s="3">
        <f>1-E1034/MAX(E$2:E1034)</f>
        <v>0.57814095147349076</v>
      </c>
      <c r="I1034" s="23">
        <f t="shared" si="210"/>
        <v>0</v>
      </c>
      <c r="J1034" s="23">
        <f t="shared" si="211"/>
        <v>64.300000000000182</v>
      </c>
      <c r="K1034" s="2">
        <f t="shared" si="212"/>
        <v>93.740000000000236</v>
      </c>
      <c r="L1034" s="2">
        <f t="shared" si="213"/>
        <v>3.8599999999996726</v>
      </c>
      <c r="M1034" s="2">
        <f t="shared" si="214"/>
        <v>97.599999999999909</v>
      </c>
      <c r="N1034" s="2">
        <f t="shared" si="215"/>
        <v>97.599999999999909</v>
      </c>
      <c r="O1034" s="3">
        <f ca="1">IFERROR(SUM(OFFSET(I1034,0,0,-计算结果!B$18,1))/SUM(OFFSET(N1034,0,0,-计算结果!B$18,1)),SUM(OFFSET(I1034,0,0,-ROW(),1))/SUM(OFFSET(N1034,0,0,-ROW(),1)))</f>
        <v>0.29911358482787059</v>
      </c>
      <c r="P1034" s="3">
        <f ca="1">IFERROR(SUM(OFFSET(J1034,0,0,-计算结果!B$18,1))/SUM(OFFSET(N1034,0,0,-计算结果!B$18,1)),SUM(OFFSET(J1034,0,0,-ROW(),1))/SUM(OFFSET(N1034,0,0,-ROW(),1)))</f>
        <v>0.22631072631072713</v>
      </c>
      <c r="Q1034" s="3">
        <f t="shared" ca="1" si="216"/>
        <v>0.1385601255476345</v>
      </c>
      <c r="R1034" s="3">
        <f ca="1">IFERROR(AVERAGE(OFFSET(Q1034,0,0,-计算结果!B$19,1)),AVERAGE(OFFSET(Q1034,0,0,-ROW(),1)))</f>
        <v>0.36285154684329052</v>
      </c>
      <c r="S1034" s="3">
        <f t="shared" ca="1" si="208"/>
        <v>0.38617869830968232</v>
      </c>
      <c r="T1034" s="4" t="str">
        <f t="shared" ca="1" si="217"/>
        <v>买</v>
      </c>
      <c r="U1034" s="4" t="str">
        <f t="shared" ca="1" si="220"/>
        <v/>
      </c>
      <c r="V1034" s="3">
        <f ca="1">IF(T1033="买",E1034/E1033-1,0)-IF(U1034=1,计算结果!B$17,0)</f>
        <v>-3.7874231164748973E-2</v>
      </c>
      <c r="W1034" s="2">
        <f t="shared" ca="1" si="218"/>
        <v>4.582475334829426</v>
      </c>
      <c r="X1034" s="3">
        <f ca="1">1-W1034/MAX(W$2:W1034)</f>
        <v>0.28201787180286764</v>
      </c>
      <c r="Y1034" t="b">
        <f t="shared" ca="1" si="219"/>
        <v>0</v>
      </c>
    </row>
    <row r="1035" spans="1:25" x14ac:dyDescent="0.15">
      <c r="A1035" s="1">
        <v>39912</v>
      </c>
      <c r="B1035">
        <v>2477.42</v>
      </c>
      <c r="C1035">
        <v>2517.7399999999998</v>
      </c>
      <c r="D1035">
        <v>2457.42</v>
      </c>
      <c r="E1035" s="2">
        <v>2517.67</v>
      </c>
      <c r="F1035" s="19">
        <v>82860990464</v>
      </c>
      <c r="G1035" s="3">
        <f t="shared" si="209"/>
        <v>1.5455663782846463E-2</v>
      </c>
      <c r="H1035" s="3">
        <f>1-E1035/MAX(E$2:E1035)</f>
        <v>0.57162083985571366</v>
      </c>
      <c r="I1035" s="23">
        <f t="shared" si="210"/>
        <v>0</v>
      </c>
      <c r="J1035" s="23">
        <f t="shared" si="211"/>
        <v>21.929999999999836</v>
      </c>
      <c r="K1035" s="2">
        <f t="shared" si="212"/>
        <v>60.319999999999709</v>
      </c>
      <c r="L1035" s="2">
        <f t="shared" si="213"/>
        <v>38.389999999999873</v>
      </c>
      <c r="M1035" s="2">
        <f t="shared" si="214"/>
        <v>21.929999999999836</v>
      </c>
      <c r="N1035" s="2">
        <f t="shared" si="215"/>
        <v>60.319999999999709</v>
      </c>
      <c r="O1035" s="3">
        <f ca="1">IFERROR(SUM(OFFSET(I1035,0,0,-计算结果!B$18,1))/SUM(OFFSET(N1035,0,0,-计算结果!B$18,1)),SUM(OFFSET(I1035,0,0,-ROW(),1))/SUM(OFFSET(N1035,0,0,-ROW(),1)))</f>
        <v>0.27945545399701771</v>
      </c>
      <c r="P1035" s="3">
        <f ca="1">IFERROR(SUM(OFFSET(J1035,0,0,-计算结果!B$18,1))/SUM(OFFSET(N1035,0,0,-计算结果!B$18,1)),SUM(OFFSET(J1035,0,0,-ROW(),1))/SUM(OFFSET(N1035,0,0,-ROW(),1)))</f>
        <v>0.24989471048228359</v>
      </c>
      <c r="Q1035" s="3">
        <f t="shared" ca="1" si="216"/>
        <v>5.5843457692719776E-2</v>
      </c>
      <c r="R1035" s="3">
        <f ca="1">IFERROR(AVERAGE(OFFSET(Q1035,0,0,-计算结果!B$19,1)),AVERAGE(OFFSET(Q1035,0,0,-ROW(),1)))</f>
        <v>0.33454350652462006</v>
      </c>
      <c r="S1035" s="3">
        <f t="shared" ca="1" si="208"/>
        <v>0.34869752668395526</v>
      </c>
      <c r="T1035" s="4" t="str">
        <f t="shared" ca="1" si="217"/>
        <v>买</v>
      </c>
      <c r="U1035" s="4" t="str">
        <f t="shared" ca="1" si="220"/>
        <v/>
      </c>
      <c r="V1035" s="3">
        <f ca="1">IF(T1034="买",E1035/E1034-1,0)-IF(U1035=1,计算结果!B$17,0)</f>
        <v>1.5455663782846463E-2</v>
      </c>
      <c r="W1035" s="2">
        <f t="shared" ca="1" si="218"/>
        <v>4.6533005328977364</v>
      </c>
      <c r="X1035" s="3">
        <f ca="1">1-W1035/MAX(W$2:W1035)</f>
        <v>0.27092098142736021</v>
      </c>
      <c r="Y1035" t="b">
        <f t="shared" ca="1" si="219"/>
        <v>0</v>
      </c>
    </row>
    <row r="1036" spans="1:25" x14ac:dyDescent="0.15">
      <c r="A1036" s="1">
        <v>39913</v>
      </c>
      <c r="B1036">
        <v>2540.11</v>
      </c>
      <c r="C1036">
        <v>2595.6</v>
      </c>
      <c r="D1036">
        <v>2530.62</v>
      </c>
      <c r="E1036" s="2">
        <v>2595.5300000000002</v>
      </c>
      <c r="F1036" s="19">
        <v>121859850240</v>
      </c>
      <c r="G1036" s="3">
        <f t="shared" si="209"/>
        <v>3.0925419137535881E-2</v>
      </c>
      <c r="H1036" s="3">
        <f>1-E1036/MAX(E$2:E1036)</f>
        <v>0.55837303477846589</v>
      </c>
      <c r="I1036" s="23">
        <f t="shared" si="210"/>
        <v>77.860000000000127</v>
      </c>
      <c r="J1036" s="23">
        <f t="shared" si="211"/>
        <v>0</v>
      </c>
      <c r="K1036" s="2">
        <f t="shared" si="212"/>
        <v>64.980000000000018</v>
      </c>
      <c r="L1036" s="2">
        <f t="shared" si="213"/>
        <v>77.929999999999836</v>
      </c>
      <c r="M1036" s="2">
        <f t="shared" si="214"/>
        <v>12.949999999999818</v>
      </c>
      <c r="N1036" s="2">
        <f t="shared" si="215"/>
        <v>77.929999999999836</v>
      </c>
      <c r="O1036" s="3">
        <f ca="1">IFERROR(SUM(OFFSET(I1036,0,0,-计算结果!B$18,1))/SUM(OFFSET(N1036,0,0,-计算结果!B$18,1)),SUM(OFFSET(I1036,0,0,-ROW(),1))/SUM(OFFSET(N1036,0,0,-ROW(),1)))</f>
        <v>0.34613083366573616</v>
      </c>
      <c r="P1036" s="3">
        <f ca="1">IFERROR(SUM(OFFSET(J1036,0,0,-计算结果!B$18,1))/SUM(OFFSET(N1036,0,0,-计算结果!B$18,1)),SUM(OFFSET(J1036,0,0,-ROW(),1))/SUM(OFFSET(N1036,0,0,-ROW(),1)))</f>
        <v>0.24325222709746117</v>
      </c>
      <c r="Q1036" s="3">
        <f t="shared" ca="1" si="216"/>
        <v>0.17455304269358637</v>
      </c>
      <c r="R1036" s="3">
        <f ca="1">IFERROR(AVERAGE(OFFSET(Q1036,0,0,-计算结果!B$19,1)),AVERAGE(OFFSET(Q1036,0,0,-ROW(),1)))</f>
        <v>0.28851830941486584</v>
      </c>
      <c r="S1036" s="3">
        <f t="shared" ca="1" si="208"/>
        <v>0.31153090796974292</v>
      </c>
      <c r="T1036" s="4" t="str">
        <f t="shared" ca="1" si="217"/>
        <v>买</v>
      </c>
      <c r="U1036" s="4" t="str">
        <f t="shared" ca="1" si="220"/>
        <v/>
      </c>
      <c r="V1036" s="3">
        <f ca="1">IF(T1035="买",E1036/E1035-1,0)-IF(U1036=1,计算结果!B$17,0)</f>
        <v>3.0925419137535881E-2</v>
      </c>
      <c r="W1036" s="2">
        <f t="shared" ca="1" si="218"/>
        <v>4.7972058022505175</v>
      </c>
      <c r="X1036" s="3">
        <f ca="1">1-W1036/MAX(W$2:W1036)</f>
        <v>0.24837390719361807</v>
      </c>
      <c r="Y1036" t="b">
        <f t="shared" ca="1" si="219"/>
        <v>0</v>
      </c>
    </row>
    <row r="1037" spans="1:25" x14ac:dyDescent="0.15">
      <c r="A1037" s="1">
        <v>39916</v>
      </c>
      <c r="B1037">
        <v>2621.98</v>
      </c>
      <c r="C1037">
        <v>2668.28</v>
      </c>
      <c r="D1037">
        <v>2619.37</v>
      </c>
      <c r="E1037" s="2">
        <v>2656.52</v>
      </c>
      <c r="F1037" s="19">
        <v>156801974272</v>
      </c>
      <c r="G1037" s="3">
        <f t="shared" si="209"/>
        <v>2.3498090948669281E-2</v>
      </c>
      <c r="H1037" s="3">
        <f>1-E1037/MAX(E$2:E1037)</f>
        <v>0.54799564418430546</v>
      </c>
      <c r="I1037" s="23">
        <f t="shared" si="210"/>
        <v>72.680000000000291</v>
      </c>
      <c r="J1037" s="23">
        <f t="shared" si="211"/>
        <v>0</v>
      </c>
      <c r="K1037" s="2">
        <f t="shared" si="212"/>
        <v>48.910000000000309</v>
      </c>
      <c r="L1037" s="2">
        <f t="shared" si="213"/>
        <v>72.75</v>
      </c>
      <c r="M1037" s="2">
        <f t="shared" si="214"/>
        <v>23.839999999999691</v>
      </c>
      <c r="N1037" s="2">
        <f t="shared" si="215"/>
        <v>72.75</v>
      </c>
      <c r="O1037" s="3">
        <f ca="1">IFERROR(SUM(OFFSET(I1037,0,0,-计算结果!B$18,1))/SUM(OFFSET(N1037,0,0,-计算结果!B$18,1)),SUM(OFFSET(I1037,0,0,-ROW(),1))/SUM(OFFSET(N1037,0,0,-ROW(),1)))</f>
        <v>0.37003014050795691</v>
      </c>
      <c r="P1037" s="3">
        <f ca="1">IFERROR(SUM(OFFSET(J1037,0,0,-计算结果!B$18,1))/SUM(OFFSET(N1037,0,0,-计算结果!B$18,1)),SUM(OFFSET(J1037,0,0,-ROW(),1))/SUM(OFFSET(N1037,0,0,-ROW(),1)))</f>
        <v>0.2432737910553617</v>
      </c>
      <c r="Q1037" s="3">
        <f t="shared" ca="1" si="216"/>
        <v>0.20667786871917132</v>
      </c>
      <c r="R1037" s="3">
        <f ca="1">IFERROR(AVERAGE(OFFSET(Q1037,0,0,-计算结果!B$19,1)),AVERAGE(OFFSET(Q1037,0,0,-ROW(),1)))</f>
        <v>0.24735111093255865</v>
      </c>
      <c r="S1037" s="3">
        <f t="shared" ca="1" si="208"/>
        <v>0.26793471017371223</v>
      </c>
      <c r="T1037" s="4" t="str">
        <f t="shared" ca="1" si="217"/>
        <v>买</v>
      </c>
      <c r="U1037" s="4" t="str">
        <f t="shared" ca="1" si="220"/>
        <v/>
      </c>
      <c r="V1037" s="3">
        <f ca="1">IF(T1036="买",E1037/E1036-1,0)-IF(U1037=1,计算结果!B$17,0)</f>
        <v>2.3498090948669281E-2</v>
      </c>
      <c r="W1037" s="2">
        <f t="shared" ca="1" si="218"/>
        <v>4.9099309804912838</v>
      </c>
      <c r="X1037" s="3">
        <f ca="1">1-W1037/MAX(W$2:W1037)</f>
        <v>0.23071212890546089</v>
      </c>
      <c r="Y1037" t="b">
        <f t="shared" ca="1" si="219"/>
        <v>0</v>
      </c>
    </row>
    <row r="1038" spans="1:25" x14ac:dyDescent="0.15">
      <c r="A1038" s="1">
        <v>39917</v>
      </c>
      <c r="B1038">
        <v>2651.2</v>
      </c>
      <c r="C1038">
        <v>2682.91</v>
      </c>
      <c r="D1038">
        <v>2637.38</v>
      </c>
      <c r="E1038" s="2">
        <v>2676.87</v>
      </c>
      <c r="F1038" s="19">
        <v>126839873536</v>
      </c>
      <c r="G1038" s="3">
        <f t="shared" si="209"/>
        <v>7.6603978136811079E-3</v>
      </c>
      <c r="H1038" s="3">
        <f>1-E1038/MAX(E$2:E1038)</f>
        <v>0.5445331110052406</v>
      </c>
      <c r="I1038" s="23">
        <f t="shared" si="210"/>
        <v>14.629999999999654</v>
      </c>
      <c r="J1038" s="23">
        <f t="shared" si="211"/>
        <v>0</v>
      </c>
      <c r="K1038" s="2">
        <f t="shared" si="212"/>
        <v>45.529999999999745</v>
      </c>
      <c r="L1038" s="2">
        <f t="shared" si="213"/>
        <v>26.389999999999873</v>
      </c>
      <c r="M1038" s="2">
        <f t="shared" si="214"/>
        <v>19.139999999999873</v>
      </c>
      <c r="N1038" s="2">
        <f t="shared" si="215"/>
        <v>45.529999999999745</v>
      </c>
      <c r="O1038" s="3">
        <f ca="1">IFERROR(SUM(OFFSET(I1038,0,0,-计算结果!B$18,1))/SUM(OFFSET(N1038,0,0,-计算结果!B$18,1)),SUM(OFFSET(I1038,0,0,-ROW(),1))/SUM(OFFSET(N1038,0,0,-ROW(),1)))</f>
        <v>0.34650375190915761</v>
      </c>
      <c r="P1038" s="3">
        <f ca="1">IFERROR(SUM(OFFSET(J1038,0,0,-计算结果!B$18,1))/SUM(OFFSET(N1038,0,0,-计算结果!B$18,1)),SUM(OFFSET(J1038,0,0,-ROW(),1))/SUM(OFFSET(N1038,0,0,-ROW(),1)))</f>
        <v>0.24297762135600046</v>
      </c>
      <c r="Q1038" s="3">
        <f t="shared" ca="1" si="216"/>
        <v>0.17562239495324894</v>
      </c>
      <c r="R1038" s="3">
        <f ca="1">IFERROR(AVERAGE(OFFSET(Q1038,0,0,-计算结果!B$19,1)),AVERAGE(OFFSET(Q1038,0,0,-ROW(),1)))</f>
        <v>0.18989871472402789</v>
      </c>
      <c r="S1038" s="3">
        <f t="shared" ca="1" si="208"/>
        <v>0.21862491282829327</v>
      </c>
      <c r="T1038" s="4" t="str">
        <f t="shared" ca="1" si="217"/>
        <v>买</v>
      </c>
      <c r="U1038" s="4" t="str">
        <f t="shared" ca="1" si="220"/>
        <v/>
      </c>
      <c r="V1038" s="3">
        <f ca="1">IF(T1037="买",E1038/E1037-1,0)-IF(U1038=1,计算结果!B$17,0)</f>
        <v>7.6603978136811079E-3</v>
      </c>
      <c r="W1038" s="2">
        <f t="shared" ca="1" si="218"/>
        <v>4.9475430050395648</v>
      </c>
      <c r="X1038" s="3">
        <f ca="1">1-W1038/MAX(W$2:W1038)</f>
        <v>0.22481907777963683</v>
      </c>
      <c r="Y1038" t="b">
        <f t="shared" ca="1" si="219"/>
        <v>0</v>
      </c>
    </row>
    <row r="1039" spans="1:25" x14ac:dyDescent="0.15">
      <c r="A1039" s="1">
        <v>39918</v>
      </c>
      <c r="B1039">
        <v>2662.73</v>
      </c>
      <c r="C1039">
        <v>2690.64</v>
      </c>
      <c r="D1039">
        <v>2627.81</v>
      </c>
      <c r="E1039" s="2">
        <v>2686.99</v>
      </c>
      <c r="F1039" s="19">
        <v>133586132992</v>
      </c>
      <c r="G1039" s="3">
        <f t="shared" si="209"/>
        <v>3.7805347289932012E-3</v>
      </c>
      <c r="H1039" s="3">
        <f>1-E1039/MAX(E$2:E1039)</f>
        <v>0.54281120261348947</v>
      </c>
      <c r="I1039" s="23">
        <f t="shared" si="210"/>
        <v>7.7300000000000182</v>
      </c>
      <c r="J1039" s="23">
        <f t="shared" si="211"/>
        <v>9.5700000000001637</v>
      </c>
      <c r="K1039" s="2">
        <f t="shared" si="212"/>
        <v>62.829999999999927</v>
      </c>
      <c r="L1039" s="2">
        <f t="shared" si="213"/>
        <v>13.769999999999982</v>
      </c>
      <c r="M1039" s="2">
        <f t="shared" si="214"/>
        <v>49.059999999999945</v>
      </c>
      <c r="N1039" s="2">
        <f t="shared" si="215"/>
        <v>62.829999999999927</v>
      </c>
      <c r="O1039" s="3">
        <f ca="1">IFERROR(SUM(OFFSET(I1039,0,0,-计算结果!B$18,1))/SUM(OFFSET(N1039,0,0,-计算结果!B$18,1)),SUM(OFFSET(I1039,0,0,-ROW(),1))/SUM(OFFSET(N1039,0,0,-ROW(),1)))</f>
        <v>0.35865530811197599</v>
      </c>
      <c r="P1039" s="3">
        <f ca="1">IFERROR(SUM(OFFSET(J1039,0,0,-计算结果!B$18,1))/SUM(OFFSET(N1039,0,0,-计算结果!B$18,1)),SUM(OFFSET(J1039,0,0,-ROW(),1))/SUM(OFFSET(N1039,0,0,-ROW(),1)))</f>
        <v>0.21200026831231639</v>
      </c>
      <c r="Q1039" s="3">
        <f t="shared" ca="1" si="216"/>
        <v>0.2569939659901247</v>
      </c>
      <c r="R1039" s="3">
        <f ca="1">IFERROR(AVERAGE(OFFSET(Q1039,0,0,-计算结果!B$19,1)),AVERAGE(OFFSET(Q1039,0,0,-ROW(),1)))</f>
        <v>0.16804180926608092</v>
      </c>
      <c r="S1039" s="3">
        <f t="shared" ca="1" si="208"/>
        <v>0.17897026199505439</v>
      </c>
      <c r="T1039" s="4" t="str">
        <f t="shared" ca="1" si="217"/>
        <v>买</v>
      </c>
      <c r="U1039" s="4" t="str">
        <f t="shared" ca="1" si="220"/>
        <v/>
      </c>
      <c r="V1039" s="3">
        <f ca="1">IF(T1038="买",E1039/E1038-1,0)-IF(U1039=1,计算结果!B$17,0)</f>
        <v>3.7805347289932012E-3</v>
      </c>
      <c r="W1039" s="2">
        <f t="shared" ca="1" si="218"/>
        <v>4.966247363193304</v>
      </c>
      <c r="X1039" s="3">
        <f ca="1">1-W1039/MAX(W$2:W1039)</f>
        <v>0.22188847938192979</v>
      </c>
      <c r="Y1039" t="b">
        <f t="shared" ca="1" si="219"/>
        <v>0</v>
      </c>
    </row>
    <row r="1040" spans="1:25" x14ac:dyDescent="0.15">
      <c r="A1040" s="1">
        <v>39919</v>
      </c>
      <c r="B1040">
        <v>2690.51</v>
      </c>
      <c r="C1040">
        <v>2706.63</v>
      </c>
      <c r="D1040">
        <v>2643.32</v>
      </c>
      <c r="E1040" s="2">
        <v>2687.11</v>
      </c>
      <c r="F1040" s="19">
        <v>131609722880</v>
      </c>
      <c r="G1040" s="3">
        <f t="shared" si="209"/>
        <v>4.465963773614412E-5</v>
      </c>
      <c r="H1040" s="3">
        <f>1-E1040/MAX(E$2:E1040)</f>
        <v>0.54279078472742115</v>
      </c>
      <c r="I1040" s="23">
        <f t="shared" si="210"/>
        <v>15.990000000000236</v>
      </c>
      <c r="J1040" s="23">
        <f t="shared" si="211"/>
        <v>0</v>
      </c>
      <c r="K1040" s="2">
        <f t="shared" si="212"/>
        <v>63.309999999999945</v>
      </c>
      <c r="L1040" s="2">
        <f t="shared" si="213"/>
        <v>19.640000000000327</v>
      </c>
      <c r="M1040" s="2">
        <f t="shared" si="214"/>
        <v>43.669999999999618</v>
      </c>
      <c r="N1040" s="2">
        <f t="shared" si="215"/>
        <v>63.309999999999945</v>
      </c>
      <c r="O1040" s="3">
        <f ca="1">IFERROR(SUM(OFFSET(I1040,0,0,-计算结果!B$18,1))/SUM(OFFSET(N1040,0,0,-计算结果!B$18,1)),SUM(OFFSET(I1040,0,0,-ROW(),1))/SUM(OFFSET(N1040,0,0,-ROW(),1)))</f>
        <v>0.38455082700982701</v>
      </c>
      <c r="P1040" s="3">
        <f ca="1">IFERROR(SUM(OFFSET(J1040,0,0,-计算结果!B$18,1))/SUM(OFFSET(N1040,0,0,-计算结果!B$18,1)),SUM(OFFSET(J1040,0,0,-ROW(),1))/SUM(OFFSET(N1040,0,0,-ROW(),1)))</f>
        <v>0.19644251728036788</v>
      </c>
      <c r="Q1040" s="3">
        <f t="shared" ca="1" si="216"/>
        <v>0.32377016290827365</v>
      </c>
      <c r="R1040" s="3">
        <f ca="1">IFERROR(AVERAGE(OFFSET(Q1040,0,0,-计算结果!B$19,1)),AVERAGE(OFFSET(Q1040,0,0,-ROW(),1)))</f>
        <v>0.19891014882618743</v>
      </c>
      <c r="S1040" s="3">
        <f t="shared" ca="1" si="208"/>
        <v>0.18347597904613416</v>
      </c>
      <c r="T1040" s="4" t="str">
        <f t="shared" ca="1" si="217"/>
        <v>买</v>
      </c>
      <c r="U1040" s="4" t="str">
        <f t="shared" ca="1" si="220"/>
        <v/>
      </c>
      <c r="V1040" s="3">
        <f ca="1">IF(T1039="买",E1040/E1039-1,0)-IF(U1040=1,计算结果!B$17,0)</f>
        <v>4.465963773614412E-5</v>
      </c>
      <c r="W1040" s="2">
        <f t="shared" ca="1" si="218"/>
        <v>4.9664691540014525</v>
      </c>
      <c r="X1040" s="3">
        <f ca="1">1-W1040/MAX(W$2:W1040)</f>
        <v>0.2218537292033006</v>
      </c>
      <c r="Y1040" t="b">
        <f t="shared" ca="1" si="219"/>
        <v>0</v>
      </c>
    </row>
    <row r="1041" spans="1:25" x14ac:dyDescent="0.15">
      <c r="A1041" s="1">
        <v>39920</v>
      </c>
      <c r="B1041">
        <v>2675.67</v>
      </c>
      <c r="C1041">
        <v>2693.29</v>
      </c>
      <c r="D1041">
        <v>2628.63</v>
      </c>
      <c r="E1041" s="2">
        <v>2650.69</v>
      </c>
      <c r="F1041" s="19">
        <v>116184842240</v>
      </c>
      <c r="G1041" s="3">
        <f t="shared" si="209"/>
        <v>-1.355359475421547E-2</v>
      </c>
      <c r="H1041" s="3">
        <f>1-E1041/MAX(E$2:E1041)</f>
        <v>0.54898761314911859</v>
      </c>
      <c r="I1041" s="23">
        <f t="shared" si="210"/>
        <v>0</v>
      </c>
      <c r="J1041" s="23">
        <f t="shared" si="211"/>
        <v>14.690000000000055</v>
      </c>
      <c r="K1041" s="2">
        <f t="shared" si="212"/>
        <v>64.659999999999854</v>
      </c>
      <c r="L1041" s="2">
        <f t="shared" si="213"/>
        <v>6.1799999999998363</v>
      </c>
      <c r="M1041" s="2">
        <f t="shared" si="214"/>
        <v>58.480000000000018</v>
      </c>
      <c r="N1041" s="2">
        <f t="shared" si="215"/>
        <v>64.659999999999854</v>
      </c>
      <c r="O1041" s="3">
        <f ca="1">IFERROR(SUM(OFFSET(I1041,0,0,-计算结果!B$18,1))/SUM(OFFSET(N1041,0,0,-计算结果!B$18,1)),SUM(OFFSET(I1041,0,0,-ROW(),1))/SUM(OFFSET(N1041,0,0,-ROW(),1)))</f>
        <v>0.33111356915506057</v>
      </c>
      <c r="P1041" s="3">
        <f ca="1">IFERROR(SUM(OFFSET(J1041,0,0,-计算结果!B$18,1))/SUM(OFFSET(N1041,0,0,-计算结果!B$18,1)),SUM(OFFSET(J1041,0,0,-ROW(),1))/SUM(OFFSET(N1041,0,0,-ROW(),1)))</f>
        <v>0.20679925054741702</v>
      </c>
      <c r="Q1041" s="3">
        <f t="shared" ca="1" si="216"/>
        <v>0.2311049561458722</v>
      </c>
      <c r="R1041" s="3">
        <f ca="1">IFERROR(AVERAGE(OFFSET(Q1041,0,0,-计算结果!B$19,1)),AVERAGE(OFFSET(Q1041,0,0,-ROW(),1)))</f>
        <v>0.22812039856837954</v>
      </c>
      <c r="S1041" s="3">
        <f t="shared" ca="1" si="208"/>
        <v>0.21351527369728349</v>
      </c>
      <c r="T1041" s="4" t="str">
        <f t="shared" ca="1" si="217"/>
        <v>买</v>
      </c>
      <c r="U1041" s="4" t="str">
        <f t="shared" ca="1" si="220"/>
        <v/>
      </c>
      <c r="V1041" s="3">
        <f ca="1">IF(T1040="买",E1041/E1040-1,0)-IF(U1041=1,计算结果!B$17,0)</f>
        <v>-1.355359475421547E-2</v>
      </c>
      <c r="W1041" s="2">
        <f t="shared" ca="1" si="218"/>
        <v>4.8991556437288057</v>
      </c>
      <c r="X1041" s="3">
        <f ca="1">1-W1041/MAX(W$2:W1041)</f>
        <v>0.23240040841718301</v>
      </c>
      <c r="Y1041" t="b">
        <f t="shared" ca="1" si="219"/>
        <v>0</v>
      </c>
    </row>
    <row r="1042" spans="1:25" x14ac:dyDescent="0.15">
      <c r="A1042" s="1">
        <v>39923</v>
      </c>
      <c r="B1042">
        <v>2643.73</v>
      </c>
      <c r="C1042">
        <v>2708.45</v>
      </c>
      <c r="D1042">
        <v>2640.99</v>
      </c>
      <c r="E1042" s="2">
        <v>2707.67</v>
      </c>
      <c r="F1042" s="19">
        <v>105081495552</v>
      </c>
      <c r="G1042" s="3">
        <f t="shared" si="209"/>
        <v>2.1496289645337674E-2</v>
      </c>
      <c r="H1042" s="3">
        <f>1-E1042/MAX(E$2:E1042)</f>
        <v>0.539292520247737</v>
      </c>
      <c r="I1042" s="23">
        <f t="shared" si="210"/>
        <v>15.159999999999854</v>
      </c>
      <c r="J1042" s="23">
        <f t="shared" si="211"/>
        <v>0</v>
      </c>
      <c r="K1042" s="2">
        <f t="shared" si="212"/>
        <v>67.460000000000036</v>
      </c>
      <c r="L1042" s="2">
        <f t="shared" si="213"/>
        <v>57.759999999999764</v>
      </c>
      <c r="M1042" s="2">
        <f t="shared" si="214"/>
        <v>9.7000000000002728</v>
      </c>
      <c r="N1042" s="2">
        <f t="shared" si="215"/>
        <v>67.460000000000036</v>
      </c>
      <c r="O1042" s="3">
        <f ca="1">IFERROR(SUM(OFFSET(I1042,0,0,-计算结果!B$18,1))/SUM(OFFSET(N1042,0,0,-计算结果!B$18,1)),SUM(OFFSET(I1042,0,0,-ROW(),1))/SUM(OFFSET(N1042,0,0,-ROW(),1)))</f>
        <v>0.33656604885073188</v>
      </c>
      <c r="P1042" s="3">
        <f ca="1">IFERROR(SUM(OFFSET(J1042,0,0,-计算结果!B$18,1))/SUM(OFFSET(N1042,0,0,-计算结果!B$18,1)),SUM(OFFSET(J1042,0,0,-ROW(),1))/SUM(OFFSET(N1042,0,0,-ROW(),1)))</f>
        <v>0.18861749593637878</v>
      </c>
      <c r="Q1042" s="3">
        <f t="shared" ca="1" si="216"/>
        <v>0.28170827967263479</v>
      </c>
      <c r="R1042" s="3">
        <f ca="1">IFERROR(AVERAGE(OFFSET(Q1042,0,0,-计算结果!B$19,1)),AVERAGE(OFFSET(Q1042,0,0,-ROW(),1)))</f>
        <v>0.24597960473155425</v>
      </c>
      <c r="S1042" s="3">
        <f t="shared" ca="1" si="208"/>
        <v>0.2370500016499669</v>
      </c>
      <c r="T1042" s="4" t="str">
        <f t="shared" ca="1" si="217"/>
        <v>买</v>
      </c>
      <c r="U1042" s="4" t="str">
        <f t="shared" ca="1" si="220"/>
        <v/>
      </c>
      <c r="V1042" s="3">
        <f ca="1">IF(T1041="买",E1042/E1041-1,0)-IF(U1042=1,计算结果!B$17,0)</f>
        <v>2.1496289645337674E-2</v>
      </c>
      <c r="W1042" s="2">
        <f t="shared" ca="1" si="218"/>
        <v>5.004469312463991</v>
      </c>
      <c r="X1042" s="3">
        <f ca="1">1-W1042/MAX(W$2:W1042)</f>
        <v>0.21589986526487592</v>
      </c>
      <c r="Y1042" t="b">
        <f t="shared" ca="1" si="219"/>
        <v>0</v>
      </c>
    </row>
    <row r="1043" spans="1:25" x14ac:dyDescent="0.15">
      <c r="A1043" s="1">
        <v>39924</v>
      </c>
      <c r="B1043">
        <v>2670.28</v>
      </c>
      <c r="C1043">
        <v>2697.72</v>
      </c>
      <c r="D1043">
        <v>2634.53</v>
      </c>
      <c r="E1043" s="2">
        <v>2675.44</v>
      </c>
      <c r="F1043" s="19">
        <v>118473949184</v>
      </c>
      <c r="G1043" s="3">
        <f t="shared" si="209"/>
        <v>-1.1903223066326407E-2</v>
      </c>
      <c r="H1043" s="3">
        <f>1-E1043/MAX(E$2:E1043)</f>
        <v>0.54477642414755323</v>
      </c>
      <c r="I1043" s="23">
        <f t="shared" si="210"/>
        <v>0</v>
      </c>
      <c r="J1043" s="23">
        <f t="shared" si="211"/>
        <v>6.4599999999995816</v>
      </c>
      <c r="K1043" s="2">
        <f t="shared" si="212"/>
        <v>63.1899999999996</v>
      </c>
      <c r="L1043" s="2">
        <f t="shared" si="213"/>
        <v>9.9500000000002728</v>
      </c>
      <c r="M1043" s="2">
        <f t="shared" si="214"/>
        <v>73.139999999999873</v>
      </c>
      <c r="N1043" s="2">
        <f t="shared" si="215"/>
        <v>73.139999999999873</v>
      </c>
      <c r="O1043" s="3">
        <f ca="1">IFERROR(SUM(OFFSET(I1043,0,0,-计算结果!B$18,1))/SUM(OFFSET(N1043,0,0,-计算结果!B$18,1)),SUM(OFFSET(I1043,0,0,-ROW(),1))/SUM(OFFSET(N1043,0,0,-ROW(),1)))</f>
        <v>0.34072536113442642</v>
      </c>
      <c r="P1043" s="3">
        <f ca="1">IFERROR(SUM(OFFSET(J1043,0,0,-计算结果!B$18,1))/SUM(OFFSET(N1043,0,0,-计算结果!B$18,1)),SUM(OFFSET(J1043,0,0,-ROW(),1))/SUM(OFFSET(N1043,0,0,-ROW(),1)))</f>
        <v>0.14529310420992197</v>
      </c>
      <c r="Q1043" s="3">
        <f t="shared" ca="1" si="216"/>
        <v>0.40210870750772598</v>
      </c>
      <c r="R1043" s="3">
        <f ca="1">IFERROR(AVERAGE(OFFSET(Q1043,0,0,-计算结果!B$19,1)),AVERAGE(OFFSET(Q1043,0,0,-ROW(),1)))</f>
        <v>0.27855141119631338</v>
      </c>
      <c r="S1043" s="3">
        <f t="shared" ca="1" si="208"/>
        <v>0.26226550796393383</v>
      </c>
      <c r="T1043" s="4" t="str">
        <f t="shared" ca="1" si="217"/>
        <v>买</v>
      </c>
      <c r="U1043" s="4" t="str">
        <f t="shared" ca="1" si="220"/>
        <v/>
      </c>
      <c r="V1043" s="3">
        <f ca="1">IF(T1042="买",E1043/E1042-1,0)-IF(U1043=1,计算结果!B$17,0)</f>
        <v>-1.1903223066326407E-2</v>
      </c>
      <c r="W1043" s="2">
        <f t="shared" ca="1" si="218"/>
        <v>4.9448999979091468</v>
      </c>
      <c r="X1043" s="3">
        <f ca="1">1-W1043/MAX(W$2:W1043)</f>
        <v>0.22523318407496473</v>
      </c>
      <c r="Y1043" t="b">
        <f t="shared" ca="1" si="219"/>
        <v>0</v>
      </c>
    </row>
    <row r="1044" spans="1:25" x14ac:dyDescent="0.15">
      <c r="A1044" s="1">
        <v>39925</v>
      </c>
      <c r="B1044">
        <v>2687.86</v>
      </c>
      <c r="C1044">
        <v>2713.3</v>
      </c>
      <c r="D1044">
        <v>2563.36</v>
      </c>
      <c r="E1044" s="2">
        <v>2576.2800000000002</v>
      </c>
      <c r="F1044" s="19">
        <v>131945283584</v>
      </c>
      <c r="G1044" s="3">
        <f t="shared" si="209"/>
        <v>-3.7063062524295032E-2</v>
      </c>
      <c r="H1044" s="3">
        <f>1-E1044/MAX(E$2:E1044)</f>
        <v>0.56164840400190563</v>
      </c>
      <c r="I1044" s="23">
        <f t="shared" si="210"/>
        <v>15.580000000000382</v>
      </c>
      <c r="J1044" s="23">
        <f t="shared" si="211"/>
        <v>71.170000000000073</v>
      </c>
      <c r="K1044" s="2">
        <f t="shared" si="212"/>
        <v>149.94000000000005</v>
      </c>
      <c r="L1044" s="2">
        <f t="shared" si="213"/>
        <v>37.860000000000127</v>
      </c>
      <c r="M1044" s="2">
        <f t="shared" si="214"/>
        <v>112.07999999999993</v>
      </c>
      <c r="N1044" s="2">
        <f t="shared" si="215"/>
        <v>149.94000000000005</v>
      </c>
      <c r="O1044" s="3">
        <f ca="1">IFERROR(SUM(OFFSET(I1044,0,0,-计算结果!B$18,1))/SUM(OFFSET(N1044,0,0,-计算结果!B$18,1)),SUM(OFFSET(I1044,0,0,-ROW(),1))/SUM(OFFSET(N1044,0,0,-ROW(),1)))</f>
        <v>0.26634693529453163</v>
      </c>
      <c r="P1044" s="3">
        <f ca="1">IFERROR(SUM(OFFSET(J1044,0,0,-计算结果!B$18,1))/SUM(OFFSET(N1044,0,0,-计算结果!B$18,1)),SUM(OFFSET(J1044,0,0,-ROW(),1))/SUM(OFFSET(N1044,0,0,-ROW(),1)))</f>
        <v>0.20340734646372449</v>
      </c>
      <c r="Q1044" s="3">
        <f t="shared" ca="1" si="216"/>
        <v>0.13398406629787138</v>
      </c>
      <c r="R1044" s="3">
        <f ca="1">IFERROR(AVERAGE(OFFSET(Q1044,0,0,-计算结果!B$19,1)),AVERAGE(OFFSET(Q1044,0,0,-ROW(),1)))</f>
        <v>0.27161168975375044</v>
      </c>
      <c r="S1044" s="3">
        <f t="shared" ca="1" si="208"/>
        <v>0.27508155047503191</v>
      </c>
      <c r="T1044" s="4" t="str">
        <f t="shared" ca="1" si="217"/>
        <v>买</v>
      </c>
      <c r="U1044" s="4" t="str">
        <f t="shared" ca="1" si="220"/>
        <v/>
      </c>
      <c r="V1044" s="3">
        <f ca="1">IF(T1043="买",E1044/E1043-1,0)-IF(U1044=1,计算结果!B$17,0)</f>
        <v>-3.7063062524295032E-2</v>
      </c>
      <c r="W1044" s="2">
        <f t="shared" ca="1" si="218"/>
        <v>4.7616268601102538</v>
      </c>
      <c r="X1044" s="3">
        <f ca="1">1-W1044/MAX(W$2:W1044)</f>
        <v>0.25394841501534327</v>
      </c>
      <c r="Y1044" t="b">
        <f t="shared" ca="1" si="219"/>
        <v>0</v>
      </c>
    </row>
    <row r="1045" spans="1:25" x14ac:dyDescent="0.15">
      <c r="A1045" s="1">
        <v>39926</v>
      </c>
      <c r="B1045">
        <v>2555.5300000000002</v>
      </c>
      <c r="C1045">
        <v>2604.16</v>
      </c>
      <c r="D1045">
        <v>2543.91</v>
      </c>
      <c r="E1045" s="2">
        <v>2593.56</v>
      </c>
      <c r="F1045" s="19">
        <v>84795654144</v>
      </c>
      <c r="G1045" s="3">
        <f t="shared" si="209"/>
        <v>6.7073454748707295E-3</v>
      </c>
      <c r="H1045" s="3">
        <f>1-E1045/MAX(E$2:E1045)</f>
        <v>0.55870822840808554</v>
      </c>
      <c r="I1045" s="23">
        <f t="shared" si="210"/>
        <v>0</v>
      </c>
      <c r="J1045" s="23">
        <f t="shared" si="211"/>
        <v>19.450000000000273</v>
      </c>
      <c r="K1045" s="2">
        <f t="shared" si="212"/>
        <v>60.25</v>
      </c>
      <c r="L1045" s="2">
        <f t="shared" si="213"/>
        <v>27.879999999999654</v>
      </c>
      <c r="M1045" s="2">
        <f t="shared" si="214"/>
        <v>32.370000000000346</v>
      </c>
      <c r="N1045" s="2">
        <f t="shared" si="215"/>
        <v>60.25</v>
      </c>
      <c r="O1045" s="3">
        <f ca="1">IFERROR(SUM(OFFSET(I1045,0,0,-计算结果!B$18,1))/SUM(OFFSET(N1045,0,0,-计算结果!B$18,1)),SUM(OFFSET(I1045,0,0,-ROW(),1))/SUM(OFFSET(N1045,0,0,-ROW(),1)))</f>
        <v>0.23138712980544671</v>
      </c>
      <c r="P1045" s="3">
        <f ca="1">IFERROR(SUM(OFFSET(J1045,0,0,-计算结果!B$18,1))/SUM(OFFSET(N1045,0,0,-计算结果!B$18,1)),SUM(OFFSET(J1045,0,0,-ROW(),1))/SUM(OFFSET(N1045,0,0,-ROW(),1)))</f>
        <v>0.22087902255713907</v>
      </c>
      <c r="Q1045" s="3">
        <f t="shared" ca="1" si="216"/>
        <v>2.3234343745191878E-2</v>
      </c>
      <c r="R1045" s="3">
        <f ca="1">IFERROR(AVERAGE(OFFSET(Q1045,0,0,-计算结果!B$19,1)),AVERAGE(OFFSET(Q1045,0,0,-ROW(),1)))</f>
        <v>0.23265175271292829</v>
      </c>
      <c r="S1045" s="3">
        <f t="shared" ca="1" si="208"/>
        <v>0.25213172123333938</v>
      </c>
      <c r="T1045" s="4" t="str">
        <f t="shared" ca="1" si="217"/>
        <v>买</v>
      </c>
      <c r="U1045" s="4" t="str">
        <f t="shared" ca="1" si="220"/>
        <v/>
      </c>
      <c r="V1045" s="3">
        <f ca="1">IF(T1044="买",E1045/E1044-1,0)-IF(U1045=1,计算结果!B$17,0)</f>
        <v>6.7073454748707295E-3</v>
      </c>
      <c r="W1045" s="2">
        <f t="shared" ca="1" si="218"/>
        <v>4.7935647364834368</v>
      </c>
      <c r="X1045" s="3">
        <f ca="1">1-W1045/MAX(W$2:W1045)</f>
        <v>0.24894438929277629</v>
      </c>
      <c r="Y1045" t="b">
        <f t="shared" ca="1" si="219"/>
        <v>0</v>
      </c>
    </row>
    <row r="1046" spans="1:25" x14ac:dyDescent="0.15">
      <c r="A1046" s="1">
        <v>39927</v>
      </c>
      <c r="B1046">
        <v>2605.6999999999998</v>
      </c>
      <c r="C1046">
        <v>2609.87</v>
      </c>
      <c r="D1046">
        <v>2570.38</v>
      </c>
      <c r="E1046" s="2">
        <v>2572.89</v>
      </c>
      <c r="F1046" s="19">
        <v>81956593664</v>
      </c>
      <c r="G1046" s="3">
        <f t="shared" si="209"/>
        <v>-7.9697404339981182E-3</v>
      </c>
      <c r="H1046" s="3">
        <f>1-E1046/MAX(E$2:E1046)</f>
        <v>0.56222520928333219</v>
      </c>
      <c r="I1046" s="23">
        <f t="shared" si="210"/>
        <v>5.7100000000000364</v>
      </c>
      <c r="J1046" s="23">
        <f t="shared" si="211"/>
        <v>0</v>
      </c>
      <c r="K1046" s="2">
        <f t="shared" si="212"/>
        <v>39.489999999999782</v>
      </c>
      <c r="L1046" s="2">
        <f t="shared" si="213"/>
        <v>16.309999999999945</v>
      </c>
      <c r="M1046" s="2">
        <f t="shared" si="214"/>
        <v>23.179999999999836</v>
      </c>
      <c r="N1046" s="2">
        <f t="shared" si="215"/>
        <v>39.489999999999782</v>
      </c>
      <c r="O1046" s="3">
        <f ca="1">IFERROR(SUM(OFFSET(I1046,0,0,-计算结果!B$18,1))/SUM(OFFSET(N1046,0,0,-计算结果!B$18,1)),SUM(OFFSET(I1046,0,0,-ROW(),1))/SUM(OFFSET(N1046,0,0,-ROW(),1)))</f>
        <v>0.22793388764135961</v>
      </c>
      <c r="P1046" s="3">
        <f ca="1">IFERROR(SUM(OFFSET(J1046,0,0,-计算结果!B$18,1))/SUM(OFFSET(N1046,0,0,-计算结果!B$18,1)),SUM(OFFSET(J1046,0,0,-ROW(),1))/SUM(OFFSET(N1046,0,0,-ROW(),1)))</f>
        <v>0.22205700875968576</v>
      </c>
      <c r="Q1046" s="3">
        <f t="shared" ca="1" si="216"/>
        <v>1.3059995054735943E-2</v>
      </c>
      <c r="R1046" s="3">
        <f ca="1">IFERROR(AVERAGE(OFFSET(Q1046,0,0,-计算结果!B$19,1)),AVERAGE(OFFSET(Q1046,0,0,-ROW(),1)))</f>
        <v>0.18086672473733867</v>
      </c>
      <c r="S1046" s="3">
        <f t="shared" ca="1" si="208"/>
        <v>0.20675923872513347</v>
      </c>
      <c r="T1046" s="4" t="str">
        <f t="shared" ca="1" si="217"/>
        <v>买</v>
      </c>
      <c r="U1046" s="4" t="str">
        <f t="shared" ca="1" si="220"/>
        <v/>
      </c>
      <c r="V1046" s="3">
        <f ca="1">IF(T1045="买",E1046/E1045-1,0)-IF(U1046=1,计算结果!B$17,0)</f>
        <v>-7.9697404339981182E-3</v>
      </c>
      <c r="W1046" s="2">
        <f t="shared" ca="1" si="218"/>
        <v>4.7553612697800975</v>
      </c>
      <c r="X1046" s="3">
        <f ca="1">1-W1046/MAX(W$2:W1046)</f>
        <v>0.25493010756161083</v>
      </c>
      <c r="Y1046" t="b">
        <f t="shared" ca="1" si="219"/>
        <v>0</v>
      </c>
    </row>
    <row r="1047" spans="1:25" x14ac:dyDescent="0.15">
      <c r="A1047" s="1">
        <v>39930</v>
      </c>
      <c r="B1047">
        <v>2566.92</v>
      </c>
      <c r="C1047">
        <v>2576.52</v>
      </c>
      <c r="D1047">
        <v>2499.44</v>
      </c>
      <c r="E1047" s="2">
        <v>2513.29</v>
      </c>
      <c r="F1047" s="19">
        <v>75040612352</v>
      </c>
      <c r="G1047" s="3">
        <f t="shared" si="209"/>
        <v>-2.3164612556308195E-2</v>
      </c>
      <c r="H1047" s="3">
        <f>1-E1047/MAX(E$2:E1047)</f>
        <v>0.57236609269720273</v>
      </c>
      <c r="I1047" s="23">
        <f t="shared" si="210"/>
        <v>0</v>
      </c>
      <c r="J1047" s="23">
        <f t="shared" si="211"/>
        <v>70.940000000000055</v>
      </c>
      <c r="K1047" s="2">
        <f t="shared" si="212"/>
        <v>77.079999999999927</v>
      </c>
      <c r="L1047" s="2">
        <f t="shared" si="213"/>
        <v>3.6300000000001091</v>
      </c>
      <c r="M1047" s="2">
        <f t="shared" si="214"/>
        <v>73.449999999999818</v>
      </c>
      <c r="N1047" s="2">
        <f t="shared" si="215"/>
        <v>77.079999999999927</v>
      </c>
      <c r="O1047" s="3">
        <f ca="1">IFERROR(SUM(OFFSET(I1047,0,0,-计算结果!B$18,1))/SUM(OFFSET(N1047,0,0,-计算结果!B$18,1)),SUM(OFFSET(I1047,0,0,-ROW(),1))/SUM(OFFSET(N1047,0,0,-ROW(),1)))</f>
        <v>0.22260419445020785</v>
      </c>
      <c r="P1047" s="3">
        <f ca="1">IFERROR(SUM(OFFSET(J1047,0,0,-计算结果!B$18,1))/SUM(OFFSET(N1047,0,0,-计算结果!B$18,1)),SUM(OFFSET(J1047,0,0,-ROW(),1))/SUM(OFFSET(N1047,0,0,-ROW(),1)))</f>
        <v>0.27512866866214286</v>
      </c>
      <c r="Q1047" s="3">
        <f t="shared" ca="1" si="216"/>
        <v>-0.10552743872184089</v>
      </c>
      <c r="R1047" s="3">
        <f ca="1">IFERROR(AVERAGE(OFFSET(Q1047,0,0,-计算结果!B$19,1)),AVERAGE(OFFSET(Q1047,0,0,-ROW(),1)))</f>
        <v>0.12476132559271985</v>
      </c>
      <c r="S1047" s="3">
        <f t="shared" ca="1" si="208"/>
        <v>0.15281402516502926</v>
      </c>
      <c r="T1047" s="4" t="str">
        <f t="shared" ca="1" si="217"/>
        <v>买</v>
      </c>
      <c r="U1047" s="4" t="str">
        <f t="shared" ca="1" si="220"/>
        <v/>
      </c>
      <c r="V1047" s="3">
        <f ca="1">IF(T1046="买",E1047/E1046-1,0)-IF(U1047=1,计算结果!B$17,0)</f>
        <v>-2.3164612556308195E-2</v>
      </c>
      <c r="W1047" s="2">
        <f t="shared" ca="1" si="218"/>
        <v>4.6452051684003681</v>
      </c>
      <c r="X1047" s="3">
        <f ca="1">1-W1047/MAX(W$2:W1047)</f>
        <v>0.27218936294731622</v>
      </c>
      <c r="Y1047" t="b">
        <f t="shared" ca="1" si="219"/>
        <v>0</v>
      </c>
    </row>
    <row r="1048" spans="1:25" x14ac:dyDescent="0.15">
      <c r="A1048" s="1">
        <v>39931</v>
      </c>
      <c r="B1048">
        <v>2490.5300000000002</v>
      </c>
      <c r="C1048">
        <v>2531.54</v>
      </c>
      <c r="D1048">
        <v>2485.8000000000002</v>
      </c>
      <c r="E1048" s="2">
        <v>2518.5300000000002</v>
      </c>
      <c r="F1048" s="19">
        <v>66247491584</v>
      </c>
      <c r="G1048" s="3">
        <f t="shared" si="209"/>
        <v>2.0849165834424532E-3</v>
      </c>
      <c r="H1048" s="3">
        <f>1-E1048/MAX(E$2:E1048)</f>
        <v>0.57147451167222485</v>
      </c>
      <c r="I1048" s="23">
        <f t="shared" si="210"/>
        <v>0</v>
      </c>
      <c r="J1048" s="23">
        <f t="shared" si="211"/>
        <v>13.639999999999873</v>
      </c>
      <c r="K1048" s="2">
        <f t="shared" si="212"/>
        <v>45.739999999999782</v>
      </c>
      <c r="L1048" s="2">
        <f t="shared" si="213"/>
        <v>18.25</v>
      </c>
      <c r="M1048" s="2">
        <f t="shared" si="214"/>
        <v>27.489999999999782</v>
      </c>
      <c r="N1048" s="2">
        <f t="shared" si="215"/>
        <v>45.739999999999782</v>
      </c>
      <c r="O1048" s="3">
        <f ca="1">IFERROR(SUM(OFFSET(I1048,0,0,-计算结果!B$18,1))/SUM(OFFSET(N1048,0,0,-计算结果!B$18,1)),SUM(OFFSET(I1048,0,0,-ROW(),1))/SUM(OFFSET(N1048,0,0,-ROW(),1)))</f>
        <v>0.2346240746332382</v>
      </c>
      <c r="P1048" s="3">
        <f ca="1">IFERROR(SUM(OFFSET(J1048,0,0,-计算结果!B$18,1))/SUM(OFFSET(N1048,0,0,-计算结果!B$18,1)),SUM(OFFSET(J1048,0,0,-ROW(),1))/SUM(OFFSET(N1048,0,0,-ROW(),1)))</f>
        <v>0.2372374873754467</v>
      </c>
      <c r="Q1048" s="3">
        <f t="shared" ca="1" si="216"/>
        <v>-5.5385158542759138E-3</v>
      </c>
      <c r="R1048" s="3">
        <f ca="1">IFERROR(AVERAGE(OFFSET(Q1048,0,0,-计算结果!B$19,1)),AVERAGE(OFFSET(Q1048,0,0,-ROW(),1)))</f>
        <v>7.6886859671568067E-2</v>
      </c>
      <c r="S1048" s="3">
        <f t="shared" ca="1" si="208"/>
        <v>0.10082409263214395</v>
      </c>
      <c r="T1048" s="4" t="str">
        <f t="shared" ca="1" si="217"/>
        <v>买</v>
      </c>
      <c r="U1048" s="4" t="str">
        <f t="shared" ca="1" si="220"/>
        <v/>
      </c>
      <c r="V1048" s="3">
        <f ca="1">IF(T1047="买",E1048/E1047-1,0)-IF(U1048=1,计算结果!B$17,0)</f>
        <v>2.0849165834424532E-3</v>
      </c>
      <c r="W1048" s="2">
        <f t="shared" ca="1" si="218"/>
        <v>4.6548900336894583</v>
      </c>
      <c r="X1048" s="3">
        <f ca="1">1-W1048/MAX(W$2:W1048)</f>
        <v>0.27067193848051929</v>
      </c>
      <c r="Y1048" t="b">
        <f t="shared" ca="1" si="219"/>
        <v>0</v>
      </c>
    </row>
    <row r="1049" spans="1:25" x14ac:dyDescent="0.15">
      <c r="A1049" s="1">
        <v>39932</v>
      </c>
      <c r="B1049">
        <v>2518.85</v>
      </c>
      <c r="C1049">
        <v>2615.81</v>
      </c>
      <c r="D1049">
        <v>2514.14</v>
      </c>
      <c r="E1049" s="2">
        <v>2605.37</v>
      </c>
      <c r="F1049" s="19">
        <v>91496800256</v>
      </c>
      <c r="G1049" s="3">
        <f t="shared" si="209"/>
        <v>3.4480431045093685E-2</v>
      </c>
      <c r="H1049" s="3">
        <f>1-E1049/MAX(E$2:E1049)</f>
        <v>0.55669876812087393</v>
      </c>
      <c r="I1049" s="23">
        <f t="shared" si="210"/>
        <v>84.269999999999982</v>
      </c>
      <c r="J1049" s="23">
        <f t="shared" si="211"/>
        <v>0</v>
      </c>
      <c r="K1049" s="2">
        <f t="shared" si="212"/>
        <v>101.67000000000007</v>
      </c>
      <c r="L1049" s="2">
        <f t="shared" si="213"/>
        <v>97.279999999999745</v>
      </c>
      <c r="M1049" s="2">
        <f t="shared" si="214"/>
        <v>4.3900000000003274</v>
      </c>
      <c r="N1049" s="2">
        <f t="shared" si="215"/>
        <v>101.67000000000007</v>
      </c>
      <c r="O1049" s="3">
        <f ca="1">IFERROR(SUM(OFFSET(I1049,0,0,-计算结果!B$18,1))/SUM(OFFSET(N1049,0,0,-计算结果!B$18,1)),SUM(OFFSET(I1049,0,0,-ROW(),1))/SUM(OFFSET(N1049,0,0,-ROW(),1)))</f>
        <v>0.30905987342530389</v>
      </c>
      <c r="P1049" s="3">
        <f ca="1">IFERROR(SUM(OFFSET(J1049,0,0,-计算结果!B$18,1))/SUM(OFFSET(N1049,0,0,-计算结果!B$18,1)),SUM(OFFSET(J1049,0,0,-ROW(),1))/SUM(OFFSET(N1049,0,0,-ROW(),1)))</f>
        <v>0.20555411367765408</v>
      </c>
      <c r="Q1049" s="3">
        <f t="shared" ca="1" si="216"/>
        <v>0.20113281477314679</v>
      </c>
      <c r="R1049" s="3">
        <f ca="1">IFERROR(AVERAGE(OFFSET(Q1049,0,0,-计算结果!B$19,1)),AVERAGE(OFFSET(Q1049,0,0,-ROW(),1)))</f>
        <v>4.3390877549138195E-2</v>
      </c>
      <c r="S1049" s="3">
        <f t="shared" ca="1" si="208"/>
        <v>6.0138868610353127E-2</v>
      </c>
      <c r="T1049" s="4" t="str">
        <f t="shared" ca="1" si="217"/>
        <v>买</v>
      </c>
      <c r="U1049" s="4" t="str">
        <f t="shared" ca="1" si="220"/>
        <v/>
      </c>
      <c r="V1049" s="3">
        <f ca="1">IF(T1048="买",E1049/E1048-1,0)-IF(U1049=1,计算结果!B$17,0)</f>
        <v>3.4480431045093685E-2</v>
      </c>
      <c r="W1049" s="2">
        <f t="shared" ca="1" si="218"/>
        <v>4.8153926485185812</v>
      </c>
      <c r="X1049" s="3">
        <f ca="1">1-W1049/MAX(W$2:W1049)</f>
        <v>0.24552439254604508</v>
      </c>
      <c r="Y1049" t="b">
        <f t="shared" ca="1" si="219"/>
        <v>0</v>
      </c>
    </row>
    <row r="1050" spans="1:25" x14ac:dyDescent="0.15">
      <c r="A1050" s="1">
        <v>39933</v>
      </c>
      <c r="B1050">
        <v>2616.4899999999998</v>
      </c>
      <c r="C1050">
        <v>2640.02</v>
      </c>
      <c r="D1050">
        <v>2604.4499999999998</v>
      </c>
      <c r="E1050" s="2">
        <v>2622.93</v>
      </c>
      <c r="F1050" s="19">
        <v>96903684096</v>
      </c>
      <c r="G1050" s="3">
        <f t="shared" si="209"/>
        <v>6.7399256151716713E-3</v>
      </c>
      <c r="H1050" s="3">
        <f>1-E1050/MAX(E$2:E1050)</f>
        <v>0.55371095079289456</v>
      </c>
      <c r="I1050" s="23">
        <f t="shared" si="210"/>
        <v>24.210000000000036</v>
      </c>
      <c r="J1050" s="23">
        <f t="shared" si="211"/>
        <v>0</v>
      </c>
      <c r="K1050" s="2">
        <f t="shared" si="212"/>
        <v>35.570000000000164</v>
      </c>
      <c r="L1050" s="2">
        <f t="shared" si="213"/>
        <v>34.650000000000091</v>
      </c>
      <c r="M1050" s="2">
        <f t="shared" si="214"/>
        <v>0.92000000000007276</v>
      </c>
      <c r="N1050" s="2">
        <f t="shared" si="215"/>
        <v>35.570000000000164</v>
      </c>
      <c r="O1050" s="3">
        <f ca="1">IFERROR(SUM(OFFSET(I1050,0,0,-计算结果!B$18,1))/SUM(OFFSET(N1050,0,0,-计算结果!B$18,1)),SUM(OFFSET(I1050,0,0,-ROW(),1))/SUM(OFFSET(N1050,0,0,-ROW(),1)))</f>
        <v>0.26678618331908938</v>
      </c>
      <c r="P1050" s="3">
        <f ca="1">IFERROR(SUM(OFFSET(J1050,0,0,-计算结果!B$18,1))/SUM(OFFSET(N1050,0,0,-计算结果!B$18,1)),SUM(OFFSET(J1050,0,0,-ROW(),1))/SUM(OFFSET(N1050,0,0,-ROW(),1)))</f>
        <v>0.21462967209355679</v>
      </c>
      <c r="Q1050" s="3">
        <f t="shared" ca="1" si="216"/>
        <v>0.10833982852689088</v>
      </c>
      <c r="R1050" s="3">
        <f ca="1">IFERROR(AVERAGE(OFFSET(Q1050,0,0,-计算结果!B$19,1)),AVERAGE(OFFSET(Q1050,0,0,-ROW(),1)))</f>
        <v>3.9116837920641447E-2</v>
      </c>
      <c r="S1050" s="3">
        <f t="shared" ca="1" si="208"/>
        <v>4.1253857734889821E-2</v>
      </c>
      <c r="T1050" s="4" t="str">
        <f t="shared" ca="1" si="217"/>
        <v>买</v>
      </c>
      <c r="U1050" s="4" t="str">
        <f t="shared" ca="1" si="220"/>
        <v/>
      </c>
      <c r="V1050" s="3">
        <f ca="1">IF(T1049="买",E1050/E1049-1,0)-IF(U1050=1,计算结果!B$17,0)</f>
        <v>6.7399256151716713E-3</v>
      </c>
      <c r="W1050" s="2">
        <f t="shared" ca="1" si="218"/>
        <v>4.8478480367774406</v>
      </c>
      <c r="X1050" s="3">
        <f ca="1">1-W1050/MAX(W$2:W1050)</f>
        <v>0.24043928307334406</v>
      </c>
      <c r="Y1050" t="b">
        <f t="shared" ca="1" si="219"/>
        <v>0</v>
      </c>
    </row>
    <row r="1051" spans="1:25" x14ac:dyDescent="0.15">
      <c r="A1051" s="1">
        <v>39937</v>
      </c>
      <c r="B1051">
        <v>2635.13</v>
      </c>
      <c r="C1051">
        <v>2715.19</v>
      </c>
      <c r="D1051">
        <v>2632.3</v>
      </c>
      <c r="E1051" s="2">
        <v>2714.3</v>
      </c>
      <c r="F1051" s="19">
        <v>113351098368</v>
      </c>
      <c r="G1051" s="3">
        <f t="shared" si="209"/>
        <v>3.4835089003519171E-2</v>
      </c>
      <c r="H1051" s="3">
        <f>1-E1051/MAX(E$2:E1051)</f>
        <v>0.53816443204246922</v>
      </c>
      <c r="I1051" s="23">
        <f t="shared" si="210"/>
        <v>75.170000000000073</v>
      </c>
      <c r="J1051" s="23">
        <f t="shared" si="211"/>
        <v>0</v>
      </c>
      <c r="K1051" s="2">
        <f t="shared" si="212"/>
        <v>82.889999999999873</v>
      </c>
      <c r="L1051" s="2">
        <f t="shared" si="213"/>
        <v>92.260000000000218</v>
      </c>
      <c r="M1051" s="2">
        <f t="shared" si="214"/>
        <v>9.3700000000003456</v>
      </c>
      <c r="N1051" s="2">
        <f t="shared" si="215"/>
        <v>92.260000000000218</v>
      </c>
      <c r="O1051" s="3">
        <f ca="1">IFERROR(SUM(OFFSET(I1051,0,0,-计算结果!B$18,1))/SUM(OFFSET(N1051,0,0,-计算结果!B$18,1)),SUM(OFFSET(I1051,0,0,-ROW(),1))/SUM(OFFSET(N1051,0,0,-ROW(),1)))</f>
        <v>0.26401274861328228</v>
      </c>
      <c r="P1051" s="3">
        <f ca="1">IFERROR(SUM(OFFSET(J1051,0,0,-计算结果!B$18,1))/SUM(OFFSET(N1051,0,0,-计算结果!B$18,1)),SUM(OFFSET(J1051,0,0,-ROW(),1))/SUM(OFFSET(N1051,0,0,-ROW(),1)))</f>
        <v>0.21035211915050125</v>
      </c>
      <c r="Q1051" s="3">
        <f t="shared" ca="1" si="216"/>
        <v>0.11312100264875026</v>
      </c>
      <c r="R1051" s="3">
        <f ca="1">IFERROR(AVERAGE(OFFSET(Q1051,0,0,-计算结果!B$19,1)),AVERAGE(OFFSET(Q1051,0,0,-ROW(),1)))</f>
        <v>5.4097947737901171E-2</v>
      </c>
      <c r="S1051" s="3">
        <f t="shared" ca="1" si="208"/>
        <v>4.6607392829271309E-2</v>
      </c>
      <c r="T1051" s="4" t="str">
        <f t="shared" ca="1" si="217"/>
        <v>买</v>
      </c>
      <c r="U1051" s="4" t="str">
        <f t="shared" ca="1" si="220"/>
        <v/>
      </c>
      <c r="V1051" s="3">
        <f ca="1">IF(T1050="买",E1051/E1050-1,0)-IF(U1051=1,计算结果!B$17,0)</f>
        <v>3.4835089003519171E-2</v>
      </c>
      <c r="W1051" s="2">
        <f t="shared" ca="1" si="218"/>
        <v>5.0167232546141181</v>
      </c>
      <c r="X1051" s="3">
        <f ca="1">1-W1051/MAX(W$2:W1051)</f>
        <v>0.2139799178956272</v>
      </c>
      <c r="Y1051" t="b">
        <f t="shared" ca="1" si="219"/>
        <v>0</v>
      </c>
    </row>
    <row r="1052" spans="1:25" x14ac:dyDescent="0.15">
      <c r="A1052" s="1">
        <v>39938</v>
      </c>
      <c r="B1052">
        <v>2733.11</v>
      </c>
      <c r="C1052">
        <v>2751.25</v>
      </c>
      <c r="D1052">
        <v>2713.23</v>
      </c>
      <c r="E1052" s="2">
        <v>2727.01</v>
      </c>
      <c r="F1052" s="19">
        <v>112641884160</v>
      </c>
      <c r="G1052" s="3">
        <f t="shared" si="209"/>
        <v>4.6826069336476372E-3</v>
      </c>
      <c r="H1052" s="3">
        <f>1-E1052/MAX(E$2:E1052)</f>
        <v>0.53600183760974607</v>
      </c>
      <c r="I1052" s="23">
        <f t="shared" si="210"/>
        <v>36.059999999999945</v>
      </c>
      <c r="J1052" s="23">
        <f t="shared" si="211"/>
        <v>0</v>
      </c>
      <c r="K1052" s="2">
        <f t="shared" si="212"/>
        <v>38.019999999999982</v>
      </c>
      <c r="L1052" s="2">
        <f t="shared" si="213"/>
        <v>36.949999999999818</v>
      </c>
      <c r="M1052" s="2">
        <f t="shared" si="214"/>
        <v>1.0700000000001637</v>
      </c>
      <c r="N1052" s="2">
        <f t="shared" si="215"/>
        <v>38.019999999999982</v>
      </c>
      <c r="O1052" s="3">
        <f ca="1">IFERROR(SUM(OFFSET(I1052,0,0,-计算结果!B$18,1))/SUM(OFFSET(N1052,0,0,-计算结果!B$18,1)),SUM(OFFSET(I1052,0,0,-ROW(),1))/SUM(OFFSET(N1052,0,0,-ROW(),1)))</f>
        <v>0.28811430689094386</v>
      </c>
      <c r="P1052" s="3">
        <f ca="1">IFERROR(SUM(OFFSET(J1052,0,0,-计算结果!B$18,1))/SUM(OFFSET(N1052,0,0,-计算结果!B$18,1)),SUM(OFFSET(J1052,0,0,-ROW(),1))/SUM(OFFSET(N1052,0,0,-ROW(),1)))</f>
        <v>0.21197834098536181</v>
      </c>
      <c r="Q1052" s="3">
        <f t="shared" ca="1" si="216"/>
        <v>0.15224372169617206</v>
      </c>
      <c r="R1052" s="3">
        <f ca="1">IFERROR(AVERAGE(OFFSET(Q1052,0,0,-计算结果!B$19,1)),AVERAGE(OFFSET(Q1052,0,0,-ROW(),1)))</f>
        <v>7.7295235511473867E-2</v>
      </c>
      <c r="S1052" s="3">
        <f t="shared" ca="1" si="208"/>
        <v>6.5696591624687523E-2</v>
      </c>
      <c r="T1052" s="4" t="str">
        <f t="shared" ca="1" si="217"/>
        <v>买</v>
      </c>
      <c r="U1052" s="4" t="str">
        <f t="shared" ca="1" si="220"/>
        <v/>
      </c>
      <c r="V1052" s="3">
        <f ca="1">IF(T1051="买",E1052/E1051-1,0)-IF(U1052=1,计算结果!B$17,0)</f>
        <v>4.6826069336476372E-3</v>
      </c>
      <c r="W1052" s="2">
        <f t="shared" ca="1" si="218"/>
        <v>5.0402145977103654</v>
      </c>
      <c r="X1052" s="3">
        <f ca="1">1-W1052/MAX(W$2:W1052)</f>
        <v>0.21029929480917897</v>
      </c>
      <c r="Y1052" t="b">
        <f t="shared" ca="1" si="219"/>
        <v>0</v>
      </c>
    </row>
    <row r="1053" spans="1:25" x14ac:dyDescent="0.15">
      <c r="A1053" s="1">
        <v>39939</v>
      </c>
      <c r="B1053">
        <v>2721.82</v>
      </c>
      <c r="C1053">
        <v>2771.21</v>
      </c>
      <c r="D1053">
        <v>2713.54</v>
      </c>
      <c r="E1053" s="2">
        <v>2764.98</v>
      </c>
      <c r="F1053" s="19">
        <v>118232080384</v>
      </c>
      <c r="G1053" s="3">
        <f t="shared" si="209"/>
        <v>1.3923674647324358E-2</v>
      </c>
      <c r="H1053" s="3">
        <f>1-E1053/MAX(E$2:E1053)</f>
        <v>0.52954127815966778</v>
      </c>
      <c r="I1053" s="23">
        <f t="shared" si="210"/>
        <v>19.960000000000036</v>
      </c>
      <c r="J1053" s="23">
        <f t="shared" si="211"/>
        <v>0</v>
      </c>
      <c r="K1053" s="2">
        <f t="shared" si="212"/>
        <v>57.670000000000073</v>
      </c>
      <c r="L1053" s="2">
        <f t="shared" si="213"/>
        <v>44.199999999999818</v>
      </c>
      <c r="M1053" s="2">
        <f t="shared" si="214"/>
        <v>13.470000000000255</v>
      </c>
      <c r="N1053" s="2">
        <f t="shared" si="215"/>
        <v>57.670000000000073</v>
      </c>
      <c r="O1053" s="3">
        <f ca="1">IFERROR(SUM(OFFSET(I1053,0,0,-计算结果!B$18,1))/SUM(OFFSET(N1053,0,0,-计算结果!B$18,1)),SUM(OFFSET(I1053,0,0,-ROW(),1))/SUM(OFFSET(N1053,0,0,-ROW(),1)))</f>
        <v>0.30230993728396149</v>
      </c>
      <c r="P1053" s="3">
        <f ca="1">IFERROR(SUM(OFFSET(J1053,0,0,-计算结果!B$18,1))/SUM(OFFSET(N1053,0,0,-计算结果!B$18,1)),SUM(OFFSET(J1053,0,0,-ROW(),1))/SUM(OFFSET(N1053,0,0,-ROW(),1)))</f>
        <v>0.20320617639144739</v>
      </c>
      <c r="Q1053" s="3">
        <f t="shared" ca="1" si="216"/>
        <v>0.1960447119518498</v>
      </c>
      <c r="R1053" s="3">
        <f ca="1">IFERROR(AVERAGE(OFFSET(Q1053,0,0,-计算结果!B$19,1)),AVERAGE(OFFSET(Q1053,0,0,-ROW(),1)))</f>
        <v>0.12755726062375564</v>
      </c>
      <c r="S1053" s="3">
        <f t="shared" ref="S1053:S1116" ca="1" si="221">(R1053+R1052)/2</f>
        <v>0.10242624806761474</v>
      </c>
      <c r="T1053" s="4" t="str">
        <f t="shared" ca="1" si="217"/>
        <v>买</v>
      </c>
      <c r="U1053" s="4" t="str">
        <f t="shared" ca="1" si="220"/>
        <v/>
      </c>
      <c r="V1053" s="3">
        <f ca="1">IF(T1052="买",E1053/E1052-1,0)-IF(U1053=1,计算结果!B$17,0)</f>
        <v>1.3923674647324358E-2</v>
      </c>
      <c r="W1053" s="2">
        <f t="shared" ca="1" si="218"/>
        <v>5.1103929059215796</v>
      </c>
      <c r="X1053" s="3">
        <f ca="1">1-W1053/MAX(W$2:W1053)</f>
        <v>0.19930375912133935</v>
      </c>
      <c r="Y1053" t="b">
        <f t="shared" ca="1" si="219"/>
        <v>0</v>
      </c>
    </row>
    <row r="1054" spans="1:25" x14ac:dyDescent="0.15">
      <c r="A1054" s="1">
        <v>39940</v>
      </c>
      <c r="B1054">
        <v>2783.58</v>
      </c>
      <c r="C1054">
        <v>2797.47</v>
      </c>
      <c r="D1054">
        <v>2731.8</v>
      </c>
      <c r="E1054" s="2">
        <v>2767.08</v>
      </c>
      <c r="F1054" s="19">
        <v>136965824512</v>
      </c>
      <c r="G1054" s="3">
        <f t="shared" si="209"/>
        <v>7.5949916455098077E-4</v>
      </c>
      <c r="H1054" s="3">
        <f>1-E1054/MAX(E$2:E1054)</f>
        <v>0.52918396515347443</v>
      </c>
      <c r="I1054" s="23">
        <f t="shared" si="210"/>
        <v>26.259999999999764</v>
      </c>
      <c r="J1054" s="23">
        <f t="shared" si="211"/>
        <v>0</v>
      </c>
      <c r="K1054" s="2">
        <f t="shared" si="212"/>
        <v>65.669999999999618</v>
      </c>
      <c r="L1054" s="2">
        <f t="shared" si="213"/>
        <v>32.489999999999782</v>
      </c>
      <c r="M1054" s="2">
        <f t="shared" si="214"/>
        <v>33.179999999999836</v>
      </c>
      <c r="N1054" s="2">
        <f t="shared" si="215"/>
        <v>65.669999999999618</v>
      </c>
      <c r="O1054" s="3">
        <f ca="1">IFERROR(SUM(OFFSET(I1054,0,0,-计算结果!B$18,1))/SUM(OFFSET(N1054,0,0,-计算结果!B$18,1)),SUM(OFFSET(I1054,0,0,-ROW(),1))/SUM(OFFSET(N1054,0,0,-ROW(),1)))</f>
        <v>0.31217608556503096</v>
      </c>
      <c r="P1054" s="3">
        <f ca="1">IFERROR(SUM(OFFSET(J1054,0,0,-计算结果!B$18,1))/SUM(OFFSET(N1054,0,0,-计算结果!B$18,1)),SUM(OFFSET(J1054,0,0,-ROW(),1))/SUM(OFFSET(N1054,0,0,-ROW(),1)))</f>
        <v>0.20271107348599041</v>
      </c>
      <c r="Q1054" s="3">
        <f t="shared" ca="1" si="216"/>
        <v>0.21260000401018628</v>
      </c>
      <c r="R1054" s="3">
        <f ca="1">IFERROR(AVERAGE(OFFSET(Q1054,0,0,-计算结果!B$19,1)),AVERAGE(OFFSET(Q1054,0,0,-ROW(),1)))</f>
        <v>0.16391368060116601</v>
      </c>
      <c r="S1054" s="3">
        <f t="shared" ca="1" si="221"/>
        <v>0.14573547061246084</v>
      </c>
      <c r="T1054" s="4" t="str">
        <f t="shared" ca="1" si="217"/>
        <v>买</v>
      </c>
      <c r="U1054" s="4" t="str">
        <f t="shared" ca="1" si="220"/>
        <v/>
      </c>
      <c r="V1054" s="3">
        <f ca="1">IF(T1053="买",E1054/E1053-1,0)-IF(U1054=1,计算结果!B$17,0)</f>
        <v>7.5949916455098077E-4</v>
      </c>
      <c r="W1054" s="2">
        <f t="shared" ca="1" si="218"/>
        <v>5.1142742450641538</v>
      </c>
      <c r="X1054" s="3">
        <f ca="1">1-W1054/MAX(W$2:W1054)</f>
        <v>0.19869563099533294</v>
      </c>
      <c r="Y1054" t="b">
        <f t="shared" ca="1" si="219"/>
        <v>0</v>
      </c>
    </row>
    <row r="1055" spans="1:25" x14ac:dyDescent="0.15">
      <c r="A1055" s="1">
        <v>39941</v>
      </c>
      <c r="B1055">
        <v>2751.5</v>
      </c>
      <c r="C1055">
        <v>2800.22</v>
      </c>
      <c r="D1055">
        <v>2733.33</v>
      </c>
      <c r="E1055" s="2">
        <v>2789.22</v>
      </c>
      <c r="F1055" s="19">
        <v>120873172992</v>
      </c>
      <c r="G1055" s="3">
        <f t="shared" si="209"/>
        <v>8.001214276421198E-3</v>
      </c>
      <c r="H1055" s="3">
        <f>1-E1055/MAX(E$2:E1055)</f>
        <v>0.52541686517389241</v>
      </c>
      <c r="I1055" s="23">
        <f t="shared" si="210"/>
        <v>2.75</v>
      </c>
      <c r="J1055" s="23">
        <f t="shared" si="211"/>
        <v>0</v>
      </c>
      <c r="K1055" s="2">
        <f t="shared" si="212"/>
        <v>66.889999999999873</v>
      </c>
      <c r="L1055" s="2">
        <f t="shared" si="213"/>
        <v>33.139999999999873</v>
      </c>
      <c r="M1055" s="2">
        <f t="shared" si="214"/>
        <v>33.75</v>
      </c>
      <c r="N1055" s="2">
        <f t="shared" si="215"/>
        <v>66.889999999999873</v>
      </c>
      <c r="O1055" s="3">
        <f ca="1">IFERROR(SUM(OFFSET(I1055,0,0,-计算结果!B$18,1))/SUM(OFFSET(N1055,0,0,-计算结果!B$18,1)),SUM(OFFSET(I1055,0,0,-ROW(),1))/SUM(OFFSET(N1055,0,0,-ROW(),1)))</f>
        <v>0.31429160014420382</v>
      </c>
      <c r="P1055" s="3">
        <f ca="1">IFERROR(SUM(OFFSET(J1055,0,0,-计算结果!B$18,1))/SUM(OFFSET(N1055,0,0,-计算结果!B$18,1)),SUM(OFFSET(J1055,0,0,-ROW(),1))/SUM(OFFSET(N1055,0,0,-ROW(),1)))</f>
        <v>0.18711438430241537</v>
      </c>
      <c r="Q1055" s="3">
        <f t="shared" ca="1" si="216"/>
        <v>0.25364120051767752</v>
      </c>
      <c r="R1055" s="3">
        <f ca="1">IFERROR(AVERAGE(OFFSET(Q1055,0,0,-计算结果!B$19,1)),AVERAGE(OFFSET(Q1055,0,0,-ROW(),1)))</f>
        <v>0.17266507822525448</v>
      </c>
      <c r="S1055" s="3">
        <f t="shared" ca="1" si="221"/>
        <v>0.16828937941321026</v>
      </c>
      <c r="T1055" s="4" t="str">
        <f t="shared" ca="1" si="217"/>
        <v>买</v>
      </c>
      <c r="U1055" s="4" t="str">
        <f t="shared" ca="1" si="220"/>
        <v/>
      </c>
      <c r="V1055" s="3">
        <f ca="1">IF(T1054="买",E1055/E1054-1,0)-IF(U1055=1,计算结果!B$17,0)</f>
        <v>8.001214276421198E-3</v>
      </c>
      <c r="W1055" s="2">
        <f t="shared" ca="1" si="218"/>
        <v>5.155194649167294</v>
      </c>
      <c r="X1055" s="3">
        <f ca="1">1-W1055/MAX(W$2:W1055)</f>
        <v>0.19228422303829418</v>
      </c>
      <c r="Y1055" t="b">
        <f t="shared" ca="1" si="219"/>
        <v>0</v>
      </c>
    </row>
    <row r="1056" spans="1:25" x14ac:dyDescent="0.15">
      <c r="A1056" s="1">
        <v>39944</v>
      </c>
      <c r="B1056">
        <v>2808.14</v>
      </c>
      <c r="C1056">
        <v>2839.61</v>
      </c>
      <c r="D1056">
        <v>2725.27</v>
      </c>
      <c r="E1056" s="2">
        <v>2725.32</v>
      </c>
      <c r="F1056" s="19">
        <v>140455755776</v>
      </c>
      <c r="G1056" s="3">
        <f t="shared" si="209"/>
        <v>-2.2909630649428747E-2</v>
      </c>
      <c r="H1056" s="3">
        <f>1-E1056/MAX(E$2:E1056)</f>
        <v>0.53628938950520655</v>
      </c>
      <c r="I1056" s="23">
        <f t="shared" si="210"/>
        <v>39.390000000000327</v>
      </c>
      <c r="J1056" s="23">
        <f t="shared" si="211"/>
        <v>8.0599999999999454</v>
      </c>
      <c r="K1056" s="2">
        <f t="shared" si="212"/>
        <v>114.34000000000015</v>
      </c>
      <c r="L1056" s="2">
        <f t="shared" si="213"/>
        <v>50.390000000000327</v>
      </c>
      <c r="M1056" s="2">
        <f t="shared" si="214"/>
        <v>63.949999999999818</v>
      </c>
      <c r="N1056" s="2">
        <f t="shared" si="215"/>
        <v>114.34000000000015</v>
      </c>
      <c r="O1056" s="3">
        <f ca="1">IFERROR(SUM(OFFSET(I1056,0,0,-计算结果!B$18,1))/SUM(OFFSET(N1056,0,0,-计算结果!B$18,1)),SUM(OFFSET(I1056,0,0,-ROW(),1))/SUM(OFFSET(N1056,0,0,-ROW(),1)))</f>
        <v>0.3236221787704015</v>
      </c>
      <c r="P1056" s="3">
        <f ca="1">IFERROR(SUM(OFFSET(J1056,0,0,-计算结果!B$18,1))/SUM(OFFSET(N1056,0,0,-计算结果!B$18,1)),SUM(OFFSET(J1056,0,0,-ROW(),1))/SUM(OFFSET(N1056,0,0,-ROW(),1)))</f>
        <v>0.18641486445324387</v>
      </c>
      <c r="Q1056" s="3">
        <f t="shared" ca="1" si="216"/>
        <v>0.26901441011019622</v>
      </c>
      <c r="R1056" s="3">
        <f ca="1">IFERROR(AVERAGE(OFFSET(Q1056,0,0,-计算结果!B$19,1)),AVERAGE(OFFSET(Q1056,0,0,-ROW(),1)))</f>
        <v>0.19944417515580537</v>
      </c>
      <c r="S1056" s="3">
        <f t="shared" ca="1" si="221"/>
        <v>0.18605462669052991</v>
      </c>
      <c r="T1056" s="4" t="str">
        <f t="shared" ca="1" si="217"/>
        <v>买</v>
      </c>
      <c r="U1056" s="4" t="str">
        <f t="shared" ca="1" si="220"/>
        <v/>
      </c>
      <c r="V1056" s="3">
        <f ca="1">IF(T1055="买",E1056/E1055-1,0)-IF(U1056=1,计算结果!B$17,0)</f>
        <v>-2.2909630649428747E-2</v>
      </c>
      <c r="W1056" s="2">
        <f t="shared" ca="1" si="218"/>
        <v>5.0370910438289602</v>
      </c>
      <c r="X1056" s="3">
        <f ca="1">1-W1056/MAX(W$2:W1056)</f>
        <v>0.21078869315820314</v>
      </c>
      <c r="Y1056" t="b">
        <f t="shared" ca="1" si="219"/>
        <v>0</v>
      </c>
    </row>
    <row r="1057" spans="1:25" x14ac:dyDescent="0.15">
      <c r="A1057" s="1">
        <v>39945</v>
      </c>
      <c r="B1057">
        <v>2702.74</v>
      </c>
      <c r="C1057">
        <v>2788.61</v>
      </c>
      <c r="D1057">
        <v>2699.95</v>
      </c>
      <c r="E1057" s="2">
        <v>2788.56</v>
      </c>
      <c r="F1057" s="19">
        <v>93421461504</v>
      </c>
      <c r="G1057" s="3">
        <f t="shared" si="209"/>
        <v>2.3204614503984811E-2</v>
      </c>
      <c r="H1057" s="3">
        <f>1-E1057/MAX(E$2:E1057)</f>
        <v>0.52552916354726742</v>
      </c>
      <c r="I1057" s="23">
        <f t="shared" si="210"/>
        <v>0</v>
      </c>
      <c r="J1057" s="23">
        <f t="shared" si="211"/>
        <v>25.320000000000164</v>
      </c>
      <c r="K1057" s="2">
        <f t="shared" si="212"/>
        <v>88.660000000000309</v>
      </c>
      <c r="L1057" s="2">
        <f t="shared" si="213"/>
        <v>63.289999999999964</v>
      </c>
      <c r="M1057" s="2">
        <f t="shared" si="214"/>
        <v>25.370000000000346</v>
      </c>
      <c r="N1057" s="2">
        <f t="shared" si="215"/>
        <v>88.660000000000309</v>
      </c>
      <c r="O1057" s="3">
        <f ca="1">IFERROR(SUM(OFFSET(I1057,0,0,-计算结果!B$18,1))/SUM(OFFSET(N1057,0,0,-计算结果!B$18,1)),SUM(OFFSET(I1057,0,0,-ROW(),1))/SUM(OFFSET(N1057,0,0,-ROW(),1)))</f>
        <v>0.3187611904185827</v>
      </c>
      <c r="P1057" s="3">
        <f ca="1">IFERROR(SUM(OFFSET(J1057,0,0,-计算结果!B$18,1))/SUM(OFFSET(N1057,0,0,-计算结果!B$18,1)),SUM(OFFSET(J1057,0,0,-ROW(),1))/SUM(OFFSET(N1057,0,0,-ROW(),1)))</f>
        <v>0.20186789257198198</v>
      </c>
      <c r="Q1057" s="3">
        <f t="shared" ca="1" si="216"/>
        <v>0.22452318102390598</v>
      </c>
      <c r="R1057" s="3">
        <f ca="1">IFERROR(AVERAGE(OFFSET(Q1057,0,0,-计算结果!B$19,1)),AVERAGE(OFFSET(Q1057,0,0,-ROW(),1)))</f>
        <v>0.21801120488499801</v>
      </c>
      <c r="S1057" s="3">
        <f t="shared" ca="1" si="221"/>
        <v>0.2087276900204017</v>
      </c>
      <c r="T1057" s="4" t="str">
        <f t="shared" ca="1" si="217"/>
        <v>买</v>
      </c>
      <c r="U1057" s="4" t="str">
        <f t="shared" ca="1" si="220"/>
        <v/>
      </c>
      <c r="V1057" s="3">
        <f ca="1">IF(T1056="买",E1057/E1056-1,0)-IF(U1057=1,计算结果!B$17,0)</f>
        <v>2.3204614503984811E-2</v>
      </c>
      <c r="W1057" s="2">
        <f t="shared" ca="1" si="218"/>
        <v>5.1539747997224854</v>
      </c>
      <c r="X1057" s="3">
        <f ca="1">1-W1057/MAX(W$2:W1057)</f>
        <v>0.19247534902075325</v>
      </c>
      <c r="Y1057" t="b">
        <f t="shared" ca="1" si="219"/>
        <v>0</v>
      </c>
    </row>
    <row r="1058" spans="1:25" x14ac:dyDescent="0.15">
      <c r="A1058" s="1">
        <v>39946</v>
      </c>
      <c r="B1058">
        <v>2792.42</v>
      </c>
      <c r="C1058">
        <v>2822.71</v>
      </c>
      <c r="D1058">
        <v>2775.57</v>
      </c>
      <c r="E1058" s="2">
        <v>2814</v>
      </c>
      <c r="F1058" s="19">
        <v>123637956608</v>
      </c>
      <c r="G1058" s="3">
        <f t="shared" si="209"/>
        <v>9.1229882089680636E-3</v>
      </c>
      <c r="H1058" s="3">
        <f>1-E1058/MAX(E$2:E1058)</f>
        <v>0.52120057170080991</v>
      </c>
      <c r="I1058" s="23">
        <f t="shared" si="210"/>
        <v>34.099999999999909</v>
      </c>
      <c r="J1058" s="23">
        <f t="shared" si="211"/>
        <v>0</v>
      </c>
      <c r="K1058" s="2">
        <f t="shared" si="212"/>
        <v>47.139999999999873</v>
      </c>
      <c r="L1058" s="2">
        <f t="shared" si="213"/>
        <v>34.150000000000091</v>
      </c>
      <c r="M1058" s="2">
        <f t="shared" si="214"/>
        <v>12.989999999999782</v>
      </c>
      <c r="N1058" s="2">
        <f t="shared" si="215"/>
        <v>47.139999999999873</v>
      </c>
      <c r="O1058" s="3">
        <f ca="1">IFERROR(SUM(OFFSET(I1058,0,0,-计算结果!B$18,1))/SUM(OFFSET(N1058,0,0,-计算结果!B$18,1)),SUM(OFFSET(I1058,0,0,-ROW(),1))/SUM(OFFSET(N1058,0,0,-ROW(),1)))</f>
        <v>0.37388360470739984</v>
      </c>
      <c r="P1058" s="3">
        <f ca="1">IFERROR(SUM(OFFSET(J1058,0,0,-计算结果!B$18,1))/SUM(OFFSET(N1058,0,0,-计算结果!B$18,1)),SUM(OFFSET(J1058,0,0,-ROW(),1))/SUM(OFFSET(N1058,0,0,-ROW(),1)))</f>
        <v>0.14768122951260179</v>
      </c>
      <c r="Q1058" s="3">
        <f t="shared" ca="1" si="216"/>
        <v>0.43369943744977152</v>
      </c>
      <c r="R1058" s="3">
        <f ca="1">IFERROR(AVERAGE(OFFSET(Q1058,0,0,-计算结果!B$19,1)),AVERAGE(OFFSET(Q1058,0,0,-ROW(),1)))</f>
        <v>0.26492049084393127</v>
      </c>
      <c r="S1058" s="3">
        <f t="shared" ca="1" si="221"/>
        <v>0.24146584786446462</v>
      </c>
      <c r="T1058" s="4" t="str">
        <f t="shared" ca="1" si="217"/>
        <v>买</v>
      </c>
      <c r="U1058" s="4" t="str">
        <f t="shared" ca="1" si="220"/>
        <v/>
      </c>
      <c r="V1058" s="3">
        <f ca="1">IF(T1057="买",E1058/E1057-1,0)-IF(U1058=1,计算结果!B$17,0)</f>
        <v>9.1229882089680636E-3</v>
      </c>
      <c r="W1058" s="2">
        <f t="shared" ca="1" si="218"/>
        <v>5.200994451049672</v>
      </c>
      <c r="X1058" s="3">
        <f ca="1">1-W1058/MAX(W$2:W1058)</f>
        <v>0.18510831115141857</v>
      </c>
      <c r="Y1058" t="b">
        <f t="shared" ca="1" si="219"/>
        <v>0</v>
      </c>
    </row>
    <row r="1059" spans="1:25" x14ac:dyDescent="0.15">
      <c r="A1059" s="1">
        <v>39947</v>
      </c>
      <c r="B1059">
        <v>2781.05</v>
      </c>
      <c r="C1059">
        <v>2804.48</v>
      </c>
      <c r="D1059">
        <v>2757.54</v>
      </c>
      <c r="E1059" s="2">
        <v>2792.6</v>
      </c>
      <c r="F1059" s="19">
        <v>96156098560</v>
      </c>
      <c r="G1059" s="3">
        <f t="shared" si="209"/>
        <v>-7.604832977967324E-3</v>
      </c>
      <c r="H1059" s="3">
        <f>1-E1059/MAX(E$2:E1059)</f>
        <v>0.52484176138297145</v>
      </c>
      <c r="I1059" s="23">
        <f t="shared" si="210"/>
        <v>0</v>
      </c>
      <c r="J1059" s="23">
        <f t="shared" si="211"/>
        <v>18.0300000000002</v>
      </c>
      <c r="K1059" s="2">
        <f t="shared" si="212"/>
        <v>46.940000000000055</v>
      </c>
      <c r="L1059" s="2">
        <f t="shared" si="213"/>
        <v>9.5199999999999818</v>
      </c>
      <c r="M1059" s="2">
        <f t="shared" si="214"/>
        <v>56.460000000000036</v>
      </c>
      <c r="N1059" s="2">
        <f t="shared" si="215"/>
        <v>56.460000000000036</v>
      </c>
      <c r="O1059" s="3">
        <f ca="1">IFERROR(SUM(OFFSET(I1059,0,0,-计算结果!B$18,1))/SUM(OFFSET(N1059,0,0,-计算结果!B$18,1)),SUM(OFFSET(I1059,0,0,-ROW(),1))/SUM(OFFSET(N1059,0,0,-ROW(),1)))</f>
        <v>0.375412772753761</v>
      </c>
      <c r="P1059" s="3">
        <f ca="1">IFERROR(SUM(OFFSET(J1059,0,0,-计算结果!B$18,1))/SUM(OFFSET(N1059,0,0,-计算结果!B$18,1)),SUM(OFFSET(J1059,0,0,-ROW(),1))/SUM(OFFSET(N1059,0,0,-ROW(),1)))</f>
        <v>0.14675285433708185</v>
      </c>
      <c r="Q1059" s="3">
        <f t="shared" ca="1" si="216"/>
        <v>0.4379068758137511</v>
      </c>
      <c r="R1059" s="3">
        <f ca="1">IFERROR(AVERAGE(OFFSET(Q1059,0,0,-计算结果!B$19,1)),AVERAGE(OFFSET(Q1059,0,0,-ROW(),1)))</f>
        <v>0.30523085148758144</v>
      </c>
      <c r="S1059" s="3">
        <f t="shared" ca="1" si="221"/>
        <v>0.28507567116575638</v>
      </c>
      <c r="T1059" s="4" t="str">
        <f t="shared" ca="1" si="217"/>
        <v>买</v>
      </c>
      <c r="U1059" s="4" t="str">
        <f t="shared" ca="1" si="220"/>
        <v/>
      </c>
      <c r="V1059" s="3">
        <f ca="1">IF(T1058="买",E1059/E1058-1,0)-IF(U1059=1,计算结果!B$17,0)</f>
        <v>-7.604832977967324E-3</v>
      </c>
      <c r="W1059" s="2">
        <f t="shared" ca="1" si="218"/>
        <v>5.1614417569301043</v>
      </c>
      <c r="X1059" s="3">
        <f ca="1">1-W1059/MAX(W$2:W1059)</f>
        <v>0.19130542634024572</v>
      </c>
      <c r="Y1059" t="b">
        <f t="shared" ca="1" si="219"/>
        <v>0</v>
      </c>
    </row>
    <row r="1060" spans="1:25" x14ac:dyDescent="0.15">
      <c r="A1060" s="1">
        <v>39948</v>
      </c>
      <c r="B1060">
        <v>2800.57</v>
      </c>
      <c r="C1060">
        <v>2815.46</v>
      </c>
      <c r="D1060">
        <v>2773.32</v>
      </c>
      <c r="E1060" s="2">
        <v>2796.12</v>
      </c>
      <c r="F1060" s="19">
        <v>74973036544</v>
      </c>
      <c r="G1060" s="3">
        <f t="shared" si="209"/>
        <v>1.2604741101482908E-3</v>
      </c>
      <c r="H1060" s="3">
        <f>1-E1060/MAX(E$2:E1060)</f>
        <v>0.52424283672497107</v>
      </c>
      <c r="I1060" s="23">
        <f t="shared" si="210"/>
        <v>10.980000000000018</v>
      </c>
      <c r="J1060" s="23">
        <f t="shared" si="211"/>
        <v>0</v>
      </c>
      <c r="K1060" s="2">
        <f t="shared" si="212"/>
        <v>42.139999999999873</v>
      </c>
      <c r="L1060" s="2">
        <f t="shared" si="213"/>
        <v>22.860000000000127</v>
      </c>
      <c r="M1060" s="2">
        <f t="shared" si="214"/>
        <v>19.279999999999745</v>
      </c>
      <c r="N1060" s="2">
        <f t="shared" si="215"/>
        <v>42.139999999999873</v>
      </c>
      <c r="O1060" s="3">
        <f ca="1">IFERROR(SUM(OFFSET(I1060,0,0,-计算结果!B$18,1))/SUM(OFFSET(N1060,0,0,-计算结果!B$18,1)),SUM(OFFSET(I1060,0,0,-ROW(),1))/SUM(OFFSET(N1060,0,0,-ROW(),1)))</f>
        <v>0.38001312801971365</v>
      </c>
      <c r="P1060" s="3">
        <f ca="1">IFERROR(SUM(OFFSET(J1060,0,0,-计算结果!B$18,1))/SUM(OFFSET(N1060,0,0,-计算结果!B$18,1)),SUM(OFFSET(J1060,0,0,-ROW(),1))/SUM(OFFSET(N1060,0,0,-ROW(),1)))</f>
        <v>0.14633437711850755</v>
      </c>
      <c r="Q1060" s="3">
        <f t="shared" ca="1" si="216"/>
        <v>0.44396287361491538</v>
      </c>
      <c r="R1060" s="3">
        <f ca="1">IFERROR(AVERAGE(OFFSET(Q1060,0,0,-计算结果!B$19,1)),AVERAGE(OFFSET(Q1060,0,0,-ROW(),1)))</f>
        <v>0.34379132975503629</v>
      </c>
      <c r="S1060" s="3">
        <f t="shared" ca="1" si="221"/>
        <v>0.3245110906213089</v>
      </c>
      <c r="T1060" s="4" t="str">
        <f t="shared" ca="1" si="217"/>
        <v>买</v>
      </c>
      <c r="U1060" s="4" t="str">
        <f t="shared" ca="1" si="220"/>
        <v/>
      </c>
      <c r="V1060" s="3">
        <f ca="1">IF(T1059="买",E1060/E1059-1,0)-IF(U1060=1,计算结果!B$17,0)</f>
        <v>1.2604741101482908E-3</v>
      </c>
      <c r="W1060" s="2">
        <f t="shared" ca="1" si="218"/>
        <v>5.1679476206357533</v>
      </c>
      <c r="X1060" s="3">
        <f ca="1">1-W1060/MAX(W$2:W1060)</f>
        <v>0.19028608776713019</v>
      </c>
      <c r="Y1060" t="b">
        <f t="shared" ca="1" si="219"/>
        <v>0</v>
      </c>
    </row>
    <row r="1061" spans="1:25" x14ac:dyDescent="0.15">
      <c r="A1061" s="1">
        <v>39951</v>
      </c>
      <c r="B1061">
        <v>2782.58</v>
      </c>
      <c r="C1061">
        <v>2813.76</v>
      </c>
      <c r="D1061">
        <v>2740.92</v>
      </c>
      <c r="E1061" s="2">
        <v>2810.57</v>
      </c>
      <c r="F1061" s="19">
        <v>88479088640</v>
      </c>
      <c r="G1061" s="3">
        <f t="shared" si="209"/>
        <v>5.1678754846002928E-3</v>
      </c>
      <c r="H1061" s="3">
        <f>1-E1061/MAX(E$2:E1061)</f>
        <v>0.5217841829442591</v>
      </c>
      <c r="I1061" s="23">
        <f t="shared" si="210"/>
        <v>0</v>
      </c>
      <c r="J1061" s="23">
        <f t="shared" si="211"/>
        <v>32.400000000000091</v>
      </c>
      <c r="K1061" s="2">
        <f t="shared" si="212"/>
        <v>72.840000000000146</v>
      </c>
      <c r="L1061" s="2">
        <f t="shared" si="213"/>
        <v>17.640000000000327</v>
      </c>
      <c r="M1061" s="2">
        <f t="shared" si="214"/>
        <v>55.199999999999818</v>
      </c>
      <c r="N1061" s="2">
        <f t="shared" si="215"/>
        <v>72.840000000000146</v>
      </c>
      <c r="O1061" s="3">
        <f ca="1">IFERROR(SUM(OFFSET(I1061,0,0,-计算结果!B$18,1))/SUM(OFFSET(N1061,0,0,-计算结果!B$18,1)),SUM(OFFSET(I1061,0,0,-ROW(),1))/SUM(OFFSET(N1061,0,0,-ROW(),1)))</f>
        <v>0.38175489422422088</v>
      </c>
      <c r="P1061" s="3">
        <f ca="1">IFERROR(SUM(OFFSET(J1061,0,0,-计算结果!B$18,1))/SUM(OFFSET(N1061,0,0,-计算结果!B$18,1)),SUM(OFFSET(J1061,0,0,-ROW(),1))/SUM(OFFSET(N1061,0,0,-ROW(),1)))</f>
        <v>0.10534337941993606</v>
      </c>
      <c r="Q1061" s="3">
        <f t="shared" ca="1" si="216"/>
        <v>0.56746560142032765</v>
      </c>
      <c r="R1061" s="3">
        <f ca="1">IFERROR(AVERAGE(OFFSET(Q1061,0,0,-计算结果!B$19,1)),AVERAGE(OFFSET(Q1061,0,0,-ROW(),1)))</f>
        <v>0.39609539657214471</v>
      </c>
      <c r="S1061" s="3">
        <f t="shared" ca="1" si="221"/>
        <v>0.3699433631635905</v>
      </c>
      <c r="T1061" s="4" t="str">
        <f t="shared" ca="1" si="217"/>
        <v>买</v>
      </c>
      <c r="U1061" s="4" t="str">
        <f t="shared" ca="1" si="220"/>
        <v/>
      </c>
      <c r="V1061" s="3">
        <f ca="1">IF(T1060="买",E1061/E1060-1,0)-IF(U1061=1,计算结果!B$17,0)</f>
        <v>5.1678754846002928E-3</v>
      </c>
      <c r="W1061" s="2">
        <f t="shared" ca="1" si="218"/>
        <v>5.1946549304501355</v>
      </c>
      <c r="X1061" s="3">
        <f ca="1">1-W1061/MAX(W$2:W1061)</f>
        <v>0.18610158709056213</v>
      </c>
      <c r="Y1061" t="b">
        <f t="shared" ca="1" si="219"/>
        <v>0</v>
      </c>
    </row>
    <row r="1062" spans="1:25" x14ac:dyDescent="0.15">
      <c r="A1062" s="1">
        <v>39952</v>
      </c>
      <c r="B1062">
        <v>2836.34</v>
      </c>
      <c r="C1062">
        <v>2849.63</v>
      </c>
      <c r="D1062">
        <v>2821.95</v>
      </c>
      <c r="E1062" s="2">
        <v>2840.08</v>
      </c>
      <c r="F1062" s="19">
        <v>116543193088</v>
      </c>
      <c r="G1062" s="3">
        <f t="shared" si="209"/>
        <v>1.0499649537282441E-2</v>
      </c>
      <c r="H1062" s="3">
        <f>1-E1062/MAX(E$2:E1062)</f>
        <v>0.51676308446198871</v>
      </c>
      <c r="I1062" s="23">
        <f t="shared" si="210"/>
        <v>35.869999999999891</v>
      </c>
      <c r="J1062" s="23">
        <f t="shared" si="211"/>
        <v>0</v>
      </c>
      <c r="K1062" s="2">
        <f t="shared" si="212"/>
        <v>27.680000000000291</v>
      </c>
      <c r="L1062" s="2">
        <f t="shared" si="213"/>
        <v>39.059999999999945</v>
      </c>
      <c r="M1062" s="2">
        <f t="shared" si="214"/>
        <v>11.379999999999654</v>
      </c>
      <c r="N1062" s="2">
        <f t="shared" si="215"/>
        <v>39.059999999999945</v>
      </c>
      <c r="O1062" s="3">
        <f ca="1">IFERROR(SUM(OFFSET(I1062,0,0,-计算结果!B$18,1))/SUM(OFFSET(N1062,0,0,-计算结果!B$18,1)),SUM(OFFSET(I1062,0,0,-ROW(),1))/SUM(OFFSET(N1062,0,0,-ROW(),1)))</f>
        <v>0.42358910702424879</v>
      </c>
      <c r="P1062" s="3">
        <f ca="1">IFERROR(SUM(OFFSET(J1062,0,0,-计算结果!B$18,1))/SUM(OFFSET(N1062,0,0,-计算结果!B$18,1)),SUM(OFFSET(J1062,0,0,-ROW(),1))/SUM(OFFSET(N1062,0,0,-ROW(),1)))</f>
        <v>9.1257526758784804E-2</v>
      </c>
      <c r="Q1062" s="3">
        <f t="shared" ca="1" si="216"/>
        <v>0.64549626715732777</v>
      </c>
      <c r="R1062" s="3">
        <f ca="1">IFERROR(AVERAGE(OFFSET(Q1062,0,0,-计算结果!B$19,1)),AVERAGE(OFFSET(Q1062,0,0,-ROW(),1)))</f>
        <v>0.45884237274666662</v>
      </c>
      <c r="S1062" s="3">
        <f t="shared" ca="1" si="221"/>
        <v>0.42746888465940569</v>
      </c>
      <c r="T1062" s="4" t="str">
        <f t="shared" ca="1" si="217"/>
        <v>买</v>
      </c>
      <c r="U1062" s="4" t="str">
        <f t="shared" ca="1" si="220"/>
        <v/>
      </c>
      <c r="V1062" s="3">
        <f ca="1">IF(T1061="买",E1062/E1061-1,0)-IF(U1062=1,计算结果!B$17,0)</f>
        <v>1.0499649537282441E-2</v>
      </c>
      <c r="W1062" s="2">
        <f t="shared" ca="1" si="218"/>
        <v>5.2491969866869779</v>
      </c>
      <c r="X1062" s="3">
        <f ca="1">1-W1062/MAX(W$2:W1062)</f>
        <v>0.1775559389960627</v>
      </c>
      <c r="Y1062" t="b">
        <f t="shared" ca="1" si="219"/>
        <v>0</v>
      </c>
    </row>
    <row r="1063" spans="1:25" x14ac:dyDescent="0.15">
      <c r="A1063" s="1">
        <v>39953</v>
      </c>
      <c r="B1063">
        <v>2843.54</v>
      </c>
      <c r="C1063">
        <v>2849.64</v>
      </c>
      <c r="D1063">
        <v>2812.6</v>
      </c>
      <c r="E1063" s="2">
        <v>2812.86</v>
      </c>
      <c r="F1063" s="19">
        <v>105146163200</v>
      </c>
      <c r="G1063" s="3">
        <f t="shared" si="209"/>
        <v>-9.5842370637445606E-3</v>
      </c>
      <c r="H1063" s="3">
        <f>1-E1063/MAX(E$2:E1063)</f>
        <v>0.52139454161845777</v>
      </c>
      <c r="I1063" s="23">
        <f t="shared" si="210"/>
        <v>9.9999999997635314E-3</v>
      </c>
      <c r="J1063" s="23">
        <f t="shared" si="211"/>
        <v>9.3499999999999091</v>
      </c>
      <c r="K1063" s="2">
        <f t="shared" si="212"/>
        <v>37.039999999999964</v>
      </c>
      <c r="L1063" s="2">
        <f t="shared" si="213"/>
        <v>9.5599999999999454</v>
      </c>
      <c r="M1063" s="2">
        <f t="shared" si="214"/>
        <v>27.480000000000018</v>
      </c>
      <c r="N1063" s="2">
        <f t="shared" si="215"/>
        <v>37.039999999999964</v>
      </c>
      <c r="O1063" s="3">
        <f ca="1">IFERROR(SUM(OFFSET(I1063,0,0,-计算结果!B$18,1))/SUM(OFFSET(N1063,0,0,-计算结果!B$18,1)),SUM(OFFSET(I1063,0,0,-ROW(),1))/SUM(OFFSET(N1063,0,0,-ROW(),1)))</f>
        <v>0.3569621439280356</v>
      </c>
      <c r="P1063" s="3">
        <f ca="1">IFERROR(SUM(OFFSET(J1063,0,0,-计算结果!B$18,1))/SUM(OFFSET(N1063,0,0,-计算结果!B$18,1)),SUM(OFFSET(J1063,0,0,-ROW(),1))/SUM(OFFSET(N1063,0,0,-ROW(),1)))</f>
        <v>0.10911731634182942</v>
      </c>
      <c r="Q1063" s="3">
        <f t="shared" ca="1" si="216"/>
        <v>0.53176517893043684</v>
      </c>
      <c r="R1063" s="3">
        <f ca="1">IFERROR(AVERAGE(OFFSET(Q1063,0,0,-计算结果!B$19,1)),AVERAGE(OFFSET(Q1063,0,0,-ROW(),1)))</f>
        <v>0.51004937239775505</v>
      </c>
      <c r="S1063" s="3">
        <f t="shared" ca="1" si="221"/>
        <v>0.48444587257221083</v>
      </c>
      <c r="T1063" s="4" t="str">
        <f t="shared" ca="1" si="217"/>
        <v>买</v>
      </c>
      <c r="U1063" s="4" t="str">
        <f t="shared" ca="1" si="220"/>
        <v/>
      </c>
      <c r="V1063" s="3">
        <f ca="1">IF(T1062="买",E1063/E1062-1,0)-IF(U1063=1,计算结果!B$17,0)</f>
        <v>-9.5842370637445606E-3</v>
      </c>
      <c r="W1063" s="2">
        <f t="shared" ca="1" si="218"/>
        <v>5.1988874383722763</v>
      </c>
      <c r="X1063" s="3">
        <f ca="1">1-W1063/MAX(W$2:W1063)</f>
        <v>0.1854384378483932</v>
      </c>
      <c r="Y1063" t="b">
        <f t="shared" ca="1" si="219"/>
        <v>0</v>
      </c>
    </row>
    <row r="1064" spans="1:25" x14ac:dyDescent="0.15">
      <c r="A1064" s="1">
        <v>39954</v>
      </c>
      <c r="B1064">
        <v>2795.83</v>
      </c>
      <c r="C1064">
        <v>2808.29</v>
      </c>
      <c r="D1064">
        <v>2735.77</v>
      </c>
      <c r="E1064" s="2">
        <v>2750.01</v>
      </c>
      <c r="F1064" s="19">
        <v>102875824128</v>
      </c>
      <c r="G1064" s="3">
        <f t="shared" si="209"/>
        <v>-2.2343806659414267E-2</v>
      </c>
      <c r="H1064" s="3">
        <f>1-E1064/MAX(E$2:E1064)</f>
        <v>0.53208840944667524</v>
      </c>
      <c r="I1064" s="23">
        <f t="shared" si="210"/>
        <v>0</v>
      </c>
      <c r="J1064" s="23">
        <f t="shared" si="211"/>
        <v>76.829999999999927</v>
      </c>
      <c r="K1064" s="2">
        <f t="shared" si="212"/>
        <v>72.519999999999982</v>
      </c>
      <c r="L1064" s="2">
        <f t="shared" si="213"/>
        <v>4.5700000000001637</v>
      </c>
      <c r="M1064" s="2">
        <f t="shared" si="214"/>
        <v>77.090000000000146</v>
      </c>
      <c r="N1064" s="2">
        <f t="shared" si="215"/>
        <v>77.090000000000146</v>
      </c>
      <c r="O1064" s="3">
        <f ca="1">IFERROR(SUM(OFFSET(I1064,0,0,-计算结果!B$18,1))/SUM(OFFSET(N1064,0,0,-计算结果!B$18,1)),SUM(OFFSET(I1064,0,0,-ROW(),1))/SUM(OFFSET(N1064,0,0,-ROW(),1)))</f>
        <v>0.31336565096952873</v>
      </c>
      <c r="P1064" s="3">
        <f ca="1">IFERROR(SUM(OFFSET(J1064,0,0,-计算结果!B$18,1))/SUM(OFFSET(N1064,0,0,-计算结果!B$18,1)),SUM(OFFSET(J1064,0,0,-ROW(),1))/SUM(OFFSET(N1064,0,0,-ROW(),1)))</f>
        <v>0.18987355910999934</v>
      </c>
      <c r="Q1064" s="3">
        <f t="shared" ca="1" si="216"/>
        <v>0.24539441559017955</v>
      </c>
      <c r="R1064" s="3">
        <f ca="1">IFERROR(AVERAGE(OFFSET(Q1064,0,0,-计算结果!B$19,1)),AVERAGE(OFFSET(Q1064,0,0,-ROW(),1)))</f>
        <v>0.47866520208782304</v>
      </c>
      <c r="S1064" s="3">
        <f t="shared" ca="1" si="221"/>
        <v>0.49435728724278905</v>
      </c>
      <c r="T1064" s="4" t="str">
        <f t="shared" ca="1" si="217"/>
        <v>买</v>
      </c>
      <c r="U1064" s="4" t="str">
        <f t="shared" ca="1" si="220"/>
        <v/>
      </c>
      <c r="V1064" s="3">
        <f ca="1">IF(T1063="买",E1064/E1063-1,0)-IF(U1064=1,计算结果!B$17,0)</f>
        <v>-2.2343806659414267E-2</v>
      </c>
      <c r="W1064" s="2">
        <f t="shared" ca="1" si="218"/>
        <v>5.0827245026052283</v>
      </c>
      <c r="X1064" s="3">
        <f ca="1">1-W1064/MAX(W$2:W1064)</f>
        <v>0.20363884390529918</v>
      </c>
      <c r="Y1064" t="b">
        <f t="shared" ca="1" si="219"/>
        <v>0</v>
      </c>
    </row>
    <row r="1065" spans="1:25" x14ac:dyDescent="0.15">
      <c r="A1065" s="1">
        <v>39955</v>
      </c>
      <c r="B1065">
        <v>2733.02</v>
      </c>
      <c r="C1065">
        <v>2762.74</v>
      </c>
      <c r="D1065">
        <v>2719.12</v>
      </c>
      <c r="E1065" s="2">
        <v>2740.68</v>
      </c>
      <c r="F1065" s="19">
        <v>74407198720</v>
      </c>
      <c r="G1065" s="3">
        <f t="shared" si="209"/>
        <v>-3.3927149355822417E-3</v>
      </c>
      <c r="H1065" s="3">
        <f>1-E1065/MAX(E$2:E1065)</f>
        <v>0.53367590008847754</v>
      </c>
      <c r="I1065" s="23">
        <f t="shared" si="210"/>
        <v>0</v>
      </c>
      <c r="J1065" s="23">
        <f t="shared" si="211"/>
        <v>16.650000000000091</v>
      </c>
      <c r="K1065" s="2">
        <f t="shared" si="212"/>
        <v>43.619999999999891</v>
      </c>
      <c r="L1065" s="2">
        <f t="shared" si="213"/>
        <v>12.729999999999563</v>
      </c>
      <c r="M1065" s="2">
        <f t="shared" si="214"/>
        <v>30.890000000000327</v>
      </c>
      <c r="N1065" s="2">
        <f t="shared" si="215"/>
        <v>43.619999999999891</v>
      </c>
      <c r="O1065" s="3">
        <f ca="1">IFERROR(SUM(OFFSET(I1065,0,0,-计算结果!B$18,1))/SUM(OFFSET(N1065,0,0,-计算结果!B$18,1)),SUM(OFFSET(I1065,0,0,-ROW(),1))/SUM(OFFSET(N1065,0,0,-ROW(),1)))</f>
        <v>0.2425824435415285</v>
      </c>
      <c r="P1065" s="3">
        <f ca="1">IFERROR(SUM(OFFSET(J1065,0,0,-计算结果!B$18,1))/SUM(OFFSET(N1065,0,0,-计算结果!B$18,1)),SUM(OFFSET(J1065,0,0,-ROW(),1))/SUM(OFFSET(N1065,0,0,-ROW(),1)))</f>
        <v>0.22044788812246097</v>
      </c>
      <c r="Q1065" s="3">
        <f t="shared" ca="1" si="216"/>
        <v>4.7803683485534751E-2</v>
      </c>
      <c r="R1065" s="3">
        <f ca="1">IFERROR(AVERAGE(OFFSET(Q1065,0,0,-计算结果!B$19,1)),AVERAGE(OFFSET(Q1065,0,0,-ROW(),1)))</f>
        <v>0.41364800336645374</v>
      </c>
      <c r="S1065" s="3">
        <f t="shared" ca="1" si="221"/>
        <v>0.44615660272713842</v>
      </c>
      <c r="T1065" s="4" t="str">
        <f t="shared" ca="1" si="217"/>
        <v>买</v>
      </c>
      <c r="U1065" s="4" t="str">
        <f t="shared" ca="1" si="220"/>
        <v/>
      </c>
      <c r="V1065" s="3">
        <f ca="1">IF(T1064="买",E1065/E1064-1,0)-IF(U1065=1,计算结果!B$17,0)</f>
        <v>-3.3927149355822417E-3</v>
      </c>
      <c r="W1065" s="2">
        <f t="shared" ca="1" si="218"/>
        <v>5.0654802672717896</v>
      </c>
      <c r="X1065" s="3">
        <f ca="1">1-W1065/MAX(W$2:W1065)</f>
        <v>0.20634067029369929</v>
      </c>
      <c r="Y1065" t="b">
        <f t="shared" ca="1" si="219"/>
        <v>0</v>
      </c>
    </row>
    <row r="1066" spans="1:25" x14ac:dyDescent="0.15">
      <c r="A1066" s="1">
        <v>39958</v>
      </c>
      <c r="B1066">
        <v>2684.21</v>
      </c>
      <c r="C1066">
        <v>2761.39</v>
      </c>
      <c r="D1066">
        <v>2675.28</v>
      </c>
      <c r="E1066" s="2">
        <v>2752.72</v>
      </c>
      <c r="F1066" s="19">
        <v>91048812544</v>
      </c>
      <c r="G1066" s="3">
        <f t="shared" si="209"/>
        <v>4.3930703329100318E-3</v>
      </c>
      <c r="H1066" s="3">
        <f>1-E1066/MAX(E$2:E1066)</f>
        <v>0.53162730551963522</v>
      </c>
      <c r="I1066" s="23">
        <f t="shared" si="210"/>
        <v>0</v>
      </c>
      <c r="J1066" s="23">
        <f t="shared" si="211"/>
        <v>43.839999999999691</v>
      </c>
      <c r="K1066" s="2">
        <f t="shared" si="212"/>
        <v>86.109999999999673</v>
      </c>
      <c r="L1066" s="2">
        <f t="shared" si="213"/>
        <v>20.710000000000036</v>
      </c>
      <c r="M1066" s="2">
        <f t="shared" si="214"/>
        <v>65.399999999999636</v>
      </c>
      <c r="N1066" s="2">
        <f t="shared" si="215"/>
        <v>86.109999999999673</v>
      </c>
      <c r="O1066" s="3">
        <f ca="1">IFERROR(SUM(OFFSET(I1066,0,0,-计算结果!B$18,1))/SUM(OFFSET(N1066,0,0,-计算结果!B$18,1)),SUM(OFFSET(I1066,0,0,-ROW(),1))/SUM(OFFSET(N1066,0,0,-ROW(),1)))</f>
        <v>0.18924144714047789</v>
      </c>
      <c r="P1066" s="3">
        <f ca="1">IFERROR(SUM(OFFSET(J1066,0,0,-计算结果!B$18,1))/SUM(OFFSET(N1066,0,0,-计算结果!B$18,1)),SUM(OFFSET(J1066,0,0,-ROW(),1))/SUM(OFFSET(N1066,0,0,-ROW(),1)))</f>
        <v>0.25759726397907762</v>
      </c>
      <c r="Q1066" s="3">
        <f t="shared" ca="1" si="216"/>
        <v>-0.15297648824412294</v>
      </c>
      <c r="R1066" s="3">
        <f ca="1">IFERROR(AVERAGE(OFFSET(Q1066,0,0,-计算结果!B$19,1)),AVERAGE(OFFSET(Q1066,0,0,-ROW(),1)))</f>
        <v>0.31415810972328057</v>
      </c>
      <c r="S1066" s="3">
        <f t="shared" ca="1" si="221"/>
        <v>0.36390305654486715</v>
      </c>
      <c r="T1066" s="4" t="str">
        <f t="shared" ca="1" si="217"/>
        <v>卖</v>
      </c>
      <c r="U1066" s="4">
        <f t="shared" ca="1" si="220"/>
        <v>1</v>
      </c>
      <c r="V1066" s="3">
        <f ca="1">IF(T1065="买",E1066/E1065-1,0)-IF(U1066=1,计算结果!B$17,0)</f>
        <v>4.3930703329100318E-3</v>
      </c>
      <c r="W1066" s="2">
        <f t="shared" ca="1" si="218"/>
        <v>5.0877332783558824</v>
      </c>
      <c r="X1066" s="3">
        <f ca="1">1-W1066/MAX(W$2:W1066)</f>
        <v>0.20285406903792924</v>
      </c>
      <c r="Y1066" t="b">
        <f t="shared" ca="1" si="219"/>
        <v>1</v>
      </c>
    </row>
    <row r="1067" spans="1:25" x14ac:dyDescent="0.15">
      <c r="A1067" s="1">
        <v>39959</v>
      </c>
      <c r="B1067">
        <v>2757.31</v>
      </c>
      <c r="C1067">
        <v>2762.81</v>
      </c>
      <c r="D1067">
        <v>2718.55</v>
      </c>
      <c r="E1067" s="2">
        <v>2719.76</v>
      </c>
      <c r="F1067" s="19">
        <v>88894898176</v>
      </c>
      <c r="G1067" s="3">
        <f t="shared" si="209"/>
        <v>-1.1973611555116226E-2</v>
      </c>
      <c r="H1067" s="3">
        <f>1-E1067/MAX(E$2:E1067)</f>
        <v>0.53723541822636622</v>
      </c>
      <c r="I1067" s="23">
        <f t="shared" si="210"/>
        <v>1.4200000000000728</v>
      </c>
      <c r="J1067" s="23">
        <f t="shared" si="211"/>
        <v>0</v>
      </c>
      <c r="K1067" s="2">
        <f t="shared" si="212"/>
        <v>44.259999999999764</v>
      </c>
      <c r="L1067" s="2">
        <f t="shared" si="213"/>
        <v>10.090000000000146</v>
      </c>
      <c r="M1067" s="2">
        <f t="shared" si="214"/>
        <v>34.169999999999618</v>
      </c>
      <c r="N1067" s="2">
        <f t="shared" si="215"/>
        <v>44.259999999999764</v>
      </c>
      <c r="O1067" s="3">
        <f ca="1">IFERROR(SUM(OFFSET(I1067,0,0,-计算结果!B$18,1))/SUM(OFFSET(N1067,0,0,-计算结果!B$18,1)),SUM(OFFSET(I1067,0,0,-ROW(),1))/SUM(OFFSET(N1067,0,0,-ROW(),1)))</f>
        <v>0.17108428266690859</v>
      </c>
      <c r="P1067" s="3">
        <f ca="1">IFERROR(SUM(OFFSET(J1067,0,0,-计算结果!B$18,1))/SUM(OFFSET(N1067,0,0,-计算结果!B$18,1)),SUM(OFFSET(J1067,0,0,-ROW(),1))/SUM(OFFSET(N1067,0,0,-ROW(),1)))</f>
        <v>0.26151681568556279</v>
      </c>
      <c r="Q1067" s="3">
        <f t="shared" ca="1" si="216"/>
        <v>-0.20904369721450008</v>
      </c>
      <c r="R1067" s="3">
        <f ca="1">IFERROR(AVERAGE(OFFSET(Q1067,0,0,-计算结果!B$19,1)),AVERAGE(OFFSET(Q1067,0,0,-ROW(),1)))</f>
        <v>0.18473989328414264</v>
      </c>
      <c r="S1067" s="3">
        <f t="shared" ca="1" si="221"/>
        <v>0.2494490015037116</v>
      </c>
      <c r="T1067" s="4" t="str">
        <f t="shared" ca="1" si="217"/>
        <v>卖</v>
      </c>
      <c r="U1067" s="4" t="str">
        <f t="shared" ca="1" si="220"/>
        <v/>
      </c>
      <c r="V1067" s="3">
        <f ca="1">IF(T1066="买",E1067/E1066-1,0)-IF(U1067=1,计算结果!B$17,0)</f>
        <v>0</v>
      </c>
      <c r="W1067" s="2">
        <f t="shared" ca="1" si="218"/>
        <v>5.0877332783558824</v>
      </c>
      <c r="X1067" s="3">
        <f ca="1">1-W1067/MAX(W$2:W1067)</f>
        <v>0.20285406903792924</v>
      </c>
      <c r="Y1067" t="b">
        <f t="shared" ca="1" si="219"/>
        <v>1</v>
      </c>
    </row>
    <row r="1068" spans="1:25" x14ac:dyDescent="0.15">
      <c r="A1068" s="1">
        <v>39960</v>
      </c>
      <c r="B1068">
        <v>2734.42</v>
      </c>
      <c r="C1068">
        <v>2768.57</v>
      </c>
      <c r="D1068">
        <v>2715.82</v>
      </c>
      <c r="E1068" s="2">
        <v>2759.71</v>
      </c>
      <c r="F1068" s="19">
        <v>78602248192</v>
      </c>
      <c r="G1068" s="3">
        <f t="shared" si="209"/>
        <v>1.4688796070241317E-2</v>
      </c>
      <c r="H1068" s="3">
        <f>1-E1068/MAX(E$2:E1068)</f>
        <v>0.5304379636561628</v>
      </c>
      <c r="I1068" s="23">
        <f t="shared" si="210"/>
        <v>5.7600000000002183</v>
      </c>
      <c r="J1068" s="23">
        <f t="shared" si="211"/>
        <v>2.7300000000000182</v>
      </c>
      <c r="K1068" s="2">
        <f t="shared" si="212"/>
        <v>52.75</v>
      </c>
      <c r="L1068" s="2">
        <f t="shared" si="213"/>
        <v>48.809999999999945</v>
      </c>
      <c r="M1068" s="2">
        <f t="shared" si="214"/>
        <v>3.9400000000000546</v>
      </c>
      <c r="N1068" s="2">
        <f t="shared" si="215"/>
        <v>52.75</v>
      </c>
      <c r="O1068" s="3">
        <f ca="1">IFERROR(SUM(OFFSET(I1068,0,0,-计算结果!B$18,1))/SUM(OFFSET(N1068,0,0,-计算结果!B$18,1)),SUM(OFFSET(I1068,0,0,-ROW(),1))/SUM(OFFSET(N1068,0,0,-ROW(),1)))</f>
        <v>0.15002303086135452</v>
      </c>
      <c r="P1068" s="3">
        <f ca="1">IFERROR(SUM(OFFSET(J1068,0,0,-计算结果!B$18,1))/SUM(OFFSET(N1068,0,0,-计算结果!B$18,1)),SUM(OFFSET(J1068,0,0,-ROW(),1))/SUM(OFFSET(N1068,0,0,-ROW(),1)))</f>
        <v>0.26855135882082004</v>
      </c>
      <c r="Q1068" s="3">
        <f t="shared" ca="1" si="216"/>
        <v>-0.28317147651929836</v>
      </c>
      <c r="R1068" s="3">
        <f ca="1">IFERROR(AVERAGE(OFFSET(Q1068,0,0,-计算结果!B$19,1)),AVERAGE(OFFSET(Q1068,0,0,-ROW(),1)))</f>
        <v>2.9961936004704971E-2</v>
      </c>
      <c r="S1068" s="3">
        <f t="shared" ca="1" si="221"/>
        <v>0.10735091464442381</v>
      </c>
      <c r="T1068" s="4" t="str">
        <f t="shared" ca="1" si="217"/>
        <v>卖</v>
      </c>
      <c r="U1068" s="4" t="str">
        <f t="shared" ca="1" si="220"/>
        <v/>
      </c>
      <c r="V1068" s="3">
        <f ca="1">IF(T1067="买",E1068/E1067-1,0)-IF(U1068=1,计算结果!B$17,0)</f>
        <v>0</v>
      </c>
      <c r="W1068" s="2">
        <f t="shared" ca="1" si="218"/>
        <v>5.0877332783558824</v>
      </c>
      <c r="X1068" s="3">
        <f ca="1">1-W1068/MAX(W$2:W1068)</f>
        <v>0.20285406903792924</v>
      </c>
      <c r="Y1068" t="b">
        <f t="shared" ca="1" si="219"/>
        <v>0</v>
      </c>
    </row>
    <row r="1069" spans="1:25" x14ac:dyDescent="0.15">
      <c r="A1069" s="1">
        <v>39965</v>
      </c>
      <c r="B1069">
        <v>2798.93</v>
      </c>
      <c r="C1069">
        <v>2864.47</v>
      </c>
      <c r="D1069">
        <v>2798.93</v>
      </c>
      <c r="E1069" s="2">
        <v>2858.34</v>
      </c>
      <c r="F1069" s="19">
        <v>132967776256</v>
      </c>
      <c r="G1069" s="3">
        <f t="shared" si="209"/>
        <v>3.5739262458736709E-2</v>
      </c>
      <c r="H1069" s="3">
        <f>1-E1069/MAX(E$2:E1069)</f>
        <v>0.51365616279861159</v>
      </c>
      <c r="I1069" s="23">
        <f t="shared" si="210"/>
        <v>95.899999999999636</v>
      </c>
      <c r="J1069" s="23">
        <f t="shared" si="211"/>
        <v>0</v>
      </c>
      <c r="K1069" s="2">
        <f t="shared" si="212"/>
        <v>65.539999999999964</v>
      </c>
      <c r="L1069" s="2">
        <f t="shared" si="213"/>
        <v>104.75999999999976</v>
      </c>
      <c r="M1069" s="2">
        <f t="shared" si="214"/>
        <v>39.2199999999998</v>
      </c>
      <c r="N1069" s="2">
        <f t="shared" si="215"/>
        <v>104.75999999999976</v>
      </c>
      <c r="O1069" s="3">
        <f ca="1">IFERROR(SUM(OFFSET(I1069,0,0,-计算结果!B$18,1))/SUM(OFFSET(N1069,0,0,-计算结果!B$18,1)),SUM(OFFSET(I1069,0,0,-ROW(),1))/SUM(OFFSET(N1069,0,0,-ROW(),1)))</f>
        <v>0.24653800743707721</v>
      </c>
      <c r="P1069" s="3">
        <f ca="1">IFERROR(SUM(OFFSET(J1069,0,0,-计算结果!B$18,1))/SUM(OFFSET(N1069,0,0,-计算结果!B$18,1)),SUM(OFFSET(J1069,0,0,-ROW(),1))/SUM(OFFSET(N1069,0,0,-ROW(),1)))</f>
        <v>0.25732949341807648</v>
      </c>
      <c r="Q1069" s="3">
        <f t="shared" ca="1" si="216"/>
        <v>-2.1417309039944394E-2</v>
      </c>
      <c r="R1069" s="3">
        <f ca="1">IFERROR(AVERAGE(OFFSET(Q1069,0,0,-计算结果!B$19,1)),AVERAGE(OFFSET(Q1069,0,0,-ROW(),1)))</f>
        <v>-6.2235145323691905E-2</v>
      </c>
      <c r="S1069" s="3">
        <f t="shared" ca="1" si="221"/>
        <v>-1.6136604659493466E-2</v>
      </c>
      <c r="T1069" s="4" t="str">
        <f t="shared" ca="1" si="217"/>
        <v>卖</v>
      </c>
      <c r="U1069" s="4" t="str">
        <f t="shared" ca="1" si="220"/>
        <v/>
      </c>
      <c r="V1069" s="3">
        <f ca="1">IF(T1068="买",E1069/E1068-1,0)-IF(U1069=1,计算结果!B$17,0)</f>
        <v>0</v>
      </c>
      <c r="W1069" s="2">
        <f t="shared" ca="1" si="218"/>
        <v>5.0877332783558824</v>
      </c>
      <c r="X1069" s="3">
        <f ca="1">1-W1069/MAX(W$2:W1069)</f>
        <v>0.20285406903792924</v>
      </c>
      <c r="Y1069" t="b">
        <f t="shared" ca="1" si="219"/>
        <v>0</v>
      </c>
    </row>
    <row r="1070" spans="1:25" x14ac:dyDescent="0.15">
      <c r="A1070" s="1">
        <v>39966</v>
      </c>
      <c r="B1070">
        <v>2878.53</v>
      </c>
      <c r="C1070">
        <v>2892.78</v>
      </c>
      <c r="D1070">
        <v>2855.06</v>
      </c>
      <c r="E1070" s="2">
        <v>2865.1</v>
      </c>
      <c r="F1070" s="19">
        <v>130131779584</v>
      </c>
      <c r="G1070" s="3">
        <f t="shared" si="209"/>
        <v>2.3650090612032937E-3</v>
      </c>
      <c r="H1070" s="3">
        <f>1-E1070/MAX(E$2:E1070)</f>
        <v>0.51250595521676989</v>
      </c>
      <c r="I1070" s="23">
        <f t="shared" si="210"/>
        <v>28.3100000000004</v>
      </c>
      <c r="J1070" s="23">
        <f t="shared" si="211"/>
        <v>0</v>
      </c>
      <c r="K1070" s="2">
        <f t="shared" si="212"/>
        <v>37.720000000000255</v>
      </c>
      <c r="L1070" s="2">
        <f t="shared" si="213"/>
        <v>34.440000000000055</v>
      </c>
      <c r="M1070" s="2">
        <f t="shared" si="214"/>
        <v>3.2800000000002001</v>
      </c>
      <c r="N1070" s="2">
        <f t="shared" si="215"/>
        <v>37.720000000000255</v>
      </c>
      <c r="O1070" s="3">
        <f ca="1">IFERROR(SUM(OFFSET(I1070,0,0,-计算结果!B$18,1))/SUM(OFFSET(N1070,0,0,-计算结果!B$18,1)),SUM(OFFSET(I1070,0,0,-ROW(),1))/SUM(OFFSET(N1070,0,0,-ROW(),1)))</f>
        <v>0.25595130476707045</v>
      </c>
      <c r="P1070" s="3">
        <f ca="1">IFERROR(SUM(OFFSET(J1070,0,0,-计算结果!B$18,1))/SUM(OFFSET(N1070,0,0,-计算结果!B$18,1)),SUM(OFFSET(J1070,0,0,-ROW(),1))/SUM(OFFSET(N1070,0,0,-ROW(),1)))</f>
        <v>0.27137949737841283</v>
      </c>
      <c r="Q1070" s="3">
        <f t="shared" ca="1" si="216"/>
        <v>-2.9257142857143304E-2</v>
      </c>
      <c r="R1070" s="3">
        <f ca="1">IFERROR(AVERAGE(OFFSET(Q1070,0,0,-计算结果!B$19,1)),AVERAGE(OFFSET(Q1070,0,0,-ROW(),1)))</f>
        <v>-0.10801040506491238</v>
      </c>
      <c r="S1070" s="3">
        <f t="shared" ca="1" si="221"/>
        <v>-8.5122775194302142E-2</v>
      </c>
      <c r="T1070" s="4" t="str">
        <f t="shared" ca="1" si="217"/>
        <v>卖</v>
      </c>
      <c r="U1070" s="4" t="str">
        <f t="shared" ca="1" si="220"/>
        <v/>
      </c>
      <c r="V1070" s="3">
        <f ca="1">IF(T1069="买",E1070/E1069-1,0)-IF(U1070=1,计算结果!B$17,0)</f>
        <v>0</v>
      </c>
      <c r="W1070" s="2">
        <f t="shared" ca="1" si="218"/>
        <v>5.0877332783558824</v>
      </c>
      <c r="X1070" s="3">
        <f ca="1">1-W1070/MAX(W$2:W1070)</f>
        <v>0.20285406903792924</v>
      </c>
      <c r="Y1070" t="b">
        <f t="shared" ca="1" si="219"/>
        <v>0</v>
      </c>
    </row>
    <row r="1071" spans="1:25" x14ac:dyDescent="0.15">
      <c r="A1071" s="1">
        <v>39967</v>
      </c>
      <c r="B1071">
        <v>2865.73</v>
      </c>
      <c r="C1071">
        <v>2939.39</v>
      </c>
      <c r="D1071">
        <v>2864.71</v>
      </c>
      <c r="E1071" s="2">
        <v>2939.39</v>
      </c>
      <c r="F1071" s="19">
        <v>131606585344</v>
      </c>
      <c r="G1071" s="3">
        <f t="shared" si="209"/>
        <v>2.5929286935883589E-2</v>
      </c>
      <c r="H1071" s="3">
        <f>1-E1071/MAX(E$2:E1071)</f>
        <v>0.49986558225005107</v>
      </c>
      <c r="I1071" s="23">
        <f t="shared" si="210"/>
        <v>46.609999999999673</v>
      </c>
      <c r="J1071" s="23">
        <f t="shared" si="211"/>
        <v>0</v>
      </c>
      <c r="K1071" s="2">
        <f t="shared" si="212"/>
        <v>74.679999999999836</v>
      </c>
      <c r="L1071" s="2">
        <f t="shared" si="213"/>
        <v>74.289999999999964</v>
      </c>
      <c r="M1071" s="2">
        <f t="shared" si="214"/>
        <v>0.38999999999987267</v>
      </c>
      <c r="N1071" s="2">
        <f t="shared" si="215"/>
        <v>74.679999999999836</v>
      </c>
      <c r="O1071" s="3">
        <f ca="1">IFERROR(SUM(OFFSET(I1071,0,0,-计算结果!B$18,1))/SUM(OFFSET(N1071,0,0,-计算结果!B$18,1)),SUM(OFFSET(I1071,0,0,-ROW(),1))/SUM(OFFSET(N1071,0,0,-ROW(),1)))</f>
        <v>0.31748133436316139</v>
      </c>
      <c r="P1071" s="3">
        <f ca="1">IFERROR(SUM(OFFSET(J1071,0,0,-计算结果!B$18,1))/SUM(OFFSET(N1071,0,0,-计算结果!B$18,1)),SUM(OFFSET(J1071,0,0,-ROW(),1))/SUM(OFFSET(N1071,0,0,-ROW(),1)))</f>
        <v>0.2449887822281071</v>
      </c>
      <c r="Q1071" s="3">
        <f t="shared" ca="1" si="216"/>
        <v>0.12888249525926837</v>
      </c>
      <c r="R1071" s="3">
        <f ca="1">IFERROR(AVERAGE(OFFSET(Q1071,0,0,-计算结果!B$19,1)),AVERAGE(OFFSET(Q1071,0,0,-ROW(),1)))</f>
        <v>-9.449726976929014E-2</v>
      </c>
      <c r="S1071" s="3">
        <f t="shared" ca="1" si="221"/>
        <v>-0.10125383741710126</v>
      </c>
      <c r="T1071" s="4" t="str">
        <f t="shared" ca="1" si="217"/>
        <v>买</v>
      </c>
      <c r="U1071" s="4">
        <f t="shared" ca="1" si="220"/>
        <v>1</v>
      </c>
      <c r="V1071" s="3">
        <f ca="1">IF(T1070="买",E1071/E1070-1,0)-IF(U1071=1,计算结果!B$17,0)</f>
        <v>0</v>
      </c>
      <c r="W1071" s="2">
        <f t="shared" ca="1" si="218"/>
        <v>5.0877332783558824</v>
      </c>
      <c r="X1071" s="3">
        <f ca="1">1-W1071/MAX(W$2:W1071)</f>
        <v>0.20285406903792924</v>
      </c>
      <c r="Y1071" t="b">
        <f t="shared" ca="1" si="219"/>
        <v>0</v>
      </c>
    </row>
    <row r="1072" spans="1:25" x14ac:dyDescent="0.15">
      <c r="A1072" s="1">
        <v>39968</v>
      </c>
      <c r="B1072">
        <v>2924.27</v>
      </c>
      <c r="C1072">
        <v>2961.04</v>
      </c>
      <c r="D1072">
        <v>2899.67</v>
      </c>
      <c r="E1072" s="2">
        <v>2953.75</v>
      </c>
      <c r="F1072" s="19">
        <v>153770737664</v>
      </c>
      <c r="G1072" s="3">
        <f t="shared" si="209"/>
        <v>4.8853673721418467E-3</v>
      </c>
      <c r="H1072" s="3">
        <f>1-E1072/MAX(E$2:E1072)</f>
        <v>0.49742224188389028</v>
      </c>
      <c r="I1072" s="23">
        <f t="shared" si="210"/>
        <v>21.650000000000091</v>
      </c>
      <c r="J1072" s="23">
        <f t="shared" si="211"/>
        <v>0</v>
      </c>
      <c r="K1072" s="2">
        <f t="shared" si="212"/>
        <v>61.369999999999891</v>
      </c>
      <c r="L1072" s="2">
        <f t="shared" si="213"/>
        <v>21.650000000000091</v>
      </c>
      <c r="M1072" s="2">
        <f t="shared" si="214"/>
        <v>39.7199999999998</v>
      </c>
      <c r="N1072" s="2">
        <f t="shared" si="215"/>
        <v>61.369999999999891</v>
      </c>
      <c r="O1072" s="3">
        <f ca="1">IFERROR(SUM(OFFSET(I1072,0,0,-计算结果!B$18,1))/SUM(OFFSET(N1072,0,0,-计算结果!B$18,1)),SUM(OFFSET(I1072,0,0,-ROW(),1))/SUM(OFFSET(N1072,0,0,-ROW(),1)))</f>
        <v>0.29703578744427039</v>
      </c>
      <c r="P1072" s="3">
        <f ca="1">IFERROR(SUM(OFFSET(J1072,0,0,-计算结果!B$18,1))/SUM(OFFSET(N1072,0,0,-计算结果!B$18,1)),SUM(OFFSET(J1072,0,0,-ROW(),1))/SUM(OFFSET(N1072,0,0,-ROW(),1)))</f>
        <v>0.24078804675262094</v>
      </c>
      <c r="Q1072" s="3">
        <f t="shared" ca="1" si="216"/>
        <v>0.1045839494555717</v>
      </c>
      <c r="R1072" s="3">
        <f ca="1">IFERROR(AVERAGE(OFFSET(Q1072,0,0,-计算结果!B$19,1)),AVERAGE(OFFSET(Q1072,0,0,-ROW(),1)))</f>
        <v>-5.1570530152674349E-2</v>
      </c>
      <c r="S1072" s="3">
        <f t="shared" ca="1" si="221"/>
        <v>-7.3033899960982251E-2</v>
      </c>
      <c r="T1072" s="4" t="str">
        <f t="shared" ca="1" si="217"/>
        <v>买</v>
      </c>
      <c r="U1072" s="4" t="str">
        <f t="shared" ca="1" si="220"/>
        <v/>
      </c>
      <c r="V1072" s="3">
        <f ca="1">IF(T1071="买",E1072/E1071-1,0)-IF(U1072=1,计算结果!B$17,0)</f>
        <v>4.8853673721418467E-3</v>
      </c>
      <c r="W1072" s="2">
        <f t="shared" ca="1" si="218"/>
        <v>5.1125887245121229</v>
      </c>
      <c r="X1072" s="3">
        <f ca="1">1-W1072/MAX(W$2:W1072)</f>
        <v>0.19895971831597148</v>
      </c>
      <c r="Y1072" t="b">
        <f t="shared" ca="1" si="219"/>
        <v>0</v>
      </c>
    </row>
    <row r="1073" spans="1:25" x14ac:dyDescent="0.15">
      <c r="A1073" s="1">
        <v>39969</v>
      </c>
      <c r="B1073">
        <v>2966.06</v>
      </c>
      <c r="C1073">
        <v>2975.18</v>
      </c>
      <c r="D1073">
        <v>2937.18</v>
      </c>
      <c r="E1073" s="2">
        <v>2939.31</v>
      </c>
      <c r="F1073" s="19">
        <v>131347988480</v>
      </c>
      <c r="G1073" s="3">
        <f t="shared" si="209"/>
        <v>-4.8887008040626734E-3</v>
      </c>
      <c r="H1073" s="3">
        <f>1-E1073/MAX(E$2:E1073)</f>
        <v>0.49987919417409654</v>
      </c>
      <c r="I1073" s="23">
        <f t="shared" si="210"/>
        <v>14.139999999999873</v>
      </c>
      <c r="J1073" s="23">
        <f t="shared" si="211"/>
        <v>0</v>
      </c>
      <c r="K1073" s="2">
        <f t="shared" si="212"/>
        <v>38</v>
      </c>
      <c r="L1073" s="2">
        <f t="shared" si="213"/>
        <v>21.429999999999836</v>
      </c>
      <c r="M1073" s="2">
        <f t="shared" si="214"/>
        <v>16.570000000000164</v>
      </c>
      <c r="N1073" s="2">
        <f t="shared" si="215"/>
        <v>38</v>
      </c>
      <c r="O1073" s="3">
        <f ca="1">IFERROR(SUM(OFFSET(I1073,0,0,-计算结果!B$18,1))/SUM(OFFSET(N1073,0,0,-计算结果!B$18,1)),SUM(OFFSET(I1073,0,0,-ROW(),1))/SUM(OFFSET(N1073,0,0,-ROW(),1)))</f>
        <v>0.32121906733707967</v>
      </c>
      <c r="P1073" s="3">
        <f ca="1">IFERROR(SUM(OFFSET(J1073,0,0,-计算结果!B$18,1))/SUM(OFFSET(N1073,0,0,-计算结果!B$18,1)),SUM(OFFSET(J1073,0,0,-ROW(),1))/SUM(OFFSET(N1073,0,0,-ROW(),1)))</f>
        <v>0.22404614019520841</v>
      </c>
      <c r="Q1073" s="3">
        <f t="shared" ca="1" si="216"/>
        <v>0.17821222737032441</v>
      </c>
      <c r="R1073" s="3">
        <f ca="1">IFERROR(AVERAGE(OFFSET(Q1073,0,0,-计算结果!B$19,1)),AVERAGE(OFFSET(Q1073,0,0,-ROW(),1)))</f>
        <v>1.2972123944796405E-2</v>
      </c>
      <c r="S1073" s="3">
        <f t="shared" ca="1" si="221"/>
        <v>-1.9299203103938973E-2</v>
      </c>
      <c r="T1073" s="4" t="str">
        <f t="shared" ca="1" si="217"/>
        <v>买</v>
      </c>
      <c r="U1073" s="4" t="str">
        <f t="shared" ca="1" si="220"/>
        <v/>
      </c>
      <c r="V1073" s="3">
        <f ca="1">IF(T1072="买",E1073/E1072-1,0)-IF(U1073=1,计算结果!B$17,0)</f>
        <v>-4.8887008040626734E-3</v>
      </c>
      <c r="W1073" s="2">
        <f t="shared" ca="1" si="218"/>
        <v>5.0875948079037583</v>
      </c>
      <c r="X1073" s="3">
        <f ca="1">1-W1073/MAX(W$2:W1073)</f>
        <v>0.20287576458512679</v>
      </c>
      <c r="Y1073" t="b">
        <f t="shared" ca="1" si="219"/>
        <v>0</v>
      </c>
    </row>
    <row r="1074" spans="1:25" x14ac:dyDescent="0.15">
      <c r="A1074" s="1">
        <v>39972</v>
      </c>
      <c r="B1074">
        <v>2937.64</v>
      </c>
      <c r="C1074">
        <v>2978.23</v>
      </c>
      <c r="D1074">
        <v>2912.49</v>
      </c>
      <c r="E1074" s="2">
        <v>2948.48</v>
      </c>
      <c r="F1074" s="19">
        <v>114538938368</v>
      </c>
      <c r="G1074" s="3">
        <f t="shared" si="209"/>
        <v>3.1197798122688525E-3</v>
      </c>
      <c r="H1074" s="3">
        <f>1-E1074/MAX(E$2:E1074)</f>
        <v>0.49831892738038519</v>
      </c>
      <c r="I1074" s="23">
        <f t="shared" si="210"/>
        <v>3.0500000000001819</v>
      </c>
      <c r="J1074" s="23">
        <f t="shared" si="211"/>
        <v>24.690000000000055</v>
      </c>
      <c r="K1074" s="2">
        <f t="shared" si="212"/>
        <v>65.740000000000236</v>
      </c>
      <c r="L1074" s="2">
        <f t="shared" si="213"/>
        <v>38.920000000000073</v>
      </c>
      <c r="M1074" s="2">
        <f t="shared" si="214"/>
        <v>26.820000000000164</v>
      </c>
      <c r="N1074" s="2">
        <f t="shared" si="215"/>
        <v>65.740000000000236</v>
      </c>
      <c r="O1074" s="3">
        <f ca="1">IFERROR(SUM(OFFSET(I1074,0,0,-计算结果!B$18,1))/SUM(OFFSET(N1074,0,0,-计算结果!B$18,1)),SUM(OFFSET(I1074,0,0,-ROW(),1))/SUM(OFFSET(N1074,0,0,-ROW(),1)))</f>
        <v>0.30264418470971444</v>
      </c>
      <c r="P1074" s="3">
        <f ca="1">IFERROR(SUM(OFFSET(J1074,0,0,-计算结果!B$18,1))/SUM(OFFSET(N1074,0,0,-计算结果!B$18,1)),SUM(OFFSET(J1074,0,0,-ROW(),1))/SUM(OFFSET(N1074,0,0,-ROW(),1)))</f>
        <v>0.24728156735006696</v>
      </c>
      <c r="Q1074" s="3">
        <f t="shared" ca="1" si="216"/>
        <v>0.10067289475403421</v>
      </c>
      <c r="R1074" s="3">
        <f ca="1">IFERROR(AVERAGE(OFFSET(Q1074,0,0,-计算结果!B$19,1)),AVERAGE(OFFSET(Q1074,0,0,-ROW(),1)))</f>
        <v>7.6946185823685162E-2</v>
      </c>
      <c r="S1074" s="3">
        <f t="shared" ca="1" si="221"/>
        <v>4.4959154884240786E-2</v>
      </c>
      <c r="T1074" s="4" t="str">
        <f t="shared" ca="1" si="217"/>
        <v>买</v>
      </c>
      <c r="U1074" s="4" t="str">
        <f t="shared" ca="1" si="220"/>
        <v/>
      </c>
      <c r="V1074" s="3">
        <f ca="1">IF(T1073="买",E1074/E1073-1,0)-IF(U1074=1,计算结果!B$17,0)</f>
        <v>3.1197798122688525E-3</v>
      </c>
      <c r="W1074" s="2">
        <f t="shared" ca="1" si="218"/>
        <v>5.1034669834784605</v>
      </c>
      <c r="X1074" s="3">
        <f ca="1">1-W1074/MAX(W$2:W1074)</f>
        <v>0.20038891248760926</v>
      </c>
      <c r="Y1074" t="b">
        <f t="shared" ca="1" si="219"/>
        <v>0</v>
      </c>
    </row>
    <row r="1075" spans="1:25" x14ac:dyDescent="0.15">
      <c r="A1075" s="1">
        <v>39973</v>
      </c>
      <c r="B1075">
        <v>2948.95</v>
      </c>
      <c r="C1075">
        <v>2960.9</v>
      </c>
      <c r="D1075">
        <v>2892.72</v>
      </c>
      <c r="E1075" s="2">
        <v>2960.56</v>
      </c>
      <c r="F1075" s="19">
        <v>108747415552</v>
      </c>
      <c r="G1075" s="3">
        <f t="shared" si="209"/>
        <v>4.0970262643802435E-3</v>
      </c>
      <c r="H1075" s="3">
        <f>1-E1075/MAX(E$2:E1075)</f>
        <v>0.49626352684952013</v>
      </c>
      <c r="I1075" s="23">
        <f t="shared" si="210"/>
        <v>0</v>
      </c>
      <c r="J1075" s="23">
        <f t="shared" si="211"/>
        <v>19.769999999999982</v>
      </c>
      <c r="K1075" s="2">
        <f t="shared" si="212"/>
        <v>68.180000000000291</v>
      </c>
      <c r="L1075" s="2">
        <f t="shared" si="213"/>
        <v>12.420000000000073</v>
      </c>
      <c r="M1075" s="2">
        <f t="shared" si="214"/>
        <v>55.760000000000218</v>
      </c>
      <c r="N1075" s="2">
        <f t="shared" si="215"/>
        <v>68.180000000000291</v>
      </c>
      <c r="O1075" s="3">
        <f ca="1">IFERROR(SUM(OFFSET(I1075,0,0,-计算结果!B$18,1))/SUM(OFFSET(N1075,0,0,-计算结果!B$18,1)),SUM(OFFSET(I1075,0,0,-ROW(),1))/SUM(OFFSET(N1075,0,0,-ROW(),1)))</f>
        <v>0.30434259013945414</v>
      </c>
      <c r="P1075" s="3">
        <f ca="1">IFERROR(SUM(OFFSET(J1075,0,0,-计算结果!B$18,1))/SUM(OFFSET(N1075,0,0,-计算结果!B$18,1)),SUM(OFFSET(J1075,0,0,-ROW(),1))/SUM(OFFSET(N1075,0,0,-ROW(),1)))</f>
        <v>0.23345938004287164</v>
      </c>
      <c r="Q1075" s="3">
        <f t="shared" ca="1" si="216"/>
        <v>0.13180169286578042</v>
      </c>
      <c r="R1075" s="3">
        <f ca="1">IFERROR(AVERAGE(OFFSET(Q1075,0,0,-计算结果!B$19,1)),AVERAGE(OFFSET(Q1075,0,0,-ROW(),1)))</f>
        <v>0.10248268614130596</v>
      </c>
      <c r="S1075" s="3">
        <f t="shared" ca="1" si="221"/>
        <v>8.9714435982495566E-2</v>
      </c>
      <c r="T1075" s="4" t="str">
        <f t="shared" ca="1" si="217"/>
        <v>买</v>
      </c>
      <c r="U1075" s="4" t="str">
        <f t="shared" ca="1" si="220"/>
        <v/>
      </c>
      <c r="V1075" s="3">
        <f ca="1">IF(T1074="买",E1075/E1074-1,0)-IF(U1075=1,计算结果!B$17,0)</f>
        <v>4.0970262643802435E-3</v>
      </c>
      <c r="W1075" s="2">
        <f t="shared" ca="1" si="218"/>
        <v>5.1243760217491694</v>
      </c>
      <c r="X1075" s="3">
        <f ca="1">1-W1075/MAX(W$2:W1075)</f>
        <v>0.19711288486078127</v>
      </c>
      <c r="Y1075" t="b">
        <f t="shared" ca="1" si="219"/>
        <v>0</v>
      </c>
    </row>
    <row r="1076" spans="1:25" x14ac:dyDescent="0.15">
      <c r="A1076" s="1">
        <v>39974</v>
      </c>
      <c r="B1076">
        <v>2972.42</v>
      </c>
      <c r="C1076">
        <v>2995.7</v>
      </c>
      <c r="D1076">
        <v>2966.58</v>
      </c>
      <c r="E1076" s="2">
        <v>2989.59</v>
      </c>
      <c r="F1076" s="19">
        <v>116455489536</v>
      </c>
      <c r="G1076" s="3">
        <f t="shared" si="209"/>
        <v>9.8055773232090804E-3</v>
      </c>
      <c r="H1076" s="3">
        <f>1-E1076/MAX(E$2:E1076)</f>
        <v>0.49132409991152248</v>
      </c>
      <c r="I1076" s="23">
        <f t="shared" si="210"/>
        <v>34.799999999999727</v>
      </c>
      <c r="J1076" s="23">
        <f t="shared" si="211"/>
        <v>0</v>
      </c>
      <c r="K1076" s="2">
        <f t="shared" si="212"/>
        <v>29.119999999999891</v>
      </c>
      <c r="L1076" s="2">
        <f t="shared" si="213"/>
        <v>35.139999999999873</v>
      </c>
      <c r="M1076" s="2">
        <f t="shared" si="214"/>
        <v>6.0199999999999818</v>
      </c>
      <c r="N1076" s="2">
        <f t="shared" si="215"/>
        <v>35.139999999999873</v>
      </c>
      <c r="O1076" s="3">
        <f ca="1">IFERROR(SUM(OFFSET(I1076,0,0,-计算结果!B$18,1))/SUM(OFFSET(N1076,0,0,-计算结果!B$18,1)),SUM(OFFSET(I1076,0,0,-ROW(),1))/SUM(OFFSET(N1076,0,0,-ROW(),1)))</f>
        <v>0.3044914454420054</v>
      </c>
      <c r="P1076" s="3">
        <f ca="1">IFERROR(SUM(OFFSET(J1076,0,0,-计算结果!B$18,1))/SUM(OFFSET(N1076,0,0,-计算结果!B$18,1)),SUM(OFFSET(J1076,0,0,-ROW(),1))/SUM(OFFSET(N1076,0,0,-ROW(),1)))</f>
        <v>0.23456670619267692</v>
      </c>
      <c r="Q1076" s="3">
        <f t="shared" ca="1" si="216"/>
        <v>0.12971650468002982</v>
      </c>
      <c r="R1076" s="3">
        <f ca="1">IFERROR(AVERAGE(OFFSET(Q1076,0,0,-计算结果!B$19,1)),AVERAGE(OFFSET(Q1076,0,0,-ROW(),1)))</f>
        <v>0.12897829406416814</v>
      </c>
      <c r="S1076" s="3">
        <f t="shared" ca="1" si="221"/>
        <v>0.11573049010273705</v>
      </c>
      <c r="T1076" s="4" t="str">
        <f t="shared" ca="1" si="217"/>
        <v>买</v>
      </c>
      <c r="U1076" s="4" t="str">
        <f t="shared" ca="1" si="220"/>
        <v/>
      </c>
      <c r="V1076" s="3">
        <f ca="1">IF(T1075="买",E1076/E1075-1,0)-IF(U1076=1,计算结果!B$17,0)</f>
        <v>9.8055773232090804E-3</v>
      </c>
      <c r="W1076" s="2">
        <f t="shared" ca="1" si="218"/>
        <v>5.1746234870636298</v>
      </c>
      <c r="X1076" s="3">
        <f ca="1">1-W1076/MAX(W$2:W1076)</f>
        <v>0.18924011317147538</v>
      </c>
      <c r="Y1076" t="b">
        <f t="shared" ca="1" si="219"/>
        <v>0</v>
      </c>
    </row>
    <row r="1077" spans="1:25" x14ac:dyDescent="0.15">
      <c r="A1077" s="1">
        <v>39975</v>
      </c>
      <c r="B1077">
        <v>2982.97</v>
      </c>
      <c r="C1077">
        <v>3000.86</v>
      </c>
      <c r="D1077">
        <v>2951.27</v>
      </c>
      <c r="E1077" s="2">
        <v>2961.63</v>
      </c>
      <c r="F1077" s="19">
        <v>101890293760</v>
      </c>
      <c r="G1077" s="3">
        <f t="shared" si="209"/>
        <v>-9.3524530119515337E-3</v>
      </c>
      <c r="H1077" s="3">
        <f>1-E1077/MAX(E$2:E1077)</f>
        <v>0.49608146736541203</v>
      </c>
      <c r="I1077" s="23">
        <f t="shared" si="210"/>
        <v>5.1600000000003092</v>
      </c>
      <c r="J1077" s="23">
        <f t="shared" si="211"/>
        <v>15.309999999999945</v>
      </c>
      <c r="K1077" s="2">
        <f t="shared" si="212"/>
        <v>49.590000000000146</v>
      </c>
      <c r="L1077" s="2">
        <f t="shared" si="213"/>
        <v>11.269999999999982</v>
      </c>
      <c r="M1077" s="2">
        <f t="shared" si="214"/>
        <v>38.320000000000164</v>
      </c>
      <c r="N1077" s="2">
        <f t="shared" si="215"/>
        <v>49.590000000000146</v>
      </c>
      <c r="O1077" s="3">
        <f ca="1">IFERROR(SUM(OFFSET(I1077,0,0,-计算结果!B$18,1))/SUM(OFFSET(N1077,0,0,-计算结果!B$18,1)),SUM(OFFSET(I1077,0,0,-ROW(),1))/SUM(OFFSET(N1077,0,0,-ROW(),1)))</f>
        <v>0.30607501698430323</v>
      </c>
      <c r="P1077" s="3">
        <f ca="1">IFERROR(SUM(OFFSET(J1077,0,0,-计算结果!B$18,1))/SUM(OFFSET(N1077,0,0,-计算结果!B$18,1)),SUM(OFFSET(J1077,0,0,-ROW(),1))/SUM(OFFSET(N1077,0,0,-ROW(),1)))</f>
        <v>0.23816164288864228</v>
      </c>
      <c r="Q1077" s="3">
        <f t="shared" ca="1" si="216"/>
        <v>0.12478647453024504</v>
      </c>
      <c r="R1077" s="3">
        <f ca="1">IFERROR(AVERAGE(OFFSET(Q1077,0,0,-计算结果!B$19,1)),AVERAGE(OFFSET(Q1077,0,0,-ROW(),1)))</f>
        <v>0.12829562394266425</v>
      </c>
      <c r="S1077" s="3">
        <f t="shared" ca="1" si="221"/>
        <v>0.12863695900341621</v>
      </c>
      <c r="T1077" s="4" t="str">
        <f t="shared" ca="1" si="217"/>
        <v>买</v>
      </c>
      <c r="U1077" s="4" t="str">
        <f t="shared" ca="1" si="220"/>
        <v/>
      </c>
      <c r="V1077" s="3">
        <f ca="1">IF(T1076="买",E1077/E1076-1,0)-IF(U1077=1,计算结果!B$17,0)</f>
        <v>-9.3524530119515337E-3</v>
      </c>
      <c r="W1077" s="2">
        <f t="shared" ca="1" si="218"/>
        <v>5.1262280640463267</v>
      </c>
      <c r="X1077" s="3">
        <f ca="1">1-W1077/MAX(W$2:W1077)</f>
        <v>0.1968227069170142</v>
      </c>
      <c r="Y1077" t="b">
        <f t="shared" ca="1" si="219"/>
        <v>0</v>
      </c>
    </row>
    <row r="1078" spans="1:25" x14ac:dyDescent="0.15">
      <c r="A1078" s="1">
        <v>39976</v>
      </c>
      <c r="B1078">
        <v>2955.57</v>
      </c>
      <c r="C1078">
        <v>2976.86</v>
      </c>
      <c r="D1078">
        <v>2883.32</v>
      </c>
      <c r="E1078" s="2">
        <v>2906.29</v>
      </c>
      <c r="F1078" s="19">
        <v>92135563264</v>
      </c>
      <c r="G1078" s="3">
        <f t="shared" si="209"/>
        <v>-1.8685656209587287E-2</v>
      </c>
      <c r="H1078" s="3">
        <f>1-E1078/MAX(E$2:E1078)</f>
        <v>0.50549751582386171</v>
      </c>
      <c r="I1078" s="23">
        <f t="shared" si="210"/>
        <v>0</v>
      </c>
      <c r="J1078" s="23">
        <f t="shared" si="211"/>
        <v>67.949999999999818</v>
      </c>
      <c r="K1078" s="2">
        <f t="shared" si="212"/>
        <v>93.539999999999964</v>
      </c>
      <c r="L1078" s="2">
        <f t="shared" si="213"/>
        <v>15.230000000000018</v>
      </c>
      <c r="M1078" s="2">
        <f t="shared" si="214"/>
        <v>78.309999999999945</v>
      </c>
      <c r="N1078" s="2">
        <f t="shared" si="215"/>
        <v>93.539999999999964</v>
      </c>
      <c r="O1078" s="3">
        <f ca="1">IFERROR(SUM(OFFSET(I1078,0,0,-计算结果!B$18,1))/SUM(OFFSET(N1078,0,0,-计算结果!B$18,1)),SUM(OFFSET(I1078,0,0,-ROW(),1))/SUM(OFFSET(N1078,0,0,-ROW(),1)))</f>
        <v>0.30018937179996763</v>
      </c>
      <c r="P1078" s="3">
        <f ca="1">IFERROR(SUM(OFFSET(J1078,0,0,-计算结果!B$18,1))/SUM(OFFSET(N1078,0,0,-计算结果!B$18,1)),SUM(OFFSET(J1078,0,0,-ROW(),1))/SUM(OFFSET(N1078,0,0,-ROW(),1)))</f>
        <v>0.22320155238117467</v>
      </c>
      <c r="Q1078" s="3">
        <f t="shared" ca="1" si="216"/>
        <v>0.14709429579666911</v>
      </c>
      <c r="R1078" s="3">
        <f ca="1">IFERROR(AVERAGE(OFFSET(Q1078,0,0,-计算结果!B$19,1)),AVERAGE(OFFSET(Q1078,0,0,-ROW(),1)))</f>
        <v>0.1353806816661805</v>
      </c>
      <c r="S1078" s="3">
        <f t="shared" ca="1" si="221"/>
        <v>0.13183815280442238</v>
      </c>
      <c r="T1078" s="4" t="str">
        <f t="shared" ca="1" si="217"/>
        <v>买</v>
      </c>
      <c r="U1078" s="4" t="str">
        <f t="shared" ca="1" si="220"/>
        <v/>
      </c>
      <c r="V1078" s="3">
        <f ca="1">IF(T1077="买",E1078/E1077-1,0)-IF(U1078=1,计算结果!B$17,0)</f>
        <v>-1.8685656209587287E-2</v>
      </c>
      <c r="W1078" s="2">
        <f t="shared" ca="1" si="218"/>
        <v>5.0304411287896187</v>
      </c>
      <c r="X1078" s="3">
        <f ca="1">1-W1078/MAX(W$2:W1078)</f>
        <v>0.21183060169090984</v>
      </c>
      <c r="Y1078" t="b">
        <f t="shared" ca="1" si="219"/>
        <v>0</v>
      </c>
    </row>
    <row r="1079" spans="1:25" x14ac:dyDescent="0.15">
      <c r="A1079" s="1">
        <v>39979</v>
      </c>
      <c r="B1079">
        <v>2911.42</v>
      </c>
      <c r="C1079">
        <v>2967.1</v>
      </c>
      <c r="D1079">
        <v>2898.07</v>
      </c>
      <c r="E1079" s="2">
        <v>2966.19</v>
      </c>
      <c r="F1079" s="19">
        <v>92689637376</v>
      </c>
      <c r="G1079" s="3">
        <f t="shared" si="209"/>
        <v>2.061046901720065E-2</v>
      </c>
      <c r="H1079" s="3">
        <f>1-E1079/MAX(E$2:E1079)</f>
        <v>0.49530558769482069</v>
      </c>
      <c r="I1079" s="23">
        <f t="shared" si="210"/>
        <v>0</v>
      </c>
      <c r="J1079" s="23">
        <f t="shared" si="211"/>
        <v>0</v>
      </c>
      <c r="K1079" s="2">
        <f t="shared" si="212"/>
        <v>69.029999999999745</v>
      </c>
      <c r="L1079" s="2">
        <f t="shared" si="213"/>
        <v>60.809999999999945</v>
      </c>
      <c r="M1079" s="2">
        <f t="shared" si="214"/>
        <v>8.2199999999997999</v>
      </c>
      <c r="N1079" s="2">
        <f t="shared" si="215"/>
        <v>69.029999999999745</v>
      </c>
      <c r="O1079" s="3">
        <f ca="1">IFERROR(SUM(OFFSET(I1079,0,0,-计算结果!B$18,1))/SUM(OFFSET(N1079,0,0,-计算结果!B$18,1)),SUM(OFFSET(I1079,0,0,-ROW(),1))/SUM(OFFSET(N1079,0,0,-ROW(),1)))</f>
        <v>0.29152996469399611</v>
      </c>
      <c r="P1079" s="3">
        <f ca="1">IFERROR(SUM(OFFSET(J1079,0,0,-计算结果!B$18,1))/SUM(OFFSET(N1079,0,0,-计算结果!B$18,1)),SUM(OFFSET(J1079,0,0,-ROW(),1))/SUM(OFFSET(N1079,0,0,-ROW(),1)))</f>
        <v>0.19786120539920718</v>
      </c>
      <c r="Q1079" s="3">
        <f t="shared" ca="1" si="216"/>
        <v>0.19139854786703642</v>
      </c>
      <c r="R1079" s="3">
        <f ca="1">IFERROR(AVERAGE(OFFSET(Q1079,0,0,-计算结果!B$19,1)),AVERAGE(OFFSET(Q1079,0,0,-ROW(),1)))</f>
        <v>0.13757840174896585</v>
      </c>
      <c r="S1079" s="3">
        <f t="shared" ca="1" si="221"/>
        <v>0.13647954170757318</v>
      </c>
      <c r="T1079" s="4" t="str">
        <f t="shared" ca="1" si="217"/>
        <v>买</v>
      </c>
      <c r="U1079" s="4" t="str">
        <f t="shared" ca="1" si="220"/>
        <v/>
      </c>
      <c r="V1079" s="3">
        <f ca="1">IF(T1078="买",E1079/E1078-1,0)-IF(U1079=1,计算结果!B$17,0)</f>
        <v>2.061046901720065E-2</v>
      </c>
      <c r="W1079" s="2">
        <f t="shared" ca="1" si="218"/>
        <v>5.134120879817389</v>
      </c>
      <c r="X1079" s="3">
        <f ca="1">1-W1079/MAX(W$2:W1079)</f>
        <v>0.19558606072675466</v>
      </c>
      <c r="Y1079" t="b">
        <f t="shared" ca="1" si="219"/>
        <v>0</v>
      </c>
    </row>
    <row r="1080" spans="1:25" x14ac:dyDescent="0.15">
      <c r="A1080" s="1">
        <v>39980</v>
      </c>
      <c r="B1080">
        <v>2936.51</v>
      </c>
      <c r="C1080">
        <v>2979.41</v>
      </c>
      <c r="D1080">
        <v>2929.04</v>
      </c>
      <c r="E1080" s="2">
        <v>2961.22</v>
      </c>
      <c r="F1080" s="19">
        <v>89928384512</v>
      </c>
      <c r="G1080" s="3">
        <f t="shared" si="209"/>
        <v>-1.6755501164794628E-3</v>
      </c>
      <c r="H1080" s="3">
        <f>1-E1080/MAX(E$2:E1080)</f>
        <v>0.49615122847614512</v>
      </c>
      <c r="I1080" s="23">
        <f t="shared" si="210"/>
        <v>12.309999999999945</v>
      </c>
      <c r="J1080" s="23">
        <f t="shared" si="211"/>
        <v>0</v>
      </c>
      <c r="K1080" s="2">
        <f t="shared" si="212"/>
        <v>50.369999999999891</v>
      </c>
      <c r="L1080" s="2">
        <f t="shared" si="213"/>
        <v>13.2199999999998</v>
      </c>
      <c r="M1080" s="2">
        <f t="shared" si="214"/>
        <v>37.150000000000091</v>
      </c>
      <c r="N1080" s="2">
        <f t="shared" si="215"/>
        <v>50.369999999999891</v>
      </c>
      <c r="O1080" s="3">
        <f ca="1">IFERROR(SUM(OFFSET(I1080,0,0,-计算结果!B$18,1))/SUM(OFFSET(N1080,0,0,-计算结果!B$18,1)),SUM(OFFSET(I1080,0,0,-ROW(),1))/SUM(OFFSET(N1080,0,0,-ROW(),1)))</f>
        <v>0.31842438441423243</v>
      </c>
      <c r="P1080" s="3">
        <f ca="1">IFERROR(SUM(OFFSET(J1080,0,0,-计算结果!B$18,1))/SUM(OFFSET(N1080,0,0,-计算结果!B$18,1)),SUM(OFFSET(J1080,0,0,-ROW(),1))/SUM(OFFSET(N1080,0,0,-ROW(),1)))</f>
        <v>0.15435495130926588</v>
      </c>
      <c r="Q1080" s="3">
        <f t="shared" ca="1" si="216"/>
        <v>0.34703173490840011</v>
      </c>
      <c r="R1080" s="3">
        <f ca="1">IFERROR(AVERAGE(OFFSET(Q1080,0,0,-计算结果!B$19,1)),AVERAGE(OFFSET(Q1080,0,0,-ROW(),1)))</f>
        <v>0.17863820844136016</v>
      </c>
      <c r="S1080" s="3">
        <f t="shared" ca="1" si="221"/>
        <v>0.15810830509516299</v>
      </c>
      <c r="T1080" s="4" t="str">
        <f t="shared" ca="1" si="217"/>
        <v>买</v>
      </c>
      <c r="U1080" s="4" t="str">
        <f t="shared" ca="1" si="220"/>
        <v/>
      </c>
      <c r="V1080" s="3">
        <f ca="1">IF(T1079="买",E1080/E1079-1,0)-IF(U1080=1,计算结果!B$17,0)</f>
        <v>-1.6755501164794628E-3</v>
      </c>
      <c r="W1080" s="2">
        <f t="shared" ca="1" si="218"/>
        <v>5.1255184029791909</v>
      </c>
      <c r="X1080" s="3">
        <f ca="1">1-W1080/MAX(W$2:W1080)</f>
        <v>0.1969338965964017</v>
      </c>
      <c r="Y1080" t="b">
        <f t="shared" ca="1" si="219"/>
        <v>0</v>
      </c>
    </row>
    <row r="1081" spans="1:25" x14ac:dyDescent="0.15">
      <c r="A1081" s="1">
        <v>39981</v>
      </c>
      <c r="B1081">
        <v>2957.58</v>
      </c>
      <c r="C1081">
        <v>3017.41</v>
      </c>
      <c r="D1081">
        <v>2930.49</v>
      </c>
      <c r="E1081" s="2">
        <v>3010.59</v>
      </c>
      <c r="F1081" s="19">
        <v>99945529344</v>
      </c>
      <c r="G1081" s="3">
        <f t="shared" si="209"/>
        <v>1.6672182411303638E-2</v>
      </c>
      <c r="H1081" s="3">
        <f>1-E1081/MAX(E$2:E1081)</f>
        <v>0.48775096984958821</v>
      </c>
      <c r="I1081" s="23">
        <f t="shared" si="210"/>
        <v>38</v>
      </c>
      <c r="J1081" s="23">
        <f t="shared" si="211"/>
        <v>0</v>
      </c>
      <c r="K1081" s="2">
        <f t="shared" si="212"/>
        <v>86.920000000000073</v>
      </c>
      <c r="L1081" s="2">
        <f t="shared" si="213"/>
        <v>56.190000000000055</v>
      </c>
      <c r="M1081" s="2">
        <f t="shared" si="214"/>
        <v>30.730000000000018</v>
      </c>
      <c r="N1081" s="2">
        <f t="shared" si="215"/>
        <v>86.920000000000073</v>
      </c>
      <c r="O1081" s="3">
        <f ca="1">IFERROR(SUM(OFFSET(I1081,0,0,-计算结果!B$18,1))/SUM(OFFSET(N1081,0,0,-计算结果!B$18,1)),SUM(OFFSET(I1081,0,0,-ROW(),1))/SUM(OFFSET(N1081,0,0,-ROW(),1)))</f>
        <v>0.34432692415999289</v>
      </c>
      <c r="P1081" s="3">
        <f ca="1">IFERROR(SUM(OFFSET(J1081,0,0,-计算结果!B$18,1))/SUM(OFFSET(N1081,0,0,-计算结果!B$18,1)),SUM(OFFSET(J1081,0,0,-ROW(),1))/SUM(OFFSET(N1081,0,0,-ROW(),1)))</f>
        <v>0.14693790198132423</v>
      </c>
      <c r="Q1081" s="3">
        <f t="shared" ca="1" si="216"/>
        <v>0.4017975879304817</v>
      </c>
      <c r="R1081" s="3">
        <f ca="1">IFERROR(AVERAGE(OFFSET(Q1081,0,0,-计算结果!B$19,1)),AVERAGE(OFFSET(Q1081,0,0,-ROW(),1)))</f>
        <v>0.22363752428547704</v>
      </c>
      <c r="S1081" s="3">
        <f t="shared" ca="1" si="221"/>
        <v>0.2011378663634186</v>
      </c>
      <c r="T1081" s="4" t="str">
        <f t="shared" ca="1" si="217"/>
        <v>买</v>
      </c>
      <c r="U1081" s="4" t="str">
        <f t="shared" ca="1" si="220"/>
        <v/>
      </c>
      <c r="V1081" s="3">
        <f ca="1">IF(T1080="买",E1081/E1080-1,0)-IF(U1081=1,计算结果!B$17,0)</f>
        <v>1.6672182411303638E-2</v>
      </c>
      <c r="W1081" s="2">
        <f t="shared" ca="1" si="218"/>
        <v>5.2109719807461534</v>
      </c>
      <c r="X1081" s="3">
        <f ca="1">1-W1081/MAX(W$2:W1081)</f>
        <v>0.18354503203212214</v>
      </c>
      <c r="Y1081" t="b">
        <f t="shared" ca="1" si="219"/>
        <v>0</v>
      </c>
    </row>
    <row r="1082" spans="1:25" x14ac:dyDescent="0.15">
      <c r="A1082" s="1">
        <v>39982</v>
      </c>
      <c r="B1082">
        <v>3014.44</v>
      </c>
      <c r="C1082">
        <v>3061.75</v>
      </c>
      <c r="D1082">
        <v>3014.44</v>
      </c>
      <c r="E1082" s="2">
        <v>3057.43</v>
      </c>
      <c r="F1082" s="19">
        <v>122777116672</v>
      </c>
      <c r="G1082" s="3">
        <f t="shared" si="209"/>
        <v>1.5558412138484412E-2</v>
      </c>
      <c r="H1082" s="3">
        <f>1-E1082/MAX(E$2:E1082)</f>
        <v>0.47978118832096917</v>
      </c>
      <c r="I1082" s="23">
        <f t="shared" si="210"/>
        <v>44.340000000000146</v>
      </c>
      <c r="J1082" s="23">
        <f t="shared" si="211"/>
        <v>0</v>
      </c>
      <c r="K1082" s="2">
        <f t="shared" si="212"/>
        <v>47.309999999999945</v>
      </c>
      <c r="L1082" s="2">
        <f t="shared" si="213"/>
        <v>51.159999999999854</v>
      </c>
      <c r="M1082" s="2">
        <f t="shared" si="214"/>
        <v>3.8499999999999091</v>
      </c>
      <c r="N1082" s="2">
        <f t="shared" si="215"/>
        <v>51.159999999999854</v>
      </c>
      <c r="O1082" s="3">
        <f ca="1">IFERROR(SUM(OFFSET(I1082,0,0,-计算结果!B$18,1))/SUM(OFFSET(N1082,0,0,-计算结果!B$18,1)),SUM(OFFSET(I1082,0,0,-ROW(),1))/SUM(OFFSET(N1082,0,0,-ROW(),1)))</f>
        <v>0.38847889866847218</v>
      </c>
      <c r="P1082" s="3">
        <f ca="1">IFERROR(SUM(OFFSET(J1082,0,0,-计算结果!B$18,1))/SUM(OFFSET(N1082,0,0,-计算结果!B$18,1)),SUM(OFFSET(J1082,0,0,-ROW(),1))/SUM(OFFSET(N1082,0,0,-ROW(),1)))</f>
        <v>0.14412096592191359</v>
      </c>
      <c r="Q1082" s="3">
        <f t="shared" ca="1" si="216"/>
        <v>0.4588020932646884</v>
      </c>
      <c r="R1082" s="3">
        <f ca="1">IFERROR(AVERAGE(OFFSET(Q1082,0,0,-计算结果!B$19,1)),AVERAGE(OFFSET(Q1082,0,0,-ROW(),1)))</f>
        <v>0.27848512238292011</v>
      </c>
      <c r="S1082" s="3">
        <f t="shared" ca="1" si="221"/>
        <v>0.25106132333419856</v>
      </c>
      <c r="T1082" s="4" t="str">
        <f t="shared" ca="1" si="217"/>
        <v>买</v>
      </c>
      <c r="U1082" s="4" t="str">
        <f t="shared" ca="1" si="220"/>
        <v/>
      </c>
      <c r="V1082" s="3">
        <f ca="1">IF(T1081="买",E1082/E1081-1,0)-IF(U1082=1,计算结果!B$17,0)</f>
        <v>1.5558412138484412E-2</v>
      </c>
      <c r="W1082" s="2">
        <f t="shared" ca="1" si="218"/>
        <v>5.2920464304646968</v>
      </c>
      <c r="X1082" s="3">
        <f ca="1">1-W1082/MAX(W$2:W1082)</f>
        <v>0.17084228914796473</v>
      </c>
      <c r="Y1082" t="b">
        <f t="shared" ca="1" si="219"/>
        <v>0</v>
      </c>
    </row>
    <row r="1083" spans="1:25" x14ac:dyDescent="0.15">
      <c r="A1083" s="1">
        <v>39983</v>
      </c>
      <c r="B1083">
        <v>3061.9</v>
      </c>
      <c r="C1083">
        <v>3086.72</v>
      </c>
      <c r="D1083">
        <v>3047.27</v>
      </c>
      <c r="E1083" s="2">
        <v>3080</v>
      </c>
      <c r="F1083" s="19">
        <v>119434477568</v>
      </c>
      <c r="G1083" s="3">
        <f t="shared" si="209"/>
        <v>7.3820169227096777E-3</v>
      </c>
      <c r="H1083" s="3">
        <f>1-E1083/MAX(E$2:E1083)</f>
        <v>0.47594092424964263</v>
      </c>
      <c r="I1083" s="23">
        <f t="shared" si="210"/>
        <v>24.9699999999998</v>
      </c>
      <c r="J1083" s="23">
        <f t="shared" si="211"/>
        <v>0</v>
      </c>
      <c r="K1083" s="2">
        <f t="shared" si="212"/>
        <v>39.449999999999818</v>
      </c>
      <c r="L1083" s="2">
        <f t="shared" si="213"/>
        <v>29.289999999999964</v>
      </c>
      <c r="M1083" s="2">
        <f t="shared" si="214"/>
        <v>10.159999999999854</v>
      </c>
      <c r="N1083" s="2">
        <f t="shared" si="215"/>
        <v>39.449999999999818</v>
      </c>
      <c r="O1083" s="3">
        <f ca="1">IFERROR(SUM(OFFSET(I1083,0,0,-计算结果!B$18,1))/SUM(OFFSET(N1083,0,0,-计算结果!B$18,1)),SUM(OFFSET(I1083,0,0,-ROW(),1))/SUM(OFFSET(N1083,0,0,-ROW(),1)))</f>
        <v>0.33298005822948284</v>
      </c>
      <c r="P1083" s="3">
        <f ca="1">IFERROR(SUM(OFFSET(J1083,0,0,-计算结果!B$18,1))/SUM(OFFSET(N1083,0,0,-计算结果!B$18,1)),SUM(OFFSET(J1083,0,0,-ROW(),1))/SUM(OFFSET(N1083,0,0,-ROW(),1)))</f>
        <v>0.15558722849590056</v>
      </c>
      <c r="Q1083" s="3">
        <f t="shared" ca="1" si="216"/>
        <v>0.36308781728419776</v>
      </c>
      <c r="R1083" s="3">
        <f ca="1">IFERROR(AVERAGE(OFFSET(Q1083,0,0,-计算结果!B$19,1)),AVERAGE(OFFSET(Q1083,0,0,-ROW(),1)))</f>
        <v>0.31820201284191224</v>
      </c>
      <c r="S1083" s="3">
        <f t="shared" ca="1" si="221"/>
        <v>0.29834356761241621</v>
      </c>
      <c r="T1083" s="4" t="str">
        <f t="shared" ca="1" si="217"/>
        <v>买</v>
      </c>
      <c r="U1083" s="4" t="str">
        <f t="shared" ca="1" si="220"/>
        <v/>
      </c>
      <c r="V1083" s="3">
        <f ca="1">IF(T1082="买",E1083/E1082-1,0)-IF(U1083=1,计算结果!B$17,0)</f>
        <v>7.3820169227096777E-3</v>
      </c>
      <c r="W1083" s="2">
        <f t="shared" ca="1" si="218"/>
        <v>5.3311124067701527</v>
      </c>
      <c r="X1083" s="3">
        <f ca="1">1-W1083/MAX(W$2:W1083)</f>
        <v>0.16472143289485974</v>
      </c>
      <c r="Y1083" t="b">
        <f t="shared" ca="1" si="219"/>
        <v>0</v>
      </c>
    </row>
    <row r="1084" spans="1:25" x14ac:dyDescent="0.15">
      <c r="A1084" s="1">
        <v>39986</v>
      </c>
      <c r="B1084">
        <v>3106.39</v>
      </c>
      <c r="C1084">
        <v>3116.16</v>
      </c>
      <c r="D1084">
        <v>3072.53</v>
      </c>
      <c r="E1084" s="2">
        <v>3082.56</v>
      </c>
      <c r="F1084" s="19">
        <v>122685104128</v>
      </c>
      <c r="G1084" s="3">
        <f t="shared" si="209"/>
        <v>8.3116883116884921E-4</v>
      </c>
      <c r="H1084" s="3">
        <f>1-E1084/MAX(E$2:E1084)</f>
        <v>0.47550534268018785</v>
      </c>
      <c r="I1084" s="23">
        <f t="shared" si="210"/>
        <v>29.440000000000055</v>
      </c>
      <c r="J1084" s="23">
        <f t="shared" si="211"/>
        <v>0</v>
      </c>
      <c r="K1084" s="2">
        <f t="shared" si="212"/>
        <v>43.629999999999654</v>
      </c>
      <c r="L1084" s="2">
        <f t="shared" si="213"/>
        <v>36.159999999999854</v>
      </c>
      <c r="M1084" s="2">
        <f t="shared" si="214"/>
        <v>7.4699999999997999</v>
      </c>
      <c r="N1084" s="2">
        <f t="shared" si="215"/>
        <v>43.629999999999654</v>
      </c>
      <c r="O1084" s="3">
        <f ca="1">IFERROR(SUM(OFFSET(I1084,0,0,-计算结果!B$18,1))/SUM(OFFSET(N1084,0,0,-计算结果!B$18,1)),SUM(OFFSET(I1084,0,0,-ROW(),1))/SUM(OFFSET(N1084,0,0,-ROW(),1)))</f>
        <v>0.33196661828737306</v>
      </c>
      <c r="P1084" s="3">
        <f ca="1">IFERROR(SUM(OFFSET(J1084,0,0,-计算结果!B$18,1))/SUM(OFFSET(N1084,0,0,-计算结果!B$18,1)),SUM(OFFSET(J1084,0,0,-ROW(),1))/SUM(OFFSET(N1084,0,0,-ROW(),1)))</f>
        <v>0.15447508466376381</v>
      </c>
      <c r="Q1084" s="3">
        <f t="shared" ca="1" si="216"/>
        <v>0.36487729680002023</v>
      </c>
      <c r="R1084" s="3">
        <f ca="1">IFERROR(AVERAGE(OFFSET(Q1084,0,0,-计算结果!B$19,1)),AVERAGE(OFFSET(Q1084,0,0,-ROW(),1)))</f>
        <v>0.35449917967580413</v>
      </c>
      <c r="S1084" s="3">
        <f t="shared" ca="1" si="221"/>
        <v>0.33635059625885821</v>
      </c>
      <c r="T1084" s="4" t="str">
        <f t="shared" ca="1" si="217"/>
        <v>买</v>
      </c>
      <c r="U1084" s="4" t="str">
        <f t="shared" ca="1" si="220"/>
        <v/>
      </c>
      <c r="V1084" s="3">
        <f ca="1">IF(T1083="买",E1084/E1083-1,0)-IF(U1084=1,计算结果!B$17,0)</f>
        <v>8.3116883116884921E-4</v>
      </c>
      <c r="W1084" s="2">
        <f t="shared" ca="1" si="218"/>
        <v>5.3355434612381174</v>
      </c>
      <c r="X1084" s="3">
        <f ca="1">1-W1084/MAX(W$2:W1084)</f>
        <v>0.1640271753845387</v>
      </c>
      <c r="Y1084" t="b">
        <f t="shared" ca="1" si="219"/>
        <v>0</v>
      </c>
    </row>
    <row r="1085" spans="1:25" x14ac:dyDescent="0.15">
      <c r="A1085" s="1">
        <v>39987</v>
      </c>
      <c r="B1085">
        <v>3036.4</v>
      </c>
      <c r="C1085">
        <v>3128.53</v>
      </c>
      <c r="D1085">
        <v>3028.45</v>
      </c>
      <c r="E1085" s="2">
        <v>3083.9</v>
      </c>
      <c r="F1085" s="19">
        <v>127094784000</v>
      </c>
      <c r="G1085" s="3">
        <f t="shared" si="209"/>
        <v>4.3470362296282872E-4</v>
      </c>
      <c r="H1085" s="3">
        <f>1-E1085/MAX(E$2:E1085)</f>
        <v>0.4752773429524263</v>
      </c>
      <c r="I1085" s="23">
        <f t="shared" si="210"/>
        <v>12.370000000000346</v>
      </c>
      <c r="J1085" s="23">
        <f t="shared" si="211"/>
        <v>44.080000000000382</v>
      </c>
      <c r="K1085" s="2">
        <f t="shared" si="212"/>
        <v>100.08000000000038</v>
      </c>
      <c r="L1085" s="2">
        <f t="shared" si="213"/>
        <v>45.970000000000255</v>
      </c>
      <c r="M1085" s="2">
        <f t="shared" si="214"/>
        <v>54.110000000000127</v>
      </c>
      <c r="N1085" s="2">
        <f t="shared" si="215"/>
        <v>100.08000000000038</v>
      </c>
      <c r="O1085" s="3">
        <f ca="1">IFERROR(SUM(OFFSET(I1085,0,0,-计算结果!B$18,1))/SUM(OFFSET(N1085,0,0,-计算结果!B$18,1)),SUM(OFFSET(I1085,0,0,-ROW(),1))/SUM(OFFSET(N1085,0,0,-ROW(),1)))</f>
        <v>0.28189392161464505</v>
      </c>
      <c r="P1085" s="3">
        <f ca="1">IFERROR(SUM(OFFSET(J1085,0,0,-计算结果!B$18,1))/SUM(OFFSET(N1085,0,0,-计算结果!B$18,1)),SUM(OFFSET(J1085,0,0,-ROW(),1))/SUM(OFFSET(N1085,0,0,-ROW(),1)))</f>
        <v>0.20159586951419881</v>
      </c>
      <c r="Q1085" s="3">
        <f t="shared" ca="1" si="216"/>
        <v>0.16608013979564637</v>
      </c>
      <c r="R1085" s="3">
        <f ca="1">IFERROR(AVERAGE(OFFSET(Q1085,0,0,-计算结果!B$19,1)),AVERAGE(OFFSET(Q1085,0,0,-ROW(),1)))</f>
        <v>0.35027944499723906</v>
      </c>
      <c r="S1085" s="3">
        <f t="shared" ca="1" si="221"/>
        <v>0.3523893123365216</v>
      </c>
      <c r="T1085" s="4" t="str">
        <f t="shared" ca="1" si="217"/>
        <v>买</v>
      </c>
      <c r="U1085" s="4" t="str">
        <f t="shared" ca="1" si="220"/>
        <v/>
      </c>
      <c r="V1085" s="3">
        <f ca="1">IF(T1084="买",E1085/E1084-1,0)-IF(U1085=1,计算结果!B$17,0)</f>
        <v>4.3470362296282872E-4</v>
      </c>
      <c r="W1085" s="2">
        <f t="shared" ca="1" si="218"/>
        <v>5.3378628413111935</v>
      </c>
      <c r="X1085" s="3">
        <f ca="1">1-W1085/MAX(W$2:W1085)</f>
        <v>0.16366377496897977</v>
      </c>
      <c r="Y1085" t="b">
        <f t="shared" ca="1" si="219"/>
        <v>0</v>
      </c>
    </row>
    <row r="1086" spans="1:25" x14ac:dyDescent="0.15">
      <c r="A1086" s="1">
        <v>39988</v>
      </c>
      <c r="B1086">
        <v>3079.5</v>
      </c>
      <c r="C1086">
        <v>3121.21</v>
      </c>
      <c r="D1086">
        <v>3068.24</v>
      </c>
      <c r="E1086" s="2">
        <v>3120.73</v>
      </c>
      <c r="F1086" s="19">
        <v>132431167488</v>
      </c>
      <c r="G1086" s="3">
        <f t="shared" si="209"/>
        <v>1.1942669995784527E-2</v>
      </c>
      <c r="H1086" s="3">
        <f>1-E1086/MAX(E$2:E1086)</f>
        <v>0.46901075341999587</v>
      </c>
      <c r="I1086" s="23">
        <f t="shared" si="210"/>
        <v>0</v>
      </c>
      <c r="J1086" s="23">
        <f t="shared" si="211"/>
        <v>0</v>
      </c>
      <c r="K1086" s="2">
        <f t="shared" si="212"/>
        <v>52.970000000000255</v>
      </c>
      <c r="L1086" s="2">
        <f t="shared" si="213"/>
        <v>37.309999999999945</v>
      </c>
      <c r="M1086" s="2">
        <f t="shared" si="214"/>
        <v>15.660000000000309</v>
      </c>
      <c r="N1086" s="2">
        <f t="shared" si="215"/>
        <v>52.970000000000255</v>
      </c>
      <c r="O1086" s="3">
        <f ca="1">IFERROR(SUM(OFFSET(I1086,0,0,-计算结果!B$18,1))/SUM(OFFSET(N1086,0,0,-计算结果!B$18,1)),SUM(OFFSET(I1086,0,0,-ROW(),1))/SUM(OFFSET(N1086,0,0,-ROW(),1)))</f>
        <v>0.25904242711543057</v>
      </c>
      <c r="P1086" s="3">
        <f ca="1">IFERROR(SUM(OFFSET(J1086,0,0,-计算结果!B$18,1))/SUM(OFFSET(N1086,0,0,-计算结果!B$18,1)),SUM(OFFSET(J1086,0,0,-ROW(),1))/SUM(OFFSET(N1086,0,0,-ROW(),1)))</f>
        <v>0.20360274946669843</v>
      </c>
      <c r="Q1086" s="3">
        <f t="shared" ca="1" si="216"/>
        <v>0.11983195860443703</v>
      </c>
      <c r="R1086" s="3">
        <f ca="1">IFERROR(AVERAGE(OFFSET(Q1086,0,0,-计算结果!B$19,1)),AVERAGE(OFFSET(Q1086,0,0,-ROW(),1)))</f>
        <v>0.31241281561324524</v>
      </c>
      <c r="S1086" s="3">
        <f t="shared" ca="1" si="221"/>
        <v>0.33134613030524218</v>
      </c>
      <c r="T1086" s="4" t="str">
        <f t="shared" ca="1" si="217"/>
        <v>买</v>
      </c>
      <c r="U1086" s="4" t="str">
        <f t="shared" ca="1" si="220"/>
        <v/>
      </c>
      <c r="V1086" s="3">
        <f ca="1">IF(T1085="买",E1086/E1085-1,0)-IF(U1086=1,计算结果!B$17,0)</f>
        <v>1.1942669995784527E-2</v>
      </c>
      <c r="W1086" s="2">
        <f t="shared" ca="1" si="218"/>
        <v>5.4016111757077336</v>
      </c>
      <c r="X1086" s="3">
        <f ca="1">1-W1086/MAX(W$2:W1086)</f>
        <v>0.15367568742791415</v>
      </c>
      <c r="Y1086" t="b">
        <f t="shared" ca="1" si="219"/>
        <v>0</v>
      </c>
    </row>
    <row r="1087" spans="1:25" x14ac:dyDescent="0.15">
      <c r="A1087" s="1">
        <v>39989</v>
      </c>
      <c r="B1087">
        <v>3125.66</v>
      </c>
      <c r="C1087">
        <v>3141.17</v>
      </c>
      <c r="D1087">
        <v>3103.87</v>
      </c>
      <c r="E1087" s="2">
        <v>3117.92</v>
      </c>
      <c r="F1087" s="19">
        <v>107706589184</v>
      </c>
      <c r="G1087" s="3">
        <f t="shared" si="209"/>
        <v>-9.0043034802755884E-4</v>
      </c>
      <c r="H1087" s="3">
        <f>1-E1087/MAX(E$2:E1087)</f>
        <v>0.46948887225209279</v>
      </c>
      <c r="I1087" s="23">
        <f t="shared" si="210"/>
        <v>19.960000000000036</v>
      </c>
      <c r="J1087" s="23">
        <f t="shared" si="211"/>
        <v>0</v>
      </c>
      <c r="K1087" s="2">
        <f t="shared" si="212"/>
        <v>37.300000000000182</v>
      </c>
      <c r="L1087" s="2">
        <f t="shared" si="213"/>
        <v>20.440000000000055</v>
      </c>
      <c r="M1087" s="2">
        <f t="shared" si="214"/>
        <v>16.860000000000127</v>
      </c>
      <c r="N1087" s="2">
        <f t="shared" si="215"/>
        <v>37.300000000000182</v>
      </c>
      <c r="O1087" s="3">
        <f ca="1">IFERROR(SUM(OFFSET(I1087,0,0,-计算结果!B$18,1))/SUM(OFFSET(N1087,0,0,-计算结果!B$18,1)),SUM(OFFSET(I1087,0,0,-ROW(),1))/SUM(OFFSET(N1087,0,0,-ROW(),1)))</f>
        <v>0.26616059779385653</v>
      </c>
      <c r="P1087" s="3">
        <f ca="1">IFERROR(SUM(OFFSET(J1087,0,0,-计算结果!B$18,1))/SUM(OFFSET(N1087,0,0,-计算结果!B$18,1)),SUM(OFFSET(J1087,0,0,-ROW(),1))/SUM(OFFSET(N1087,0,0,-ROW(),1)))</f>
        <v>0.20377179456766706</v>
      </c>
      <c r="Q1087" s="3">
        <f t="shared" ca="1" si="216"/>
        <v>0.13276123170116172</v>
      </c>
      <c r="R1087" s="3">
        <f ca="1">IFERROR(AVERAGE(OFFSET(Q1087,0,0,-计算结果!B$19,1)),AVERAGE(OFFSET(Q1087,0,0,-ROW(),1)))</f>
        <v>0.26757342290835856</v>
      </c>
      <c r="S1087" s="3">
        <f t="shared" ca="1" si="221"/>
        <v>0.2899931192608019</v>
      </c>
      <c r="T1087" s="4" t="str">
        <f t="shared" ca="1" si="217"/>
        <v>买</v>
      </c>
      <c r="U1087" s="4" t="str">
        <f t="shared" ca="1" si="220"/>
        <v/>
      </c>
      <c r="V1087" s="3">
        <f ca="1">IF(T1086="买",E1087/E1086-1,0)-IF(U1087=1,计算结果!B$17,0)</f>
        <v>-9.0043034802755884E-4</v>
      </c>
      <c r="W1087" s="2">
        <f t="shared" ca="1" si="218"/>
        <v>5.3967474010768814</v>
      </c>
      <c r="X1087" s="3">
        <f ca="1">1-W1087/MAX(W$2:W1087)</f>
        <v>0.1544377435232277</v>
      </c>
      <c r="Y1087" t="b">
        <f t="shared" ca="1" si="219"/>
        <v>0</v>
      </c>
    </row>
    <row r="1088" spans="1:25" x14ac:dyDescent="0.15">
      <c r="A1088" s="1">
        <v>39990</v>
      </c>
      <c r="B1088">
        <v>3126.23</v>
      </c>
      <c r="C1088">
        <v>3137.08</v>
      </c>
      <c r="D1088">
        <v>3109.32</v>
      </c>
      <c r="E1088" s="2">
        <v>3128.42</v>
      </c>
      <c r="F1088" s="19">
        <v>88663498752</v>
      </c>
      <c r="G1088" s="3">
        <f t="shared" si="209"/>
        <v>3.3676297018525592E-3</v>
      </c>
      <c r="H1088" s="3">
        <f>1-E1088/MAX(E$2:E1088)</f>
        <v>0.46770230722112571</v>
      </c>
      <c r="I1088" s="23">
        <f t="shared" si="210"/>
        <v>0</v>
      </c>
      <c r="J1088" s="23">
        <f t="shared" si="211"/>
        <v>0</v>
      </c>
      <c r="K1088" s="2">
        <f t="shared" si="212"/>
        <v>27.759999999999764</v>
      </c>
      <c r="L1088" s="2">
        <f t="shared" si="213"/>
        <v>19.159999999999854</v>
      </c>
      <c r="M1088" s="2">
        <f t="shared" si="214"/>
        <v>8.5999999999999091</v>
      </c>
      <c r="N1088" s="2">
        <f t="shared" si="215"/>
        <v>27.759999999999764</v>
      </c>
      <c r="O1088" s="3">
        <f ca="1">IFERROR(SUM(OFFSET(I1088,0,0,-计算结果!B$18,1))/SUM(OFFSET(N1088,0,0,-计算结果!B$18,1)),SUM(OFFSET(I1088,0,0,-ROW(),1))/SUM(OFFSET(N1088,0,0,-ROW(),1)))</f>
        <v>0.27492796104928507</v>
      </c>
      <c r="P1088" s="3">
        <f ca="1">IFERROR(SUM(OFFSET(J1088,0,0,-计算结果!B$18,1))/SUM(OFFSET(N1088,0,0,-计算结果!B$18,1)),SUM(OFFSET(J1088,0,0,-ROW(),1))/SUM(OFFSET(N1088,0,0,-ROW(),1)))</f>
        <v>0.1827181041335455</v>
      </c>
      <c r="Q1088" s="3">
        <f t="shared" ca="1" si="216"/>
        <v>0.20148727134560096</v>
      </c>
      <c r="R1088" s="3">
        <f ca="1">IFERROR(AVERAGE(OFFSET(Q1088,0,0,-计算结果!B$19,1)),AVERAGE(OFFSET(Q1088,0,0,-ROW(),1)))</f>
        <v>0.22468761925517736</v>
      </c>
      <c r="S1088" s="3">
        <f t="shared" ca="1" si="221"/>
        <v>0.24613052108176797</v>
      </c>
      <c r="T1088" s="4" t="str">
        <f t="shared" ca="1" si="217"/>
        <v>买</v>
      </c>
      <c r="U1088" s="4" t="str">
        <f t="shared" ca="1" si="220"/>
        <v/>
      </c>
      <c r="V1088" s="3">
        <f ca="1">IF(T1087="买",E1088/E1087-1,0)-IF(U1088=1,计算结果!B$17,0)</f>
        <v>3.3676297018525592E-3</v>
      </c>
      <c r="W1088" s="2">
        <f t="shared" ca="1" si="218"/>
        <v>5.4149216479181437</v>
      </c>
      <c r="X1088" s="3">
        <f ca="1">1-W1088/MAX(W$2:W1088)</f>
        <v>0.15159020295355097</v>
      </c>
      <c r="Y1088" t="b">
        <f t="shared" ca="1" si="219"/>
        <v>0</v>
      </c>
    </row>
    <row r="1089" spans="1:25" x14ac:dyDescent="0.15">
      <c r="A1089" s="1">
        <v>39993</v>
      </c>
      <c r="B1089">
        <v>3132.11</v>
      </c>
      <c r="C1089">
        <v>3182.42</v>
      </c>
      <c r="D1089">
        <v>3122.16</v>
      </c>
      <c r="E1089" s="2">
        <v>3179.97</v>
      </c>
      <c r="F1089" s="19">
        <v>107539210240</v>
      </c>
      <c r="G1089" s="3">
        <f t="shared" si="209"/>
        <v>1.6477966513447573E-2</v>
      </c>
      <c r="H1089" s="3">
        <f>1-E1089/MAX(E$2:E1089)</f>
        <v>0.45893112366432998</v>
      </c>
      <c r="I1089" s="23">
        <f t="shared" si="210"/>
        <v>45.340000000000146</v>
      </c>
      <c r="J1089" s="23">
        <f t="shared" si="211"/>
        <v>0</v>
      </c>
      <c r="K1089" s="2">
        <f t="shared" si="212"/>
        <v>60.260000000000218</v>
      </c>
      <c r="L1089" s="2">
        <f t="shared" si="213"/>
        <v>54</v>
      </c>
      <c r="M1089" s="2">
        <f t="shared" si="214"/>
        <v>6.2600000000002183</v>
      </c>
      <c r="N1089" s="2">
        <f t="shared" si="215"/>
        <v>60.260000000000218</v>
      </c>
      <c r="O1089" s="3">
        <f ca="1">IFERROR(SUM(OFFSET(I1089,0,0,-计算结果!B$18,1))/SUM(OFFSET(N1089,0,0,-计算结果!B$18,1)),SUM(OFFSET(I1089,0,0,-ROW(),1))/SUM(OFFSET(N1089,0,0,-ROW(),1)))</f>
        <v>0.33453336678374379</v>
      </c>
      <c r="P1089" s="3">
        <f ca="1">IFERROR(SUM(OFFSET(J1089,0,0,-计算结果!B$18,1))/SUM(OFFSET(N1089,0,0,-计算结果!B$18,1)),SUM(OFFSET(J1089,0,0,-ROW(),1))/SUM(OFFSET(N1089,0,0,-ROW(),1)))</f>
        <v>0.15973406924234843</v>
      </c>
      <c r="Q1089" s="3">
        <f t="shared" ca="1" si="216"/>
        <v>0.35365327513133549</v>
      </c>
      <c r="R1089" s="3">
        <f ca="1">IFERROR(AVERAGE(OFFSET(Q1089,0,0,-计算结果!B$19,1)),AVERAGE(OFFSET(Q1089,0,0,-ROW(),1)))</f>
        <v>0.22311519556303364</v>
      </c>
      <c r="S1089" s="3">
        <f t="shared" ca="1" si="221"/>
        <v>0.2239014074091055</v>
      </c>
      <c r="T1089" s="4" t="str">
        <f t="shared" ca="1" si="217"/>
        <v>买</v>
      </c>
      <c r="U1089" s="4" t="str">
        <f t="shared" ca="1" si="220"/>
        <v/>
      </c>
      <c r="V1089" s="3">
        <f ca="1">IF(T1088="买",E1089/E1088-1,0)-IF(U1089=1,计算结果!B$17,0)</f>
        <v>1.6477966513447573E-2</v>
      </c>
      <c r="W1089" s="2">
        <f t="shared" ca="1" si="218"/>
        <v>5.5041485455054815</v>
      </c>
      <c r="X1089" s="3">
        <f ca="1">1-W1089/MAX(W$2:W1089)</f>
        <v>0.13761013472813877</v>
      </c>
      <c r="Y1089" t="b">
        <f t="shared" ca="1" si="219"/>
        <v>0</v>
      </c>
    </row>
    <row r="1090" spans="1:25" x14ac:dyDescent="0.15">
      <c r="A1090" s="1">
        <v>39994</v>
      </c>
      <c r="B1090">
        <v>3191.64</v>
      </c>
      <c r="C1090">
        <v>3195.72</v>
      </c>
      <c r="D1090">
        <v>3159.63</v>
      </c>
      <c r="E1090" s="2">
        <v>3166.47</v>
      </c>
      <c r="F1090" s="19">
        <v>118926139392</v>
      </c>
      <c r="G1090" s="3">
        <f t="shared" si="209"/>
        <v>-4.2453230690855381E-3</v>
      </c>
      <c r="H1090" s="3">
        <f>1-E1090/MAX(E$2:E1090)</f>
        <v>0.46122813584700195</v>
      </c>
      <c r="I1090" s="23">
        <f t="shared" si="210"/>
        <v>13.299999999999727</v>
      </c>
      <c r="J1090" s="23">
        <f t="shared" si="211"/>
        <v>0</v>
      </c>
      <c r="K1090" s="2">
        <f t="shared" si="212"/>
        <v>36.089999999999691</v>
      </c>
      <c r="L1090" s="2">
        <f t="shared" si="213"/>
        <v>15.75</v>
      </c>
      <c r="M1090" s="2">
        <f t="shared" si="214"/>
        <v>20.339999999999691</v>
      </c>
      <c r="N1090" s="2">
        <f t="shared" si="215"/>
        <v>36.089999999999691</v>
      </c>
      <c r="O1090" s="3">
        <f ca="1">IFERROR(SUM(OFFSET(I1090,0,0,-计算结果!B$18,1))/SUM(OFFSET(N1090,0,0,-计算结果!B$18,1)),SUM(OFFSET(I1090,0,0,-ROW(),1))/SUM(OFFSET(N1090,0,0,-ROW(),1)))</f>
        <v>0.30719789513249468</v>
      </c>
      <c r="P1090" s="3">
        <f ca="1">IFERROR(SUM(OFFSET(J1090,0,0,-计算结果!B$18,1))/SUM(OFFSET(N1090,0,0,-计算结果!B$18,1)),SUM(OFFSET(J1090,0,0,-ROW(),1))/SUM(OFFSET(N1090,0,0,-ROW(),1)))</f>
        <v>0.15954394537367689</v>
      </c>
      <c r="Q1090" s="3">
        <f t="shared" ca="1" si="216"/>
        <v>0.31635036104474851</v>
      </c>
      <c r="R1090" s="3">
        <f ca="1">IFERROR(AVERAGE(OFFSET(Q1090,0,0,-计算结果!B$19,1)),AVERAGE(OFFSET(Q1090,0,0,-ROW(),1)))</f>
        <v>0.21502737293715501</v>
      </c>
      <c r="S1090" s="3">
        <f t="shared" ca="1" si="221"/>
        <v>0.21907128425009431</v>
      </c>
      <c r="T1090" s="4" t="str">
        <f t="shared" ca="1" si="217"/>
        <v>买</v>
      </c>
      <c r="U1090" s="4" t="str">
        <f t="shared" ca="1" si="220"/>
        <v/>
      </c>
      <c r="V1090" s="3">
        <f ca="1">IF(T1089="买",E1090/E1089-1,0)-IF(U1090=1,计算结果!B$17,0)</f>
        <v>-4.2453230690855381E-3</v>
      </c>
      <c r="W1090" s="2">
        <f t="shared" ca="1" si="218"/>
        <v>5.4807816567095733</v>
      </c>
      <c r="X1090" s="3">
        <f ca="1">1-W1090/MAX(W$2:W1090)</f>
        <v>0.14127125831772291</v>
      </c>
      <c r="Y1090" t="b">
        <f t="shared" ca="1" si="219"/>
        <v>0</v>
      </c>
    </row>
    <row r="1091" spans="1:25" x14ac:dyDescent="0.15">
      <c r="A1091" s="1">
        <v>39995</v>
      </c>
      <c r="B1091">
        <v>3153.54</v>
      </c>
      <c r="C1091">
        <v>3238.79</v>
      </c>
      <c r="D1091">
        <v>3150.65</v>
      </c>
      <c r="E1091" s="2">
        <v>3237.9</v>
      </c>
      <c r="F1091" s="19">
        <v>129830699008</v>
      </c>
      <c r="G1091" s="3">
        <f t="shared" ref="G1091:G1154" si="222">E1091/E1090-1</f>
        <v>2.2558243090886831E-2</v>
      </c>
      <c r="H1091" s="3">
        <f>1-E1091/MAX(E$2:E1091)</f>
        <v>0.44907438916490838</v>
      </c>
      <c r="I1091" s="23">
        <f t="shared" si="210"/>
        <v>43.070000000000164</v>
      </c>
      <c r="J1091" s="23">
        <f t="shared" si="211"/>
        <v>8.9800000000000182</v>
      </c>
      <c r="K1091" s="2">
        <f t="shared" si="212"/>
        <v>88.139999999999873</v>
      </c>
      <c r="L1091" s="2">
        <f t="shared" si="213"/>
        <v>72.320000000000164</v>
      </c>
      <c r="M1091" s="2">
        <f t="shared" si="214"/>
        <v>15.819999999999709</v>
      </c>
      <c r="N1091" s="2">
        <f t="shared" si="215"/>
        <v>88.139999999999873</v>
      </c>
      <c r="O1091" s="3">
        <f ca="1">IFERROR(SUM(OFFSET(I1091,0,0,-计算结果!B$18,1))/SUM(OFFSET(N1091,0,0,-计算结果!B$18,1)),SUM(OFFSET(I1091,0,0,-ROW(),1))/SUM(OFFSET(N1091,0,0,-ROW(),1)))</f>
        <v>0.33835305366320134</v>
      </c>
      <c r="P1091" s="3">
        <f ca="1">IFERROR(SUM(OFFSET(J1091,0,0,-计算结果!B$18,1))/SUM(OFFSET(N1091,0,0,-计算结果!B$18,1)),SUM(OFFSET(J1091,0,0,-ROW(),1))/SUM(OFFSET(N1091,0,0,-ROW(),1)))</f>
        <v>0.14462770407553521</v>
      </c>
      <c r="Q1091" s="3">
        <f t="shared" ca="1" si="216"/>
        <v>0.40110365989458291</v>
      </c>
      <c r="R1091" s="3">
        <f ca="1">IFERROR(AVERAGE(OFFSET(Q1091,0,0,-计算结果!B$19,1)),AVERAGE(OFFSET(Q1091,0,0,-ROW(),1)))</f>
        <v>0.25419795962031111</v>
      </c>
      <c r="S1091" s="3">
        <f t="shared" ca="1" si="221"/>
        <v>0.23461266627873306</v>
      </c>
      <c r="T1091" s="4" t="str">
        <f t="shared" ca="1" si="217"/>
        <v>买</v>
      </c>
      <c r="U1091" s="4" t="str">
        <f t="shared" ca="1" si="220"/>
        <v/>
      </c>
      <c r="V1091" s="3">
        <f ca="1">IF(T1090="买",E1091/E1090-1,0)-IF(U1091=1,计算结果!B$17,0)</f>
        <v>2.2558243090886831E-2</v>
      </c>
      <c r="W1091" s="2">
        <f t="shared" ca="1" si="218"/>
        <v>5.6044184616497015</v>
      </c>
      <c r="X1091" s="3">
        <f ca="1">1-W1091/MAX(W$2:W1091)</f>
        <v>0.12189984661372277</v>
      </c>
      <c r="Y1091" t="b">
        <f t="shared" ca="1" si="219"/>
        <v>0</v>
      </c>
    </row>
    <row r="1092" spans="1:25" x14ac:dyDescent="0.15">
      <c r="A1092" s="1">
        <v>39996</v>
      </c>
      <c r="B1092">
        <v>3248.2</v>
      </c>
      <c r="C1092">
        <v>3285.09</v>
      </c>
      <c r="D1092">
        <v>3247.57</v>
      </c>
      <c r="E1092" s="2">
        <v>3282.36</v>
      </c>
      <c r="F1092" s="19">
        <v>152594563072</v>
      </c>
      <c r="G1092" s="3">
        <f t="shared" si="222"/>
        <v>1.3731122023533882E-2</v>
      </c>
      <c r="H1092" s="3">
        <f>1-E1092/MAX(E$2:E1092)</f>
        <v>0.44150956237664185</v>
      </c>
      <c r="I1092" s="23">
        <f t="shared" ref="I1092:I1155" si="223">IF(C1092-C1091&gt;0,C1092-C1091,0)</f>
        <v>46.300000000000182</v>
      </c>
      <c r="J1092" s="23">
        <f t="shared" ref="J1092:J1155" si="224">IF(D1091-D1092&gt;0,D1091-D1092,0)</f>
        <v>0</v>
      </c>
      <c r="K1092" s="2">
        <f t="shared" ref="K1092:K1155" si="225">ABS(C1092-D1092)</f>
        <v>37.519999999999982</v>
      </c>
      <c r="L1092" s="2">
        <f t="shared" ref="L1092:L1155" si="226">ABS(C1092-E1091)</f>
        <v>47.190000000000055</v>
      </c>
      <c r="M1092" s="2">
        <f t="shared" ref="M1092:M1155" si="227">ABS(D1092-E1091)</f>
        <v>9.6700000000000728</v>
      </c>
      <c r="N1092" s="2">
        <f t="shared" ref="N1092:N1155" si="228">MAX(K1092:M1092)</f>
        <v>47.190000000000055</v>
      </c>
      <c r="O1092" s="3">
        <f ca="1">IFERROR(SUM(OFFSET(I1092,0,0,-计算结果!B$18,1))/SUM(OFFSET(N1092,0,0,-计算结果!B$18,1)),SUM(OFFSET(I1092,0,0,-ROW(),1))/SUM(OFFSET(N1092,0,0,-ROW(),1)))</f>
        <v>0.41677737711140733</v>
      </c>
      <c r="P1092" s="3">
        <f ca="1">IFERROR(SUM(OFFSET(J1092,0,0,-计算结果!B$18,1))/SUM(OFFSET(N1092,0,0,-计算结果!B$18,1)),SUM(OFFSET(J1092,0,0,-ROW(),1))/SUM(OFFSET(N1092,0,0,-ROW(),1)))</f>
        <v>6.7134813690137837E-2</v>
      </c>
      <c r="Q1092" s="3">
        <f t="shared" ref="Q1092:Q1155" ca="1" si="229">(O1092-P1092)/(O1092+P1092)</f>
        <v>0.7225330753542839</v>
      </c>
      <c r="R1092" s="3">
        <f ca="1">IFERROR(AVERAGE(OFFSET(Q1092,0,0,-计算结果!B$19,1)),AVERAGE(OFFSET(Q1092,0,0,-ROW(),1)))</f>
        <v>0.35464814574528564</v>
      </c>
      <c r="S1092" s="3">
        <f t="shared" ca="1" si="221"/>
        <v>0.30442305268279835</v>
      </c>
      <c r="T1092" s="4" t="str">
        <f t="shared" ref="T1092:T1155" ca="1" si="230">IF(AND(O1092&gt;P1092,O1092&gt;R1092,O1092&gt;S1092),"买",IF(AND(O1092&lt;P1092,O1092&lt;R1092,O1092&lt;S1092),"卖",T1091))</f>
        <v>买</v>
      </c>
      <c r="U1092" s="4" t="str">
        <f t="shared" ca="1" si="220"/>
        <v/>
      </c>
      <c r="V1092" s="3">
        <f ca="1">IF(T1091="买",E1092/E1091-1,0)-IF(U1092=1,计算结果!B$17,0)</f>
        <v>1.3731122023533882E-2</v>
      </c>
      <c r="W1092" s="2">
        <f t="shared" ref="W1092:W1155" ca="1" si="231">IFERROR(W1091*(1+V1092),W1091)</f>
        <v>5.6813734154175597</v>
      </c>
      <c r="X1092" s="3">
        <f ca="1">1-W1092/MAX(W$2:W1092)</f>
        <v>0.10984254625869194</v>
      </c>
      <c r="Y1092" t="b">
        <f t="shared" ref="Y1092:Y1155" ca="1" si="232">AND(O1092&lt;P1092,O1092&lt;R1092,O1092&lt;S1092)</f>
        <v>0</v>
      </c>
    </row>
    <row r="1093" spans="1:25" x14ac:dyDescent="0.15">
      <c r="A1093" s="1">
        <v>39997</v>
      </c>
      <c r="B1093">
        <v>3254.93</v>
      </c>
      <c r="C1093">
        <v>3327.67</v>
      </c>
      <c r="D1093">
        <v>3249.11</v>
      </c>
      <c r="E1093" s="2">
        <v>3327.14</v>
      </c>
      <c r="F1093" s="19">
        <v>142531346432</v>
      </c>
      <c r="G1093" s="3">
        <f t="shared" si="222"/>
        <v>1.36426229907749E-2</v>
      </c>
      <c r="H1093" s="3">
        <f>1-E1093/MAX(E$2:E1093)</f>
        <v>0.43389028789219353</v>
      </c>
      <c r="I1093" s="23">
        <f t="shared" si="223"/>
        <v>42.579999999999927</v>
      </c>
      <c r="J1093" s="23">
        <f t="shared" si="224"/>
        <v>0</v>
      </c>
      <c r="K1093" s="2">
        <f t="shared" si="225"/>
        <v>78.559999999999945</v>
      </c>
      <c r="L1093" s="2">
        <f t="shared" si="226"/>
        <v>45.309999999999945</v>
      </c>
      <c r="M1093" s="2">
        <f t="shared" si="227"/>
        <v>33.25</v>
      </c>
      <c r="N1093" s="2">
        <f t="shared" si="228"/>
        <v>78.559999999999945</v>
      </c>
      <c r="O1093" s="3">
        <f ca="1">IFERROR(SUM(OFFSET(I1093,0,0,-计算结果!B$18,1))/SUM(OFFSET(N1093,0,0,-计算结果!B$18,1)),SUM(OFFSET(I1093,0,0,-ROW(),1))/SUM(OFFSET(N1093,0,0,-ROW(),1)))</f>
        <v>0.46504475671350781</v>
      </c>
      <c r="P1093" s="3">
        <f ca="1">IFERROR(SUM(OFFSET(J1093,0,0,-计算结果!B$18,1))/SUM(OFFSET(N1093,0,0,-计算结果!B$18,1)),SUM(OFFSET(J1093,0,0,-ROW(),1))/SUM(OFFSET(N1093,0,0,-ROW(),1)))</f>
        <v>6.6334950242536911E-2</v>
      </c>
      <c r="Q1093" s="3">
        <f t="shared" ca="1" si="229"/>
        <v>0.75032938076416189</v>
      </c>
      <c r="R1093" s="3">
        <f ca="1">IFERROR(AVERAGE(OFFSET(Q1093,0,0,-计算结果!B$19,1)),AVERAGE(OFFSET(Q1093,0,0,-ROW(),1)))</f>
        <v>0.45757617058911898</v>
      </c>
      <c r="S1093" s="3">
        <f t="shared" ca="1" si="221"/>
        <v>0.40611215816720231</v>
      </c>
      <c r="T1093" s="4" t="str">
        <f t="shared" ca="1" si="230"/>
        <v>买</v>
      </c>
      <c r="U1093" s="4" t="str">
        <f t="shared" ref="U1093:U1156" ca="1" si="233">IF(T1092&lt;&gt;T1093,1,"")</f>
        <v/>
      </c>
      <c r="V1093" s="3">
        <f ca="1">IF(T1092="买",E1093/E1092-1,0)-IF(U1093=1,计算结果!B$17,0)</f>
        <v>1.36426229907749E-2</v>
      </c>
      <c r="W1093" s="2">
        <f t="shared" ca="1" si="231"/>
        <v>5.7588822509939126</v>
      </c>
      <c r="X1093" s="3">
        <f ca="1">1-W1093/MAX(W$2:W1093)</f>
        <v>9.769846371487112E-2</v>
      </c>
      <c r="Y1093" t="b">
        <f t="shared" ca="1" si="232"/>
        <v>0</v>
      </c>
    </row>
    <row r="1094" spans="1:25" x14ac:dyDescent="0.15">
      <c r="A1094" s="1">
        <v>40000</v>
      </c>
      <c r="B1094">
        <v>3333.1</v>
      </c>
      <c r="C1094">
        <v>3378.05</v>
      </c>
      <c r="D1094">
        <v>3333.1</v>
      </c>
      <c r="E1094" s="2">
        <v>3374.75</v>
      </c>
      <c r="F1094" s="19">
        <v>175857352704</v>
      </c>
      <c r="G1094" s="3">
        <f t="shared" si="222"/>
        <v>1.4309587213041874E-2</v>
      </c>
      <c r="H1094" s="3">
        <f>1-E1094/MAX(E$2:E1094)</f>
        <v>0.42578949159463686</v>
      </c>
      <c r="I1094" s="23">
        <f t="shared" si="223"/>
        <v>50.380000000000109</v>
      </c>
      <c r="J1094" s="23">
        <f t="shared" si="224"/>
        <v>0</v>
      </c>
      <c r="K1094" s="2">
        <f t="shared" si="225"/>
        <v>44.950000000000273</v>
      </c>
      <c r="L1094" s="2">
        <f t="shared" si="226"/>
        <v>50.910000000000309</v>
      </c>
      <c r="M1094" s="2">
        <f t="shared" si="227"/>
        <v>5.9600000000000364</v>
      </c>
      <c r="N1094" s="2">
        <f t="shared" si="228"/>
        <v>50.910000000000309</v>
      </c>
      <c r="O1094" s="3">
        <f ca="1">IFERROR(SUM(OFFSET(I1094,0,0,-计算结果!B$18,1))/SUM(OFFSET(N1094,0,0,-计算结果!B$18,1)),SUM(OFFSET(I1094,0,0,-ROW(),1))/SUM(OFFSET(N1094,0,0,-ROW(),1)))</f>
        <v>0.51229354588840936</v>
      </c>
      <c r="P1094" s="3">
        <f ca="1">IFERROR(SUM(OFFSET(J1094,0,0,-计算结果!B$18,1))/SUM(OFFSET(N1094,0,0,-计算结果!B$18,1)),SUM(OFFSET(J1094,0,0,-ROW(),1))/SUM(OFFSET(N1094,0,0,-ROW(),1)))</f>
        <v>6.6290197646236226E-2</v>
      </c>
      <c r="Q1094" s="3">
        <f t="shared" ca="1" si="229"/>
        <v>0.77085357690397405</v>
      </c>
      <c r="R1094" s="3">
        <f ca="1">IFERROR(AVERAGE(OFFSET(Q1094,0,0,-计算结果!B$19,1)),AVERAGE(OFFSET(Q1094,0,0,-ROW(),1)))</f>
        <v>0.55247055484884777</v>
      </c>
      <c r="S1094" s="3">
        <f t="shared" ca="1" si="221"/>
        <v>0.5050233627189834</v>
      </c>
      <c r="T1094" s="4" t="str">
        <f t="shared" ca="1" si="230"/>
        <v>买</v>
      </c>
      <c r="U1094" s="4" t="str">
        <f t="shared" ca="1" si="233"/>
        <v/>
      </c>
      <c r="V1094" s="3">
        <f ca="1">IF(T1093="买",E1094/E1093-1,0)-IF(U1094=1,计算结果!B$17,0)</f>
        <v>1.4309587213041874E-2</v>
      </c>
      <c r="W1094" s="2">
        <f t="shared" ca="1" si="231"/>
        <v>5.8412894788141489</v>
      </c>
      <c r="X1094" s="3">
        <f ca="1">1-W1094/MAX(W$2:W1094)</f>
        <v>8.4786901188937391E-2</v>
      </c>
      <c r="Y1094" t="b">
        <f t="shared" ca="1" si="232"/>
        <v>0</v>
      </c>
    </row>
    <row r="1095" spans="1:25" x14ac:dyDescent="0.15">
      <c r="A1095" s="1">
        <v>40001</v>
      </c>
      <c r="B1095">
        <v>3368.33</v>
      </c>
      <c r="C1095">
        <v>3393.22</v>
      </c>
      <c r="D1095">
        <v>3327.35</v>
      </c>
      <c r="E1095" s="2">
        <v>3340.49</v>
      </c>
      <c r="F1095" s="19">
        <v>160450592768</v>
      </c>
      <c r="G1095" s="3">
        <f t="shared" si="222"/>
        <v>-1.0151863100970493E-2</v>
      </c>
      <c r="H1095" s="3">
        <f>1-E1095/MAX(E$2:E1095)</f>
        <v>0.43161879806710679</v>
      </c>
      <c r="I1095" s="23">
        <f t="shared" si="223"/>
        <v>15.169999999999618</v>
      </c>
      <c r="J1095" s="23">
        <f t="shared" si="224"/>
        <v>5.75</v>
      </c>
      <c r="K1095" s="2">
        <f t="shared" si="225"/>
        <v>65.869999999999891</v>
      </c>
      <c r="L1095" s="2">
        <f t="shared" si="226"/>
        <v>18.4699999999998</v>
      </c>
      <c r="M1095" s="2">
        <f t="shared" si="227"/>
        <v>47.400000000000091</v>
      </c>
      <c r="N1095" s="2">
        <f t="shared" si="228"/>
        <v>65.869999999999891</v>
      </c>
      <c r="O1095" s="3">
        <f ca="1">IFERROR(SUM(OFFSET(I1095,0,0,-计算结果!B$18,1))/SUM(OFFSET(N1095,0,0,-计算结果!B$18,1)),SUM(OFFSET(I1095,0,0,-ROW(),1))/SUM(OFFSET(N1095,0,0,-ROW(),1)))</f>
        <v>0.49683718901163798</v>
      </c>
      <c r="P1095" s="3">
        <f ca="1">IFERROR(SUM(OFFSET(J1095,0,0,-计算结果!B$18,1))/SUM(OFFSET(N1095,0,0,-计算结果!B$18,1)),SUM(OFFSET(J1095,0,0,-ROW(),1))/SUM(OFFSET(N1095,0,0,-ROW(),1)))</f>
        <v>7.5458383052979208E-2</v>
      </c>
      <c r="Q1095" s="3">
        <f t="shared" ca="1" si="229"/>
        <v>0.73629576485886461</v>
      </c>
      <c r="R1095" s="3">
        <f ca="1">IFERROR(AVERAGE(OFFSET(Q1095,0,0,-计算结果!B$19,1)),AVERAGE(OFFSET(Q1095,0,0,-ROW(),1)))</f>
        <v>0.61624430313676937</v>
      </c>
      <c r="S1095" s="3">
        <f t="shared" ca="1" si="221"/>
        <v>0.58435742899280863</v>
      </c>
      <c r="T1095" s="4" t="str">
        <f t="shared" ca="1" si="230"/>
        <v>买</v>
      </c>
      <c r="U1095" s="4" t="str">
        <f t="shared" ca="1" si="233"/>
        <v/>
      </c>
      <c r="V1095" s="3">
        <f ca="1">IF(T1094="买",E1095/E1094-1,0)-IF(U1095=1,计算结果!B$17,0)</f>
        <v>-1.0151863100970493E-2</v>
      </c>
      <c r="W1095" s="2">
        <f t="shared" ca="1" si="231"/>
        <v>5.7819895076920886</v>
      </c>
      <c r="X1095" s="3">
        <f ca="1">1-W1095/MAX(W$2:W1095)</f>
        <v>9.4078019276282232E-2</v>
      </c>
      <c r="Y1095" t="b">
        <f t="shared" ca="1" si="232"/>
        <v>0</v>
      </c>
    </row>
    <row r="1096" spans="1:25" x14ac:dyDescent="0.15">
      <c r="A1096" s="1">
        <v>40002</v>
      </c>
      <c r="B1096">
        <v>3306.43</v>
      </c>
      <c r="C1096">
        <v>3368.07</v>
      </c>
      <c r="D1096">
        <v>3261.32</v>
      </c>
      <c r="E1096" s="2">
        <v>3352.27</v>
      </c>
      <c r="F1096" s="19">
        <v>147303055360</v>
      </c>
      <c r="G1096" s="3">
        <f t="shared" si="222"/>
        <v>3.5264287574579001E-3</v>
      </c>
      <c r="H1096" s="3">
        <f>1-E1096/MAX(E$2:E1096)</f>
        <v>0.42961444225141221</v>
      </c>
      <c r="I1096" s="23">
        <f t="shared" si="223"/>
        <v>0</v>
      </c>
      <c r="J1096" s="23">
        <f t="shared" si="224"/>
        <v>66.029999999999745</v>
      </c>
      <c r="K1096" s="2">
        <f t="shared" si="225"/>
        <v>106.75</v>
      </c>
      <c r="L1096" s="2">
        <f t="shared" si="226"/>
        <v>27.580000000000382</v>
      </c>
      <c r="M1096" s="2">
        <f t="shared" si="227"/>
        <v>79.169999999999618</v>
      </c>
      <c r="N1096" s="2">
        <f t="shared" si="228"/>
        <v>106.75</v>
      </c>
      <c r="O1096" s="3">
        <f ca="1">IFERROR(SUM(OFFSET(I1096,0,0,-计算结果!B$18,1))/SUM(OFFSET(N1096,0,0,-计算结果!B$18,1)),SUM(OFFSET(I1096,0,0,-ROW(),1))/SUM(OFFSET(N1096,0,0,-ROW(),1)))</f>
        <v>0.41065440260611297</v>
      </c>
      <c r="P1096" s="3">
        <f ca="1">IFERROR(SUM(OFFSET(J1096,0,0,-计算结果!B$18,1))/SUM(OFFSET(N1096,0,0,-计算结果!B$18,1)),SUM(OFFSET(J1096,0,0,-ROW(),1))/SUM(OFFSET(N1096,0,0,-ROW(),1)))</f>
        <v>0.14951614448596356</v>
      </c>
      <c r="Q1096" s="3">
        <f t="shared" ca="1" si="229"/>
        <v>0.46617634482168779</v>
      </c>
      <c r="R1096" s="3">
        <f ca="1">IFERROR(AVERAGE(OFFSET(Q1096,0,0,-计算结果!B$19,1)),AVERAGE(OFFSET(Q1096,0,0,-ROW(),1)))</f>
        <v>0.64121530043292585</v>
      </c>
      <c r="S1096" s="3">
        <f t="shared" ca="1" si="221"/>
        <v>0.62872980178484761</v>
      </c>
      <c r="T1096" s="4" t="str">
        <f t="shared" ca="1" si="230"/>
        <v>买</v>
      </c>
      <c r="U1096" s="4" t="str">
        <f t="shared" ca="1" si="233"/>
        <v/>
      </c>
      <c r="V1096" s="3">
        <f ca="1">IF(T1095="买",E1096/E1095-1,0)-IF(U1096=1,计算结果!B$17,0)</f>
        <v>3.5264287574579001E-3</v>
      </c>
      <c r="W1096" s="2">
        <f t="shared" ca="1" si="231"/>
        <v>5.8023792817673341</v>
      </c>
      <c r="X1096" s="3">
        <f ca="1">1-W1096/MAX(W$2:W1096)</f>
        <v>9.0883349951444869E-2</v>
      </c>
      <c r="Y1096" t="b">
        <f t="shared" ca="1" si="232"/>
        <v>0</v>
      </c>
    </row>
    <row r="1097" spans="1:25" x14ac:dyDescent="0.15">
      <c r="A1097" s="1">
        <v>40003</v>
      </c>
      <c r="B1097">
        <v>3348.22</v>
      </c>
      <c r="C1097">
        <v>3396.48</v>
      </c>
      <c r="D1097">
        <v>3334.68</v>
      </c>
      <c r="E1097" s="2">
        <v>3396.3</v>
      </c>
      <c r="F1097" s="19">
        <v>148249542656</v>
      </c>
      <c r="G1097" s="3">
        <f t="shared" si="222"/>
        <v>1.3134383566956176E-2</v>
      </c>
      <c r="H1097" s="3">
        <f>1-E1097/MAX(E$2:E1097)</f>
        <v>0.42212277955489008</v>
      </c>
      <c r="I1097" s="23">
        <f t="shared" si="223"/>
        <v>28.409999999999854</v>
      </c>
      <c r="J1097" s="23">
        <f t="shared" si="224"/>
        <v>0</v>
      </c>
      <c r="K1097" s="2">
        <f t="shared" si="225"/>
        <v>61.800000000000182</v>
      </c>
      <c r="L1097" s="2">
        <f t="shared" si="226"/>
        <v>44.210000000000036</v>
      </c>
      <c r="M1097" s="2">
        <f t="shared" si="227"/>
        <v>17.590000000000146</v>
      </c>
      <c r="N1097" s="2">
        <f t="shared" si="228"/>
        <v>61.800000000000182</v>
      </c>
      <c r="O1097" s="3">
        <f ca="1">IFERROR(SUM(OFFSET(I1097,0,0,-计算结果!B$18,1))/SUM(OFFSET(N1097,0,0,-计算结果!B$18,1)),SUM(OFFSET(I1097,0,0,-ROW(),1))/SUM(OFFSET(N1097,0,0,-ROW(),1)))</f>
        <v>0.40396122756062569</v>
      </c>
      <c r="P1097" s="3">
        <f ca="1">IFERROR(SUM(OFFSET(J1097,0,0,-计算结果!B$18,1))/SUM(OFFSET(N1097,0,0,-计算结果!B$18,1)),SUM(OFFSET(J1097,0,0,-ROW(),1))/SUM(OFFSET(N1097,0,0,-ROW(),1)))</f>
        <v>0.14561827110380152</v>
      </c>
      <c r="Q1097" s="3">
        <f t="shared" ca="1" si="229"/>
        <v>0.47007386025978404</v>
      </c>
      <c r="R1097" s="3">
        <f ca="1">IFERROR(AVERAGE(OFFSET(Q1097,0,0,-计算结果!B$19,1)),AVERAGE(OFFSET(Q1097,0,0,-ROW(),1)))</f>
        <v>0.65271033382712607</v>
      </c>
      <c r="S1097" s="3">
        <f t="shared" ca="1" si="221"/>
        <v>0.6469628171300259</v>
      </c>
      <c r="T1097" s="4" t="str">
        <f t="shared" ca="1" si="230"/>
        <v>买</v>
      </c>
      <c r="U1097" s="4" t="str">
        <f t="shared" ca="1" si="233"/>
        <v/>
      </c>
      <c r="V1097" s="3">
        <f ca="1">IF(T1096="买",E1097/E1096-1,0)-IF(U1097=1,计算结果!B$17,0)</f>
        <v>1.3134383566956176E-2</v>
      </c>
      <c r="W1097" s="2">
        <f t="shared" ca="1" si="231"/>
        <v>5.8785899568550262</v>
      </c>
      <c r="X1097" s="3">
        <f ca="1">1-W1097/MAX(W$2:W1097)</f>
        <v>7.8942663162600901E-2</v>
      </c>
      <c r="Y1097" t="b">
        <f t="shared" ca="1" si="232"/>
        <v>0</v>
      </c>
    </row>
    <row r="1098" spans="1:25" x14ac:dyDescent="0.15">
      <c r="A1098" s="1">
        <v>40004</v>
      </c>
      <c r="B1098">
        <v>3398.91</v>
      </c>
      <c r="C1098">
        <v>3428.03</v>
      </c>
      <c r="D1098">
        <v>3375.97</v>
      </c>
      <c r="E1098" s="2">
        <v>3398.31</v>
      </c>
      <c r="F1098" s="19">
        <v>140745850880</v>
      </c>
      <c r="G1098" s="3">
        <f t="shared" si="222"/>
        <v>5.9182051055550744E-4</v>
      </c>
      <c r="H1098" s="3">
        <f>1-E1098/MAX(E$2:E1098)</f>
        <v>0.42178077996324781</v>
      </c>
      <c r="I1098" s="23">
        <f t="shared" si="223"/>
        <v>31.550000000000182</v>
      </c>
      <c r="J1098" s="23">
        <f t="shared" si="224"/>
        <v>0</v>
      </c>
      <c r="K1098" s="2">
        <f t="shared" si="225"/>
        <v>52.0600000000004</v>
      </c>
      <c r="L1098" s="2">
        <f t="shared" si="226"/>
        <v>31.730000000000018</v>
      </c>
      <c r="M1098" s="2">
        <f t="shared" si="227"/>
        <v>20.330000000000382</v>
      </c>
      <c r="N1098" s="2">
        <f t="shared" si="228"/>
        <v>52.0600000000004</v>
      </c>
      <c r="O1098" s="3">
        <f ca="1">IFERROR(SUM(OFFSET(I1098,0,0,-计算结果!B$18,1))/SUM(OFFSET(N1098,0,0,-计算结果!B$18,1)),SUM(OFFSET(I1098,0,0,-ROW(),1))/SUM(OFFSET(N1098,0,0,-ROW(),1)))</f>
        <v>0.4024649432855128</v>
      </c>
      <c r="P1098" s="3">
        <f ca="1">IFERROR(SUM(OFFSET(J1098,0,0,-计算结果!B$18,1))/SUM(OFFSET(N1098,0,0,-计算结果!B$18,1)),SUM(OFFSET(J1098,0,0,-ROW(),1))/SUM(OFFSET(N1098,0,0,-ROW(),1)))</f>
        <v>0.14420033728371101</v>
      </c>
      <c r="Q1098" s="3">
        <f t="shared" ca="1" si="229"/>
        <v>0.4724364527648065</v>
      </c>
      <c r="R1098" s="3">
        <f ca="1">IFERROR(AVERAGE(OFFSET(Q1098,0,0,-计算结果!B$19,1)),AVERAGE(OFFSET(Q1098,0,0,-ROW(),1)))</f>
        <v>0.61102756339554654</v>
      </c>
      <c r="S1098" s="3">
        <f t="shared" ca="1" si="221"/>
        <v>0.63186894861133625</v>
      </c>
      <c r="T1098" s="4" t="str">
        <f t="shared" ca="1" si="230"/>
        <v>买</v>
      </c>
      <c r="U1098" s="4" t="str">
        <f t="shared" ca="1" si="233"/>
        <v/>
      </c>
      <c r="V1098" s="3">
        <f ca="1">IF(T1097="买",E1098/E1097-1,0)-IF(U1098=1,计算结果!B$17,0)</f>
        <v>5.9182051055550744E-4</v>
      </c>
      <c r="W1098" s="2">
        <f t="shared" ca="1" si="231"/>
        <v>5.882069026964639</v>
      </c>
      <c r="X1098" s="3">
        <f ca="1">1-W1098/MAX(W$2:W1098)</f>
        <v>7.8397562539262777E-2</v>
      </c>
      <c r="Y1098" t="b">
        <f t="shared" ca="1" si="232"/>
        <v>0</v>
      </c>
    </row>
    <row r="1099" spans="1:25" x14ac:dyDescent="0.15">
      <c r="A1099" s="1">
        <v>40007</v>
      </c>
      <c r="B1099">
        <v>3382.57</v>
      </c>
      <c r="C1099">
        <v>3403.74</v>
      </c>
      <c r="D1099">
        <v>3358.52</v>
      </c>
      <c r="E1099" s="2">
        <v>3361.01</v>
      </c>
      <c r="F1099" s="19">
        <v>132301021184</v>
      </c>
      <c r="G1099" s="3">
        <f t="shared" si="222"/>
        <v>-1.0976043974799121E-2</v>
      </c>
      <c r="H1099" s="3">
        <f>1-E1099/MAX(E$2:E1099)</f>
        <v>0.42812733954944526</v>
      </c>
      <c r="I1099" s="23">
        <f t="shared" si="223"/>
        <v>0</v>
      </c>
      <c r="J1099" s="23">
        <f t="shared" si="224"/>
        <v>17.449999999999818</v>
      </c>
      <c r="K1099" s="2">
        <f t="shared" si="225"/>
        <v>45.2199999999998</v>
      </c>
      <c r="L1099" s="2">
        <f t="shared" si="226"/>
        <v>5.4299999999998363</v>
      </c>
      <c r="M1099" s="2">
        <f t="shared" si="227"/>
        <v>39.789999999999964</v>
      </c>
      <c r="N1099" s="2">
        <f t="shared" si="228"/>
        <v>45.2199999999998</v>
      </c>
      <c r="O1099" s="3">
        <f ca="1">IFERROR(SUM(OFFSET(I1099,0,0,-计算结果!B$18,1))/SUM(OFFSET(N1099,0,0,-计算结果!B$18,1)),SUM(OFFSET(I1099,0,0,-ROW(),1))/SUM(OFFSET(N1099,0,0,-ROW(),1)))</f>
        <v>0.4144386345698497</v>
      </c>
      <c r="P1099" s="3">
        <f ca="1">IFERROR(SUM(OFFSET(J1099,0,0,-计算结果!B$18,1))/SUM(OFFSET(N1099,0,0,-计算结果!B$18,1)),SUM(OFFSET(J1099,0,0,-ROW(),1))/SUM(OFFSET(N1099,0,0,-ROW(),1)))</f>
        <v>0.12111533149171211</v>
      </c>
      <c r="Q1099" s="3">
        <f t="shared" ca="1" si="229"/>
        <v>0.54770073917148465</v>
      </c>
      <c r="R1099" s="3">
        <f ca="1">IFERROR(AVERAGE(OFFSET(Q1099,0,0,-计算结果!B$19,1)),AVERAGE(OFFSET(Q1099,0,0,-ROW(),1)))</f>
        <v>0.57725612313010033</v>
      </c>
      <c r="S1099" s="3">
        <f t="shared" ca="1" si="221"/>
        <v>0.59414184326282338</v>
      </c>
      <c r="T1099" s="4" t="str">
        <f t="shared" ca="1" si="230"/>
        <v>买</v>
      </c>
      <c r="U1099" s="4" t="str">
        <f t="shared" ca="1" si="233"/>
        <v/>
      </c>
      <c r="V1099" s="3">
        <f ca="1">IF(T1098="买",E1099/E1098-1,0)-IF(U1099=1,计算结果!B$17,0)</f>
        <v>-1.0976043974799121E-2</v>
      </c>
      <c r="W1099" s="2">
        <f t="shared" ca="1" si="231"/>
        <v>5.8175071786618711</v>
      </c>
      <c r="X1099" s="3">
        <f ca="1">1-W1099/MAX(W$2:W1099)</f>
        <v>8.8513111420113866E-2</v>
      </c>
      <c r="Y1099" t="b">
        <f t="shared" ca="1" si="232"/>
        <v>0</v>
      </c>
    </row>
    <row r="1100" spans="1:25" x14ac:dyDescent="0.15">
      <c r="A1100" s="1">
        <v>40008</v>
      </c>
      <c r="B1100">
        <v>3375.87</v>
      </c>
      <c r="C1100">
        <v>3454.75</v>
      </c>
      <c r="D1100">
        <v>3375.87</v>
      </c>
      <c r="E1100" s="2">
        <v>3454.75</v>
      </c>
      <c r="F1100" s="19">
        <v>143258157056</v>
      </c>
      <c r="G1100" s="3">
        <f t="shared" si="222"/>
        <v>2.7890425794627083E-2</v>
      </c>
      <c r="H1100" s="3">
        <f>1-E1100/MAX(E$2:E1100)</f>
        <v>0.41217756754917301</v>
      </c>
      <c r="I1100" s="23">
        <f t="shared" si="223"/>
        <v>51.010000000000218</v>
      </c>
      <c r="J1100" s="23">
        <f t="shared" si="224"/>
        <v>0</v>
      </c>
      <c r="K1100" s="2">
        <f t="shared" si="225"/>
        <v>78.880000000000109</v>
      </c>
      <c r="L1100" s="2">
        <f t="shared" si="226"/>
        <v>93.739999999999782</v>
      </c>
      <c r="M1100" s="2">
        <f t="shared" si="227"/>
        <v>14.859999999999673</v>
      </c>
      <c r="N1100" s="2">
        <f t="shared" si="228"/>
        <v>93.739999999999782</v>
      </c>
      <c r="O1100" s="3">
        <f ca="1">IFERROR(SUM(OFFSET(I1100,0,0,-计算结果!B$18,1))/SUM(OFFSET(N1100,0,0,-计算结果!B$18,1)),SUM(OFFSET(I1100,0,0,-ROW(),1))/SUM(OFFSET(N1100,0,0,-ROW(),1)))</f>
        <v>0.45449421710796706</v>
      </c>
      <c r="P1100" s="3">
        <f ca="1">IFERROR(SUM(OFFSET(J1100,0,0,-计算结果!B$18,1))/SUM(OFFSET(N1100,0,0,-计算结果!B$18,1)),SUM(OFFSET(J1100,0,0,-ROW(),1))/SUM(OFFSET(N1100,0,0,-ROW(),1)))</f>
        <v>0.11531732519227332</v>
      </c>
      <c r="Q1100" s="3">
        <f t="shared" ca="1" si="229"/>
        <v>0.59524398285526037</v>
      </c>
      <c r="R1100" s="3">
        <f ca="1">IFERROR(AVERAGE(OFFSET(Q1100,0,0,-计算结果!B$19,1)),AVERAGE(OFFSET(Q1100,0,0,-ROW(),1)))</f>
        <v>0.54798785745531464</v>
      </c>
      <c r="S1100" s="3">
        <f t="shared" ca="1" si="221"/>
        <v>0.56262199029270743</v>
      </c>
      <c r="T1100" s="4" t="str">
        <f t="shared" ca="1" si="230"/>
        <v>买</v>
      </c>
      <c r="U1100" s="4" t="str">
        <f t="shared" ca="1" si="233"/>
        <v/>
      </c>
      <c r="V1100" s="3">
        <f ca="1">IF(T1099="买",E1100/E1099-1,0)-IF(U1100=1,计算结果!B$17,0)</f>
        <v>2.7890425794627083E-2</v>
      </c>
      <c r="W1100" s="2">
        <f t="shared" ca="1" si="231"/>
        <v>5.9797599309380507</v>
      </c>
      <c r="X1100" s="3">
        <f ca="1">1-W1100/MAX(W$2:W1100)</f>
        <v>6.3091353991400978E-2</v>
      </c>
      <c r="Y1100" t="b">
        <f t="shared" ca="1" si="232"/>
        <v>0</v>
      </c>
    </row>
    <row r="1101" spans="1:25" x14ac:dyDescent="0.15">
      <c r="A1101" s="1">
        <v>40009</v>
      </c>
      <c r="B1101">
        <v>3467.13</v>
      </c>
      <c r="C1101">
        <v>3497.51</v>
      </c>
      <c r="D1101">
        <v>3467.13</v>
      </c>
      <c r="E1101" s="2">
        <v>3493.3</v>
      </c>
      <c r="F1101" s="19">
        <v>176773120000</v>
      </c>
      <c r="G1101" s="3">
        <f t="shared" si="222"/>
        <v>1.1158549822707808E-2</v>
      </c>
      <c r="H1101" s="3">
        <f>1-E1101/MAX(E$2:E1101)</f>
        <v>0.40561832164976519</v>
      </c>
      <c r="I1101" s="23">
        <f t="shared" si="223"/>
        <v>42.760000000000218</v>
      </c>
      <c r="J1101" s="23">
        <f t="shared" si="224"/>
        <v>0</v>
      </c>
      <c r="K1101" s="2">
        <f t="shared" si="225"/>
        <v>30.380000000000109</v>
      </c>
      <c r="L1101" s="2">
        <f t="shared" si="226"/>
        <v>42.760000000000218</v>
      </c>
      <c r="M1101" s="2">
        <f t="shared" si="227"/>
        <v>12.380000000000109</v>
      </c>
      <c r="N1101" s="2">
        <f t="shared" si="228"/>
        <v>42.760000000000218</v>
      </c>
      <c r="O1101" s="3">
        <f ca="1">IFERROR(SUM(OFFSET(I1101,0,0,-计算结果!B$18,1))/SUM(OFFSET(N1101,0,0,-计算结果!B$18,1)),SUM(OFFSET(I1101,0,0,-ROW(),1))/SUM(OFFSET(N1101,0,0,-ROW(),1)))</f>
        <v>0.47819999766657756</v>
      </c>
      <c r="P1101" s="3">
        <f ca="1">IFERROR(SUM(OFFSET(J1101,0,0,-计算结果!B$18,1))/SUM(OFFSET(N1101,0,0,-计算结果!B$18,1)),SUM(OFFSET(J1101,0,0,-ROW(),1))/SUM(OFFSET(N1101,0,0,-ROW(),1)))</f>
        <v>0.11458272567115023</v>
      </c>
      <c r="Q1101" s="3">
        <f t="shared" ca="1" si="229"/>
        <v>0.61340733742717846</v>
      </c>
      <c r="R1101" s="3">
        <f ca="1">IFERROR(AVERAGE(OFFSET(Q1101,0,0,-计算结果!B$19,1)),AVERAGE(OFFSET(Q1101,0,0,-ROW(),1)))</f>
        <v>0.52750645288336695</v>
      </c>
      <c r="S1101" s="3">
        <f t="shared" ca="1" si="221"/>
        <v>0.5377471551693408</v>
      </c>
      <c r="T1101" s="4" t="str">
        <f t="shared" ca="1" si="230"/>
        <v>买</v>
      </c>
      <c r="U1101" s="4" t="str">
        <f t="shared" ca="1" si="233"/>
        <v/>
      </c>
      <c r="V1101" s="3">
        <f ca="1">IF(T1100="买",E1101/E1100-1,0)-IF(U1101=1,计算结果!B$17,0)</f>
        <v>1.1158549822707808E-2</v>
      </c>
      <c r="W1101" s="2">
        <f t="shared" ca="1" si="231"/>
        <v>6.0464853800552545</v>
      </c>
      <c r="X1101" s="3">
        <f ca="1">1-W1101/MAX(W$2:W1101)</f>
        <v>5.2636812185588355E-2</v>
      </c>
      <c r="Y1101" t="b">
        <f t="shared" ca="1" si="232"/>
        <v>0</v>
      </c>
    </row>
    <row r="1102" spans="1:25" x14ac:dyDescent="0.15">
      <c r="A1102" s="1">
        <v>40010</v>
      </c>
      <c r="B1102">
        <v>3516.78</v>
      </c>
      <c r="C1102">
        <v>3543.02</v>
      </c>
      <c r="D1102">
        <v>3489.56</v>
      </c>
      <c r="E1102" s="2">
        <v>3501.24</v>
      </c>
      <c r="F1102" s="19">
        <v>178974310400</v>
      </c>
      <c r="G1102" s="3">
        <f t="shared" si="222"/>
        <v>2.2729224515500857E-3</v>
      </c>
      <c r="H1102" s="3">
        <f>1-E1102/MAX(E$2:E1102)</f>
        <v>0.40426733818825289</v>
      </c>
      <c r="I1102" s="23">
        <f t="shared" si="223"/>
        <v>45.509999999999764</v>
      </c>
      <c r="J1102" s="23">
        <f t="shared" si="224"/>
        <v>0</v>
      </c>
      <c r="K1102" s="2">
        <f t="shared" si="225"/>
        <v>53.460000000000036</v>
      </c>
      <c r="L1102" s="2">
        <f t="shared" si="226"/>
        <v>49.7199999999998</v>
      </c>
      <c r="M1102" s="2">
        <f t="shared" si="227"/>
        <v>3.7400000000002365</v>
      </c>
      <c r="N1102" s="2">
        <f t="shared" si="228"/>
        <v>53.460000000000036</v>
      </c>
      <c r="O1102" s="3">
        <f ca="1">IFERROR(SUM(OFFSET(I1102,0,0,-计算结果!B$18,1))/SUM(OFFSET(N1102,0,0,-计算结果!B$18,1)),SUM(OFFSET(I1102,0,0,-ROW(),1))/SUM(OFFSET(N1102,0,0,-ROW(),1)))</f>
        <v>0.5158301333242713</v>
      </c>
      <c r="P1102" s="3">
        <f ca="1">IFERROR(SUM(OFFSET(J1102,0,0,-计算结果!B$18,1))/SUM(OFFSET(N1102,0,0,-计算结果!B$18,1)),SUM(OFFSET(J1102,0,0,-ROW(),1))/SUM(OFFSET(N1102,0,0,-ROW(),1)))</f>
        <v>0.11124704069958376</v>
      </c>
      <c r="Q1102" s="3">
        <f t="shared" ca="1" si="229"/>
        <v>0.64518867754114184</v>
      </c>
      <c r="R1102" s="3">
        <f ca="1">IFERROR(AVERAGE(OFFSET(Q1102,0,0,-计算结果!B$19,1)),AVERAGE(OFFSET(Q1102,0,0,-ROW(),1)))</f>
        <v>0.55734184166994261</v>
      </c>
      <c r="S1102" s="3">
        <f t="shared" ca="1" si="221"/>
        <v>0.54242414727665478</v>
      </c>
      <c r="T1102" s="4" t="str">
        <f t="shared" ca="1" si="230"/>
        <v>买</v>
      </c>
      <c r="U1102" s="4" t="str">
        <f t="shared" ca="1" si="233"/>
        <v/>
      </c>
      <c r="V1102" s="3">
        <f ca="1">IF(T1101="买",E1102/E1101-1,0)-IF(U1102=1,计算结果!B$17,0)</f>
        <v>2.2729224515500857E-3</v>
      </c>
      <c r="W1102" s="2">
        <f t="shared" ca="1" si="231"/>
        <v>6.0602285724285512</v>
      </c>
      <c r="X1102" s="3">
        <f ca="1">1-W1102/MAX(W$2:W1102)</f>
        <v>5.0483529126232995E-2</v>
      </c>
      <c r="Y1102" t="b">
        <f t="shared" ca="1" si="232"/>
        <v>0</v>
      </c>
    </row>
    <row r="1103" spans="1:25" x14ac:dyDescent="0.15">
      <c r="A1103" s="1">
        <v>40011</v>
      </c>
      <c r="B1103">
        <v>3499.51</v>
      </c>
      <c r="C1103">
        <v>3527.47</v>
      </c>
      <c r="D1103">
        <v>3482.87</v>
      </c>
      <c r="E1103" s="2">
        <v>3519.81</v>
      </c>
      <c r="F1103" s="19">
        <v>146140266496</v>
      </c>
      <c r="G1103" s="3">
        <f t="shared" si="222"/>
        <v>5.3038352126675292E-3</v>
      </c>
      <c r="H1103" s="3">
        <f>1-E1103/MAX(E$2:E1103)</f>
        <v>0.40110767031919958</v>
      </c>
      <c r="I1103" s="23">
        <f t="shared" si="223"/>
        <v>0</v>
      </c>
      <c r="J1103" s="23">
        <f t="shared" si="224"/>
        <v>6.6900000000000546</v>
      </c>
      <c r="K1103" s="2">
        <f t="shared" si="225"/>
        <v>44.599999999999909</v>
      </c>
      <c r="L1103" s="2">
        <f t="shared" si="226"/>
        <v>26.230000000000018</v>
      </c>
      <c r="M1103" s="2">
        <f t="shared" si="227"/>
        <v>18.369999999999891</v>
      </c>
      <c r="N1103" s="2">
        <f t="shared" si="228"/>
        <v>44.599999999999909</v>
      </c>
      <c r="O1103" s="3">
        <f ca="1">IFERROR(SUM(OFFSET(I1103,0,0,-计算结果!B$18,1))/SUM(OFFSET(N1103,0,0,-计算结果!B$18,1)),SUM(OFFSET(I1103,0,0,-ROW(),1))/SUM(OFFSET(N1103,0,0,-ROW(),1)))</f>
        <v>0.47285936689154118</v>
      </c>
      <c r="P1103" s="3">
        <f ca="1">IFERROR(SUM(OFFSET(J1103,0,0,-计算结果!B$18,1))/SUM(OFFSET(N1103,0,0,-计算结果!B$18,1)),SUM(OFFSET(J1103,0,0,-ROW(),1))/SUM(OFFSET(N1103,0,0,-ROW(),1)))</f>
        <v>0.12097099694401156</v>
      </c>
      <c r="Q1103" s="3">
        <f t="shared" ca="1" si="229"/>
        <v>0.59257389210393552</v>
      </c>
      <c r="R1103" s="3">
        <f ca="1">IFERROR(AVERAGE(OFFSET(Q1103,0,0,-计算结果!B$19,1)),AVERAGE(OFFSET(Q1103,0,0,-ROW(),1)))</f>
        <v>0.57775851364396791</v>
      </c>
      <c r="S1103" s="3">
        <f t="shared" ca="1" si="221"/>
        <v>0.56755017765695526</v>
      </c>
      <c r="T1103" s="4" t="str">
        <f t="shared" ca="1" si="230"/>
        <v>买</v>
      </c>
      <c r="U1103" s="4" t="str">
        <f t="shared" ca="1" si="233"/>
        <v/>
      </c>
      <c r="V1103" s="3">
        <f ca="1">IF(T1102="买",E1103/E1102-1,0)-IF(U1103=1,计算结果!B$17,0)</f>
        <v>5.3038352126675292E-3</v>
      </c>
      <c r="W1103" s="2">
        <f t="shared" ca="1" si="231"/>
        <v>6.0923710261278119</v>
      </c>
      <c r="X1103" s="3">
        <f ca="1">1-W1103/MAX(W$2:W1103)</f>
        <v>4.5447450233004894E-2</v>
      </c>
      <c r="Y1103" t="b">
        <f t="shared" ca="1" si="232"/>
        <v>0</v>
      </c>
    </row>
    <row r="1104" spans="1:25" x14ac:dyDescent="0.15">
      <c r="A1104" s="1">
        <v>40014</v>
      </c>
      <c r="B1104">
        <v>3532.52</v>
      </c>
      <c r="C1104">
        <v>3594.87</v>
      </c>
      <c r="D1104">
        <v>3515.53</v>
      </c>
      <c r="E1104" s="2">
        <v>3591.12</v>
      </c>
      <c r="F1104" s="19">
        <v>189689544704</v>
      </c>
      <c r="G1104" s="3">
        <f t="shared" si="222"/>
        <v>2.0259616286106397E-2</v>
      </c>
      <c r="H1104" s="3">
        <f>1-E1104/MAX(E$2:E1104)</f>
        <v>0.38897434152317434</v>
      </c>
      <c r="I1104" s="23">
        <f t="shared" si="223"/>
        <v>67.400000000000091</v>
      </c>
      <c r="J1104" s="23">
        <f t="shared" si="224"/>
        <v>0</v>
      </c>
      <c r="K1104" s="2">
        <f t="shared" si="225"/>
        <v>79.339999999999691</v>
      </c>
      <c r="L1104" s="2">
        <f t="shared" si="226"/>
        <v>75.059999999999945</v>
      </c>
      <c r="M1104" s="2">
        <f t="shared" si="227"/>
        <v>4.2799999999997453</v>
      </c>
      <c r="N1104" s="2">
        <f t="shared" si="228"/>
        <v>79.339999999999691</v>
      </c>
      <c r="O1104" s="3">
        <f ca="1">IFERROR(SUM(OFFSET(I1104,0,0,-计算结果!B$18,1))/SUM(OFFSET(N1104,0,0,-计算结果!B$18,1)),SUM(OFFSET(I1104,0,0,-ROW(),1))/SUM(OFFSET(N1104,0,0,-ROW(),1)))</f>
        <v>0.50981985940246077</v>
      </c>
      <c r="P1104" s="3">
        <f ca="1">IFERROR(SUM(OFFSET(J1104,0,0,-计算结果!B$18,1))/SUM(OFFSET(N1104,0,0,-计算结果!B$18,1)),SUM(OFFSET(J1104,0,0,-ROW(),1))/SUM(OFFSET(N1104,0,0,-ROW(),1)))</f>
        <v>0.11522407732864634</v>
      </c>
      <c r="Q1104" s="3">
        <f t="shared" ca="1" si="229"/>
        <v>0.63130887108112022</v>
      </c>
      <c r="R1104" s="3">
        <f ca="1">IFERROR(AVERAGE(OFFSET(Q1104,0,0,-计算结果!B$19,1)),AVERAGE(OFFSET(Q1104,0,0,-ROW(),1)))</f>
        <v>0.60423725003002016</v>
      </c>
      <c r="S1104" s="3">
        <f t="shared" ca="1" si="221"/>
        <v>0.59099788183699409</v>
      </c>
      <c r="T1104" s="4" t="str">
        <f t="shared" ca="1" si="230"/>
        <v>买</v>
      </c>
      <c r="U1104" s="4" t="str">
        <f t="shared" ca="1" si="233"/>
        <v/>
      </c>
      <c r="V1104" s="3">
        <f ca="1">IF(T1103="买",E1104/E1103-1,0)-IF(U1104=1,计算结果!B$17,0)</f>
        <v>2.0259616286106397E-2</v>
      </c>
      <c r="W1104" s="2">
        <f t="shared" ca="1" si="231"/>
        <v>6.2158001253897535</v>
      </c>
      <c r="X1104" s="3">
        <f ca="1">1-W1104/MAX(W$2:W1104)</f>
        <v>2.6108581849801138E-2</v>
      </c>
      <c r="Y1104" t="b">
        <f t="shared" ca="1" si="232"/>
        <v>0</v>
      </c>
    </row>
    <row r="1105" spans="1:25" x14ac:dyDescent="0.15">
      <c r="A1105" s="1">
        <v>40015</v>
      </c>
      <c r="B1105">
        <v>3603.4</v>
      </c>
      <c r="C1105">
        <v>3610.33</v>
      </c>
      <c r="D1105">
        <v>3533.16</v>
      </c>
      <c r="E1105" s="2">
        <v>3539.83</v>
      </c>
      <c r="F1105" s="19">
        <v>184934842368</v>
      </c>
      <c r="G1105" s="3">
        <f t="shared" si="222"/>
        <v>-1.4282452271157764E-2</v>
      </c>
      <c r="H1105" s="3">
        <f>1-E1105/MAX(E$2:E1105)</f>
        <v>0.39770128632682233</v>
      </c>
      <c r="I1105" s="23">
        <f t="shared" si="223"/>
        <v>15.460000000000036</v>
      </c>
      <c r="J1105" s="23">
        <f t="shared" si="224"/>
        <v>0</v>
      </c>
      <c r="K1105" s="2">
        <f t="shared" si="225"/>
        <v>77.170000000000073</v>
      </c>
      <c r="L1105" s="2">
        <f t="shared" si="226"/>
        <v>19.210000000000036</v>
      </c>
      <c r="M1105" s="2">
        <f t="shared" si="227"/>
        <v>57.960000000000036</v>
      </c>
      <c r="N1105" s="2">
        <f t="shared" si="228"/>
        <v>77.170000000000073</v>
      </c>
      <c r="O1105" s="3">
        <f ca="1">IFERROR(SUM(OFFSET(I1105,0,0,-计算结果!B$18,1))/SUM(OFFSET(N1105,0,0,-计算结果!B$18,1)),SUM(OFFSET(I1105,0,0,-ROW(),1))/SUM(OFFSET(N1105,0,0,-ROW(),1)))</f>
        <v>0.48534071578666493</v>
      </c>
      <c r="P1105" s="3">
        <f ca="1">IFERROR(SUM(OFFSET(J1105,0,0,-计算结果!B$18,1))/SUM(OFFSET(N1105,0,0,-计算结果!B$18,1)),SUM(OFFSET(J1105,0,0,-ROW(),1))/SUM(OFFSET(N1105,0,0,-ROW(),1)))</f>
        <v>0.10664531981365931</v>
      </c>
      <c r="Q1105" s="3">
        <f t="shared" ca="1" si="229"/>
        <v>0.63970325852192822</v>
      </c>
      <c r="R1105" s="3">
        <f ca="1">IFERROR(AVERAGE(OFFSET(Q1105,0,0,-计算结果!B$19,1)),AVERAGE(OFFSET(Q1105,0,0,-ROW(),1)))</f>
        <v>0.61957100325509418</v>
      </c>
      <c r="S1105" s="3">
        <f t="shared" ca="1" si="221"/>
        <v>0.61190412664255711</v>
      </c>
      <c r="T1105" s="4" t="str">
        <f t="shared" ca="1" si="230"/>
        <v>买</v>
      </c>
      <c r="U1105" s="4" t="str">
        <f t="shared" ca="1" si="233"/>
        <v/>
      </c>
      <c r="V1105" s="3">
        <f ca="1">IF(T1104="买",E1105/E1104-1,0)-IF(U1105=1,计算结果!B$17,0)</f>
        <v>-1.4282452271157764E-2</v>
      </c>
      <c r="W1105" s="2">
        <f t="shared" ca="1" si="231"/>
        <v>6.1270232567718175</v>
      </c>
      <c r="X1105" s="3">
        <f ca="1">1-W1105/MAX(W$2:W1105)</f>
        <v>4.0018139546821541E-2</v>
      </c>
      <c r="Y1105" t="b">
        <f t="shared" ca="1" si="232"/>
        <v>0</v>
      </c>
    </row>
    <row r="1106" spans="1:25" x14ac:dyDescent="0.15">
      <c r="A1106" s="1">
        <v>40016</v>
      </c>
      <c r="B1106">
        <v>3532.63</v>
      </c>
      <c r="C1106">
        <v>3607.37</v>
      </c>
      <c r="D1106">
        <v>3532.38</v>
      </c>
      <c r="E1106" s="2">
        <v>3606.92</v>
      </c>
      <c r="F1106" s="19">
        <v>168877703168</v>
      </c>
      <c r="G1106" s="3">
        <f t="shared" si="222"/>
        <v>1.8952887568047139E-2</v>
      </c>
      <c r="H1106" s="3">
        <f>1-E1106/MAX(E$2:E1106)</f>
        <v>0.38628598652419521</v>
      </c>
      <c r="I1106" s="23">
        <f t="shared" si="223"/>
        <v>0</v>
      </c>
      <c r="J1106" s="23">
        <f t="shared" si="224"/>
        <v>0.77999999999974534</v>
      </c>
      <c r="K1106" s="2">
        <f t="shared" si="225"/>
        <v>74.989999999999782</v>
      </c>
      <c r="L1106" s="2">
        <f t="shared" si="226"/>
        <v>67.539999999999964</v>
      </c>
      <c r="M1106" s="2">
        <f t="shared" si="227"/>
        <v>7.4499999999998181</v>
      </c>
      <c r="N1106" s="2">
        <f t="shared" si="228"/>
        <v>74.989999999999782</v>
      </c>
      <c r="O1106" s="3">
        <f ca="1">IFERROR(SUM(OFFSET(I1106,0,0,-计算结果!B$18,1))/SUM(OFFSET(N1106,0,0,-计算结果!B$18,1)),SUM(OFFSET(I1106,0,0,-ROW(),1))/SUM(OFFSET(N1106,0,0,-ROW(),1)))</f>
        <v>0.42085566687876796</v>
      </c>
      <c r="P1106" s="3">
        <f ca="1">IFERROR(SUM(OFFSET(J1106,0,0,-计算结果!B$18,1))/SUM(OFFSET(N1106,0,0,-计算结果!B$18,1)),SUM(OFFSET(J1106,0,0,-ROW(),1))/SUM(OFFSET(N1106,0,0,-ROW(),1)))</f>
        <v>0.10428911920451167</v>
      </c>
      <c r="Q1106" s="3">
        <f t="shared" ca="1" si="229"/>
        <v>0.6028176534614853</v>
      </c>
      <c r="R1106" s="3">
        <f ca="1">IFERROR(AVERAGE(OFFSET(Q1106,0,0,-计算结果!B$19,1)),AVERAGE(OFFSET(Q1106,0,0,-ROW(),1)))</f>
        <v>0.62083328168946494</v>
      </c>
      <c r="S1106" s="3">
        <f t="shared" ca="1" si="221"/>
        <v>0.62020214247227956</v>
      </c>
      <c r="T1106" s="4" t="str">
        <f t="shared" ca="1" si="230"/>
        <v>买</v>
      </c>
      <c r="U1106" s="4" t="str">
        <f t="shared" ca="1" si="233"/>
        <v/>
      </c>
      <c r="V1106" s="3">
        <f ca="1">IF(T1105="买",E1106/E1105-1,0)-IF(U1106=1,计算结果!B$17,0)</f>
        <v>1.8952887568047139E-2</v>
      </c>
      <c r="W1106" s="2">
        <f t="shared" ca="1" si="231"/>
        <v>6.2431480396842236</v>
      </c>
      <c r="X1106" s="3">
        <f ca="1">1-W1106/MAX(W$2:W1106)</f>
        <v>2.182371127828775E-2</v>
      </c>
      <c r="Y1106" t="b">
        <f t="shared" ca="1" si="232"/>
        <v>0</v>
      </c>
    </row>
    <row r="1107" spans="1:25" x14ac:dyDescent="0.15">
      <c r="A1107" s="1">
        <v>40017</v>
      </c>
      <c r="B1107">
        <v>3613.6</v>
      </c>
      <c r="C1107">
        <v>3653.84</v>
      </c>
      <c r="D1107">
        <v>3596.36</v>
      </c>
      <c r="E1107" s="2">
        <v>3651.97</v>
      </c>
      <c r="F1107" s="19">
        <v>160980369408</v>
      </c>
      <c r="G1107" s="3">
        <f t="shared" si="222"/>
        <v>1.2489880562917888E-2</v>
      </c>
      <c r="H1107" s="3">
        <f>1-E1107/MAX(E$2:E1107)</f>
        <v>0.37862077179609344</v>
      </c>
      <c r="I1107" s="23">
        <f t="shared" si="223"/>
        <v>46.470000000000255</v>
      </c>
      <c r="J1107" s="23">
        <f t="shared" si="224"/>
        <v>0</v>
      </c>
      <c r="K1107" s="2">
        <f t="shared" si="225"/>
        <v>57.480000000000018</v>
      </c>
      <c r="L1107" s="2">
        <f t="shared" si="226"/>
        <v>46.920000000000073</v>
      </c>
      <c r="M1107" s="2">
        <f t="shared" si="227"/>
        <v>10.559999999999945</v>
      </c>
      <c r="N1107" s="2">
        <f t="shared" si="228"/>
        <v>57.480000000000018</v>
      </c>
      <c r="O1107" s="3">
        <f ca="1">IFERROR(SUM(OFFSET(I1107,0,0,-计算结果!B$18,1))/SUM(OFFSET(N1107,0,0,-计算结果!B$18,1)),SUM(OFFSET(I1107,0,0,-ROW(),1))/SUM(OFFSET(N1107,0,0,-ROW(),1)))</f>
        <v>0.4349390277547871</v>
      </c>
      <c r="P1107" s="3">
        <f ca="1">IFERROR(SUM(OFFSET(J1107,0,0,-计算结果!B$18,1))/SUM(OFFSET(N1107,0,0,-计算结果!B$18,1)),SUM(OFFSET(J1107,0,0,-ROW(),1))/SUM(OFFSET(N1107,0,0,-ROW(),1)))</f>
        <v>0.10671522374882675</v>
      </c>
      <c r="Q1107" s="3">
        <f t="shared" ca="1" si="229"/>
        <v>0.60596552707713869</v>
      </c>
      <c r="R1107" s="3">
        <f ca="1">IFERROR(AVERAGE(OFFSET(Q1107,0,0,-计算结果!B$19,1)),AVERAGE(OFFSET(Q1107,0,0,-ROW(),1)))</f>
        <v>0.61959297996445828</v>
      </c>
      <c r="S1107" s="3">
        <f t="shared" ca="1" si="221"/>
        <v>0.62021313082696161</v>
      </c>
      <c r="T1107" s="4" t="str">
        <f t="shared" ca="1" si="230"/>
        <v>买</v>
      </c>
      <c r="U1107" s="4" t="str">
        <f t="shared" ca="1" si="233"/>
        <v/>
      </c>
      <c r="V1107" s="3">
        <f ca="1">IF(T1106="买",E1107/E1106-1,0)-IF(U1107=1,计算结果!B$17,0)</f>
        <v>1.2489880562917888E-2</v>
      </c>
      <c r="W1107" s="2">
        <f t="shared" ca="1" si="231"/>
        <v>6.3211242130364944</v>
      </c>
      <c r="X1107" s="3">
        <f ca="1">1-W1107/MAX(W$2:W1107)</f>
        <v>9.6064062626752822E-3</v>
      </c>
      <c r="Y1107" t="b">
        <f t="shared" ca="1" si="232"/>
        <v>0</v>
      </c>
    </row>
    <row r="1108" spans="1:25" x14ac:dyDescent="0.15">
      <c r="A1108" s="1">
        <v>40018</v>
      </c>
      <c r="B1108">
        <v>3672.21</v>
      </c>
      <c r="C1108">
        <v>3687.49</v>
      </c>
      <c r="D1108">
        <v>3591.88</v>
      </c>
      <c r="E1108" s="2">
        <v>3667.56</v>
      </c>
      <c r="F1108" s="19">
        <v>182205120512</v>
      </c>
      <c r="G1108" s="3">
        <f t="shared" si="222"/>
        <v>4.2689288247166335E-3</v>
      </c>
      <c r="H1108" s="3">
        <f>1-E1108/MAX(E$2:E1108)</f>
        <v>0.3759681480977336</v>
      </c>
      <c r="I1108" s="23">
        <f t="shared" si="223"/>
        <v>33.649999999999636</v>
      </c>
      <c r="J1108" s="23">
        <f t="shared" si="224"/>
        <v>4.4800000000000182</v>
      </c>
      <c r="K1108" s="2">
        <f t="shared" si="225"/>
        <v>95.609999999999673</v>
      </c>
      <c r="L1108" s="2">
        <f t="shared" si="226"/>
        <v>35.519999999999982</v>
      </c>
      <c r="M1108" s="2">
        <f t="shared" si="227"/>
        <v>60.089999999999691</v>
      </c>
      <c r="N1108" s="2">
        <f t="shared" si="228"/>
        <v>95.609999999999673</v>
      </c>
      <c r="O1108" s="3">
        <f ca="1">IFERROR(SUM(OFFSET(I1108,0,0,-计算结果!B$18,1))/SUM(OFFSET(N1108,0,0,-计算结果!B$18,1)),SUM(OFFSET(I1108,0,0,-ROW(),1))/SUM(OFFSET(N1108,0,0,-ROW(),1)))</f>
        <v>0.3968975127517485</v>
      </c>
      <c r="P1108" s="3">
        <f ca="1">IFERROR(SUM(OFFSET(J1108,0,0,-计算结果!B$18,1))/SUM(OFFSET(N1108,0,0,-计算结果!B$18,1)),SUM(OFFSET(J1108,0,0,-ROW(),1))/SUM(OFFSET(N1108,0,0,-ROW(),1)))</f>
        <v>0.10641005416206493</v>
      </c>
      <c r="Q1108" s="3">
        <f t="shared" ca="1" si="229"/>
        <v>0.57715694673715634</v>
      </c>
      <c r="R1108" s="3">
        <f ca="1">IFERROR(AVERAGE(OFFSET(Q1108,0,0,-计算结果!B$19,1)),AVERAGE(OFFSET(Q1108,0,0,-ROW(),1)))</f>
        <v>0.60825435816379403</v>
      </c>
      <c r="S1108" s="3">
        <f t="shared" ca="1" si="221"/>
        <v>0.6139236690641261</v>
      </c>
      <c r="T1108" s="4" t="str">
        <f t="shared" ca="1" si="230"/>
        <v>买</v>
      </c>
      <c r="U1108" s="4" t="str">
        <f t="shared" ca="1" si="233"/>
        <v/>
      </c>
      <c r="V1108" s="3">
        <f ca="1">IF(T1107="买",E1108/E1107-1,0)-IF(U1108=1,计算结果!B$17,0)</f>
        <v>4.2689288247166335E-3</v>
      </c>
      <c r="W1108" s="2">
        <f t="shared" ca="1" si="231"/>
        <v>6.3481086423941404</v>
      </c>
      <c r="X1108" s="3">
        <f ca="1">1-W1108/MAX(W$2:W1108)</f>
        <v>5.3784865025552353E-3</v>
      </c>
      <c r="Y1108" t="b">
        <f t="shared" ca="1" si="232"/>
        <v>0</v>
      </c>
    </row>
    <row r="1109" spans="1:25" x14ac:dyDescent="0.15">
      <c r="A1109" s="1">
        <v>40021</v>
      </c>
      <c r="B1109">
        <v>3680.15</v>
      </c>
      <c r="C1109">
        <v>3744.24</v>
      </c>
      <c r="D1109">
        <v>3669.51</v>
      </c>
      <c r="E1109" s="2">
        <v>3743.63</v>
      </c>
      <c r="F1109" s="19">
        <v>200824094720</v>
      </c>
      <c r="G1109" s="3">
        <f t="shared" si="222"/>
        <v>2.0741310298945326E-2</v>
      </c>
      <c r="H1109" s="3">
        <f>1-E1109/MAX(E$2:E1109)</f>
        <v>0.36302490982100311</v>
      </c>
      <c r="I1109" s="23">
        <f t="shared" si="223"/>
        <v>56.75</v>
      </c>
      <c r="J1109" s="23">
        <f t="shared" si="224"/>
        <v>0</v>
      </c>
      <c r="K1109" s="2">
        <f t="shared" si="225"/>
        <v>74.729999999999563</v>
      </c>
      <c r="L1109" s="2">
        <f t="shared" si="226"/>
        <v>76.679999999999836</v>
      </c>
      <c r="M1109" s="2">
        <f t="shared" si="227"/>
        <v>1.9500000000002728</v>
      </c>
      <c r="N1109" s="2">
        <f t="shared" si="228"/>
        <v>76.679999999999836</v>
      </c>
      <c r="O1109" s="3">
        <f ca="1">IFERROR(SUM(OFFSET(I1109,0,0,-计算结果!B$18,1))/SUM(OFFSET(N1109,0,0,-计算结果!B$18,1)),SUM(OFFSET(I1109,0,0,-ROW(),1))/SUM(OFFSET(N1109,0,0,-ROW(),1)))</f>
        <v>0.43567373084042232</v>
      </c>
      <c r="P1109" s="3">
        <f ca="1">IFERROR(SUM(OFFSET(J1109,0,0,-计算结果!B$18,1))/SUM(OFFSET(N1109,0,0,-计算结果!B$18,1)),SUM(OFFSET(J1109,0,0,-ROW(),1))/SUM(OFFSET(N1109,0,0,-ROW(),1)))</f>
        <v>9.9234656739387556E-2</v>
      </c>
      <c r="Q1109" s="3">
        <f t="shared" ca="1" si="229"/>
        <v>0.62896578538102865</v>
      </c>
      <c r="R1109" s="3">
        <f ca="1">IFERROR(AVERAGE(OFFSET(Q1109,0,0,-计算结果!B$19,1)),AVERAGE(OFFSET(Q1109,0,0,-ROW(),1)))</f>
        <v>0.6143196737099762</v>
      </c>
      <c r="S1109" s="3">
        <f t="shared" ca="1" si="221"/>
        <v>0.61128701593688506</v>
      </c>
      <c r="T1109" s="4" t="str">
        <f t="shared" ca="1" si="230"/>
        <v>买</v>
      </c>
      <c r="U1109" s="4" t="str">
        <f t="shared" ca="1" si="233"/>
        <v/>
      </c>
      <c r="V1109" s="3">
        <f ca="1">IF(T1108="买",E1109/E1108-1,0)-IF(U1109=1,计算结果!B$17,0)</f>
        <v>2.0741310298945326E-2</v>
      </c>
      <c r="W1109" s="2">
        <f t="shared" ca="1" si="231"/>
        <v>6.4797767335574541</v>
      </c>
      <c r="X1109" s="3">
        <f ca="1">1-W1109/MAX(W$2:W1109)</f>
        <v>0</v>
      </c>
      <c r="Y1109" t="b">
        <f t="shared" ca="1" si="232"/>
        <v>0</v>
      </c>
    </row>
    <row r="1110" spans="1:25" x14ac:dyDescent="0.15">
      <c r="A1110" s="1">
        <v>40022</v>
      </c>
      <c r="B1110">
        <v>3745.55</v>
      </c>
      <c r="C1110">
        <v>3756.78</v>
      </c>
      <c r="D1110">
        <v>3705.04</v>
      </c>
      <c r="E1110" s="2">
        <v>3755.82</v>
      </c>
      <c r="F1110" s="19">
        <v>210479415296</v>
      </c>
      <c r="G1110" s="3">
        <f t="shared" si="222"/>
        <v>3.2561978614340514E-3</v>
      </c>
      <c r="H1110" s="3">
        <f>1-E1110/MAX(E$2:E1110)</f>
        <v>0.36095079289457566</v>
      </c>
      <c r="I1110" s="23">
        <f t="shared" si="223"/>
        <v>12.540000000000418</v>
      </c>
      <c r="J1110" s="23">
        <f t="shared" si="224"/>
        <v>0</v>
      </c>
      <c r="K1110" s="2">
        <f t="shared" si="225"/>
        <v>51.740000000000236</v>
      </c>
      <c r="L1110" s="2">
        <f t="shared" si="226"/>
        <v>13.150000000000091</v>
      </c>
      <c r="M1110" s="2">
        <f t="shared" si="227"/>
        <v>38.590000000000146</v>
      </c>
      <c r="N1110" s="2">
        <f t="shared" si="228"/>
        <v>51.740000000000236</v>
      </c>
      <c r="O1110" s="3">
        <f ca="1">IFERROR(SUM(OFFSET(I1110,0,0,-计算结果!B$18,1))/SUM(OFFSET(N1110,0,0,-计算结果!B$18,1)),SUM(OFFSET(I1110,0,0,-ROW(),1))/SUM(OFFSET(N1110,0,0,-ROW(),1)))</f>
        <v>0.47593889593558797</v>
      </c>
      <c r="P1110" s="3">
        <f ca="1">IFERROR(SUM(OFFSET(J1110,0,0,-计算结果!B$18,1))/SUM(OFFSET(N1110,0,0,-计算结果!B$18,1)),SUM(OFFSET(J1110,0,0,-ROW(),1))/SUM(OFFSET(N1110,0,0,-ROW(),1)))</f>
        <v>3.2427066674019352E-2</v>
      </c>
      <c r="Q1110" s="3">
        <f t="shared" ca="1" si="229"/>
        <v>0.87242628712764048</v>
      </c>
      <c r="R1110" s="3">
        <f ca="1">IFERROR(AVERAGE(OFFSET(Q1110,0,0,-计算结果!B$19,1)),AVERAGE(OFFSET(Q1110,0,0,-ROW(),1)))</f>
        <v>0.65450590971772959</v>
      </c>
      <c r="S1110" s="3">
        <f t="shared" ca="1" si="221"/>
        <v>0.6344127917138529</v>
      </c>
      <c r="T1110" s="4" t="str">
        <f t="shared" ca="1" si="230"/>
        <v>买</v>
      </c>
      <c r="U1110" s="4" t="str">
        <f t="shared" ca="1" si="233"/>
        <v/>
      </c>
      <c r="V1110" s="3">
        <f ca="1">IF(T1109="买",E1110/E1109-1,0)-IF(U1110=1,计算结果!B$17,0)</f>
        <v>3.2561978614340514E-3</v>
      </c>
      <c r="W1110" s="2">
        <f t="shared" ca="1" si="231"/>
        <v>6.5008761686998344</v>
      </c>
      <c r="X1110" s="3">
        <f ca="1">1-W1110/MAX(W$2:W1110)</f>
        <v>0</v>
      </c>
      <c r="Y1110" t="b">
        <f t="shared" ca="1" si="232"/>
        <v>0</v>
      </c>
    </row>
    <row r="1111" spans="1:25" x14ac:dyDescent="0.15">
      <c r="A1111" s="1">
        <v>40023</v>
      </c>
      <c r="B1111">
        <v>3741.78</v>
      </c>
      <c r="C1111">
        <v>3765.59</v>
      </c>
      <c r="D1111">
        <v>3453.64</v>
      </c>
      <c r="E1111" s="2">
        <v>3558.51</v>
      </c>
      <c r="F1111" s="19">
        <v>226560262144</v>
      </c>
      <c r="G1111" s="3">
        <f t="shared" si="222"/>
        <v>-5.2534466507979549E-2</v>
      </c>
      <c r="H1111" s="3">
        <f>1-E1111/MAX(E$2:E1111)</f>
        <v>0.39452290206220642</v>
      </c>
      <c r="I1111" s="23">
        <f t="shared" si="223"/>
        <v>8.8099999999999454</v>
      </c>
      <c r="J1111" s="23">
        <f t="shared" si="224"/>
        <v>251.40000000000009</v>
      </c>
      <c r="K1111" s="2">
        <f t="shared" si="225"/>
        <v>311.95000000000027</v>
      </c>
      <c r="L1111" s="2">
        <f t="shared" si="226"/>
        <v>9.7699999999999818</v>
      </c>
      <c r="M1111" s="2">
        <f t="shared" si="227"/>
        <v>302.18000000000029</v>
      </c>
      <c r="N1111" s="2">
        <f t="shared" si="228"/>
        <v>311.95000000000027</v>
      </c>
      <c r="O1111" s="3">
        <f ca="1">IFERROR(SUM(OFFSET(I1111,0,0,-计算结果!B$18,1))/SUM(OFFSET(N1111,0,0,-计算结果!B$18,1)),SUM(OFFSET(I1111,0,0,-ROW(),1))/SUM(OFFSET(N1111,0,0,-ROW(),1)))</f>
        <v>0.35607710926694403</v>
      </c>
      <c r="P1111" s="3">
        <f ca="1">IFERROR(SUM(OFFSET(J1111,0,0,-计算结果!B$18,1))/SUM(OFFSET(N1111,0,0,-计算结果!B$18,1)),SUM(OFFSET(J1111,0,0,-ROW(),1))/SUM(OFFSET(N1111,0,0,-ROW(),1)))</f>
        <v>0.24273858921161809</v>
      </c>
      <c r="Q1111" s="3">
        <f t="shared" ca="1" si="229"/>
        <v>0.1892711235582003</v>
      </c>
      <c r="R1111" s="3">
        <f ca="1">IFERROR(AVERAGE(OFFSET(Q1111,0,0,-计算结果!B$19,1)),AVERAGE(OFFSET(Q1111,0,0,-ROW(),1)))</f>
        <v>0.57943388722377498</v>
      </c>
      <c r="S1111" s="3">
        <f t="shared" ca="1" si="221"/>
        <v>0.61696989847075234</v>
      </c>
      <c r="T1111" s="4" t="str">
        <f t="shared" ca="1" si="230"/>
        <v>买</v>
      </c>
      <c r="U1111" s="4" t="str">
        <f t="shared" ca="1" si="233"/>
        <v/>
      </c>
      <c r="V1111" s="3">
        <f ca="1">IF(T1110="买",E1111/E1110-1,0)-IF(U1111=1,计算结果!B$17,0)</f>
        <v>-5.2534466507979549E-2</v>
      </c>
      <c r="W1111" s="2">
        <f t="shared" ca="1" si="231"/>
        <v>6.1593561073427505</v>
      </c>
      <c r="X1111" s="3">
        <f ca="1">1-W1111/MAX(W$2:W1111)</f>
        <v>5.2534466507979549E-2</v>
      </c>
      <c r="Y1111" t="b">
        <f t="shared" ca="1" si="232"/>
        <v>0</v>
      </c>
    </row>
    <row r="1112" spans="1:25" x14ac:dyDescent="0.15">
      <c r="A1112" s="1">
        <v>40024</v>
      </c>
      <c r="B1112">
        <v>3587.05</v>
      </c>
      <c r="C1112">
        <v>3656.92</v>
      </c>
      <c r="D1112">
        <v>3511.29</v>
      </c>
      <c r="E1112" s="2">
        <v>3634.82</v>
      </c>
      <c r="F1112" s="19">
        <v>185493782528</v>
      </c>
      <c r="G1112" s="3">
        <f t="shared" si="222"/>
        <v>2.1444368569991434E-2</v>
      </c>
      <c r="H1112" s="3">
        <f>1-E1112/MAX(E$2:E1112)</f>
        <v>0.3815388280133396</v>
      </c>
      <c r="I1112" s="23">
        <f t="shared" si="223"/>
        <v>0</v>
      </c>
      <c r="J1112" s="23">
        <f t="shared" si="224"/>
        <v>0</v>
      </c>
      <c r="K1112" s="2">
        <f t="shared" si="225"/>
        <v>145.63000000000011</v>
      </c>
      <c r="L1112" s="2">
        <f t="shared" si="226"/>
        <v>98.409999999999854</v>
      </c>
      <c r="M1112" s="2">
        <f t="shared" si="227"/>
        <v>47.220000000000255</v>
      </c>
      <c r="N1112" s="2">
        <f t="shared" si="228"/>
        <v>145.63000000000011</v>
      </c>
      <c r="O1112" s="3">
        <f ca="1">IFERROR(SUM(OFFSET(I1112,0,0,-计算结果!B$18,1))/SUM(OFFSET(N1112,0,0,-计算结果!B$18,1)),SUM(OFFSET(I1112,0,0,-ROW(),1))/SUM(OFFSET(N1112,0,0,-ROW(),1)))</f>
        <v>0.30419795740460887</v>
      </c>
      <c r="P1112" s="3">
        <f ca="1">IFERROR(SUM(OFFSET(J1112,0,0,-计算结果!B$18,1))/SUM(OFFSET(N1112,0,0,-计算结果!B$18,1)),SUM(OFFSET(J1112,0,0,-ROW(),1))/SUM(OFFSET(N1112,0,0,-ROW(),1)))</f>
        <v>0.22457352623623394</v>
      </c>
      <c r="Q1112" s="3">
        <f t="shared" ca="1" si="229"/>
        <v>0.15058382237280063</v>
      </c>
      <c r="R1112" s="3">
        <f ca="1">IFERROR(AVERAGE(OFFSET(Q1112,0,0,-计算结果!B$19,1)),AVERAGE(OFFSET(Q1112,0,0,-ROW(),1)))</f>
        <v>0.50406158204232743</v>
      </c>
      <c r="S1112" s="3">
        <f t="shared" ca="1" si="221"/>
        <v>0.54174773463305126</v>
      </c>
      <c r="T1112" s="4" t="str">
        <f t="shared" ca="1" si="230"/>
        <v>买</v>
      </c>
      <c r="U1112" s="4" t="str">
        <f t="shared" ca="1" si="233"/>
        <v/>
      </c>
      <c r="V1112" s="3">
        <f ca="1">IF(T1111="买",E1112/E1111-1,0)-IF(U1112=1,计算结果!B$17,0)</f>
        <v>2.1444368569991434E-2</v>
      </c>
      <c r="W1112" s="2">
        <f t="shared" ca="1" si="231"/>
        <v>6.2914396098624366</v>
      </c>
      <c r="X1112" s="3">
        <f ca="1">1-W1112/MAX(W$2:W1112)</f>
        <v>3.2216666400413096E-2</v>
      </c>
      <c r="Y1112" t="b">
        <f t="shared" ca="1" si="232"/>
        <v>0</v>
      </c>
    </row>
    <row r="1113" spans="1:25" x14ac:dyDescent="0.15">
      <c r="A1113" s="1">
        <v>40025</v>
      </c>
      <c r="B1113">
        <v>3670.19</v>
      </c>
      <c r="C1113">
        <v>3735.8</v>
      </c>
      <c r="D1113">
        <v>3635.55</v>
      </c>
      <c r="E1113" s="2">
        <v>3734.62</v>
      </c>
      <c r="F1113" s="19">
        <v>184431886336</v>
      </c>
      <c r="G1113" s="3">
        <f t="shared" si="222"/>
        <v>2.7456655350196035E-2</v>
      </c>
      <c r="H1113" s="3">
        <f>1-E1113/MAX(E$2:E1113)</f>
        <v>0.36455795276662362</v>
      </c>
      <c r="I1113" s="23">
        <f t="shared" si="223"/>
        <v>78.880000000000109</v>
      </c>
      <c r="J1113" s="23">
        <f t="shared" si="224"/>
        <v>0</v>
      </c>
      <c r="K1113" s="2">
        <f t="shared" si="225"/>
        <v>100.25</v>
      </c>
      <c r="L1113" s="2">
        <f t="shared" si="226"/>
        <v>100.98000000000002</v>
      </c>
      <c r="M1113" s="2">
        <f t="shared" si="227"/>
        <v>0.73000000000001819</v>
      </c>
      <c r="N1113" s="2">
        <f t="shared" si="228"/>
        <v>100.98000000000002</v>
      </c>
      <c r="O1113" s="3">
        <f ca="1">IFERROR(SUM(OFFSET(I1113,0,0,-计算结果!B$18,1))/SUM(OFFSET(N1113,0,0,-计算结果!B$18,1)),SUM(OFFSET(I1113,0,0,-ROW(),1))/SUM(OFFSET(N1113,0,0,-ROW(),1)))</f>
        <v>0.35160359229173266</v>
      </c>
      <c r="P1113" s="3">
        <f ca="1">IFERROR(SUM(OFFSET(J1113,0,0,-计算结果!B$18,1))/SUM(OFFSET(N1113,0,0,-计算结果!B$18,1)),SUM(OFFSET(J1113,0,0,-ROW(),1))/SUM(OFFSET(N1113,0,0,-ROW(),1)))</f>
        <v>0.20162617809865785</v>
      </c>
      <c r="Q1113" s="3">
        <f t="shared" ca="1" si="229"/>
        <v>0.27109425815469435</v>
      </c>
      <c r="R1113" s="3">
        <f ca="1">IFERROR(AVERAGE(OFFSET(Q1113,0,0,-计算结果!B$19,1)),AVERAGE(OFFSET(Q1113,0,0,-ROW(),1)))</f>
        <v>0.4482497038885867</v>
      </c>
      <c r="S1113" s="3">
        <f t="shared" ca="1" si="221"/>
        <v>0.47615564296545709</v>
      </c>
      <c r="T1113" s="4" t="str">
        <f t="shared" ca="1" si="230"/>
        <v>买</v>
      </c>
      <c r="U1113" s="4" t="str">
        <f t="shared" ca="1" si="233"/>
        <v/>
      </c>
      <c r="V1113" s="3">
        <f ca="1">IF(T1112="买",E1113/E1112-1,0)-IF(U1113=1,计算结果!B$17,0)</f>
        <v>2.7456655350196035E-2</v>
      </c>
      <c r="W1113" s="2">
        <f t="shared" ca="1" si="231"/>
        <v>6.464181498887001</v>
      </c>
      <c r="X1113" s="3">
        <f ca="1">1-W1113/MAX(W$2:W1113)</f>
        <v>5.6445729561054314E-3</v>
      </c>
      <c r="Y1113" t="b">
        <f t="shared" ca="1" si="232"/>
        <v>0</v>
      </c>
    </row>
    <row r="1114" spans="1:25" x14ac:dyDescent="0.15">
      <c r="A1114" s="1">
        <v>40028</v>
      </c>
      <c r="B1114">
        <v>3754.22</v>
      </c>
      <c r="C1114">
        <v>3789.94</v>
      </c>
      <c r="D1114">
        <v>3716.57</v>
      </c>
      <c r="E1114" s="2">
        <v>3787.03</v>
      </c>
      <c r="F1114" s="19">
        <v>198440894464</v>
      </c>
      <c r="G1114" s="3">
        <f t="shared" si="222"/>
        <v>1.4033556292206484E-2</v>
      </c>
      <c r="H1114" s="3">
        <f>1-E1114/MAX(E$2:E1114)</f>
        <v>0.35564044102633907</v>
      </c>
      <c r="I1114" s="23">
        <f t="shared" si="223"/>
        <v>54.139999999999873</v>
      </c>
      <c r="J1114" s="23">
        <f t="shared" si="224"/>
        <v>0</v>
      </c>
      <c r="K1114" s="2">
        <f t="shared" si="225"/>
        <v>73.369999999999891</v>
      </c>
      <c r="L1114" s="2">
        <f t="shared" si="226"/>
        <v>55.320000000000164</v>
      </c>
      <c r="M1114" s="2">
        <f t="shared" si="227"/>
        <v>18.049999999999727</v>
      </c>
      <c r="N1114" s="2">
        <f t="shared" si="228"/>
        <v>73.369999999999891</v>
      </c>
      <c r="O1114" s="3">
        <f ca="1">IFERROR(SUM(OFFSET(I1114,0,0,-计算结果!B$18,1))/SUM(OFFSET(N1114,0,0,-计算结果!B$18,1)),SUM(OFFSET(I1114,0,0,-ROW(),1))/SUM(OFFSET(N1114,0,0,-ROW(),1)))</f>
        <v>0.35960832503733237</v>
      </c>
      <c r="P1114" s="3">
        <f ca="1">IFERROR(SUM(OFFSET(J1114,0,0,-计算结果!B$18,1))/SUM(OFFSET(N1114,0,0,-计算结果!B$18,1)),SUM(OFFSET(J1114,0,0,-ROW(),1))/SUM(OFFSET(N1114,0,0,-ROW(),1)))</f>
        <v>0.20482049527127921</v>
      </c>
      <c r="Q1114" s="3">
        <f t="shared" ca="1" si="229"/>
        <v>0.27423799812599953</v>
      </c>
      <c r="R1114" s="3">
        <f ca="1">IFERROR(AVERAGE(OFFSET(Q1114,0,0,-计算结果!B$19,1)),AVERAGE(OFFSET(Q1114,0,0,-ROW(),1)))</f>
        <v>0.39776321245339402</v>
      </c>
      <c r="S1114" s="3">
        <f t="shared" ca="1" si="221"/>
        <v>0.42300645817099036</v>
      </c>
      <c r="T1114" s="4" t="str">
        <f t="shared" ca="1" si="230"/>
        <v>买</v>
      </c>
      <c r="U1114" s="4" t="str">
        <f t="shared" ca="1" si="233"/>
        <v/>
      </c>
      <c r="V1114" s="3">
        <f ca="1">IF(T1113="买",E1114/E1113-1,0)-IF(U1114=1,计算结果!B$17,0)</f>
        <v>1.4033556292206484E-2</v>
      </c>
      <c r="W1114" s="2">
        <f t="shared" ca="1" si="231"/>
        <v>6.5548969538346711</v>
      </c>
      <c r="X1114" s="3">
        <f ca="1">1-W1114/MAX(W$2:W1114)</f>
        <v>0</v>
      </c>
      <c r="Y1114" t="b">
        <f t="shared" ca="1" si="232"/>
        <v>0</v>
      </c>
    </row>
    <row r="1115" spans="1:25" x14ac:dyDescent="0.15">
      <c r="A1115" s="1">
        <v>40029</v>
      </c>
      <c r="B1115">
        <v>3803.06</v>
      </c>
      <c r="C1115">
        <v>3803.06</v>
      </c>
      <c r="D1115">
        <v>3712.43</v>
      </c>
      <c r="E1115" s="2">
        <v>3786.61</v>
      </c>
      <c r="F1115" s="19">
        <v>205134118912</v>
      </c>
      <c r="G1115" s="3">
        <f t="shared" si="222"/>
        <v>-1.1090485155917928E-4</v>
      </c>
      <c r="H1115" s="3">
        <f>1-E1115/MAX(E$2:E1115)</f>
        <v>0.35571190362757776</v>
      </c>
      <c r="I1115" s="23">
        <f t="shared" si="223"/>
        <v>13.119999999999891</v>
      </c>
      <c r="J1115" s="23">
        <f t="shared" si="224"/>
        <v>4.1400000000003274</v>
      </c>
      <c r="K1115" s="2">
        <f t="shared" si="225"/>
        <v>90.630000000000109</v>
      </c>
      <c r="L1115" s="2">
        <f t="shared" si="226"/>
        <v>16.029999999999745</v>
      </c>
      <c r="M1115" s="2">
        <f t="shared" si="227"/>
        <v>74.600000000000364</v>
      </c>
      <c r="N1115" s="2">
        <f t="shared" si="228"/>
        <v>90.630000000000109</v>
      </c>
      <c r="O1115" s="3">
        <f ca="1">IFERROR(SUM(OFFSET(I1115,0,0,-计算结果!B$18,1))/SUM(OFFSET(N1115,0,0,-计算结果!B$18,1)),SUM(OFFSET(I1115,0,0,-ROW(),1))/SUM(OFFSET(N1115,0,0,-ROW(),1)))</f>
        <v>0.32447530424480564</v>
      </c>
      <c r="P1115" s="3">
        <f ca="1">IFERROR(SUM(OFFSET(J1115,0,0,-计算结果!B$18,1))/SUM(OFFSET(N1115,0,0,-计算结果!B$18,1)),SUM(OFFSET(J1115,0,0,-ROW(),1))/SUM(OFFSET(N1115,0,0,-ROW(),1)))</f>
        <v>0.20057287253586101</v>
      </c>
      <c r="Q1115" s="3">
        <f t="shared" ca="1" si="229"/>
        <v>0.23598297677872629</v>
      </c>
      <c r="R1115" s="3">
        <f ca="1">IFERROR(AVERAGE(OFFSET(Q1115,0,0,-计算结果!B$19,1)),AVERAGE(OFFSET(Q1115,0,0,-ROW(),1)))</f>
        <v>0.33226607768634359</v>
      </c>
      <c r="S1115" s="3">
        <f t="shared" ca="1" si="221"/>
        <v>0.3650146450698688</v>
      </c>
      <c r="T1115" s="4" t="str">
        <f t="shared" ca="1" si="230"/>
        <v>买</v>
      </c>
      <c r="U1115" s="4" t="str">
        <f t="shared" ca="1" si="233"/>
        <v/>
      </c>
      <c r="V1115" s="3">
        <f ca="1">IF(T1114="买",E1115/E1114-1,0)-IF(U1115=1,计算结果!B$17,0)</f>
        <v>-1.1090485155917928E-4</v>
      </c>
      <c r="W1115" s="2">
        <f t="shared" ca="1" si="231"/>
        <v>6.5541699839610201</v>
      </c>
      <c r="X1115" s="3">
        <f ca="1">1-W1115/MAX(W$2:W1115)</f>
        <v>1.1090485155917928E-4</v>
      </c>
      <c r="Y1115" t="b">
        <f t="shared" ca="1" si="232"/>
        <v>0</v>
      </c>
    </row>
    <row r="1116" spans="1:25" x14ac:dyDescent="0.15">
      <c r="A1116" s="1">
        <v>40030</v>
      </c>
      <c r="B1116">
        <v>3781.4</v>
      </c>
      <c r="C1116">
        <v>3789.13</v>
      </c>
      <c r="D1116">
        <v>3691.98</v>
      </c>
      <c r="E1116" s="2">
        <v>3740.94</v>
      </c>
      <c r="F1116" s="19">
        <v>194012135424</v>
      </c>
      <c r="G1116" s="3">
        <f t="shared" si="222"/>
        <v>-1.2060919925738323E-2</v>
      </c>
      <c r="H1116" s="3">
        <f>1-E1116/MAX(E$2:E1116)</f>
        <v>0.36348261076703192</v>
      </c>
      <c r="I1116" s="23">
        <f t="shared" si="223"/>
        <v>0</v>
      </c>
      <c r="J1116" s="23">
        <f t="shared" si="224"/>
        <v>20.449999999999818</v>
      </c>
      <c r="K1116" s="2">
        <f t="shared" si="225"/>
        <v>97.150000000000091</v>
      </c>
      <c r="L1116" s="2">
        <f t="shared" si="226"/>
        <v>2.5199999999999818</v>
      </c>
      <c r="M1116" s="2">
        <f t="shared" si="227"/>
        <v>94.630000000000109</v>
      </c>
      <c r="N1116" s="2">
        <f t="shared" si="228"/>
        <v>97.150000000000091</v>
      </c>
      <c r="O1116" s="3">
        <f ca="1">IFERROR(SUM(OFFSET(I1116,0,0,-计算结果!B$18,1))/SUM(OFFSET(N1116,0,0,-计算结果!B$18,1)),SUM(OFFSET(I1116,0,0,-ROW(),1))/SUM(OFFSET(N1116,0,0,-ROW(),1)))</f>
        <v>0.28114018528736989</v>
      </c>
      <c r="P1116" s="3">
        <f ca="1">IFERROR(SUM(OFFSET(J1116,0,0,-计算结果!B$18,1))/SUM(OFFSET(N1116,0,0,-计算结果!B$18,1)),SUM(OFFSET(J1116,0,0,-ROW(),1))/SUM(OFFSET(N1116,0,0,-ROW(),1)))</f>
        <v>0.20905817094066748</v>
      </c>
      <c r="Q1116" s="3">
        <f t="shared" ca="1" si="229"/>
        <v>0.14704662598495188</v>
      </c>
      <c r="R1116" s="3">
        <f ca="1">IFERROR(AVERAGE(OFFSET(Q1116,0,0,-计算结果!B$19,1)),AVERAGE(OFFSET(Q1116,0,0,-ROW(),1)))</f>
        <v>0.2113694674958955</v>
      </c>
      <c r="S1116" s="3">
        <f t="shared" ca="1" si="221"/>
        <v>0.27181777259111956</v>
      </c>
      <c r="T1116" s="4" t="str">
        <f t="shared" ca="1" si="230"/>
        <v>买</v>
      </c>
      <c r="U1116" s="4" t="str">
        <f t="shared" ca="1" si="233"/>
        <v/>
      </c>
      <c r="V1116" s="3">
        <f ca="1">IF(T1115="买",E1116/E1115-1,0)-IF(U1116=1,计算结果!B$17,0)</f>
        <v>-1.2060919925738323E-2</v>
      </c>
      <c r="W1116" s="2">
        <f t="shared" ca="1" si="231"/>
        <v>6.4751206646047885</v>
      </c>
      <c r="X1116" s="3">
        <f ca="1">1-W1116/MAX(W$2:W1116)</f>
        <v>1.2170487162763477E-2</v>
      </c>
      <c r="Y1116" t="b">
        <f t="shared" ca="1" si="232"/>
        <v>0</v>
      </c>
    </row>
    <row r="1117" spans="1:25" x14ac:dyDescent="0.15">
      <c r="A1117" s="1">
        <v>40031</v>
      </c>
      <c r="B1117">
        <v>3707.91</v>
      </c>
      <c r="C1117">
        <v>3739.58</v>
      </c>
      <c r="D1117">
        <v>3602.57</v>
      </c>
      <c r="E1117" s="2">
        <v>3663.12</v>
      </c>
      <c r="F1117" s="19">
        <v>178406408192</v>
      </c>
      <c r="G1117" s="3">
        <f t="shared" si="222"/>
        <v>-2.0802258255946393E-2</v>
      </c>
      <c r="H1117" s="3">
        <f>1-E1117/MAX(E$2:E1117)</f>
        <v>0.37672360988225684</v>
      </c>
      <c r="I1117" s="23">
        <f t="shared" si="223"/>
        <v>0</v>
      </c>
      <c r="J1117" s="23">
        <f t="shared" si="224"/>
        <v>89.409999999999854</v>
      </c>
      <c r="K1117" s="2">
        <f t="shared" si="225"/>
        <v>137.00999999999976</v>
      </c>
      <c r="L1117" s="2">
        <f t="shared" si="226"/>
        <v>1.3600000000001273</v>
      </c>
      <c r="M1117" s="2">
        <f t="shared" si="227"/>
        <v>138.36999999999989</v>
      </c>
      <c r="N1117" s="2">
        <f t="shared" si="228"/>
        <v>138.36999999999989</v>
      </c>
      <c r="O1117" s="3">
        <f ca="1">IFERROR(SUM(OFFSET(I1117,0,0,-计算结果!B$18,1))/SUM(OFFSET(N1117,0,0,-计算结果!B$18,1)),SUM(OFFSET(I1117,0,0,-ROW(),1))/SUM(OFFSET(N1117,0,0,-ROW(),1)))</f>
        <v>0.26321978940785429</v>
      </c>
      <c r="P1117" s="3">
        <f ca="1">IFERROR(SUM(OFFSET(J1117,0,0,-计算结果!B$18,1))/SUM(OFFSET(N1117,0,0,-计算结果!B$18,1)),SUM(OFFSET(J1117,0,0,-ROW(),1))/SUM(OFFSET(N1117,0,0,-ROW(),1)))</f>
        <v>0.25196283028230765</v>
      </c>
      <c r="Q1117" s="3">
        <f t="shared" ca="1" si="229"/>
        <v>2.1850424869372987E-2</v>
      </c>
      <c r="R1117" s="3">
        <f ca="1">IFERROR(AVERAGE(OFFSET(Q1117,0,0,-计算结果!B$19,1)),AVERAGE(OFFSET(Q1117,0,0,-ROW(),1)))</f>
        <v>0.18346601771442428</v>
      </c>
      <c r="S1117" s="3">
        <f t="shared" ref="S1117:S1180" ca="1" si="234">(R1117+R1116)/2</f>
        <v>0.19741774260515987</v>
      </c>
      <c r="T1117" s="4" t="str">
        <f t="shared" ca="1" si="230"/>
        <v>买</v>
      </c>
      <c r="U1117" s="4" t="str">
        <f t="shared" ca="1" si="233"/>
        <v/>
      </c>
      <c r="V1117" s="3">
        <f ca="1">IF(T1116="买",E1117/E1116-1,0)-IF(U1117=1,计算结果!B$17,0)</f>
        <v>-2.0802258255946393E-2</v>
      </c>
      <c r="W1117" s="2">
        <f t="shared" ca="1" si="231"/>
        <v>6.3404235323012648</v>
      </c>
      <c r="X1117" s="3">
        <f ca="1">1-W1117/MAX(W$2:W1117)</f>
        <v>3.2719571801649416E-2</v>
      </c>
      <c r="Y1117" t="b">
        <f t="shared" ca="1" si="232"/>
        <v>0</v>
      </c>
    </row>
    <row r="1118" spans="1:25" x14ac:dyDescent="0.15">
      <c r="A1118" s="1">
        <v>40032</v>
      </c>
      <c r="B1118">
        <v>3655.46</v>
      </c>
      <c r="C1118">
        <v>3686.54</v>
      </c>
      <c r="D1118">
        <v>3539.7</v>
      </c>
      <c r="E1118" s="2">
        <v>3555.09</v>
      </c>
      <c r="F1118" s="19">
        <v>148656078848</v>
      </c>
      <c r="G1118" s="3">
        <f t="shared" si="222"/>
        <v>-2.9491253357793235E-2</v>
      </c>
      <c r="H1118" s="3">
        <f>1-E1118/MAX(E$2:E1118)</f>
        <v>0.39510481181515</v>
      </c>
      <c r="I1118" s="23">
        <f t="shared" si="223"/>
        <v>0</v>
      </c>
      <c r="J1118" s="23">
        <f t="shared" si="224"/>
        <v>62.870000000000346</v>
      </c>
      <c r="K1118" s="2">
        <f t="shared" si="225"/>
        <v>146.84000000000015</v>
      </c>
      <c r="L1118" s="2">
        <f t="shared" si="226"/>
        <v>23.420000000000073</v>
      </c>
      <c r="M1118" s="2">
        <f t="shared" si="227"/>
        <v>123.42000000000007</v>
      </c>
      <c r="N1118" s="2">
        <f t="shared" si="228"/>
        <v>146.84000000000015</v>
      </c>
      <c r="O1118" s="3">
        <f ca="1">IFERROR(SUM(OFFSET(I1118,0,0,-计算结果!B$18,1))/SUM(OFFSET(N1118,0,0,-计算结果!B$18,1)),SUM(OFFSET(I1118,0,0,-ROW(),1))/SUM(OFFSET(N1118,0,0,-ROW(),1)))</f>
        <v>0.20786564321879131</v>
      </c>
      <c r="P1118" s="3">
        <f ca="1">IFERROR(SUM(OFFSET(J1118,0,0,-计算结果!B$18,1))/SUM(OFFSET(N1118,0,0,-计算结果!B$18,1)),SUM(OFFSET(J1118,0,0,-ROW(),1))/SUM(OFFSET(N1118,0,0,-ROW(),1)))</f>
        <v>0.28177097212382779</v>
      </c>
      <c r="Q1118" s="3">
        <f t="shared" ca="1" si="229"/>
        <v>-0.15093913851463467</v>
      </c>
      <c r="R1118" s="3">
        <f ca="1">IFERROR(AVERAGE(OFFSET(Q1118,0,0,-计算结果!B$19,1)),AVERAGE(OFFSET(Q1118,0,0,-ROW(),1)))</f>
        <v>0.13321219089985173</v>
      </c>
      <c r="S1118" s="3">
        <f t="shared" ca="1" si="234"/>
        <v>0.15833910430713799</v>
      </c>
      <c r="T1118" s="4" t="str">
        <f t="shared" ca="1" si="230"/>
        <v>买</v>
      </c>
      <c r="U1118" s="4" t="str">
        <f t="shared" ca="1" si="233"/>
        <v/>
      </c>
      <c r="V1118" s="3">
        <f ca="1">IF(T1117="买",E1118/E1117-1,0)-IF(U1118=1,计算结果!B$17,0)</f>
        <v>-2.9491253357793235E-2</v>
      </c>
      <c r="W1118" s="2">
        <f t="shared" ca="1" si="231"/>
        <v>6.1534364955144536</v>
      </c>
      <c r="X1118" s="3">
        <f ca="1">1-W1118/MAX(W$2:W1118)</f>
        <v>6.1245883977681714E-2</v>
      </c>
      <c r="Y1118" t="b">
        <f t="shared" ca="1" si="232"/>
        <v>0</v>
      </c>
    </row>
    <row r="1119" spans="1:25" x14ac:dyDescent="0.15">
      <c r="A1119" s="1">
        <v>40035</v>
      </c>
      <c r="B1119">
        <v>3589.72</v>
      </c>
      <c r="C1119">
        <v>3613.46</v>
      </c>
      <c r="D1119">
        <v>3485.36</v>
      </c>
      <c r="E1119" s="2">
        <v>3544.54</v>
      </c>
      <c r="F1119" s="19">
        <v>126564925440</v>
      </c>
      <c r="G1119" s="3">
        <f t="shared" si="222"/>
        <v>-2.9675760669912732E-3</v>
      </c>
      <c r="H1119" s="3">
        <f>1-E1119/MAX(E$2:E1119)</f>
        <v>0.39689988429864564</v>
      </c>
      <c r="I1119" s="23">
        <f t="shared" si="223"/>
        <v>0</v>
      </c>
      <c r="J1119" s="23">
        <f t="shared" si="224"/>
        <v>54.339999999999691</v>
      </c>
      <c r="K1119" s="2">
        <f t="shared" si="225"/>
        <v>128.09999999999991</v>
      </c>
      <c r="L1119" s="2">
        <f t="shared" si="226"/>
        <v>58.369999999999891</v>
      </c>
      <c r="M1119" s="2">
        <f t="shared" si="227"/>
        <v>69.730000000000018</v>
      </c>
      <c r="N1119" s="2">
        <f t="shared" si="228"/>
        <v>128.09999999999991</v>
      </c>
      <c r="O1119" s="3">
        <f ca="1">IFERROR(SUM(OFFSET(I1119,0,0,-计算结果!B$18,1))/SUM(OFFSET(N1119,0,0,-计算结果!B$18,1)),SUM(OFFSET(I1119,0,0,-ROW(),1))/SUM(OFFSET(N1119,0,0,-ROW(),1)))</f>
        <v>0.19147918868589267</v>
      </c>
      <c r="P1119" s="3">
        <f ca="1">IFERROR(SUM(OFFSET(J1119,0,0,-计算结果!B$18,1))/SUM(OFFSET(N1119,0,0,-计算结果!B$18,1)),SUM(OFFSET(J1119,0,0,-ROW(),1))/SUM(OFFSET(N1119,0,0,-ROW(),1)))</f>
        <v>0.30692913583975029</v>
      </c>
      <c r="Q1119" s="3">
        <f t="shared" ca="1" si="229"/>
        <v>-0.23163727705338064</v>
      </c>
      <c r="R1119" s="3">
        <f ca="1">IFERROR(AVERAGE(OFFSET(Q1119,0,0,-计算结果!B$19,1)),AVERAGE(OFFSET(Q1119,0,0,-ROW(),1)))</f>
        <v>4.9423601698505883E-2</v>
      </c>
      <c r="S1119" s="3">
        <f t="shared" ca="1" si="234"/>
        <v>9.1317896299178802E-2</v>
      </c>
      <c r="T1119" s="4" t="str">
        <f t="shared" ca="1" si="230"/>
        <v>买</v>
      </c>
      <c r="U1119" s="4" t="str">
        <f t="shared" ca="1" si="233"/>
        <v/>
      </c>
      <c r="V1119" s="3">
        <f ca="1">IF(T1118="买",E1119/E1118-1,0)-IF(U1119=1,计算结果!B$17,0)</f>
        <v>-2.9675760669912732E-3</v>
      </c>
      <c r="W1119" s="2">
        <f t="shared" ca="1" si="231"/>
        <v>6.1351757046406146</v>
      </c>
      <c r="X1119" s="3">
        <f ca="1">1-W1119/MAX(W$2:W1119)</f>
        <v>6.4031708225179007E-2</v>
      </c>
      <c r="Y1119" t="b">
        <f t="shared" ca="1" si="232"/>
        <v>0</v>
      </c>
    </row>
    <row r="1120" spans="1:25" x14ac:dyDescent="0.15">
      <c r="A1120" s="1">
        <v>40036</v>
      </c>
      <c r="B1120">
        <v>3558.65</v>
      </c>
      <c r="C1120">
        <v>3569.15</v>
      </c>
      <c r="D1120">
        <v>3509.72</v>
      </c>
      <c r="E1120" s="2">
        <v>3556.38</v>
      </c>
      <c r="F1120" s="19">
        <v>95318917120</v>
      </c>
      <c r="G1120" s="3">
        <f t="shared" si="222"/>
        <v>3.3403488181824592E-3</v>
      </c>
      <c r="H1120" s="3">
        <f>1-E1120/MAX(E$2:E1120)</f>
        <v>0.3948853195399169</v>
      </c>
      <c r="I1120" s="23">
        <f t="shared" si="223"/>
        <v>0</v>
      </c>
      <c r="J1120" s="23">
        <f t="shared" si="224"/>
        <v>0</v>
      </c>
      <c r="K1120" s="2">
        <f t="shared" si="225"/>
        <v>59.430000000000291</v>
      </c>
      <c r="L1120" s="2">
        <f t="shared" si="226"/>
        <v>24.610000000000127</v>
      </c>
      <c r="M1120" s="2">
        <f t="shared" si="227"/>
        <v>34.820000000000164</v>
      </c>
      <c r="N1120" s="2">
        <f t="shared" si="228"/>
        <v>59.430000000000291</v>
      </c>
      <c r="O1120" s="3">
        <f ca="1">IFERROR(SUM(OFFSET(I1120,0,0,-计算结果!B$18,1))/SUM(OFFSET(N1120,0,0,-计算结果!B$18,1)),SUM(OFFSET(I1120,0,0,-ROW(),1))/SUM(OFFSET(N1120,0,0,-ROW(),1)))</f>
        <v>0.19337213143917256</v>
      </c>
      <c r="P1120" s="3">
        <f ca="1">IFERROR(SUM(OFFSET(J1120,0,0,-计算结果!B$18,1))/SUM(OFFSET(N1120,0,0,-计算结果!B$18,1)),SUM(OFFSET(J1120,0,0,-ROW(),1))/SUM(OFFSET(N1120,0,0,-ROW(),1)))</f>
        <v>0.30946783908104397</v>
      </c>
      <c r="Q1120" s="3">
        <f t="shared" ca="1" si="229"/>
        <v>-0.23088003032408858</v>
      </c>
      <c r="R1120" s="3">
        <f ca="1">IFERROR(AVERAGE(OFFSET(Q1120,0,0,-计算结果!B$19,1)),AVERAGE(OFFSET(Q1120,0,0,-ROW(),1)))</f>
        <v>-3.4762736376508785E-2</v>
      </c>
      <c r="S1120" s="3">
        <f t="shared" ca="1" si="234"/>
        <v>7.3304326609985489E-3</v>
      </c>
      <c r="T1120" s="4" t="str">
        <f t="shared" ca="1" si="230"/>
        <v>买</v>
      </c>
      <c r="U1120" s="4" t="str">
        <f t="shared" ca="1" si="233"/>
        <v/>
      </c>
      <c r="V1120" s="3">
        <f ca="1">IF(T1119="买",E1120/E1119-1,0)-IF(U1120=1,计算结果!B$17,0)</f>
        <v>3.3403488181824592E-3</v>
      </c>
      <c r="W1120" s="2">
        <f t="shared" ca="1" si="231"/>
        <v>6.1556693315549529</v>
      </c>
      <c r="X1120" s="3">
        <f ca="1">1-W1120/MAX(W$2:W1120)</f>
        <v>6.0905247647892735E-2</v>
      </c>
      <c r="Y1120" t="b">
        <f t="shared" ca="1" si="232"/>
        <v>0</v>
      </c>
    </row>
    <row r="1121" spans="1:25" x14ac:dyDescent="0.15">
      <c r="A1121" s="1">
        <v>40037</v>
      </c>
      <c r="B1121">
        <v>3546.5</v>
      </c>
      <c r="C1121">
        <v>3546.5</v>
      </c>
      <c r="D1121">
        <v>3390.36</v>
      </c>
      <c r="E1121" s="2">
        <v>3397.4</v>
      </c>
      <c r="F1121" s="19">
        <v>131867959296</v>
      </c>
      <c r="G1121" s="3">
        <f t="shared" si="222"/>
        <v>-4.4702759547629922E-2</v>
      </c>
      <c r="H1121" s="3">
        <f>1-E1121/MAX(E$2:E1121)</f>
        <v>0.42193561559926496</v>
      </c>
      <c r="I1121" s="23">
        <f t="shared" si="223"/>
        <v>0</v>
      </c>
      <c r="J1121" s="23">
        <f t="shared" si="224"/>
        <v>119.35999999999967</v>
      </c>
      <c r="K1121" s="2">
        <f t="shared" si="225"/>
        <v>156.13999999999987</v>
      </c>
      <c r="L1121" s="2">
        <f t="shared" si="226"/>
        <v>9.8800000000001091</v>
      </c>
      <c r="M1121" s="2">
        <f t="shared" si="227"/>
        <v>166.01999999999998</v>
      </c>
      <c r="N1121" s="2">
        <f t="shared" si="228"/>
        <v>166.01999999999998</v>
      </c>
      <c r="O1121" s="3">
        <f ca="1">IFERROR(SUM(OFFSET(I1121,0,0,-计算结果!B$18,1))/SUM(OFFSET(N1121,0,0,-计算结果!B$18,1)),SUM(OFFSET(I1121,0,0,-ROW(),1))/SUM(OFFSET(N1121,0,0,-ROW(),1)))</f>
        <v>0.15327786032689439</v>
      </c>
      <c r="P1121" s="3">
        <f ca="1">IFERROR(SUM(OFFSET(J1121,0,0,-计算结果!B$18,1))/SUM(OFFSET(N1121,0,0,-计算结果!B$18,1)),SUM(OFFSET(J1121,0,0,-ROW(),1))/SUM(OFFSET(N1121,0,0,-ROW(),1)))</f>
        <v>0.36044576523031185</v>
      </c>
      <c r="Q1121" s="3">
        <f t="shared" ca="1" si="229"/>
        <v>-0.40326723280190679</v>
      </c>
      <c r="R1121" s="3">
        <f ca="1">IFERROR(AVERAGE(OFFSET(Q1121,0,0,-计算结果!B$19,1)),AVERAGE(OFFSET(Q1121,0,0,-ROW(),1)))</f>
        <v>-0.14130443797328096</v>
      </c>
      <c r="S1121" s="3">
        <f t="shared" ca="1" si="234"/>
        <v>-8.8033587174894873E-2</v>
      </c>
      <c r="T1121" s="4" t="str">
        <f t="shared" ca="1" si="230"/>
        <v>买</v>
      </c>
      <c r="U1121" s="4" t="str">
        <f t="shared" ca="1" si="233"/>
        <v/>
      </c>
      <c r="V1121" s="3">
        <f ca="1">IF(T1120="买",E1121/E1120-1,0)-IF(U1121=1,计算结果!B$17,0)</f>
        <v>-4.4702759547629922E-2</v>
      </c>
      <c r="W1121" s="2">
        <f t="shared" ca="1" si="231"/>
        <v>5.8804939255717317</v>
      </c>
      <c r="X1121" s="3">
        <f ca="1">1-W1121/MAX(W$2:W1121)</f>
        <v>0.10288537455473012</v>
      </c>
      <c r="Y1121" t="b">
        <f t="shared" ca="1" si="232"/>
        <v>0</v>
      </c>
    </row>
    <row r="1122" spans="1:25" x14ac:dyDescent="0.15">
      <c r="A1122" s="1">
        <v>40038</v>
      </c>
      <c r="B1122">
        <v>3398.89</v>
      </c>
      <c r="C1122">
        <v>3448.86</v>
      </c>
      <c r="D1122">
        <v>3338.85</v>
      </c>
      <c r="E1122" s="2">
        <v>3440.82</v>
      </c>
      <c r="F1122" s="19">
        <v>123584069632</v>
      </c>
      <c r="G1122" s="3">
        <f t="shared" si="222"/>
        <v>1.2780361452875644E-2</v>
      </c>
      <c r="H1122" s="3">
        <f>1-E1122/MAX(E$2:E1122)</f>
        <v>0.41454774382358939</v>
      </c>
      <c r="I1122" s="23">
        <f t="shared" si="223"/>
        <v>0</v>
      </c>
      <c r="J1122" s="23">
        <f t="shared" si="224"/>
        <v>51.510000000000218</v>
      </c>
      <c r="K1122" s="2">
        <f t="shared" si="225"/>
        <v>110.01000000000022</v>
      </c>
      <c r="L1122" s="2">
        <f t="shared" si="226"/>
        <v>51.460000000000036</v>
      </c>
      <c r="M1122" s="2">
        <f t="shared" si="227"/>
        <v>58.550000000000182</v>
      </c>
      <c r="N1122" s="2">
        <f t="shared" si="228"/>
        <v>110.01000000000022</v>
      </c>
      <c r="O1122" s="3">
        <f ca="1">IFERROR(SUM(OFFSET(I1122,0,0,-计算结果!B$18,1))/SUM(OFFSET(N1122,0,0,-计算结果!B$18,1)),SUM(OFFSET(I1122,0,0,-ROW(),1))/SUM(OFFSET(N1122,0,0,-ROW(),1)))</f>
        <v>0.13214685603158707</v>
      </c>
      <c r="P1122" s="3">
        <f ca="1">IFERROR(SUM(OFFSET(J1122,0,0,-计算结果!B$18,1))/SUM(OFFSET(N1122,0,0,-计算结果!B$18,1)),SUM(OFFSET(J1122,0,0,-ROW(),1))/SUM(OFFSET(N1122,0,0,-ROW(),1)))</f>
        <v>0.38510224527078768</v>
      </c>
      <c r="Q1122" s="3">
        <f t="shared" ca="1" si="229"/>
        <v>-0.48903978489723327</v>
      </c>
      <c r="R1122" s="3">
        <f ca="1">IFERROR(AVERAGE(OFFSET(Q1122,0,0,-计算结果!B$19,1)),AVERAGE(OFFSET(Q1122,0,0,-ROW(),1)))</f>
        <v>-0.24731883978697847</v>
      </c>
      <c r="S1122" s="3">
        <f t="shared" ca="1" si="234"/>
        <v>-0.1943116388801297</v>
      </c>
      <c r="T1122" s="4" t="str">
        <f t="shared" ca="1" si="230"/>
        <v>买</v>
      </c>
      <c r="U1122" s="4" t="str">
        <f t="shared" ca="1" si="233"/>
        <v/>
      </c>
      <c r="V1122" s="3">
        <f ca="1">IF(T1121="买",E1122/E1121-1,0)-IF(U1122=1,计算结果!B$17,0)</f>
        <v>1.2780361452875644E-2</v>
      </c>
      <c r="W1122" s="2">
        <f t="shared" ca="1" si="231"/>
        <v>5.9556487634619781</v>
      </c>
      <c r="X1122" s="3">
        <f ca="1">1-W1122/MAX(W$2:W1122)</f>
        <v>9.1419925376878375E-2</v>
      </c>
      <c r="Y1122" t="b">
        <f t="shared" ca="1" si="232"/>
        <v>0</v>
      </c>
    </row>
    <row r="1123" spans="1:25" x14ac:dyDescent="0.15">
      <c r="A1123" s="1">
        <v>40039</v>
      </c>
      <c r="B1123">
        <v>3437.95</v>
      </c>
      <c r="C1123">
        <v>3454.95</v>
      </c>
      <c r="D1123">
        <v>3334.73</v>
      </c>
      <c r="E1123" s="2">
        <v>3344.46</v>
      </c>
      <c r="F1123" s="19">
        <v>126573248512</v>
      </c>
      <c r="G1123" s="3">
        <f t="shared" si="222"/>
        <v>-2.8004952307880138E-2</v>
      </c>
      <c r="H1123" s="3">
        <f>1-E1123/MAX(E$2:E1123)</f>
        <v>0.43094330633635058</v>
      </c>
      <c r="I1123" s="23">
        <f t="shared" si="223"/>
        <v>6.0899999999996908</v>
      </c>
      <c r="J1123" s="23">
        <f t="shared" si="224"/>
        <v>4.1199999999998909</v>
      </c>
      <c r="K1123" s="2">
        <f t="shared" si="225"/>
        <v>120.2199999999998</v>
      </c>
      <c r="L1123" s="2">
        <f t="shared" si="226"/>
        <v>14.129999999999654</v>
      </c>
      <c r="M1123" s="2">
        <f t="shared" si="227"/>
        <v>106.09000000000015</v>
      </c>
      <c r="N1123" s="2">
        <f t="shared" si="228"/>
        <v>120.2199999999998</v>
      </c>
      <c r="O1123" s="3">
        <f ca="1">IFERROR(SUM(OFFSET(I1123,0,0,-计算结果!B$18,1))/SUM(OFFSET(N1123,0,0,-计算结果!B$18,1)),SUM(OFFSET(I1123,0,0,-ROW(),1))/SUM(OFFSET(N1123,0,0,-ROW(),1)))</f>
        <v>9.9733400749235729E-2</v>
      </c>
      <c r="P1123" s="3">
        <f ca="1">IFERROR(SUM(OFFSET(J1123,0,0,-计算结果!B$18,1))/SUM(OFFSET(N1123,0,0,-计算结果!B$18,1)),SUM(OFFSET(J1123,0,0,-ROW(),1))/SUM(OFFSET(N1123,0,0,-ROW(),1)))</f>
        <v>0.37783548987612303</v>
      </c>
      <c r="Q1123" s="3">
        <f t="shared" ca="1" si="229"/>
        <v>-0.5823287374575904</v>
      </c>
      <c r="R1123" s="3">
        <f ca="1">IFERROR(AVERAGE(OFFSET(Q1123,0,0,-计算结果!B$19,1)),AVERAGE(OFFSET(Q1123,0,0,-ROW(),1)))</f>
        <v>-0.34801536684147233</v>
      </c>
      <c r="S1123" s="3">
        <f t="shared" ca="1" si="234"/>
        <v>-0.29766710331422541</v>
      </c>
      <c r="T1123" s="4" t="str">
        <f t="shared" ca="1" si="230"/>
        <v>买</v>
      </c>
      <c r="U1123" s="4" t="str">
        <f t="shared" ca="1" si="233"/>
        <v/>
      </c>
      <c r="V1123" s="3">
        <f ca="1">IF(T1122="买",E1123/E1122-1,0)-IF(U1123=1,计算结果!B$17,0)</f>
        <v>-2.8004952307880138E-2</v>
      </c>
      <c r="W1123" s="2">
        <f t="shared" ca="1" si="231"/>
        <v>5.7888611038787401</v>
      </c>
      <c r="X1123" s="3">
        <f ca="1">1-W1123/MAX(W$2:W1123)</f>
        <v>0.11686466703458909</v>
      </c>
      <c r="Y1123" t="b">
        <f t="shared" ca="1" si="232"/>
        <v>0</v>
      </c>
    </row>
    <row r="1124" spans="1:25" x14ac:dyDescent="0.15">
      <c r="A1124" s="1">
        <v>40042</v>
      </c>
      <c r="B1124">
        <v>3283.44</v>
      </c>
      <c r="C1124">
        <v>3319.8</v>
      </c>
      <c r="D1124">
        <v>3137.48</v>
      </c>
      <c r="E1124" s="2">
        <v>3140.27</v>
      </c>
      <c r="F1124" s="19">
        <v>121242722304</v>
      </c>
      <c r="G1124" s="3">
        <f t="shared" si="222"/>
        <v>-6.1053204403700434E-2</v>
      </c>
      <c r="H1124" s="3">
        <f>1-E1124/MAX(E$2:E1124)</f>
        <v>0.46568604097189137</v>
      </c>
      <c r="I1124" s="23">
        <f t="shared" si="223"/>
        <v>0</v>
      </c>
      <c r="J1124" s="23">
        <f t="shared" si="224"/>
        <v>197.25</v>
      </c>
      <c r="K1124" s="2">
        <f t="shared" si="225"/>
        <v>182.32000000000016</v>
      </c>
      <c r="L1124" s="2">
        <f t="shared" si="226"/>
        <v>24.659999999999854</v>
      </c>
      <c r="M1124" s="2">
        <f t="shared" si="227"/>
        <v>206.98000000000002</v>
      </c>
      <c r="N1124" s="2">
        <f t="shared" si="228"/>
        <v>206.98000000000002</v>
      </c>
      <c r="O1124" s="3">
        <f ca="1">IFERROR(SUM(OFFSET(I1124,0,0,-计算结果!B$18,1))/SUM(OFFSET(N1124,0,0,-计算结果!B$18,1)),SUM(OFFSET(I1124,0,0,-ROW(),1))/SUM(OFFSET(N1124,0,0,-ROW(),1)))</f>
        <v>8.4951046590141507E-2</v>
      </c>
      <c r="P1124" s="3">
        <f ca="1">IFERROR(SUM(OFFSET(J1124,0,0,-计算结果!B$18,1))/SUM(OFFSET(N1124,0,0,-计算结果!B$18,1)),SUM(OFFSET(J1124,0,0,-ROW(),1))/SUM(OFFSET(N1124,0,0,-ROW(),1)))</f>
        <v>0.45094636225523271</v>
      </c>
      <c r="Q1124" s="3">
        <f t="shared" ca="1" si="229"/>
        <v>-0.68295780054927291</v>
      </c>
      <c r="R1124" s="3">
        <f ca="1">IFERROR(AVERAGE(OFFSET(Q1124,0,0,-计算结果!B$19,1)),AVERAGE(OFFSET(Q1124,0,0,-ROW(),1)))</f>
        <v>-0.43668514384724544</v>
      </c>
      <c r="S1124" s="3">
        <f t="shared" ca="1" si="234"/>
        <v>-0.39235025534435886</v>
      </c>
      <c r="T1124" s="4" t="str">
        <f t="shared" ca="1" si="230"/>
        <v>买</v>
      </c>
      <c r="U1124" s="4" t="str">
        <f t="shared" ca="1" si="233"/>
        <v/>
      </c>
      <c r="V1124" s="3">
        <f ca="1">IF(T1123="买",E1124/E1123-1,0)-IF(U1124=1,计算结果!B$17,0)</f>
        <v>-6.1053204403700434E-2</v>
      </c>
      <c r="W1124" s="2">
        <f t="shared" ca="1" si="231"/>
        <v>5.4354325836390007</v>
      </c>
      <c r="X1124" s="3">
        <f ca="1">1-W1124/MAX(W$2:W1124)</f>
        <v>0.1707829090342563</v>
      </c>
      <c r="Y1124" t="b">
        <f t="shared" ca="1" si="232"/>
        <v>0</v>
      </c>
    </row>
    <row r="1125" spans="1:25" x14ac:dyDescent="0.15">
      <c r="A1125" s="1">
        <v>40043</v>
      </c>
      <c r="B1125">
        <v>3110.71</v>
      </c>
      <c r="C1125">
        <v>3186.81</v>
      </c>
      <c r="D1125">
        <v>3083.2</v>
      </c>
      <c r="E1125" s="2">
        <v>3171.99</v>
      </c>
      <c r="F1125" s="19">
        <v>100691271680</v>
      </c>
      <c r="G1125" s="3">
        <f t="shared" si="222"/>
        <v>1.0101042267066207E-2</v>
      </c>
      <c r="H1125" s="3">
        <f>1-E1125/MAX(E$2:E1125)</f>
        <v>0.46028891308786501</v>
      </c>
      <c r="I1125" s="23">
        <f t="shared" si="223"/>
        <v>0</v>
      </c>
      <c r="J1125" s="23">
        <f t="shared" si="224"/>
        <v>54.2800000000002</v>
      </c>
      <c r="K1125" s="2">
        <f t="shared" si="225"/>
        <v>103.61000000000013</v>
      </c>
      <c r="L1125" s="2">
        <f t="shared" si="226"/>
        <v>46.539999999999964</v>
      </c>
      <c r="M1125" s="2">
        <f t="shared" si="227"/>
        <v>57.070000000000164</v>
      </c>
      <c r="N1125" s="2">
        <f t="shared" si="228"/>
        <v>103.61000000000013</v>
      </c>
      <c r="O1125" s="3">
        <f ca="1">IFERROR(SUM(OFFSET(I1125,0,0,-计算结果!B$18,1))/SUM(OFFSET(N1125,0,0,-计算结果!B$18,1)),SUM(OFFSET(I1125,0,0,-ROW(),1))/SUM(OFFSET(N1125,0,0,-ROW(),1)))</f>
        <v>9.0218924460985644E-2</v>
      </c>
      <c r="P1125" s="3">
        <f ca="1">IFERROR(SUM(OFFSET(J1125,0,0,-计算结果!B$18,1))/SUM(OFFSET(N1125,0,0,-计算结果!B$18,1)),SUM(OFFSET(J1125,0,0,-ROW(),1))/SUM(OFFSET(N1125,0,0,-ROW(),1)))</f>
        <v>0.38980288501428273</v>
      </c>
      <c r="Q1125" s="3">
        <f t="shared" ca="1" si="229"/>
        <v>-0.62410489406884373</v>
      </c>
      <c r="R1125" s="3">
        <f ca="1">IFERROR(AVERAGE(OFFSET(Q1125,0,0,-计算结果!B$19,1)),AVERAGE(OFFSET(Q1125,0,0,-ROW(),1)))</f>
        <v>-0.50209641334982269</v>
      </c>
      <c r="S1125" s="3">
        <f t="shared" ca="1" si="234"/>
        <v>-0.46939077859853406</v>
      </c>
      <c r="T1125" s="4" t="str">
        <f t="shared" ca="1" si="230"/>
        <v>买</v>
      </c>
      <c r="U1125" s="4" t="str">
        <f t="shared" ca="1" si="233"/>
        <v/>
      </c>
      <c r="V1125" s="3">
        <f ca="1">IF(T1124="买",E1125/E1124-1,0)-IF(U1125=1,计算结果!B$17,0)</f>
        <v>1.0101042267066207E-2</v>
      </c>
      <c r="W1125" s="2">
        <f t="shared" ca="1" si="231"/>
        <v>5.4903361179061267</v>
      </c>
      <c r="X1125" s="3">
        <f ca="1">1-W1125/MAX(W$2:W1125)</f>
        <v>0.16240695214983769</v>
      </c>
      <c r="Y1125" t="b">
        <f t="shared" ca="1" si="232"/>
        <v>0</v>
      </c>
    </row>
    <row r="1126" spans="1:25" x14ac:dyDescent="0.15">
      <c r="A1126" s="1">
        <v>40044</v>
      </c>
      <c r="B1126">
        <v>3178.28</v>
      </c>
      <c r="C1126">
        <v>3183.01</v>
      </c>
      <c r="D1126">
        <v>2982.22</v>
      </c>
      <c r="E1126" s="2">
        <v>3014.57</v>
      </c>
      <c r="F1126" s="19">
        <v>104778743808</v>
      </c>
      <c r="G1126" s="3">
        <f t="shared" si="222"/>
        <v>-4.9628151412835386E-2</v>
      </c>
      <c r="H1126" s="3">
        <f>1-E1126/MAX(E$2:E1126)</f>
        <v>0.4870737766283264</v>
      </c>
      <c r="I1126" s="23">
        <f t="shared" si="223"/>
        <v>0</v>
      </c>
      <c r="J1126" s="23">
        <f t="shared" si="224"/>
        <v>100.98000000000002</v>
      </c>
      <c r="K1126" s="2">
        <f t="shared" si="225"/>
        <v>200.79000000000042</v>
      </c>
      <c r="L1126" s="2">
        <f t="shared" si="226"/>
        <v>11.020000000000437</v>
      </c>
      <c r="M1126" s="2">
        <f t="shared" si="227"/>
        <v>189.76999999999998</v>
      </c>
      <c r="N1126" s="2">
        <f t="shared" si="228"/>
        <v>200.79000000000042</v>
      </c>
      <c r="O1126" s="3">
        <f ca="1">IFERROR(SUM(OFFSET(I1126,0,0,-计算结果!B$18,1))/SUM(OFFSET(N1126,0,0,-计算结果!B$18,1)),SUM(OFFSET(I1126,0,0,-ROW(),1))/SUM(OFFSET(N1126,0,0,-ROW(),1)))</f>
        <v>8.7362984218077172E-2</v>
      </c>
      <c r="P1126" s="3">
        <f ca="1">IFERROR(SUM(OFFSET(J1126,0,0,-计算结果!B$18,1))/SUM(OFFSET(N1126,0,0,-计算结果!B$18,1)),SUM(OFFSET(J1126,0,0,-ROW(),1))/SUM(OFFSET(N1126,0,0,-ROW(),1)))</f>
        <v>0.43541463414634124</v>
      </c>
      <c r="Q1126" s="3">
        <f t="shared" ca="1" si="229"/>
        <v>-0.66577381605813868</v>
      </c>
      <c r="R1126" s="3">
        <f ca="1">IFERROR(AVERAGE(OFFSET(Q1126,0,0,-计算结果!B$19,1)),AVERAGE(OFFSET(Q1126,0,0,-ROW(),1)))</f>
        <v>-0.57457871097216429</v>
      </c>
      <c r="S1126" s="3">
        <f t="shared" ca="1" si="234"/>
        <v>-0.53833756216099349</v>
      </c>
      <c r="T1126" s="4" t="str">
        <f t="shared" ca="1" si="230"/>
        <v>买</v>
      </c>
      <c r="U1126" s="4" t="str">
        <f t="shared" ca="1" si="233"/>
        <v/>
      </c>
      <c r="V1126" s="3">
        <f ca="1">IF(T1125="买",E1126/E1125-1,0)-IF(U1126=1,计算结果!B$17,0)</f>
        <v>-4.9628151412835386E-2</v>
      </c>
      <c r="W1126" s="2">
        <f t="shared" ca="1" si="231"/>
        <v>5.2178608857393227</v>
      </c>
      <c r="X1126" s="3">
        <f ca="1">1-W1126/MAX(W$2:W1126)</f>
        <v>0.2039751467508838</v>
      </c>
      <c r="Y1126" t="b">
        <f t="shared" ca="1" si="232"/>
        <v>0</v>
      </c>
    </row>
    <row r="1127" spans="1:25" x14ac:dyDescent="0.15">
      <c r="A1127" s="1">
        <v>40045</v>
      </c>
      <c r="B1127">
        <v>3021.25</v>
      </c>
      <c r="C1127">
        <v>3146.57</v>
      </c>
      <c r="D1127">
        <v>3021.25</v>
      </c>
      <c r="E1127" s="2">
        <v>3144.39</v>
      </c>
      <c r="F1127" s="19">
        <v>107656323072</v>
      </c>
      <c r="G1127" s="3">
        <f t="shared" si="222"/>
        <v>4.30641849417992E-2</v>
      </c>
      <c r="H1127" s="3">
        <f>1-E1127/MAX(E$2:E1127)</f>
        <v>0.46498502688355003</v>
      </c>
      <c r="I1127" s="23">
        <f t="shared" si="223"/>
        <v>0</v>
      </c>
      <c r="J1127" s="23">
        <f t="shared" si="224"/>
        <v>0</v>
      </c>
      <c r="K1127" s="2">
        <f t="shared" si="225"/>
        <v>125.32000000000016</v>
      </c>
      <c r="L1127" s="2">
        <f t="shared" si="226"/>
        <v>132</v>
      </c>
      <c r="M1127" s="2">
        <f t="shared" si="227"/>
        <v>6.6799999999998363</v>
      </c>
      <c r="N1127" s="2">
        <f t="shared" si="228"/>
        <v>132</v>
      </c>
      <c r="O1127" s="3">
        <f ca="1">IFERROR(SUM(OFFSET(I1127,0,0,-计算结果!B$18,1))/SUM(OFFSET(N1127,0,0,-计算结果!B$18,1)),SUM(OFFSET(I1127,0,0,-ROW(),1))/SUM(OFFSET(N1127,0,0,-ROW(),1)))</f>
        <v>4.1358428436104142E-2</v>
      </c>
      <c r="P1127" s="3">
        <f ca="1">IFERROR(SUM(OFFSET(J1127,0,0,-计算结果!B$18,1))/SUM(OFFSET(N1127,0,0,-计算结果!B$18,1)),SUM(OFFSET(J1127,0,0,-ROW(),1))/SUM(OFFSET(N1127,0,0,-ROW(),1)))</f>
        <v>0.42779895349361702</v>
      </c>
      <c r="Q1127" s="3">
        <f t="shared" ca="1" si="229"/>
        <v>-0.82369059923563315</v>
      </c>
      <c r="R1127" s="3">
        <f ca="1">IFERROR(AVERAGE(OFFSET(Q1127,0,0,-计算结果!B$19,1)),AVERAGE(OFFSET(Q1127,0,0,-ROW(),1)))</f>
        <v>-0.64464927204445199</v>
      </c>
      <c r="S1127" s="3">
        <f t="shared" ca="1" si="234"/>
        <v>-0.60961399150830808</v>
      </c>
      <c r="T1127" s="4" t="str">
        <f t="shared" ca="1" si="230"/>
        <v>买</v>
      </c>
      <c r="U1127" s="4" t="str">
        <f t="shared" ca="1" si="233"/>
        <v/>
      </c>
      <c r="V1127" s="3">
        <f ca="1">IF(T1126="买",E1127/E1126-1,0)-IF(U1127=1,计算结果!B$17,0)</f>
        <v>4.30641849417992E-2</v>
      </c>
      <c r="W1127" s="2">
        <f t="shared" ca="1" si="231"/>
        <v>5.4425638119233808</v>
      </c>
      <c r="X1127" s="3">
        <f ca="1">1-W1127/MAX(W$2:W1127)</f>
        <v>0.16969498525229532</v>
      </c>
      <c r="Y1127" t="b">
        <f t="shared" ca="1" si="232"/>
        <v>0</v>
      </c>
    </row>
    <row r="1128" spans="1:25" x14ac:dyDescent="0.15">
      <c r="A1128" s="1">
        <v>40046</v>
      </c>
      <c r="B1128">
        <v>3135.37</v>
      </c>
      <c r="C1128">
        <v>3221.17</v>
      </c>
      <c r="D1128">
        <v>3113.7</v>
      </c>
      <c r="E1128" s="2">
        <v>3203.62</v>
      </c>
      <c r="F1128" s="19">
        <v>113910784000</v>
      </c>
      <c r="G1128" s="3">
        <f t="shared" si="222"/>
        <v>1.8836721907905751E-2</v>
      </c>
      <c r="H1128" s="3">
        <f>1-E1128/MAX(E$2:E1128)</f>
        <v>0.45490709861838974</v>
      </c>
      <c r="I1128" s="23">
        <f t="shared" si="223"/>
        <v>74.599999999999909</v>
      </c>
      <c r="J1128" s="23">
        <f t="shared" si="224"/>
        <v>0</v>
      </c>
      <c r="K1128" s="2">
        <f t="shared" si="225"/>
        <v>107.47000000000025</v>
      </c>
      <c r="L1128" s="2">
        <f t="shared" si="226"/>
        <v>76.7800000000002</v>
      </c>
      <c r="M1128" s="2">
        <f t="shared" si="227"/>
        <v>30.690000000000055</v>
      </c>
      <c r="N1128" s="2">
        <f t="shared" si="228"/>
        <v>107.47000000000025</v>
      </c>
      <c r="O1128" s="3">
        <f ca="1">IFERROR(SUM(OFFSET(I1128,0,0,-计算结果!B$18,1))/SUM(OFFSET(N1128,0,0,-计算结果!B$18,1)),SUM(OFFSET(I1128,0,0,-ROW(),1))/SUM(OFFSET(N1128,0,0,-ROW(),1)))</f>
        <v>5.189696949580079E-2</v>
      </c>
      <c r="P1128" s="3">
        <f ca="1">IFERROR(SUM(OFFSET(J1128,0,0,-计算结果!B$18,1))/SUM(OFFSET(N1128,0,0,-计算结果!B$18,1)),SUM(OFFSET(J1128,0,0,-ROW(),1))/SUM(OFFSET(N1128,0,0,-ROW(),1)))</f>
        <v>0.41972870404177842</v>
      </c>
      <c r="Q1128" s="3">
        <f t="shared" ca="1" si="229"/>
        <v>-0.77992305165861309</v>
      </c>
      <c r="R1128" s="3">
        <f ca="1">IFERROR(AVERAGE(OFFSET(Q1128,0,0,-计算结果!B$19,1)),AVERAGE(OFFSET(Q1128,0,0,-ROW(),1)))</f>
        <v>-0.69312981650468197</v>
      </c>
      <c r="S1128" s="3">
        <f t="shared" ca="1" si="234"/>
        <v>-0.66888954427456704</v>
      </c>
      <c r="T1128" s="4" t="str">
        <f t="shared" ca="1" si="230"/>
        <v>买</v>
      </c>
      <c r="U1128" s="4" t="str">
        <f t="shared" ca="1" si="233"/>
        <v/>
      </c>
      <c r="V1128" s="3">
        <f ca="1">IF(T1127="买",E1128/E1127-1,0)-IF(U1128=1,计算结果!B$17,0)</f>
        <v>1.8836721907905751E-2</v>
      </c>
      <c r="W1128" s="2">
        <f t="shared" ca="1" si="231"/>
        <v>5.5450838729146126</v>
      </c>
      <c r="X1128" s="3">
        <f ca="1">1-W1128/MAX(W$2:W1128)</f>
        <v>0.15405476059075329</v>
      </c>
      <c r="Y1128" t="b">
        <f t="shared" ca="1" si="232"/>
        <v>0</v>
      </c>
    </row>
    <row r="1129" spans="1:25" x14ac:dyDescent="0.15">
      <c r="A1129" s="1">
        <v>40049</v>
      </c>
      <c r="B1129">
        <v>3222.4</v>
      </c>
      <c r="C1129">
        <v>3241.52</v>
      </c>
      <c r="D1129">
        <v>3178.86</v>
      </c>
      <c r="E1129" s="2">
        <v>3229.6</v>
      </c>
      <c r="F1129" s="19">
        <v>110907924480</v>
      </c>
      <c r="G1129" s="3">
        <f t="shared" si="222"/>
        <v>8.1095760421023844E-3</v>
      </c>
      <c r="H1129" s="3">
        <f>1-E1129/MAX(E$2:E1129)</f>
        <v>0.45048662628462532</v>
      </c>
      <c r="I1129" s="23">
        <f t="shared" si="223"/>
        <v>20.349999999999909</v>
      </c>
      <c r="J1129" s="23">
        <f t="shared" si="224"/>
        <v>0</v>
      </c>
      <c r="K1129" s="2">
        <f t="shared" si="225"/>
        <v>62.659999999999854</v>
      </c>
      <c r="L1129" s="2">
        <f t="shared" si="226"/>
        <v>37.900000000000091</v>
      </c>
      <c r="M1129" s="2">
        <f t="shared" si="227"/>
        <v>24.759999999999764</v>
      </c>
      <c r="N1129" s="2">
        <f t="shared" si="228"/>
        <v>62.659999999999854</v>
      </c>
      <c r="O1129" s="3">
        <f ca="1">IFERROR(SUM(OFFSET(I1129,0,0,-计算结果!B$18,1))/SUM(OFFSET(N1129,0,0,-计算结果!B$18,1)),SUM(OFFSET(I1129,0,0,-ROW(),1))/SUM(OFFSET(N1129,0,0,-ROW(),1)))</f>
        <v>5.6775208608433936E-2</v>
      </c>
      <c r="P1129" s="3">
        <f ca="1">IFERROR(SUM(OFFSET(J1129,0,0,-计算结果!B$18,1))/SUM(OFFSET(N1129,0,0,-计算结果!B$18,1)),SUM(OFFSET(J1129,0,0,-ROW(),1))/SUM(OFFSET(N1129,0,0,-ROW(),1)))</f>
        <v>0.42399910094681498</v>
      </c>
      <c r="Q1129" s="3">
        <f t="shared" ca="1" si="229"/>
        <v>-0.76381762718995894</v>
      </c>
      <c r="R1129" s="3">
        <f ca="1">IFERROR(AVERAGE(OFFSET(Q1129,0,0,-计算结果!B$19,1)),AVERAGE(OFFSET(Q1129,0,0,-ROW(),1)))</f>
        <v>-0.7233779647934101</v>
      </c>
      <c r="S1129" s="3">
        <f t="shared" ca="1" si="234"/>
        <v>-0.70825389064904609</v>
      </c>
      <c r="T1129" s="4" t="str">
        <f t="shared" ca="1" si="230"/>
        <v>买</v>
      </c>
      <c r="U1129" s="4" t="str">
        <f t="shared" ca="1" si="233"/>
        <v/>
      </c>
      <c r="V1129" s="3">
        <f ca="1">IF(T1128="买",E1129/E1128-1,0)-IF(U1129=1,计算结果!B$17,0)</f>
        <v>8.1095760421023844E-3</v>
      </c>
      <c r="W1129" s="2">
        <f t="shared" ca="1" si="231"/>
        <v>5.5900521522418494</v>
      </c>
      <c r="X1129" s="3">
        <f ca="1">1-W1129/MAX(W$2:W1129)</f>
        <v>0.1471945033443095</v>
      </c>
      <c r="Y1129" t="b">
        <f t="shared" ca="1" si="232"/>
        <v>0</v>
      </c>
    </row>
    <row r="1130" spans="1:25" x14ac:dyDescent="0.15">
      <c r="A1130" s="1">
        <v>40050</v>
      </c>
      <c r="B1130">
        <v>3210.85</v>
      </c>
      <c r="C1130">
        <v>3210.85</v>
      </c>
      <c r="D1130">
        <v>3019.12</v>
      </c>
      <c r="E1130" s="2">
        <v>3109.83</v>
      </c>
      <c r="F1130" s="19">
        <v>128446119936</v>
      </c>
      <c r="G1130" s="3">
        <f t="shared" si="222"/>
        <v>-3.7085087936586603E-2</v>
      </c>
      <c r="H1130" s="3">
        <f>1-E1130/MAX(E$2:E1130)</f>
        <v>0.47086537807119033</v>
      </c>
      <c r="I1130" s="23">
        <f t="shared" si="223"/>
        <v>0</v>
      </c>
      <c r="J1130" s="23">
        <f t="shared" si="224"/>
        <v>159.74000000000024</v>
      </c>
      <c r="K1130" s="2">
        <f t="shared" si="225"/>
        <v>191.73000000000002</v>
      </c>
      <c r="L1130" s="2">
        <f t="shared" si="226"/>
        <v>18.75</v>
      </c>
      <c r="M1130" s="2">
        <f t="shared" si="227"/>
        <v>210.48000000000002</v>
      </c>
      <c r="N1130" s="2">
        <f t="shared" si="228"/>
        <v>210.48000000000002</v>
      </c>
      <c r="O1130" s="3">
        <f ca="1">IFERROR(SUM(OFFSET(I1130,0,0,-计算结果!B$18,1))/SUM(OFFSET(N1130,0,0,-计算结果!B$18,1)),SUM(OFFSET(I1130,0,0,-ROW(),1))/SUM(OFFSET(N1130,0,0,-ROW(),1)))</f>
        <v>5.3376158226711039E-2</v>
      </c>
      <c r="P1130" s="3">
        <f ca="1">IFERROR(SUM(OFFSET(J1130,0,0,-计算结果!B$18,1))/SUM(OFFSET(N1130,0,0,-计算结果!B$18,1)),SUM(OFFSET(J1130,0,0,-ROW(),1))/SUM(OFFSET(N1130,0,0,-ROW(),1)))</f>
        <v>0.47219727625225816</v>
      </c>
      <c r="Q1130" s="3">
        <f t="shared" ca="1" si="229"/>
        <v>-0.79688410895567485</v>
      </c>
      <c r="R1130" s="3">
        <f ca="1">IFERROR(AVERAGE(OFFSET(Q1130,0,0,-计算结果!B$19,1)),AVERAGE(OFFSET(Q1130,0,0,-ROW(),1)))</f>
        <v>-0.74236568286114368</v>
      </c>
      <c r="S1130" s="3">
        <f t="shared" ca="1" si="234"/>
        <v>-0.73287182382727689</v>
      </c>
      <c r="T1130" s="4" t="str">
        <f t="shared" ca="1" si="230"/>
        <v>买</v>
      </c>
      <c r="U1130" s="4" t="str">
        <f t="shared" ca="1" si="233"/>
        <v/>
      </c>
      <c r="V1130" s="3">
        <f ca="1">IF(T1129="买",E1130/E1129-1,0)-IF(U1130=1,计算结果!B$17,0)</f>
        <v>-3.7085087936586603E-2</v>
      </c>
      <c r="W1130" s="2">
        <f t="shared" ca="1" si="231"/>
        <v>5.3827445766058553</v>
      </c>
      <c r="X1130" s="3">
        <f ca="1">1-W1130/MAX(W$2:W1130)</f>
        <v>0.17882087018059023</v>
      </c>
      <c r="Y1130" t="b">
        <f t="shared" ca="1" si="232"/>
        <v>0</v>
      </c>
    </row>
    <row r="1131" spans="1:25" x14ac:dyDescent="0.15">
      <c r="A1131" s="1">
        <v>40051</v>
      </c>
      <c r="B1131">
        <v>3082.68</v>
      </c>
      <c r="C1131">
        <v>3203.79</v>
      </c>
      <c r="D1131">
        <v>3065.46</v>
      </c>
      <c r="E1131" s="2">
        <v>3172.39</v>
      </c>
      <c r="F1131" s="19">
        <v>109792468992</v>
      </c>
      <c r="G1131" s="3">
        <f t="shared" si="222"/>
        <v>2.0116855262184652E-2</v>
      </c>
      <c r="H1131" s="3">
        <f>1-E1131/MAX(E$2:E1131)</f>
        <v>0.46022085346763764</v>
      </c>
      <c r="I1131" s="23">
        <f t="shared" si="223"/>
        <v>0</v>
      </c>
      <c r="J1131" s="23">
        <f t="shared" si="224"/>
        <v>0</v>
      </c>
      <c r="K1131" s="2">
        <f t="shared" si="225"/>
        <v>138.32999999999993</v>
      </c>
      <c r="L1131" s="2">
        <f t="shared" si="226"/>
        <v>93.960000000000036</v>
      </c>
      <c r="M1131" s="2">
        <f t="shared" si="227"/>
        <v>44.369999999999891</v>
      </c>
      <c r="N1131" s="2">
        <f t="shared" si="228"/>
        <v>138.32999999999993</v>
      </c>
      <c r="O1131" s="3">
        <f ca="1">IFERROR(SUM(OFFSET(I1131,0,0,-计算结果!B$18,1))/SUM(OFFSET(N1131,0,0,-计算结果!B$18,1)),SUM(OFFSET(I1131,0,0,-ROW(),1))/SUM(OFFSET(N1131,0,0,-ROW(),1)))</f>
        <v>5.3377286126342863E-2</v>
      </c>
      <c r="P1131" s="3">
        <f ca="1">IFERROR(SUM(OFFSET(J1131,0,0,-计算结果!B$18,1))/SUM(OFFSET(N1131,0,0,-计算结果!B$18,1)),SUM(OFFSET(J1131,0,0,-ROW(),1))/SUM(OFFSET(N1131,0,0,-ROW(),1)))</f>
        <v>0.42497385020127415</v>
      </c>
      <c r="Q1131" s="3">
        <f t="shared" ca="1" si="229"/>
        <v>-0.77682801577046789</v>
      </c>
      <c r="R1131" s="3">
        <f ca="1">IFERROR(AVERAGE(OFFSET(Q1131,0,0,-计算结果!B$19,1)),AVERAGE(OFFSET(Q1131,0,0,-ROW(),1)))</f>
        <v>-0.76781953647808099</v>
      </c>
      <c r="S1131" s="3">
        <f t="shared" ca="1" si="234"/>
        <v>-0.75509260966961234</v>
      </c>
      <c r="T1131" s="4" t="str">
        <f t="shared" ca="1" si="230"/>
        <v>买</v>
      </c>
      <c r="U1131" s="4" t="str">
        <f t="shared" ca="1" si="233"/>
        <v/>
      </c>
      <c r="V1131" s="3">
        <f ca="1">IF(T1130="买",E1131/E1130-1,0)-IF(U1131=1,计算结果!B$17,0)</f>
        <v>2.0116855262184652E-2</v>
      </c>
      <c r="W1131" s="2">
        <f t="shared" ca="1" si="231"/>
        <v>5.4910284701667447</v>
      </c>
      <c r="X1131" s="3">
        <f ca="1">1-W1131/MAX(W$2:W1131)</f>
        <v>0.16230132848168644</v>
      </c>
      <c r="Y1131" t="b">
        <f t="shared" ca="1" si="232"/>
        <v>0</v>
      </c>
    </row>
    <row r="1132" spans="1:25" x14ac:dyDescent="0.15">
      <c r="A1132" s="1">
        <v>40052</v>
      </c>
      <c r="B1132">
        <v>3149.57</v>
      </c>
      <c r="C1132">
        <v>3212.27</v>
      </c>
      <c r="D1132">
        <v>3116.89</v>
      </c>
      <c r="E1132" s="2">
        <v>3156.3</v>
      </c>
      <c r="F1132" s="19">
        <v>103604609024</v>
      </c>
      <c r="G1132" s="3">
        <f t="shared" si="222"/>
        <v>-5.0718858652308851E-3</v>
      </c>
      <c r="H1132" s="3">
        <f>1-E1132/MAX(E$2:E1132)</f>
        <v>0.46295855169128153</v>
      </c>
      <c r="I1132" s="23">
        <f t="shared" si="223"/>
        <v>8.4800000000000182</v>
      </c>
      <c r="J1132" s="23">
        <f t="shared" si="224"/>
        <v>0</v>
      </c>
      <c r="K1132" s="2">
        <f t="shared" si="225"/>
        <v>95.380000000000109</v>
      </c>
      <c r="L1132" s="2">
        <f t="shared" si="226"/>
        <v>39.880000000000109</v>
      </c>
      <c r="M1132" s="2">
        <f t="shared" si="227"/>
        <v>55.5</v>
      </c>
      <c r="N1132" s="2">
        <f t="shared" si="228"/>
        <v>95.380000000000109</v>
      </c>
      <c r="O1132" s="3">
        <f ca="1">IFERROR(SUM(OFFSET(I1132,0,0,-计算结果!B$18,1))/SUM(OFFSET(N1132,0,0,-计算结果!B$18,1)),SUM(OFFSET(I1132,0,0,-ROW(),1))/SUM(OFFSET(N1132,0,0,-ROW(),1)))</f>
        <v>5.9473901427112688E-2</v>
      </c>
      <c r="P1132" s="3">
        <f ca="1">IFERROR(SUM(OFFSET(J1132,0,0,-计算结果!B$18,1))/SUM(OFFSET(N1132,0,0,-计算结果!B$18,1)),SUM(OFFSET(J1132,0,0,-ROW(),1))/SUM(OFFSET(N1132,0,0,-ROW(),1)))</f>
        <v>0.40270869083563199</v>
      </c>
      <c r="Q1132" s="3">
        <f t="shared" ca="1" si="229"/>
        <v>-0.74263893784514257</v>
      </c>
      <c r="R1132" s="3">
        <f ca="1">IFERROR(AVERAGE(OFFSET(Q1132,0,0,-计算结果!B$19,1)),AVERAGE(OFFSET(Q1132,0,0,-ROW(),1)))</f>
        <v>-0.7806303901092484</v>
      </c>
      <c r="S1132" s="3">
        <f t="shared" ca="1" si="234"/>
        <v>-0.77422496329366464</v>
      </c>
      <c r="T1132" s="4" t="str">
        <f t="shared" ca="1" si="230"/>
        <v>买</v>
      </c>
      <c r="U1132" s="4" t="str">
        <f t="shared" ca="1" si="233"/>
        <v/>
      </c>
      <c r="V1132" s="3">
        <f ca="1">IF(T1131="买",E1132/E1131-1,0)-IF(U1132=1,计算结果!B$17,0)</f>
        <v>-5.0718858652308851E-3</v>
      </c>
      <c r="W1132" s="2">
        <f t="shared" ca="1" si="231"/>
        <v>5.4631786004833254</v>
      </c>
      <c r="X1132" s="3">
        <f ca="1">1-W1132/MAX(W$2:W1132)</f>
        <v>0.16655004053308287</v>
      </c>
      <c r="Y1132" t="b">
        <f t="shared" ca="1" si="232"/>
        <v>0</v>
      </c>
    </row>
    <row r="1133" spans="1:25" x14ac:dyDescent="0.15">
      <c r="A1133" s="1">
        <v>40053</v>
      </c>
      <c r="B1133">
        <v>3152.04</v>
      </c>
      <c r="C1133">
        <v>3168.19</v>
      </c>
      <c r="D1133">
        <v>3030.73</v>
      </c>
      <c r="E1133" s="2">
        <v>3046.78</v>
      </c>
      <c r="F1133" s="19">
        <v>108787277824</v>
      </c>
      <c r="G1133" s="3">
        <f t="shared" si="222"/>
        <v>-3.4698856255742427E-2</v>
      </c>
      <c r="H1133" s="3">
        <f>1-E1133/MAX(E$2:E1133)</f>
        <v>0.48159327570952148</v>
      </c>
      <c r="I1133" s="23">
        <f t="shared" si="223"/>
        <v>0</v>
      </c>
      <c r="J1133" s="23">
        <f t="shared" si="224"/>
        <v>86.159999999999854</v>
      </c>
      <c r="K1133" s="2">
        <f t="shared" si="225"/>
        <v>137.46000000000004</v>
      </c>
      <c r="L1133" s="2">
        <f t="shared" si="226"/>
        <v>11.889999999999873</v>
      </c>
      <c r="M1133" s="2">
        <f t="shared" si="227"/>
        <v>125.57000000000016</v>
      </c>
      <c r="N1133" s="2">
        <f t="shared" si="228"/>
        <v>137.46000000000004</v>
      </c>
      <c r="O1133" s="3">
        <f ca="1">IFERROR(SUM(OFFSET(I1133,0,0,-计算结果!B$18,1))/SUM(OFFSET(N1133,0,0,-计算结果!B$18,1)),SUM(OFFSET(I1133,0,0,-ROW(),1))/SUM(OFFSET(N1133,0,0,-ROW(),1)))</f>
        <v>5.917313219943348E-2</v>
      </c>
      <c r="P1133" s="3">
        <f ca="1">IFERROR(SUM(OFFSET(J1133,0,0,-计算结果!B$18,1))/SUM(OFFSET(N1133,0,0,-计算结果!B$18,1)),SUM(OFFSET(J1133,0,0,-ROW(),1))/SUM(OFFSET(N1133,0,0,-ROW(),1)))</f>
        <v>0.41786432106502974</v>
      </c>
      <c r="Q1133" s="3">
        <f t="shared" ca="1" si="229"/>
        <v>-0.75191410320300911</v>
      </c>
      <c r="R1133" s="3">
        <f ca="1">IFERROR(AVERAGE(OFFSET(Q1133,0,0,-计算结果!B$19,1)),AVERAGE(OFFSET(Q1133,0,0,-ROW(),1)))</f>
        <v>-0.76866764077047767</v>
      </c>
      <c r="S1133" s="3">
        <f t="shared" ca="1" si="234"/>
        <v>-0.77464901543986309</v>
      </c>
      <c r="T1133" s="4" t="str">
        <f t="shared" ca="1" si="230"/>
        <v>买</v>
      </c>
      <c r="U1133" s="4" t="str">
        <f t="shared" ca="1" si="233"/>
        <v/>
      </c>
      <c r="V1133" s="3">
        <f ca="1">IF(T1132="买",E1133/E1132-1,0)-IF(U1133=1,计算结果!B$17,0)</f>
        <v>-3.4698856255742427E-2</v>
      </c>
      <c r="W1133" s="2">
        <f t="shared" ca="1" si="231"/>
        <v>5.273612551525706</v>
      </c>
      <c r="X1133" s="3">
        <f ca="1">1-W1133/MAX(W$2:W1133)</f>
        <v>0.19546980087297983</v>
      </c>
      <c r="Y1133" t="b">
        <f t="shared" ca="1" si="232"/>
        <v>0</v>
      </c>
    </row>
    <row r="1134" spans="1:25" x14ac:dyDescent="0.15">
      <c r="A1134" s="1">
        <v>40056</v>
      </c>
      <c r="B1134">
        <v>3003.54</v>
      </c>
      <c r="C1134">
        <v>3003.54</v>
      </c>
      <c r="D1134">
        <v>2825.77</v>
      </c>
      <c r="E1134" s="2">
        <v>2830.27</v>
      </c>
      <c r="F1134" s="19">
        <v>105568313344</v>
      </c>
      <c r="G1134" s="3">
        <f t="shared" si="222"/>
        <v>-7.1061907981541217E-2</v>
      </c>
      <c r="H1134" s="3">
        <f>1-E1134/MAX(E$2:E1134)</f>
        <v>0.51843224664806375</v>
      </c>
      <c r="I1134" s="23">
        <f t="shared" si="223"/>
        <v>0</v>
      </c>
      <c r="J1134" s="23">
        <f t="shared" si="224"/>
        <v>204.96000000000004</v>
      </c>
      <c r="K1134" s="2">
        <f t="shared" si="225"/>
        <v>177.76999999999998</v>
      </c>
      <c r="L1134" s="2">
        <f t="shared" si="226"/>
        <v>43.240000000000236</v>
      </c>
      <c r="M1134" s="2">
        <f t="shared" si="227"/>
        <v>221.01000000000022</v>
      </c>
      <c r="N1134" s="2">
        <f t="shared" si="228"/>
        <v>221.01000000000022</v>
      </c>
      <c r="O1134" s="3">
        <f ca="1">IFERROR(SUM(OFFSET(I1134,0,0,-计算结果!B$18,1))/SUM(OFFSET(N1134,0,0,-计算结果!B$18,1)),SUM(OFFSET(I1134,0,0,-ROW(),1))/SUM(OFFSET(N1134,0,0,-ROW(),1)))</f>
        <v>5.442203913695922E-2</v>
      </c>
      <c r="P1134" s="3">
        <f ca="1">IFERROR(SUM(OFFSET(J1134,0,0,-计算结果!B$18,1))/SUM(OFFSET(N1134,0,0,-计算结果!B$18,1)),SUM(OFFSET(J1134,0,0,-ROW(),1))/SUM(OFFSET(N1134,0,0,-ROW(),1)))</f>
        <v>0.48616094055912762</v>
      </c>
      <c r="Q1134" s="3">
        <f t="shared" ca="1" si="229"/>
        <v>-0.79865426333786904</v>
      </c>
      <c r="R1134" s="3">
        <f ca="1">IFERROR(AVERAGE(OFFSET(Q1134,0,0,-计算结果!B$19,1)),AVERAGE(OFFSET(Q1134,0,0,-ROW(),1)))</f>
        <v>-0.77178950938368696</v>
      </c>
      <c r="S1134" s="3">
        <f t="shared" ca="1" si="234"/>
        <v>-0.77022857507708231</v>
      </c>
      <c r="T1134" s="4" t="str">
        <f t="shared" ca="1" si="230"/>
        <v>买</v>
      </c>
      <c r="U1134" s="4" t="str">
        <f t="shared" ca="1" si="233"/>
        <v/>
      </c>
      <c r="V1134" s="3">
        <f ca="1">IF(T1133="买",E1134/E1133-1,0)-IF(U1134=1,计算结果!B$17,0)</f>
        <v>-7.1061907981541217E-2</v>
      </c>
      <c r="W1134" s="2">
        <f t="shared" ca="1" si="231"/>
        <v>4.8988595816588854</v>
      </c>
      <c r="X1134" s="3">
        <f ca="1">1-W1134/MAX(W$2:W1134)</f>
        <v>0.25264125185171515</v>
      </c>
      <c r="Y1134" t="b">
        <f t="shared" ca="1" si="232"/>
        <v>0</v>
      </c>
    </row>
    <row r="1135" spans="1:25" x14ac:dyDescent="0.15">
      <c r="A1135" s="1">
        <v>40057</v>
      </c>
      <c r="B1135">
        <v>2804.58</v>
      </c>
      <c r="C1135">
        <v>2901.28</v>
      </c>
      <c r="D1135">
        <v>2795.49</v>
      </c>
      <c r="E1135" s="2">
        <v>2843.7</v>
      </c>
      <c r="F1135" s="19">
        <v>87743217664</v>
      </c>
      <c r="G1135" s="3">
        <f t="shared" si="222"/>
        <v>4.7451303232552977E-3</v>
      </c>
      <c r="H1135" s="3">
        <f>1-E1135/MAX(E$2:E1135)</f>
        <v>0.51614714489893143</v>
      </c>
      <c r="I1135" s="23">
        <f t="shared" si="223"/>
        <v>0</v>
      </c>
      <c r="J1135" s="23">
        <f t="shared" si="224"/>
        <v>30.2800000000002</v>
      </c>
      <c r="K1135" s="2">
        <f t="shared" si="225"/>
        <v>105.79000000000042</v>
      </c>
      <c r="L1135" s="2">
        <f t="shared" si="226"/>
        <v>71.010000000000218</v>
      </c>
      <c r="M1135" s="2">
        <f t="shared" si="227"/>
        <v>34.7800000000002</v>
      </c>
      <c r="N1135" s="2">
        <f t="shared" si="228"/>
        <v>105.79000000000042</v>
      </c>
      <c r="O1135" s="3">
        <f ca="1">IFERROR(SUM(OFFSET(I1135,0,0,-计算结果!B$18,1))/SUM(OFFSET(N1135,0,0,-计算结果!B$18,1)),SUM(OFFSET(I1135,0,0,-ROW(),1))/SUM(OFFSET(N1135,0,0,-ROW(),1)))</f>
        <v>5.6101096717020092E-2</v>
      </c>
      <c r="P1135" s="3">
        <f ca="1">IFERROR(SUM(OFFSET(J1135,0,0,-计算结果!B$18,1))/SUM(OFFSET(N1135,0,0,-计算结果!B$18,1)),SUM(OFFSET(J1135,0,0,-ROW(),1))/SUM(OFFSET(N1135,0,0,-ROW(),1)))</f>
        <v>0.45552943104923188</v>
      </c>
      <c r="Q1135" s="3">
        <f t="shared" ca="1" si="229"/>
        <v>-0.78069683620344521</v>
      </c>
      <c r="R1135" s="3">
        <f ca="1">IFERROR(AVERAGE(OFFSET(Q1135,0,0,-计算结果!B$19,1)),AVERAGE(OFFSET(Q1135,0,0,-ROW(),1)))</f>
        <v>-0.77460271088593469</v>
      </c>
      <c r="S1135" s="3">
        <f t="shared" ca="1" si="234"/>
        <v>-0.77319611013481082</v>
      </c>
      <c r="T1135" s="4" t="str">
        <f t="shared" ca="1" si="230"/>
        <v>买</v>
      </c>
      <c r="U1135" s="4" t="str">
        <f t="shared" ca="1" si="233"/>
        <v/>
      </c>
      <c r="V1135" s="3">
        <f ca="1">IF(T1134="买",E1135/E1134-1,0)-IF(U1135=1,计算结果!B$17,0)</f>
        <v>4.7451303232552977E-3</v>
      </c>
      <c r="W1135" s="2">
        <f t="shared" ca="1" si="231"/>
        <v>4.9221053088091846</v>
      </c>
      <c r="X1135" s="3">
        <f ca="1">1-W1135/MAX(W$2:W1135)</f>
        <v>0.2490949371935266</v>
      </c>
      <c r="Y1135" t="b">
        <f t="shared" ca="1" si="232"/>
        <v>0</v>
      </c>
    </row>
    <row r="1136" spans="1:25" x14ac:dyDescent="0.15">
      <c r="A1136" s="1">
        <v>40058</v>
      </c>
      <c r="B1136">
        <v>2824.64</v>
      </c>
      <c r="C1136">
        <v>2904.79</v>
      </c>
      <c r="D1136">
        <v>2813.62</v>
      </c>
      <c r="E1136" s="2">
        <v>2890.93</v>
      </c>
      <c r="F1136" s="19">
        <v>76293193728</v>
      </c>
      <c r="G1136" s="3">
        <f t="shared" si="222"/>
        <v>1.6608643668460044E-2</v>
      </c>
      <c r="H1136" s="3">
        <f>1-E1136/MAX(E$2:E1136)</f>
        <v>0.50811100524059083</v>
      </c>
      <c r="I1136" s="23">
        <f t="shared" si="223"/>
        <v>3.5099999999997635</v>
      </c>
      <c r="J1136" s="23">
        <f t="shared" si="224"/>
        <v>0</v>
      </c>
      <c r="K1136" s="2">
        <f t="shared" si="225"/>
        <v>91.170000000000073</v>
      </c>
      <c r="L1136" s="2">
        <f t="shared" si="226"/>
        <v>61.090000000000146</v>
      </c>
      <c r="M1136" s="2">
        <f t="shared" si="227"/>
        <v>30.079999999999927</v>
      </c>
      <c r="N1136" s="2">
        <f t="shared" si="228"/>
        <v>91.170000000000073</v>
      </c>
      <c r="O1136" s="3">
        <f ca="1">IFERROR(SUM(OFFSET(I1136,0,0,-计算结果!B$18,1))/SUM(OFFSET(N1136,0,0,-计算结果!B$18,1)),SUM(OFFSET(I1136,0,0,-ROW(),1))/SUM(OFFSET(N1136,0,0,-ROW(),1)))</f>
        <v>5.8463289109576239E-2</v>
      </c>
      <c r="P1136" s="3">
        <f ca="1">IFERROR(SUM(OFFSET(J1136,0,0,-计算结果!B$18,1))/SUM(OFFSET(N1136,0,0,-计算结果!B$18,1)),SUM(OFFSET(J1136,0,0,-ROW(),1))/SUM(OFFSET(N1136,0,0,-ROW(),1)))</f>
        <v>0.43332557477952771</v>
      </c>
      <c r="Q1136" s="3">
        <f t="shared" ca="1" si="229"/>
        <v>-0.7622423222549447</v>
      </c>
      <c r="R1136" s="3">
        <f ca="1">IFERROR(AVERAGE(OFFSET(Q1136,0,0,-计算结果!B$19,1)),AVERAGE(OFFSET(Q1136,0,0,-ROW(),1)))</f>
        <v>-0.7688290797691465</v>
      </c>
      <c r="S1136" s="3">
        <f t="shared" ca="1" si="234"/>
        <v>-0.77171589532754059</v>
      </c>
      <c r="T1136" s="4" t="str">
        <f t="shared" ca="1" si="230"/>
        <v>买</v>
      </c>
      <c r="U1136" s="4" t="str">
        <f t="shared" ca="1" si="233"/>
        <v/>
      </c>
      <c r="V1136" s="3">
        <f ca="1">IF(T1135="买",E1136/E1135-1,0)-IF(U1136=1,计算结果!B$17,0)</f>
        <v>1.6608643668460044E-2</v>
      </c>
      <c r="W1136" s="2">
        <f t="shared" ca="1" si="231"/>
        <v>5.0038548019818316</v>
      </c>
      <c r="X1136" s="3">
        <f ca="1">1-W1136/MAX(W$2:W1136)</f>
        <v>0.23662342257653135</v>
      </c>
      <c r="Y1136" t="b">
        <f t="shared" ca="1" si="232"/>
        <v>0</v>
      </c>
    </row>
    <row r="1137" spans="1:25" x14ac:dyDescent="0.15">
      <c r="A1137" s="1">
        <v>40059</v>
      </c>
      <c r="B1137">
        <v>2898.45</v>
      </c>
      <c r="C1137">
        <v>3059.99</v>
      </c>
      <c r="D1137">
        <v>2892.65</v>
      </c>
      <c r="E1137" s="2">
        <v>3051.96</v>
      </c>
      <c r="F1137" s="19">
        <v>118821388288</v>
      </c>
      <c r="G1137" s="3">
        <f t="shared" si="222"/>
        <v>5.5701798383219314E-2</v>
      </c>
      <c r="H1137" s="3">
        <f>1-E1137/MAX(E$2:E1137)</f>
        <v>0.48071190362757776</v>
      </c>
      <c r="I1137" s="23">
        <f t="shared" si="223"/>
        <v>155.19999999999982</v>
      </c>
      <c r="J1137" s="23">
        <f t="shared" si="224"/>
        <v>0</v>
      </c>
      <c r="K1137" s="2">
        <f t="shared" si="225"/>
        <v>167.33999999999969</v>
      </c>
      <c r="L1137" s="2">
        <f t="shared" si="226"/>
        <v>169.05999999999995</v>
      </c>
      <c r="M1137" s="2">
        <f t="shared" si="227"/>
        <v>1.7200000000002547</v>
      </c>
      <c r="N1137" s="2">
        <f t="shared" si="228"/>
        <v>169.05999999999995</v>
      </c>
      <c r="O1137" s="3">
        <f ca="1">IFERROR(SUM(OFFSET(I1137,0,0,-计算结果!B$18,1))/SUM(OFFSET(N1137,0,0,-计算结果!B$18,1)),SUM(OFFSET(I1137,0,0,-ROW(),1))/SUM(OFFSET(N1137,0,0,-ROW(),1)))</f>
        <v>0.1322476654609292</v>
      </c>
      <c r="P1137" s="3">
        <f ca="1">IFERROR(SUM(OFFSET(J1137,0,0,-计算结果!B$18,1))/SUM(OFFSET(N1137,0,0,-计算结果!B$18,1)),SUM(OFFSET(J1137,0,0,-ROW(),1))/SUM(OFFSET(N1137,0,0,-ROW(),1)))</f>
        <v>0.42057017743001424</v>
      </c>
      <c r="Q1137" s="3">
        <f t="shared" ca="1" si="229"/>
        <v>-0.52155066207941414</v>
      </c>
      <c r="R1137" s="3">
        <f ca="1">IFERROR(AVERAGE(OFFSET(Q1137,0,0,-计算结果!B$19,1)),AVERAGE(OFFSET(Q1137,0,0,-ROW(),1)))</f>
        <v>-0.72628285415397087</v>
      </c>
      <c r="S1137" s="3">
        <f t="shared" ca="1" si="234"/>
        <v>-0.74755596696155868</v>
      </c>
      <c r="T1137" s="4" t="str">
        <f t="shared" ca="1" si="230"/>
        <v>买</v>
      </c>
      <c r="U1137" s="4" t="str">
        <f t="shared" ca="1" si="233"/>
        <v/>
      </c>
      <c r="V1137" s="3">
        <f ca="1">IF(T1136="买",E1137/E1136-1,0)-IF(U1137=1,计算结果!B$17,0)</f>
        <v>5.5701798383219314E-2</v>
      </c>
      <c r="W1137" s="2">
        <f t="shared" ca="1" si="231"/>
        <v>5.2825785133007273</v>
      </c>
      <c r="X1137" s="3">
        <f ca="1">1-W1137/MAX(W$2:W1137)</f>
        <v>0.19410197437041732</v>
      </c>
      <c r="Y1137" t="b">
        <f t="shared" ca="1" si="232"/>
        <v>0</v>
      </c>
    </row>
    <row r="1138" spans="1:25" x14ac:dyDescent="0.15">
      <c r="A1138" s="1">
        <v>40060</v>
      </c>
      <c r="B1138">
        <v>3055.35</v>
      </c>
      <c r="C1138">
        <v>3099.39</v>
      </c>
      <c r="D1138">
        <v>3038.99</v>
      </c>
      <c r="E1138" s="2">
        <v>3077.14</v>
      </c>
      <c r="F1138" s="19">
        <v>116181663744</v>
      </c>
      <c r="G1138" s="3">
        <f t="shared" si="222"/>
        <v>8.2504357855279764E-3</v>
      </c>
      <c r="H1138" s="3">
        <f>1-E1138/MAX(E$2:E1138)</f>
        <v>0.476427550534268</v>
      </c>
      <c r="I1138" s="23">
        <f t="shared" si="223"/>
        <v>39.400000000000091</v>
      </c>
      <c r="J1138" s="23">
        <f t="shared" si="224"/>
        <v>0</v>
      </c>
      <c r="K1138" s="2">
        <f t="shared" si="225"/>
        <v>60.400000000000091</v>
      </c>
      <c r="L1138" s="2">
        <f t="shared" si="226"/>
        <v>47.429999999999836</v>
      </c>
      <c r="M1138" s="2">
        <f t="shared" si="227"/>
        <v>12.970000000000255</v>
      </c>
      <c r="N1138" s="2">
        <f t="shared" si="228"/>
        <v>60.400000000000091</v>
      </c>
      <c r="O1138" s="3">
        <f ca="1">IFERROR(SUM(OFFSET(I1138,0,0,-计算结果!B$18,1))/SUM(OFFSET(N1138,0,0,-计算结果!B$18,1)),SUM(OFFSET(I1138,0,0,-ROW(),1))/SUM(OFFSET(N1138,0,0,-ROW(),1)))</f>
        <v>0.1642723672239742</v>
      </c>
      <c r="P1138" s="3">
        <f ca="1">IFERROR(SUM(OFFSET(J1138,0,0,-计算结果!B$18,1))/SUM(OFFSET(N1138,0,0,-计算结果!B$18,1)),SUM(OFFSET(J1138,0,0,-ROW(),1))/SUM(OFFSET(N1138,0,0,-ROW(),1)))</f>
        <v>0.34669673841393328</v>
      </c>
      <c r="Q1138" s="3">
        <f t="shared" ca="1" si="229"/>
        <v>-0.35701644028402774</v>
      </c>
      <c r="R1138" s="3">
        <f ca="1">IFERROR(AVERAGE(OFFSET(Q1138,0,0,-计算结果!B$19,1)),AVERAGE(OFFSET(Q1138,0,0,-ROW(),1)))</f>
        <v>-0.66201243789378506</v>
      </c>
      <c r="S1138" s="3">
        <f t="shared" ca="1" si="234"/>
        <v>-0.69414764602387802</v>
      </c>
      <c r="T1138" s="4" t="str">
        <f t="shared" ca="1" si="230"/>
        <v>买</v>
      </c>
      <c r="U1138" s="4" t="str">
        <f t="shared" ca="1" si="233"/>
        <v/>
      </c>
      <c r="V1138" s="3">
        <f ca="1">IF(T1137="买",E1138/E1137-1,0)-IF(U1138=1,计算结果!B$17,0)</f>
        <v>8.2504357855279764E-3</v>
      </c>
      <c r="W1138" s="2">
        <f t="shared" ca="1" si="231"/>
        <v>5.3261620881067246</v>
      </c>
      <c r="X1138" s="3">
        <f ca="1">1-W1138/MAX(W$2:W1138)</f>
        <v>0.18745296446027671</v>
      </c>
      <c r="Y1138" t="b">
        <f t="shared" ca="1" si="232"/>
        <v>0</v>
      </c>
    </row>
    <row r="1139" spans="1:25" x14ac:dyDescent="0.15">
      <c r="A1139" s="1">
        <v>40063</v>
      </c>
      <c r="B1139">
        <v>3097.79</v>
      </c>
      <c r="C1139">
        <v>3153.23</v>
      </c>
      <c r="D1139">
        <v>3078.13</v>
      </c>
      <c r="E1139" s="2">
        <v>3104.21</v>
      </c>
      <c r="F1139" s="19">
        <v>113813192704</v>
      </c>
      <c r="G1139" s="3">
        <f t="shared" si="222"/>
        <v>8.7971298023490352E-3</v>
      </c>
      <c r="H1139" s="3">
        <f>1-E1139/MAX(E$2:E1139)</f>
        <v>0.47182161573538417</v>
      </c>
      <c r="I1139" s="23">
        <f t="shared" si="223"/>
        <v>53.840000000000146</v>
      </c>
      <c r="J1139" s="23">
        <f t="shared" si="224"/>
        <v>0</v>
      </c>
      <c r="K1139" s="2">
        <f t="shared" si="225"/>
        <v>75.099999999999909</v>
      </c>
      <c r="L1139" s="2">
        <f t="shared" si="226"/>
        <v>76.090000000000146</v>
      </c>
      <c r="M1139" s="2">
        <f t="shared" si="227"/>
        <v>0.99000000000023647</v>
      </c>
      <c r="N1139" s="2">
        <f t="shared" si="228"/>
        <v>76.090000000000146</v>
      </c>
      <c r="O1139" s="3">
        <f ca="1">IFERROR(SUM(OFFSET(I1139,0,0,-计算结果!B$18,1))/SUM(OFFSET(N1139,0,0,-计算结果!B$18,1)),SUM(OFFSET(I1139,0,0,-ROW(),1))/SUM(OFFSET(N1139,0,0,-ROW(),1)))</f>
        <v>0.19654995050025129</v>
      </c>
      <c r="P1139" s="3">
        <f ca="1">IFERROR(SUM(OFFSET(J1139,0,0,-计算结果!B$18,1))/SUM(OFFSET(N1139,0,0,-计算结果!B$18,1)),SUM(OFFSET(J1139,0,0,-ROW(),1))/SUM(OFFSET(N1139,0,0,-ROW(),1)))</f>
        <v>0.32195300012720596</v>
      </c>
      <c r="Q1139" s="3">
        <f t="shared" ca="1" si="229"/>
        <v>-0.24185600000000074</v>
      </c>
      <c r="R1139" s="3">
        <f ca="1">IFERROR(AVERAGE(OFFSET(Q1139,0,0,-计算结果!B$19,1)),AVERAGE(OFFSET(Q1139,0,0,-ROW(),1)))</f>
        <v>-0.57700275402661683</v>
      </c>
      <c r="S1139" s="3">
        <f t="shared" ca="1" si="234"/>
        <v>-0.619507595960201</v>
      </c>
      <c r="T1139" s="4" t="str">
        <f t="shared" ca="1" si="230"/>
        <v>买</v>
      </c>
      <c r="U1139" s="4" t="str">
        <f t="shared" ca="1" si="233"/>
        <v/>
      </c>
      <c r="V1139" s="3">
        <f ca="1">IF(T1138="买",E1139/E1138-1,0)-IF(U1139=1,计算结果!B$17,0)</f>
        <v>8.7971298023490352E-3</v>
      </c>
      <c r="W1139" s="2">
        <f t="shared" ca="1" si="231"/>
        <v>5.37301702734415</v>
      </c>
      <c r="X1139" s="3">
        <f ca="1">1-W1139/MAX(W$2:W1139)</f>
        <v>0.18030488271811984</v>
      </c>
      <c r="Y1139" t="b">
        <f t="shared" ca="1" si="232"/>
        <v>0</v>
      </c>
    </row>
    <row r="1140" spans="1:25" x14ac:dyDescent="0.15">
      <c r="A1140" s="1">
        <v>40064</v>
      </c>
      <c r="B1140">
        <v>3084.2</v>
      </c>
      <c r="C1140">
        <v>3170.97</v>
      </c>
      <c r="D1140">
        <v>3047.3</v>
      </c>
      <c r="E1140" s="2">
        <v>3170.97</v>
      </c>
      <c r="F1140" s="19">
        <v>117969330176</v>
      </c>
      <c r="G1140" s="3">
        <f t="shared" si="222"/>
        <v>2.1506276959355031E-2</v>
      </c>
      <c r="H1140" s="3">
        <f>1-E1140/MAX(E$2:E1140)</f>
        <v>0.46046246511944466</v>
      </c>
      <c r="I1140" s="23">
        <f t="shared" si="223"/>
        <v>17.739999999999782</v>
      </c>
      <c r="J1140" s="23">
        <f t="shared" si="224"/>
        <v>30.829999999999927</v>
      </c>
      <c r="K1140" s="2">
        <f t="shared" si="225"/>
        <v>123.66999999999962</v>
      </c>
      <c r="L1140" s="2">
        <f t="shared" si="226"/>
        <v>66.759999999999764</v>
      </c>
      <c r="M1140" s="2">
        <f t="shared" si="227"/>
        <v>56.909999999999854</v>
      </c>
      <c r="N1140" s="2">
        <f t="shared" si="228"/>
        <v>123.66999999999962</v>
      </c>
      <c r="O1140" s="3">
        <f ca="1">IFERROR(SUM(OFFSET(I1140,0,0,-计算结果!B$18,1))/SUM(OFFSET(N1140,0,0,-计算结果!B$18,1)),SUM(OFFSET(I1140,0,0,-ROW(),1))/SUM(OFFSET(N1140,0,0,-ROW(),1)))</f>
        <v>0.21555544001340249</v>
      </c>
      <c r="P1140" s="3">
        <f ca="1">IFERROR(SUM(OFFSET(J1140,0,0,-计算结果!B$18,1))/SUM(OFFSET(N1140,0,0,-计算结果!B$18,1)),SUM(OFFSET(J1140,0,0,-ROW(),1))/SUM(OFFSET(N1140,0,0,-ROW(),1)))</f>
        <v>0.29577057950166674</v>
      </c>
      <c r="Q1140" s="3">
        <f t="shared" ca="1" si="229"/>
        <v>-0.15687670180433724</v>
      </c>
      <c r="R1140" s="3">
        <f ca="1">IFERROR(AVERAGE(OFFSET(Q1140,0,0,-计算结果!B$19,1)),AVERAGE(OFFSET(Q1140,0,0,-ROW(),1)))</f>
        <v>-0.4700398271043616</v>
      </c>
      <c r="S1140" s="3">
        <f t="shared" ca="1" si="234"/>
        <v>-0.52352129056548924</v>
      </c>
      <c r="T1140" s="4" t="str">
        <f t="shared" ca="1" si="230"/>
        <v>买</v>
      </c>
      <c r="U1140" s="4" t="str">
        <f t="shared" ca="1" si="233"/>
        <v/>
      </c>
      <c r="V1140" s="3">
        <f ca="1">IF(T1139="买",E1140/E1139-1,0)-IF(U1140=1,计算结果!B$17,0)</f>
        <v>2.1506276959355031E-2</v>
      </c>
      <c r="W1140" s="2">
        <f t="shared" ca="1" si="231"/>
        <v>5.4885706196415436</v>
      </c>
      <c r="X1140" s="3">
        <f ca="1">1-W1140/MAX(W$2:W1140)</f>
        <v>0.1626762925036247</v>
      </c>
      <c r="Y1140" t="b">
        <f t="shared" ca="1" si="232"/>
        <v>0</v>
      </c>
    </row>
    <row r="1141" spans="1:25" x14ac:dyDescent="0.15">
      <c r="A1141" s="1">
        <v>40065</v>
      </c>
      <c r="B1141">
        <v>3188.31</v>
      </c>
      <c r="C1141">
        <v>3207.39</v>
      </c>
      <c r="D1141">
        <v>3143.74</v>
      </c>
      <c r="E1141" s="2">
        <v>3194.91</v>
      </c>
      <c r="F1141" s="19">
        <v>131813703680</v>
      </c>
      <c r="G1141" s="3">
        <f t="shared" si="222"/>
        <v>7.5497403002866559E-3</v>
      </c>
      <c r="H1141" s="3">
        <f>1-E1141/MAX(E$2:E1141)</f>
        <v>0.45638909684883955</v>
      </c>
      <c r="I1141" s="23">
        <f t="shared" si="223"/>
        <v>36.420000000000073</v>
      </c>
      <c r="J1141" s="23">
        <f t="shared" si="224"/>
        <v>0</v>
      </c>
      <c r="K1141" s="2">
        <f t="shared" si="225"/>
        <v>63.650000000000091</v>
      </c>
      <c r="L1141" s="2">
        <f t="shared" si="226"/>
        <v>36.420000000000073</v>
      </c>
      <c r="M1141" s="2">
        <f t="shared" si="227"/>
        <v>27.230000000000018</v>
      </c>
      <c r="N1141" s="2">
        <f t="shared" si="228"/>
        <v>63.650000000000091</v>
      </c>
      <c r="O1141" s="3">
        <f ca="1">IFERROR(SUM(OFFSET(I1141,0,0,-计算结果!B$18,1))/SUM(OFFSET(N1141,0,0,-计算结果!B$18,1)),SUM(OFFSET(I1141,0,0,-ROW(),1))/SUM(OFFSET(N1141,0,0,-ROW(),1)))</f>
        <v>0.2463220699859254</v>
      </c>
      <c r="P1141" s="3">
        <f ca="1">IFERROR(SUM(OFFSET(J1141,0,0,-计算结果!B$18,1))/SUM(OFFSET(N1141,0,0,-计算结果!B$18,1)),SUM(OFFSET(J1141,0,0,-ROW(),1))/SUM(OFFSET(N1141,0,0,-ROW(),1)))</f>
        <v>0.30792965319796467</v>
      </c>
      <c r="Q1141" s="3">
        <f t="shared" ca="1" si="229"/>
        <v>-0.11115451812785625</v>
      </c>
      <c r="R1141" s="3">
        <f ca="1">IFERROR(AVERAGE(OFFSET(Q1141,0,0,-计算结果!B$19,1)),AVERAGE(OFFSET(Q1141,0,0,-ROW(),1)))</f>
        <v>-0.35844944075843016</v>
      </c>
      <c r="S1141" s="3">
        <f t="shared" ca="1" si="234"/>
        <v>-0.41424463393139588</v>
      </c>
      <c r="T1141" s="4" t="str">
        <f t="shared" ca="1" si="230"/>
        <v>买</v>
      </c>
      <c r="U1141" s="4" t="str">
        <f t="shared" ca="1" si="233"/>
        <v/>
      </c>
      <c r="V1141" s="3">
        <f ca="1">IF(T1140="买",E1141/E1140-1,0)-IF(U1141=1,计算结果!B$17,0)</f>
        <v>7.5497403002866559E-3</v>
      </c>
      <c r="W1141" s="2">
        <f t="shared" ca="1" si="231"/>
        <v>5.5300079024396203</v>
      </c>
      <c r="X1141" s="3">
        <f ca="1">1-W1141/MAX(W$2:W1141)</f>
        <v>0.15635471596475392</v>
      </c>
      <c r="Y1141" t="b">
        <f t="shared" ca="1" si="232"/>
        <v>0</v>
      </c>
    </row>
    <row r="1142" spans="1:25" x14ac:dyDescent="0.15">
      <c r="A1142" s="1">
        <v>40066</v>
      </c>
      <c r="B1142">
        <v>3179.19</v>
      </c>
      <c r="C1142">
        <v>3204.12</v>
      </c>
      <c r="D1142">
        <v>3150.17</v>
      </c>
      <c r="E1142" s="2">
        <v>3162.91</v>
      </c>
      <c r="F1142" s="19">
        <v>91467423744</v>
      </c>
      <c r="G1142" s="3">
        <f t="shared" si="222"/>
        <v>-1.0015931591187188E-2</v>
      </c>
      <c r="H1142" s="3">
        <f>1-E1142/MAX(E$2:E1142)</f>
        <v>0.46183386646702507</v>
      </c>
      <c r="I1142" s="23">
        <f t="shared" si="223"/>
        <v>0</v>
      </c>
      <c r="J1142" s="23">
        <f t="shared" si="224"/>
        <v>0</v>
      </c>
      <c r="K1142" s="2">
        <f t="shared" si="225"/>
        <v>53.949999999999818</v>
      </c>
      <c r="L1142" s="2">
        <f t="shared" si="226"/>
        <v>9.2100000000000364</v>
      </c>
      <c r="M1142" s="2">
        <f t="shared" si="227"/>
        <v>44.739999999999782</v>
      </c>
      <c r="N1142" s="2">
        <f t="shared" si="228"/>
        <v>53.949999999999818</v>
      </c>
      <c r="O1142" s="3">
        <f ca="1">IFERROR(SUM(OFFSET(I1142,0,0,-计算结果!B$18,1))/SUM(OFFSET(N1142,0,0,-计算结果!B$18,1)),SUM(OFFSET(I1142,0,0,-ROW(),1))/SUM(OFFSET(N1142,0,0,-ROW(),1)))</f>
        <v>0.20815362625069886</v>
      </c>
      <c r="P1142" s="3">
        <f ca="1">IFERROR(SUM(OFFSET(J1142,0,0,-计算结果!B$18,1))/SUM(OFFSET(N1142,0,0,-计算结果!B$18,1)),SUM(OFFSET(J1142,0,0,-ROW(),1))/SUM(OFFSET(N1142,0,0,-ROW(),1)))</f>
        <v>0.31817164874774728</v>
      </c>
      <c r="Q1142" s="3">
        <f t="shared" ca="1" si="229"/>
        <v>-0.20903047549326453</v>
      </c>
      <c r="R1142" s="3">
        <f ca="1">IFERROR(AVERAGE(OFFSET(Q1142,0,0,-计算结果!B$19,1)),AVERAGE(OFFSET(Q1142,0,0,-ROW(),1)))</f>
        <v>-0.2662474662981501</v>
      </c>
      <c r="S1142" s="3">
        <f t="shared" ca="1" si="234"/>
        <v>-0.3123484535282901</v>
      </c>
      <c r="T1142" s="4" t="str">
        <f t="shared" ca="1" si="230"/>
        <v>买</v>
      </c>
      <c r="U1142" s="4" t="str">
        <f t="shared" ca="1" si="233"/>
        <v/>
      </c>
      <c r="V1142" s="3">
        <f ca="1">IF(T1141="买",E1142/E1141-1,0)-IF(U1142=1,计算结果!B$17,0)</f>
        <v>-1.0015931591187188E-2</v>
      </c>
      <c r="W1142" s="2">
        <f t="shared" ca="1" si="231"/>
        <v>5.4746197215900603</v>
      </c>
      <c r="X1142" s="3">
        <f ca="1">1-W1142/MAX(W$2:W1142)</f>
        <v>0.16480460941687869</v>
      </c>
      <c r="Y1142" t="b">
        <f t="shared" ca="1" si="232"/>
        <v>0</v>
      </c>
    </row>
    <row r="1143" spans="1:25" x14ac:dyDescent="0.15">
      <c r="A1143" s="1">
        <v>40067</v>
      </c>
      <c r="B1143">
        <v>3152.81</v>
      </c>
      <c r="C1143">
        <v>3253.45</v>
      </c>
      <c r="D1143">
        <v>3152.69</v>
      </c>
      <c r="E1143" s="2">
        <v>3238.13</v>
      </c>
      <c r="F1143" s="19">
        <v>108989358080</v>
      </c>
      <c r="G1143" s="3">
        <f t="shared" si="222"/>
        <v>2.3781897050501044E-2</v>
      </c>
      <c r="H1143" s="3">
        <f>1-E1143/MAX(E$2:E1143)</f>
        <v>0.44903525488327767</v>
      </c>
      <c r="I1143" s="23">
        <f t="shared" si="223"/>
        <v>49.329999999999927</v>
      </c>
      <c r="J1143" s="23">
        <f t="shared" si="224"/>
        <v>0</v>
      </c>
      <c r="K1143" s="2">
        <f t="shared" si="225"/>
        <v>100.75999999999976</v>
      </c>
      <c r="L1143" s="2">
        <f t="shared" si="226"/>
        <v>90.539999999999964</v>
      </c>
      <c r="M1143" s="2">
        <f t="shared" si="227"/>
        <v>10.2199999999998</v>
      </c>
      <c r="N1143" s="2">
        <f t="shared" si="228"/>
        <v>100.75999999999976</v>
      </c>
      <c r="O1143" s="3">
        <f ca="1">IFERROR(SUM(OFFSET(I1143,0,0,-计算结果!B$18,1))/SUM(OFFSET(N1143,0,0,-计算结果!B$18,1)),SUM(OFFSET(I1143,0,0,-ROW(),1))/SUM(OFFSET(N1143,0,0,-ROW(),1)))</f>
        <v>0.22093249150072825</v>
      </c>
      <c r="P1143" s="3">
        <f ca="1">IFERROR(SUM(OFFSET(J1143,0,0,-计算结果!B$18,1))/SUM(OFFSET(N1143,0,0,-计算结果!B$18,1)),SUM(OFFSET(J1143,0,0,-ROW(),1))/SUM(OFFSET(N1143,0,0,-ROW(),1)))</f>
        <v>0.31081228751821283</v>
      </c>
      <c r="Q1143" s="3">
        <f t="shared" ca="1" si="229"/>
        <v>-0.16902807430156827</v>
      </c>
      <c r="R1143" s="3">
        <f ca="1">IFERROR(AVERAGE(OFFSET(Q1143,0,0,-计算结果!B$19,1)),AVERAGE(OFFSET(Q1143,0,0,-ROW(),1)))</f>
        <v>-0.20749370166850911</v>
      </c>
      <c r="S1143" s="3">
        <f t="shared" ca="1" si="234"/>
        <v>-0.23687058398332961</v>
      </c>
      <c r="T1143" s="4" t="str">
        <f t="shared" ca="1" si="230"/>
        <v>买</v>
      </c>
      <c r="U1143" s="4" t="str">
        <f t="shared" ca="1" si="233"/>
        <v/>
      </c>
      <c r="V1143" s="3">
        <f ca="1">IF(T1142="买",E1143/E1142-1,0)-IF(U1143=1,计算结果!B$17,0)</f>
        <v>2.3781897050501044E-2</v>
      </c>
      <c r="W1143" s="2">
        <f t="shared" ca="1" si="231"/>
        <v>5.6048165641995578</v>
      </c>
      <c r="X1143" s="3">
        <f ca="1">1-W1143/MAX(W$2:W1143)</f>
        <v>0.14494207862097785</v>
      </c>
      <c r="Y1143" t="b">
        <f t="shared" ca="1" si="232"/>
        <v>0</v>
      </c>
    </row>
    <row r="1144" spans="1:25" x14ac:dyDescent="0.15">
      <c r="A1144" s="1">
        <v>40070</v>
      </c>
      <c r="B1144">
        <v>3248.35</v>
      </c>
      <c r="C1144">
        <v>3298.91</v>
      </c>
      <c r="D1144">
        <v>3240.53</v>
      </c>
      <c r="E1144" s="2">
        <v>3293.39</v>
      </c>
      <c r="F1144" s="19">
        <v>117064810496</v>
      </c>
      <c r="G1144" s="3">
        <f t="shared" si="222"/>
        <v>1.7065405033151793E-2</v>
      </c>
      <c r="H1144" s="3">
        <f>1-E1144/MAX(E$2:E1144)</f>
        <v>0.43963281834887358</v>
      </c>
      <c r="I1144" s="23">
        <f t="shared" si="223"/>
        <v>45.460000000000036</v>
      </c>
      <c r="J1144" s="23">
        <f t="shared" si="224"/>
        <v>0</v>
      </c>
      <c r="K1144" s="2">
        <f t="shared" si="225"/>
        <v>58.379999999999654</v>
      </c>
      <c r="L1144" s="2">
        <f t="shared" si="226"/>
        <v>60.779999999999745</v>
      </c>
      <c r="M1144" s="2">
        <f t="shared" si="227"/>
        <v>2.4000000000000909</v>
      </c>
      <c r="N1144" s="2">
        <f t="shared" si="228"/>
        <v>60.779999999999745</v>
      </c>
      <c r="O1144" s="3">
        <f ca="1">IFERROR(SUM(OFFSET(I1144,0,0,-计算结果!B$18,1))/SUM(OFFSET(N1144,0,0,-计算结果!B$18,1)),SUM(OFFSET(I1144,0,0,-ROW(),1))/SUM(OFFSET(N1144,0,0,-ROW(),1)))</f>
        <v>0.27337562604340543</v>
      </c>
      <c r="P1144" s="3">
        <f ca="1">IFERROR(SUM(OFFSET(J1144,0,0,-计算结果!B$18,1))/SUM(OFFSET(N1144,0,0,-计算结果!B$18,1)),SUM(OFFSET(J1144,0,0,-ROW(),1))/SUM(OFFSET(N1144,0,0,-ROW(),1)))</f>
        <v>0.23521202003338898</v>
      </c>
      <c r="Q1144" s="3">
        <f t="shared" ca="1" si="229"/>
        <v>7.5038405483120837E-2</v>
      </c>
      <c r="R1144" s="3">
        <f ca="1">IFERROR(AVERAGE(OFFSET(Q1144,0,0,-计算结果!B$19,1)),AVERAGE(OFFSET(Q1144,0,0,-ROW(),1)))</f>
        <v>-0.13548456070731771</v>
      </c>
      <c r="S1144" s="3">
        <f t="shared" ca="1" si="234"/>
        <v>-0.17148913118791342</v>
      </c>
      <c r="T1144" s="4" t="str">
        <f t="shared" ca="1" si="230"/>
        <v>买</v>
      </c>
      <c r="U1144" s="4" t="str">
        <f t="shared" ca="1" si="233"/>
        <v/>
      </c>
      <c r="V1144" s="3">
        <f ca="1">IF(T1143="买",E1144/E1143-1,0)-IF(U1144=1,计算结果!B$17,0)</f>
        <v>1.7065405033151793E-2</v>
      </c>
      <c r="W1144" s="2">
        <f t="shared" ca="1" si="231"/>
        <v>5.7004650290041416</v>
      </c>
      <c r="X1144" s="3">
        <f ca="1">1-W1144/MAX(W$2:W1144)</f>
        <v>0.13035016886583994</v>
      </c>
      <c r="Y1144" t="b">
        <f t="shared" ca="1" si="232"/>
        <v>0</v>
      </c>
    </row>
    <row r="1145" spans="1:25" x14ac:dyDescent="0.15">
      <c r="A1145" s="1">
        <v>40071</v>
      </c>
      <c r="B1145">
        <v>3298.81</v>
      </c>
      <c r="C1145">
        <v>3325.74</v>
      </c>
      <c r="D1145">
        <v>3264.95</v>
      </c>
      <c r="E1145" s="2">
        <v>3302.64</v>
      </c>
      <c r="F1145" s="19">
        <v>116411498496</v>
      </c>
      <c r="G1145" s="3">
        <f t="shared" si="222"/>
        <v>2.8086561263622745E-3</v>
      </c>
      <c r="H1145" s="3">
        <f>1-E1145/MAX(E$2:E1145)</f>
        <v>0.43805893963111686</v>
      </c>
      <c r="I1145" s="23">
        <f t="shared" si="223"/>
        <v>26.829999999999927</v>
      </c>
      <c r="J1145" s="23">
        <f t="shared" si="224"/>
        <v>0</v>
      </c>
      <c r="K1145" s="2">
        <f t="shared" si="225"/>
        <v>60.789999999999964</v>
      </c>
      <c r="L1145" s="2">
        <f t="shared" si="226"/>
        <v>32.349999999999909</v>
      </c>
      <c r="M1145" s="2">
        <f t="shared" si="227"/>
        <v>28.440000000000055</v>
      </c>
      <c r="N1145" s="2">
        <f t="shared" si="228"/>
        <v>60.789999999999964</v>
      </c>
      <c r="O1145" s="3">
        <f ca="1">IFERROR(SUM(OFFSET(I1145,0,0,-计算结果!B$18,1))/SUM(OFFSET(N1145,0,0,-计算结果!B$18,1)),SUM(OFFSET(I1145,0,0,-ROW(),1))/SUM(OFFSET(N1145,0,0,-ROW(),1)))</f>
        <v>0.3071987943322344</v>
      </c>
      <c r="P1145" s="3">
        <f ca="1">IFERROR(SUM(OFFSET(J1145,0,0,-计算结果!B$18,1))/SUM(OFFSET(N1145,0,0,-计算结果!B$18,1)),SUM(OFFSET(J1145,0,0,-ROW(),1))/SUM(OFFSET(N1145,0,0,-ROW(),1)))</f>
        <v>0.24805628327558524</v>
      </c>
      <c r="Q1145" s="3">
        <f t="shared" ca="1" si="229"/>
        <v>0.10651412916645477</v>
      </c>
      <c r="R1145" s="3">
        <f ca="1">IFERROR(AVERAGE(OFFSET(Q1145,0,0,-计算结果!B$19,1)),AVERAGE(OFFSET(Q1145,0,0,-ROW(),1)))</f>
        <v>-7.7422872512908456E-2</v>
      </c>
      <c r="S1145" s="3">
        <f t="shared" ca="1" si="234"/>
        <v>-0.10645371661011307</v>
      </c>
      <c r="T1145" s="4" t="str">
        <f t="shared" ca="1" si="230"/>
        <v>买</v>
      </c>
      <c r="U1145" s="4" t="str">
        <f t="shared" ca="1" si="233"/>
        <v/>
      </c>
      <c r="V1145" s="3">
        <f ca="1">IF(T1144="买",E1145/E1144-1,0)-IF(U1145=1,计算结果!B$17,0)</f>
        <v>2.8086561263622745E-3</v>
      </c>
      <c r="W1145" s="2">
        <f t="shared" ca="1" si="231"/>
        <v>5.716475675030968</v>
      </c>
      <c r="X1145" s="3">
        <f ca="1">1-W1145/MAX(W$2:W1145)</f>
        <v>0.12790762153983515</v>
      </c>
      <c r="Y1145" t="b">
        <f t="shared" ca="1" si="232"/>
        <v>0</v>
      </c>
    </row>
    <row r="1146" spans="1:25" x14ac:dyDescent="0.15">
      <c r="A1146" s="1">
        <v>40072</v>
      </c>
      <c r="B1146">
        <v>3290.39</v>
      </c>
      <c r="C1146">
        <v>3296.94</v>
      </c>
      <c r="D1146">
        <v>3212.45</v>
      </c>
      <c r="E1146" s="2">
        <v>3258.24</v>
      </c>
      <c r="F1146" s="19">
        <v>123641479168</v>
      </c>
      <c r="G1146" s="3">
        <f t="shared" si="222"/>
        <v>-1.3443790422207669E-2</v>
      </c>
      <c r="H1146" s="3">
        <f>1-E1146/MAX(E$2:E1146)</f>
        <v>0.44561355747634934</v>
      </c>
      <c r="I1146" s="23">
        <f t="shared" si="223"/>
        <v>0</v>
      </c>
      <c r="J1146" s="23">
        <f t="shared" si="224"/>
        <v>52.5</v>
      </c>
      <c r="K1146" s="2">
        <f t="shared" si="225"/>
        <v>84.490000000000236</v>
      </c>
      <c r="L1146" s="2">
        <f t="shared" si="226"/>
        <v>5.6999999999998181</v>
      </c>
      <c r="M1146" s="2">
        <f t="shared" si="227"/>
        <v>90.190000000000055</v>
      </c>
      <c r="N1146" s="2">
        <f t="shared" si="228"/>
        <v>90.190000000000055</v>
      </c>
      <c r="O1146" s="3">
        <f ca="1">IFERROR(SUM(OFFSET(I1146,0,0,-计算结果!B$18,1))/SUM(OFFSET(N1146,0,0,-计算结果!B$18,1)),SUM(OFFSET(I1146,0,0,-ROW(),1))/SUM(OFFSET(N1146,0,0,-ROW(),1)))</f>
        <v>0.30233182778826212</v>
      </c>
      <c r="P1146" s="3">
        <f ca="1">IFERROR(SUM(OFFSET(J1146,0,0,-计算结果!B$18,1))/SUM(OFFSET(N1146,0,0,-计算结果!B$18,1)),SUM(OFFSET(J1146,0,0,-ROW(),1))/SUM(OFFSET(N1146,0,0,-ROW(),1)))</f>
        <v>0.28607476833690282</v>
      </c>
      <c r="Q1146" s="3">
        <f t="shared" ca="1" si="229"/>
        <v>2.7628955144991481E-2</v>
      </c>
      <c r="R1146" s="3">
        <f ca="1">IFERROR(AVERAGE(OFFSET(Q1146,0,0,-计算结果!B$19,1)),AVERAGE(OFFSET(Q1146,0,0,-ROW(),1)))</f>
        <v>-4.6671929688020329E-2</v>
      </c>
      <c r="S1146" s="3">
        <f t="shared" ca="1" si="234"/>
        <v>-6.2047401100464389E-2</v>
      </c>
      <c r="T1146" s="4" t="str">
        <f t="shared" ca="1" si="230"/>
        <v>买</v>
      </c>
      <c r="U1146" s="4" t="str">
        <f t="shared" ca="1" si="233"/>
        <v/>
      </c>
      <c r="V1146" s="3">
        <f ca="1">IF(T1145="买",E1146/E1145-1,0)-IF(U1146=1,计算结果!B$17,0)</f>
        <v>-1.3443790422207669E-2</v>
      </c>
      <c r="W1146" s="2">
        <f t="shared" ca="1" si="231"/>
        <v>5.6396245741022035</v>
      </c>
      <c r="X1146" s="3">
        <f ca="1">1-W1146/MAX(W$2:W1146)</f>
        <v>0.13963184870465817</v>
      </c>
      <c r="Y1146" t="b">
        <f t="shared" ca="1" si="232"/>
        <v>0</v>
      </c>
    </row>
    <row r="1147" spans="1:25" x14ac:dyDescent="0.15">
      <c r="A1147" s="1">
        <v>40073</v>
      </c>
      <c r="B1147">
        <v>3274.58</v>
      </c>
      <c r="C1147">
        <v>3329.12</v>
      </c>
      <c r="D1147">
        <v>3274.58</v>
      </c>
      <c r="E1147" s="2">
        <v>3320.1</v>
      </c>
      <c r="F1147" s="19">
        <v>125326000128</v>
      </c>
      <c r="G1147" s="3">
        <f t="shared" si="222"/>
        <v>1.8985710076605766E-2</v>
      </c>
      <c r="H1147" s="3">
        <f>1-E1147/MAX(E$2:E1147)</f>
        <v>0.43508813720819439</v>
      </c>
      <c r="I1147" s="23">
        <f t="shared" si="223"/>
        <v>32.179999999999836</v>
      </c>
      <c r="J1147" s="23">
        <f t="shared" si="224"/>
        <v>0</v>
      </c>
      <c r="K1147" s="2">
        <f t="shared" si="225"/>
        <v>54.539999999999964</v>
      </c>
      <c r="L1147" s="2">
        <f t="shared" si="226"/>
        <v>70.880000000000109</v>
      </c>
      <c r="M1147" s="2">
        <f t="shared" si="227"/>
        <v>16.340000000000146</v>
      </c>
      <c r="N1147" s="2">
        <f t="shared" si="228"/>
        <v>70.880000000000109</v>
      </c>
      <c r="O1147" s="3">
        <f ca="1">IFERROR(SUM(OFFSET(I1147,0,0,-计算结果!B$18,1))/SUM(OFFSET(N1147,0,0,-计算结果!B$18,1)),SUM(OFFSET(I1147,0,0,-ROW(),1))/SUM(OFFSET(N1147,0,0,-ROW(),1)))</f>
        <v>0.34113144289751396</v>
      </c>
      <c r="P1147" s="3">
        <f ca="1">IFERROR(SUM(OFFSET(J1147,0,0,-计算结果!B$18,1))/SUM(OFFSET(N1147,0,0,-计算结果!B$18,1)),SUM(OFFSET(J1147,0,0,-ROW(),1))/SUM(OFFSET(N1147,0,0,-ROW(),1)))</f>
        <v>0.23629458755813362</v>
      </c>
      <c r="Q1147" s="3">
        <f t="shared" ca="1" si="229"/>
        <v>0.18155893536121578</v>
      </c>
      <c r="R1147" s="3">
        <f ca="1">IFERROR(AVERAGE(OFFSET(Q1147,0,0,-计算结果!B$19,1)),AVERAGE(OFFSET(Q1147,0,0,-ROW(),1)))</f>
        <v>2.1136458934916807E-3</v>
      </c>
      <c r="S1147" s="3">
        <f t="shared" ca="1" si="234"/>
        <v>-2.2279141897264324E-2</v>
      </c>
      <c r="T1147" s="4" t="str">
        <f t="shared" ca="1" si="230"/>
        <v>买</v>
      </c>
      <c r="U1147" s="4" t="str">
        <f t="shared" ca="1" si="233"/>
        <v/>
      </c>
      <c r="V1147" s="3">
        <f ca="1">IF(T1146="买",E1147/E1146-1,0)-IF(U1147=1,计算结果!B$17,0)</f>
        <v>1.8985710076605766E-2</v>
      </c>
      <c r="W1147" s="2">
        <f t="shared" ca="1" si="231"/>
        <v>5.7466968512070089</v>
      </c>
      <c r="X1147" s="3">
        <f ca="1">1-W1147/MAX(W$2:W1147)</f>
        <v>0.1232971484250196</v>
      </c>
      <c r="Y1147" t="b">
        <f t="shared" ca="1" si="232"/>
        <v>0</v>
      </c>
    </row>
    <row r="1148" spans="1:25" x14ac:dyDescent="0.15">
      <c r="A1148" s="1">
        <v>40074</v>
      </c>
      <c r="B1148">
        <v>3325.06</v>
      </c>
      <c r="C1148">
        <v>3330.43</v>
      </c>
      <c r="D1148">
        <v>3170.96</v>
      </c>
      <c r="E1148" s="2">
        <v>3199.69</v>
      </c>
      <c r="F1148" s="19">
        <v>131631980544</v>
      </c>
      <c r="G1148" s="3">
        <f t="shared" si="222"/>
        <v>-3.6266979910243635E-2</v>
      </c>
      <c r="H1148" s="3">
        <f>1-E1148/MAX(E$2:E1148)</f>
        <v>0.45557578438712309</v>
      </c>
      <c r="I1148" s="23">
        <f t="shared" si="223"/>
        <v>1.3099999999999454</v>
      </c>
      <c r="J1148" s="23">
        <f t="shared" si="224"/>
        <v>103.61999999999989</v>
      </c>
      <c r="K1148" s="2">
        <f t="shared" si="225"/>
        <v>159.4699999999998</v>
      </c>
      <c r="L1148" s="2">
        <f t="shared" si="226"/>
        <v>10.329999999999927</v>
      </c>
      <c r="M1148" s="2">
        <f t="shared" si="227"/>
        <v>149.13999999999987</v>
      </c>
      <c r="N1148" s="2">
        <f t="shared" si="228"/>
        <v>159.4699999999998</v>
      </c>
      <c r="O1148" s="3">
        <f ca="1">IFERROR(SUM(OFFSET(I1148,0,0,-计算结果!B$18,1))/SUM(OFFSET(N1148,0,0,-计算结果!B$18,1)),SUM(OFFSET(I1148,0,0,-ROW(),1))/SUM(OFFSET(N1148,0,0,-ROW(),1)))</f>
        <v>0.35846578323553374</v>
      </c>
      <c r="P1148" s="3">
        <f ca="1">IFERROR(SUM(OFFSET(J1148,0,0,-计算结果!B$18,1))/SUM(OFFSET(N1148,0,0,-计算结果!B$18,1)),SUM(OFFSET(J1148,0,0,-ROW(),1))/SUM(OFFSET(N1148,0,0,-ROW(),1)))</f>
        <v>0.16883379318384958</v>
      </c>
      <c r="Q1148" s="3">
        <f t="shared" ca="1" si="229"/>
        <v>0.35962856511165098</v>
      </c>
      <c r="R1148" s="3">
        <f ca="1">IFERROR(AVERAGE(OFFSET(Q1148,0,0,-计算结果!B$19,1)),AVERAGE(OFFSET(Q1148,0,0,-ROW(),1)))</f>
        <v>9.6890152660977599E-2</v>
      </c>
      <c r="S1148" s="3">
        <f t="shared" ca="1" si="234"/>
        <v>4.950189927723464E-2</v>
      </c>
      <c r="T1148" s="4" t="str">
        <f t="shared" ca="1" si="230"/>
        <v>买</v>
      </c>
      <c r="U1148" s="4" t="str">
        <f t="shared" ca="1" si="233"/>
        <v/>
      </c>
      <c r="V1148" s="3">
        <f ca="1">IF(T1147="买",E1148/E1147-1,0)-IF(U1148=1,计算结果!B$17,0)</f>
        <v>-3.6266979910243635E-2</v>
      </c>
      <c r="W1148" s="2">
        <f t="shared" ca="1" si="231"/>
        <v>5.5382815119540236</v>
      </c>
      <c r="X1148" s="3">
        <f ca="1">1-W1148/MAX(W$2:W1148)</f>
        <v>0.15509251313034278</v>
      </c>
      <c r="Y1148" t="b">
        <f t="shared" ca="1" si="232"/>
        <v>0</v>
      </c>
    </row>
    <row r="1149" spans="1:25" x14ac:dyDescent="0.15">
      <c r="A1149" s="1">
        <v>40077</v>
      </c>
      <c r="B1149">
        <v>3163.51</v>
      </c>
      <c r="C1149">
        <v>3210.64</v>
      </c>
      <c r="D1149">
        <v>3090.61</v>
      </c>
      <c r="E1149" s="2">
        <v>3208.6</v>
      </c>
      <c r="F1149" s="19">
        <v>99685179392</v>
      </c>
      <c r="G1149" s="3">
        <f t="shared" si="222"/>
        <v>2.7846447624613191E-3</v>
      </c>
      <c r="H1149" s="3">
        <f>1-E1149/MAX(E$2:E1149)</f>
        <v>0.4540597563465596</v>
      </c>
      <c r="I1149" s="23">
        <f t="shared" si="223"/>
        <v>0</v>
      </c>
      <c r="J1149" s="23">
        <f t="shared" si="224"/>
        <v>80.349999999999909</v>
      </c>
      <c r="K1149" s="2">
        <f t="shared" si="225"/>
        <v>120.02999999999975</v>
      </c>
      <c r="L1149" s="2">
        <f t="shared" si="226"/>
        <v>10.949999999999818</v>
      </c>
      <c r="M1149" s="2">
        <f t="shared" si="227"/>
        <v>109.07999999999993</v>
      </c>
      <c r="N1149" s="2">
        <f t="shared" si="228"/>
        <v>120.02999999999975</v>
      </c>
      <c r="O1149" s="3">
        <f ca="1">IFERROR(SUM(OFFSET(I1149,0,0,-计算结果!B$18,1))/SUM(OFFSET(N1149,0,0,-计算结果!B$18,1)),SUM(OFFSET(I1149,0,0,-ROW(),1))/SUM(OFFSET(N1149,0,0,-ROW(),1)))</f>
        <v>0.35454189055185276</v>
      </c>
      <c r="P1149" s="3">
        <f ca="1">IFERROR(SUM(OFFSET(J1149,0,0,-计算结果!B$18,1))/SUM(OFFSET(N1149,0,0,-计算结果!B$18,1)),SUM(OFFSET(J1149,0,0,-ROW(),1))/SUM(OFFSET(N1149,0,0,-ROW(),1)))</f>
        <v>0.20547471346539672</v>
      </c>
      <c r="Q1149" s="3">
        <f t="shared" ca="1" si="229"/>
        <v>0.2661834953055508</v>
      </c>
      <c r="R1149" s="3">
        <f ca="1">IFERROR(AVERAGE(OFFSET(Q1149,0,0,-计算结果!B$19,1)),AVERAGE(OFFSET(Q1149,0,0,-ROW(),1)))</f>
        <v>0.16942541426216409</v>
      </c>
      <c r="S1149" s="3">
        <f t="shared" ca="1" si="234"/>
        <v>0.13315778346157084</v>
      </c>
      <c r="T1149" s="4" t="str">
        <f t="shared" ca="1" si="230"/>
        <v>买</v>
      </c>
      <c r="U1149" s="4" t="str">
        <f t="shared" ca="1" si="233"/>
        <v/>
      </c>
      <c r="V1149" s="3">
        <f ca="1">IF(T1148="买",E1149/E1148-1,0)-IF(U1149=1,计算结果!B$17,0)</f>
        <v>2.7846447624613191E-3</v>
      </c>
      <c r="W1149" s="2">
        <f t="shared" ca="1" si="231"/>
        <v>5.5537036585593231</v>
      </c>
      <c r="X1149" s="3">
        <f ca="1">1-W1149/MAX(W$2:W1149)</f>
        <v>0.1527397459222668</v>
      </c>
      <c r="Y1149" t="b">
        <f t="shared" ca="1" si="232"/>
        <v>0</v>
      </c>
    </row>
    <row r="1150" spans="1:25" x14ac:dyDescent="0.15">
      <c r="A1150" s="1">
        <v>40078</v>
      </c>
      <c r="B1150">
        <v>3196.01</v>
      </c>
      <c r="C1150">
        <v>3237.22</v>
      </c>
      <c r="D1150">
        <v>3131.02</v>
      </c>
      <c r="E1150" s="2">
        <v>3131.03</v>
      </c>
      <c r="F1150" s="19">
        <v>101633736704</v>
      </c>
      <c r="G1150" s="3">
        <f t="shared" si="222"/>
        <v>-2.4175652932743152E-2</v>
      </c>
      <c r="H1150" s="3">
        <f>1-E1150/MAX(E$2:E1150)</f>
        <v>0.46725821819914237</v>
      </c>
      <c r="I1150" s="23">
        <f t="shared" si="223"/>
        <v>26.579999999999927</v>
      </c>
      <c r="J1150" s="23">
        <f t="shared" si="224"/>
        <v>0</v>
      </c>
      <c r="K1150" s="2">
        <f t="shared" si="225"/>
        <v>106.19999999999982</v>
      </c>
      <c r="L1150" s="2">
        <f t="shared" si="226"/>
        <v>28.619999999999891</v>
      </c>
      <c r="M1150" s="2">
        <f t="shared" si="227"/>
        <v>77.579999999999927</v>
      </c>
      <c r="N1150" s="2">
        <f t="shared" si="228"/>
        <v>106.19999999999982</v>
      </c>
      <c r="O1150" s="3">
        <f ca="1">IFERROR(SUM(OFFSET(I1150,0,0,-计算结果!B$18,1))/SUM(OFFSET(N1150,0,0,-计算结果!B$18,1)),SUM(OFFSET(I1150,0,0,-ROW(),1))/SUM(OFFSET(N1150,0,0,-ROW(),1)))</f>
        <v>0.36802389202991059</v>
      </c>
      <c r="P1150" s="3">
        <f ca="1">IFERROR(SUM(OFFSET(J1150,0,0,-计算结果!B$18,1))/SUM(OFFSET(N1150,0,0,-计算结果!B$18,1)),SUM(OFFSET(J1150,0,0,-ROW(),1))/SUM(OFFSET(N1150,0,0,-ROW(),1)))</f>
        <v>0.20312784971730805</v>
      </c>
      <c r="Q1150" s="3">
        <f t="shared" ca="1" si="229"/>
        <v>0.28870793916896176</v>
      </c>
      <c r="R1150" s="3">
        <f ca="1">IFERROR(AVERAGE(OFFSET(Q1150,0,0,-计算结果!B$19,1)),AVERAGE(OFFSET(Q1150,0,0,-ROW(),1)))</f>
        <v>0.20503700320980425</v>
      </c>
      <c r="S1150" s="3">
        <f t="shared" ca="1" si="234"/>
        <v>0.18723120873598417</v>
      </c>
      <c r="T1150" s="4" t="str">
        <f t="shared" ca="1" si="230"/>
        <v>买</v>
      </c>
      <c r="U1150" s="4" t="str">
        <f t="shared" ca="1" si="233"/>
        <v/>
      </c>
      <c r="V1150" s="3">
        <f ca="1">IF(T1149="买",E1150/E1149-1,0)-IF(U1150=1,计算结果!B$17,0)</f>
        <v>-2.4175652932743152E-2</v>
      </c>
      <c r="W1150" s="2">
        <f t="shared" ca="1" si="231"/>
        <v>5.4194392464186869</v>
      </c>
      <c r="X1150" s="3">
        <f ca="1">1-W1150/MAX(W$2:W1150)</f>
        <v>0.1732228157685578</v>
      </c>
      <c r="Y1150" t="b">
        <f t="shared" ca="1" si="232"/>
        <v>0</v>
      </c>
    </row>
    <row r="1151" spans="1:25" x14ac:dyDescent="0.15">
      <c r="A1151" s="1">
        <v>40079</v>
      </c>
      <c r="B1151">
        <v>3130.14</v>
      </c>
      <c r="C1151">
        <v>3159.17</v>
      </c>
      <c r="D1151">
        <v>3041.42</v>
      </c>
      <c r="E1151" s="2">
        <v>3060.07</v>
      </c>
      <c r="F1151" s="19">
        <v>89049563136</v>
      </c>
      <c r="G1151" s="3">
        <f t="shared" si="222"/>
        <v>-2.2663468571045287E-2</v>
      </c>
      <c r="H1151" s="3">
        <f>1-E1151/MAX(E$2:E1151)</f>
        <v>0.4793319948274688</v>
      </c>
      <c r="I1151" s="23">
        <f t="shared" si="223"/>
        <v>0</v>
      </c>
      <c r="J1151" s="23">
        <f t="shared" si="224"/>
        <v>89.599999999999909</v>
      </c>
      <c r="K1151" s="2">
        <f t="shared" si="225"/>
        <v>117.75</v>
      </c>
      <c r="L1151" s="2">
        <f t="shared" si="226"/>
        <v>28.139999999999873</v>
      </c>
      <c r="M1151" s="2">
        <f t="shared" si="227"/>
        <v>89.610000000000127</v>
      </c>
      <c r="N1151" s="2">
        <f t="shared" si="228"/>
        <v>117.75</v>
      </c>
      <c r="O1151" s="3">
        <f ca="1">IFERROR(SUM(OFFSET(I1151,0,0,-计算结果!B$18,1))/SUM(OFFSET(N1151,0,0,-计算结果!B$18,1)),SUM(OFFSET(I1151,0,0,-ROW(),1))/SUM(OFFSET(N1151,0,0,-ROW(),1)))</f>
        <v>0.26023042677189018</v>
      </c>
      <c r="P1151" s="3">
        <f ca="1">IFERROR(SUM(OFFSET(J1151,0,0,-计算结果!B$18,1))/SUM(OFFSET(N1151,0,0,-计算结果!B$18,1)),SUM(OFFSET(J1151,0,0,-ROW(),1))/SUM(OFFSET(N1151,0,0,-ROW(),1)))</f>
        <v>0.28222139631981402</v>
      </c>
      <c r="Q1151" s="3">
        <f t="shared" ca="1" si="229"/>
        <v>-4.0539949561946932E-2</v>
      </c>
      <c r="R1151" s="3">
        <f ca="1">IFERROR(AVERAGE(OFFSET(Q1151,0,0,-计算结果!B$19,1)),AVERAGE(OFFSET(Q1151,0,0,-ROW(),1)))</f>
        <v>0.18052799008840395</v>
      </c>
      <c r="S1151" s="3">
        <f t="shared" ca="1" si="234"/>
        <v>0.1927824966491041</v>
      </c>
      <c r="T1151" s="4" t="str">
        <f t="shared" ca="1" si="230"/>
        <v>买</v>
      </c>
      <c r="U1151" s="4" t="str">
        <f t="shared" ca="1" si="233"/>
        <v/>
      </c>
      <c r="V1151" s="3">
        <f ca="1">IF(T1150="买",E1151/E1150-1,0)-IF(U1151=1,计算结果!B$17,0)</f>
        <v>-2.2663468571045287E-2</v>
      </c>
      <c r="W1151" s="2">
        <f t="shared" ca="1" si="231"/>
        <v>5.2966159553847874</v>
      </c>
      <c r="X1151" s="3">
        <f ca="1">1-W1151/MAX(W$2:W1151)</f>
        <v>0.19196045449864452</v>
      </c>
      <c r="Y1151" t="b">
        <f t="shared" ca="1" si="232"/>
        <v>0</v>
      </c>
    </row>
    <row r="1152" spans="1:25" x14ac:dyDescent="0.15">
      <c r="A1152" s="1">
        <v>40080</v>
      </c>
      <c r="B1152">
        <v>3041.82</v>
      </c>
      <c r="C1152">
        <v>3122.05</v>
      </c>
      <c r="D1152">
        <v>2989.24</v>
      </c>
      <c r="E1152" s="2">
        <v>3080.93</v>
      </c>
      <c r="F1152" s="19">
        <v>86891307008</v>
      </c>
      <c r="G1152" s="3">
        <f t="shared" si="222"/>
        <v>6.8168375233246259E-3</v>
      </c>
      <c r="H1152" s="3">
        <f>1-E1152/MAX(E$2:E1152)</f>
        <v>0.47578268563261417</v>
      </c>
      <c r="I1152" s="23">
        <f t="shared" si="223"/>
        <v>0</v>
      </c>
      <c r="J1152" s="23">
        <f t="shared" si="224"/>
        <v>52.180000000000291</v>
      </c>
      <c r="K1152" s="2">
        <f t="shared" si="225"/>
        <v>132.8100000000004</v>
      </c>
      <c r="L1152" s="2">
        <f t="shared" si="226"/>
        <v>61.980000000000018</v>
      </c>
      <c r="M1152" s="2">
        <f t="shared" si="227"/>
        <v>70.830000000000382</v>
      </c>
      <c r="N1152" s="2">
        <f t="shared" si="228"/>
        <v>132.8100000000004</v>
      </c>
      <c r="O1152" s="3">
        <f ca="1">IFERROR(SUM(OFFSET(I1152,0,0,-计算结果!B$18,1))/SUM(OFFSET(N1152,0,0,-计算结果!B$18,1)),SUM(OFFSET(I1152,0,0,-ROW(),1))/SUM(OFFSET(N1152,0,0,-ROW(),1)))</f>
        <v>0.21666841184125876</v>
      </c>
      <c r="P1152" s="3">
        <f ca="1">IFERROR(SUM(OFFSET(J1152,0,0,-计算结果!B$18,1))/SUM(OFFSET(N1152,0,0,-计算结果!B$18,1)),SUM(OFFSET(J1152,0,0,-ROW(),1))/SUM(OFFSET(N1152,0,0,-ROW(),1)))</f>
        <v>0.30596400951369479</v>
      </c>
      <c r="Q1152" s="3">
        <f t="shared" ca="1" si="229"/>
        <v>-0.17085736365327706</v>
      </c>
      <c r="R1152" s="3">
        <f ca="1">IFERROR(AVERAGE(OFFSET(Q1152,0,0,-计算结果!B$19,1)),AVERAGE(OFFSET(Q1152,0,0,-ROW(),1)))</f>
        <v>0.14744693695535924</v>
      </c>
      <c r="S1152" s="3">
        <f t="shared" ca="1" si="234"/>
        <v>0.16398746352188159</v>
      </c>
      <c r="T1152" s="4" t="str">
        <f t="shared" ca="1" si="230"/>
        <v>买</v>
      </c>
      <c r="U1152" s="4" t="str">
        <f t="shared" ca="1" si="233"/>
        <v/>
      </c>
      <c r="V1152" s="3">
        <f ca="1">IF(T1151="买",E1152/E1151-1,0)-IF(U1152=1,计算结果!B$17,0)</f>
        <v>6.8168375233246259E-3</v>
      </c>
      <c r="W1152" s="2">
        <f t="shared" ca="1" si="231"/>
        <v>5.3327221257760939</v>
      </c>
      <c r="X1152" s="3">
        <f ca="1">1-W1152/MAX(W$2:W1152)</f>
        <v>0.18645218020454069</v>
      </c>
      <c r="Y1152" t="b">
        <f t="shared" ca="1" si="232"/>
        <v>0</v>
      </c>
    </row>
    <row r="1153" spans="1:25" x14ac:dyDescent="0.15">
      <c r="A1153" s="1">
        <v>40081</v>
      </c>
      <c r="B1153">
        <v>3057.11</v>
      </c>
      <c r="C1153">
        <v>3090.07</v>
      </c>
      <c r="D1153">
        <v>3028.41</v>
      </c>
      <c r="E1153" s="2">
        <v>3058.53</v>
      </c>
      <c r="F1153" s="19">
        <v>60733022208</v>
      </c>
      <c r="G1153" s="3">
        <f t="shared" si="222"/>
        <v>-7.270531949768344E-3</v>
      </c>
      <c r="H1153" s="3">
        <f>1-E1153/MAX(E$2:E1153)</f>
        <v>0.47959402436534404</v>
      </c>
      <c r="I1153" s="23">
        <f t="shared" si="223"/>
        <v>0</v>
      </c>
      <c r="J1153" s="23">
        <f t="shared" si="224"/>
        <v>0</v>
      </c>
      <c r="K1153" s="2">
        <f t="shared" si="225"/>
        <v>61.660000000000309</v>
      </c>
      <c r="L1153" s="2">
        <f t="shared" si="226"/>
        <v>9.1400000000003274</v>
      </c>
      <c r="M1153" s="2">
        <f t="shared" si="227"/>
        <v>52.519999999999982</v>
      </c>
      <c r="N1153" s="2">
        <f t="shared" si="228"/>
        <v>61.660000000000309</v>
      </c>
      <c r="O1153" s="3">
        <f ca="1">IFERROR(SUM(OFFSET(I1153,0,0,-计算结果!B$18,1))/SUM(OFFSET(N1153,0,0,-计算结果!B$18,1)),SUM(OFFSET(I1153,0,0,-ROW(),1))/SUM(OFFSET(N1153,0,0,-ROW(),1)))</f>
        <v>0.17832434843753514</v>
      </c>
      <c r="P1153" s="3">
        <f ca="1">IFERROR(SUM(OFFSET(J1153,0,0,-计算结果!B$18,1))/SUM(OFFSET(N1153,0,0,-计算结果!B$18,1)),SUM(OFFSET(J1153,0,0,-ROW(),1))/SUM(OFFSET(N1153,0,0,-ROW(),1)))</f>
        <v>0.30930220249661661</v>
      </c>
      <c r="Q1153" s="3">
        <f t="shared" ca="1" si="229"/>
        <v>-0.26860279410168642</v>
      </c>
      <c r="R1153" s="3">
        <f ca="1">IFERROR(AVERAGE(OFFSET(Q1153,0,0,-计算结果!B$19,1)),AVERAGE(OFFSET(Q1153,0,0,-ROW(),1)))</f>
        <v>7.24199820448755E-2</v>
      </c>
      <c r="S1153" s="3">
        <f t="shared" ca="1" si="234"/>
        <v>0.10993345950011738</v>
      </c>
      <c r="T1153" s="4" t="str">
        <f t="shared" ca="1" si="230"/>
        <v>买</v>
      </c>
      <c r="U1153" s="4" t="str">
        <f t="shared" ca="1" si="233"/>
        <v/>
      </c>
      <c r="V1153" s="3">
        <f ca="1">IF(T1152="买",E1153/E1152-1,0)-IF(U1153=1,计算结果!B$17,0)</f>
        <v>-7.270531949768344E-3</v>
      </c>
      <c r="W1153" s="2">
        <f t="shared" ca="1" si="231"/>
        <v>5.2939503991814023</v>
      </c>
      <c r="X1153" s="3">
        <f ca="1">1-W1153/MAX(W$2:W1153)</f>
        <v>0.19236710562102799</v>
      </c>
      <c r="Y1153" t="b">
        <f t="shared" ca="1" si="232"/>
        <v>0</v>
      </c>
    </row>
    <row r="1154" spans="1:25" x14ac:dyDescent="0.15">
      <c r="A1154" s="1">
        <v>40084</v>
      </c>
      <c r="B1154">
        <v>3066.37</v>
      </c>
      <c r="C1154">
        <v>3088.08</v>
      </c>
      <c r="D1154">
        <v>2959.74</v>
      </c>
      <c r="E1154" s="2">
        <v>2972.64</v>
      </c>
      <c r="F1154" s="19">
        <v>54593200128</v>
      </c>
      <c r="G1154" s="3">
        <f t="shared" si="222"/>
        <v>-2.8082117880158242E-2</v>
      </c>
      <c r="H1154" s="3">
        <f>1-E1154/MAX(E$2:E1154)</f>
        <v>0.49420812631865518</v>
      </c>
      <c r="I1154" s="23">
        <f t="shared" si="223"/>
        <v>0</v>
      </c>
      <c r="J1154" s="23">
        <f t="shared" si="224"/>
        <v>68.670000000000073</v>
      </c>
      <c r="K1154" s="2">
        <f t="shared" si="225"/>
        <v>128.34000000000015</v>
      </c>
      <c r="L1154" s="2">
        <f t="shared" si="226"/>
        <v>29.549999999999727</v>
      </c>
      <c r="M1154" s="2">
        <f t="shared" si="227"/>
        <v>98.790000000000418</v>
      </c>
      <c r="N1154" s="2">
        <f t="shared" si="228"/>
        <v>128.34000000000015</v>
      </c>
      <c r="O1154" s="3">
        <f ca="1">IFERROR(SUM(OFFSET(I1154,0,0,-计算结果!B$18,1))/SUM(OFFSET(N1154,0,0,-计算结果!B$18,1)),SUM(OFFSET(I1154,0,0,-ROW(),1))/SUM(OFFSET(N1154,0,0,-ROW(),1)))</f>
        <v>0.1643310278317735</v>
      </c>
      <c r="P1154" s="3">
        <f ca="1">IFERROR(SUM(OFFSET(J1154,0,0,-计算结果!B$18,1))/SUM(OFFSET(N1154,0,0,-计算结果!B$18,1)),SUM(OFFSET(J1154,0,0,-ROW(),1))/SUM(OFFSET(N1154,0,0,-ROW(),1)))</f>
        <v>0.33672377680333931</v>
      </c>
      <c r="Q1154" s="3">
        <f t="shared" ca="1" si="229"/>
        <v>-0.34405966648121206</v>
      </c>
      <c r="R1154" s="3">
        <f ca="1">IFERROR(AVERAGE(OFFSET(Q1154,0,0,-计算结果!B$19,1)),AVERAGE(OFFSET(Q1154,0,0,-ROW(),1)))</f>
        <v>-4.4861389887268316E-2</v>
      </c>
      <c r="S1154" s="3">
        <f t="shared" ca="1" si="234"/>
        <v>1.3779296078803592E-2</v>
      </c>
      <c r="T1154" s="4" t="str">
        <f t="shared" ca="1" si="230"/>
        <v>买</v>
      </c>
      <c r="U1154" s="4" t="str">
        <f t="shared" ca="1" si="233"/>
        <v/>
      </c>
      <c r="V1154" s="3">
        <f ca="1">IF(T1153="买",E1154/E1153-1,0)-IF(U1154=1,计算结果!B$17,0)</f>
        <v>-2.8082117880158242E-2</v>
      </c>
      <c r="W1154" s="2">
        <f t="shared" ca="1" si="231"/>
        <v>5.1452850600198792</v>
      </c>
      <c r="X1154" s="3">
        <f ca="1">1-W1154/MAX(W$2:W1154)</f>
        <v>0.21504714776487166</v>
      </c>
      <c r="Y1154" t="b">
        <f t="shared" ca="1" si="232"/>
        <v>0</v>
      </c>
    </row>
    <row r="1155" spans="1:25" x14ac:dyDescent="0.15">
      <c r="A1155" s="1">
        <v>40085</v>
      </c>
      <c r="B1155">
        <v>2975.53</v>
      </c>
      <c r="C1155">
        <v>2998.55</v>
      </c>
      <c r="D1155">
        <v>2923.93</v>
      </c>
      <c r="E1155" s="2">
        <v>2972.29</v>
      </c>
      <c r="F1155" s="19">
        <v>56674418688</v>
      </c>
      <c r="G1155" s="3">
        <f t="shared" ref="G1155:G1218" si="235">E1155/E1154-1</f>
        <v>-1.1774045965873281E-4</v>
      </c>
      <c r="H1155" s="3">
        <f>1-E1155/MAX(E$2:E1155)</f>
        <v>0.494267678486354</v>
      </c>
      <c r="I1155" s="23">
        <f t="shared" si="223"/>
        <v>0</v>
      </c>
      <c r="J1155" s="23">
        <f t="shared" si="224"/>
        <v>35.809999999999945</v>
      </c>
      <c r="K1155" s="2">
        <f t="shared" si="225"/>
        <v>74.620000000000346</v>
      </c>
      <c r="L1155" s="2">
        <f t="shared" si="226"/>
        <v>25.910000000000309</v>
      </c>
      <c r="M1155" s="2">
        <f t="shared" si="227"/>
        <v>48.710000000000036</v>
      </c>
      <c r="N1155" s="2">
        <f t="shared" si="228"/>
        <v>74.620000000000346</v>
      </c>
      <c r="O1155" s="3">
        <f ca="1">IFERROR(SUM(OFFSET(I1155,0,0,-计算结果!B$18,1))/SUM(OFFSET(N1155,0,0,-计算结果!B$18,1)),SUM(OFFSET(I1155,0,0,-ROW(),1))/SUM(OFFSET(N1155,0,0,-ROW(),1)))</f>
        <v>0.13576888875604312</v>
      </c>
      <c r="P1155" s="3">
        <f ca="1">IFERROR(SUM(OFFSET(J1155,0,0,-计算结果!B$18,1))/SUM(OFFSET(N1155,0,0,-计算结果!B$18,1)),SUM(OFFSET(J1155,0,0,-ROW(),1))/SUM(OFFSET(N1155,0,0,-ROW(),1)))</f>
        <v>0.36072274571635671</v>
      </c>
      <c r="Q1155" s="3">
        <f t="shared" ca="1" si="229"/>
        <v>-0.45308690286264802</v>
      </c>
      <c r="R1155" s="3">
        <f ca="1">IFERROR(AVERAGE(OFFSET(Q1155,0,0,-计算结果!B$19,1)),AVERAGE(OFFSET(Q1155,0,0,-ROW(),1)))</f>
        <v>-0.16473978958196811</v>
      </c>
      <c r="S1155" s="3">
        <f t="shared" ca="1" si="234"/>
        <v>-0.10480058973461821</v>
      </c>
      <c r="T1155" s="4" t="str">
        <f t="shared" ca="1" si="230"/>
        <v>买</v>
      </c>
      <c r="U1155" s="4" t="str">
        <f t="shared" ca="1" si="233"/>
        <v/>
      </c>
      <c r="V1155" s="3">
        <f ca="1">IF(T1154="买",E1155/E1154-1,0)-IF(U1155=1,计算结果!B$17,0)</f>
        <v>-1.1774045965873281E-4</v>
      </c>
      <c r="W1155" s="2">
        <f t="shared" ca="1" si="231"/>
        <v>5.1446792517918372</v>
      </c>
      <c r="X1155" s="3">
        <f ca="1">1-W1155/MAX(W$2:W1155)</f>
        <v>0.21513956847450433</v>
      </c>
      <c r="Y1155" t="b">
        <f t="shared" ca="1" si="232"/>
        <v>0</v>
      </c>
    </row>
    <row r="1156" spans="1:25" x14ac:dyDescent="0.15">
      <c r="A1156" s="1">
        <v>40086</v>
      </c>
      <c r="B1156">
        <v>2992.98</v>
      </c>
      <c r="C1156">
        <v>3033.74</v>
      </c>
      <c r="D1156">
        <v>2988.29</v>
      </c>
      <c r="E1156" s="2">
        <v>3004.8</v>
      </c>
      <c r="F1156" s="19">
        <v>54803607552</v>
      </c>
      <c r="G1156" s="3">
        <f t="shared" si="235"/>
        <v>1.0937694504910445E-2</v>
      </c>
      <c r="H1156" s="3">
        <f>1-E1156/MAX(E$2:E1156)</f>
        <v>0.4887361328523786</v>
      </c>
      <c r="I1156" s="23">
        <f t="shared" ref="I1156:I1219" si="236">IF(C1156-C1155&gt;0,C1156-C1155,0)</f>
        <v>35.1899999999996</v>
      </c>
      <c r="J1156" s="23">
        <f t="shared" ref="J1156:J1219" si="237">IF(D1155-D1156&gt;0,D1155-D1156,0)</f>
        <v>0</v>
      </c>
      <c r="K1156" s="2">
        <f t="shared" ref="K1156:K1219" si="238">ABS(C1156-D1156)</f>
        <v>45.449999999999818</v>
      </c>
      <c r="L1156" s="2">
        <f t="shared" ref="L1156:L1219" si="239">ABS(C1156-E1155)</f>
        <v>61.449999999999818</v>
      </c>
      <c r="M1156" s="2">
        <f t="shared" ref="M1156:M1219" si="240">ABS(D1156-E1155)</f>
        <v>16</v>
      </c>
      <c r="N1156" s="2">
        <f t="shared" ref="N1156:N1219" si="241">MAX(K1156:M1156)</f>
        <v>61.449999999999818</v>
      </c>
      <c r="O1156" s="3">
        <f ca="1">IFERROR(SUM(OFFSET(I1156,0,0,-计算结果!B$18,1))/SUM(OFFSET(N1156,0,0,-计算结果!B$18,1)),SUM(OFFSET(I1156,0,0,-ROW(),1))/SUM(OFFSET(N1156,0,0,-ROW(),1)))</f>
        <v>0.16116160002377833</v>
      </c>
      <c r="P1156" s="3">
        <f ca="1">IFERROR(SUM(OFFSET(J1156,0,0,-计算结果!B$18,1))/SUM(OFFSET(N1156,0,0,-计算结果!B$18,1)),SUM(OFFSET(J1156,0,0,-ROW(),1))/SUM(OFFSET(N1156,0,0,-ROW(),1)))</f>
        <v>0.35871237172389708</v>
      </c>
      <c r="Q1156" s="3">
        <f t="shared" ref="Q1156:Q1219" ca="1" si="242">(O1156-P1156)/(O1156+P1156)</f>
        <v>-0.37999742713797841</v>
      </c>
      <c r="R1156" s="3">
        <f ca="1">IFERROR(AVERAGE(OFFSET(Q1156,0,0,-计算结果!B$19,1)),AVERAGE(OFFSET(Q1156,0,0,-ROW(),1)))</f>
        <v>-0.27619068396645813</v>
      </c>
      <c r="S1156" s="3">
        <f t="shared" ca="1" si="234"/>
        <v>-0.22046523677421312</v>
      </c>
      <c r="T1156" s="4" t="str">
        <f t="shared" ref="T1156:T1219" ca="1" si="243">IF(AND(O1156&gt;P1156,O1156&gt;R1156,O1156&gt;S1156),"买",IF(AND(O1156&lt;P1156,O1156&lt;R1156,O1156&lt;S1156),"卖",T1155))</f>
        <v>买</v>
      </c>
      <c r="U1156" s="4" t="str">
        <f t="shared" ca="1" si="233"/>
        <v/>
      </c>
      <c r="V1156" s="3">
        <f ca="1">IF(T1155="买",E1156/E1155-1,0)-IF(U1156=1,计算结果!B$17,0)</f>
        <v>1.0937694504910445E-2</v>
      </c>
      <c r="W1156" s="2">
        <f t="shared" ref="W1156:W1219" ca="1" si="244">IFERROR(W1155*(1+V1156),W1155)</f>
        <v>5.2009501817736874</v>
      </c>
      <c r="X1156" s="3">
        <f ca="1">1-W1156/MAX(W$2:W1156)</f>
        <v>0.20655500484548628</v>
      </c>
      <c r="Y1156" t="b">
        <f t="shared" ref="Y1156:Y1219" ca="1" si="245">AND(O1156&lt;P1156,O1156&lt;R1156,O1156&lt;S1156)</f>
        <v>0</v>
      </c>
    </row>
    <row r="1157" spans="1:25" x14ac:dyDescent="0.15">
      <c r="A1157" s="1">
        <v>40095</v>
      </c>
      <c r="B1157">
        <v>3078.75</v>
      </c>
      <c r="C1157">
        <v>3164.03</v>
      </c>
      <c r="D1157">
        <v>3071.27</v>
      </c>
      <c r="E1157" s="2">
        <v>3163.71</v>
      </c>
      <c r="F1157" s="19">
        <v>76061663232</v>
      </c>
      <c r="G1157" s="3">
        <f t="shared" si="235"/>
        <v>5.2885383386581442E-2</v>
      </c>
      <c r="H1157" s="3">
        <f>1-E1157/MAX(E$2:E1157)</f>
        <v>0.46169774722657042</v>
      </c>
      <c r="I1157" s="23">
        <f t="shared" si="236"/>
        <v>130.29000000000042</v>
      </c>
      <c r="J1157" s="23">
        <f t="shared" si="237"/>
        <v>0</v>
      </c>
      <c r="K1157" s="2">
        <f t="shared" si="238"/>
        <v>92.760000000000218</v>
      </c>
      <c r="L1157" s="2">
        <f t="shared" si="239"/>
        <v>159.23000000000002</v>
      </c>
      <c r="M1157" s="2">
        <f t="shared" si="240"/>
        <v>66.4699999999998</v>
      </c>
      <c r="N1157" s="2">
        <f t="shared" si="241"/>
        <v>159.23000000000002</v>
      </c>
      <c r="O1157" s="3">
        <f ca="1">IFERROR(SUM(OFFSET(I1157,0,0,-计算结果!B$18,1))/SUM(OFFSET(N1157,0,0,-计算结果!B$18,1)),SUM(OFFSET(I1157,0,0,-ROW(),1))/SUM(OFFSET(N1157,0,0,-ROW(),1)))</f>
        <v>0.21210653753026609</v>
      </c>
      <c r="P1157" s="3">
        <f ca="1">IFERROR(SUM(OFFSET(J1157,0,0,-计算结果!B$18,1))/SUM(OFFSET(N1157,0,0,-计算结果!B$18,1)),SUM(OFFSET(J1157,0,0,-ROW(),1))/SUM(OFFSET(N1157,0,0,-ROW(),1)))</f>
        <v>0.34377581541091007</v>
      </c>
      <c r="Q1157" s="3">
        <f t="shared" ca="1" si="242"/>
        <v>-0.23686536761597343</v>
      </c>
      <c r="R1157" s="3">
        <f ca="1">IFERROR(AVERAGE(OFFSET(Q1157,0,0,-计算结果!B$19,1)),AVERAGE(OFFSET(Q1157,0,0,-ROW(),1)))</f>
        <v>-0.30891158697546262</v>
      </c>
      <c r="S1157" s="3">
        <f t="shared" ca="1" si="234"/>
        <v>-0.29255113547096034</v>
      </c>
      <c r="T1157" s="4" t="str">
        <f t="shared" ca="1" si="243"/>
        <v>买</v>
      </c>
      <c r="U1157" s="4" t="str">
        <f t="shared" ref="U1157:U1220" ca="1" si="246">IF(T1156&lt;&gt;T1157,1,"")</f>
        <v/>
      </c>
      <c r="V1157" s="3">
        <f ca="1">IF(T1156="买",E1157/E1156-1,0)-IF(U1157=1,计算结果!B$17,0)</f>
        <v>5.2885383386581442E-2</v>
      </c>
      <c r="W1157" s="2">
        <f t="shared" ca="1" si="244"/>
        <v>5.4760044261112997</v>
      </c>
      <c r="X1157" s="3">
        <f ca="1">1-W1157/MAX(W$2:W1157)</f>
        <v>0.16459336208057551</v>
      </c>
      <c r="Y1157" t="b">
        <f t="shared" ca="1" si="245"/>
        <v>0</v>
      </c>
    </row>
    <row r="1158" spans="1:25" x14ac:dyDescent="0.15">
      <c r="A1158" s="1">
        <v>40098</v>
      </c>
      <c r="B1158">
        <v>3181.58</v>
      </c>
      <c r="C1158">
        <v>3193.59</v>
      </c>
      <c r="D1158">
        <v>3151.26</v>
      </c>
      <c r="E1158" s="2">
        <v>3151.63</v>
      </c>
      <c r="F1158" s="19">
        <v>81562329088</v>
      </c>
      <c r="G1158" s="3">
        <f t="shared" si="235"/>
        <v>-3.8183019303286159E-3</v>
      </c>
      <c r="H1158" s="3">
        <f>1-E1158/MAX(E$2:E1158)</f>
        <v>0.46375314775743548</v>
      </c>
      <c r="I1158" s="23">
        <f t="shared" si="236"/>
        <v>29.559999999999945</v>
      </c>
      <c r="J1158" s="23">
        <f t="shared" si="237"/>
        <v>0</v>
      </c>
      <c r="K1158" s="2">
        <f t="shared" si="238"/>
        <v>42.329999999999927</v>
      </c>
      <c r="L1158" s="2">
        <f t="shared" si="239"/>
        <v>29.880000000000109</v>
      </c>
      <c r="M1158" s="2">
        <f t="shared" si="240"/>
        <v>12.449999999999818</v>
      </c>
      <c r="N1158" s="2">
        <f t="shared" si="241"/>
        <v>42.329999999999927</v>
      </c>
      <c r="O1158" s="3">
        <f ca="1">IFERROR(SUM(OFFSET(I1158,0,0,-计算结果!B$18,1))/SUM(OFFSET(N1158,0,0,-计算结果!B$18,1)),SUM(OFFSET(I1158,0,0,-ROW(),1))/SUM(OFFSET(N1158,0,0,-ROW(),1)))</f>
        <v>0.20345661194299081</v>
      </c>
      <c r="P1158" s="3">
        <f ca="1">IFERROR(SUM(OFFSET(J1158,0,0,-计算结果!B$18,1))/SUM(OFFSET(N1158,0,0,-计算结果!B$18,1)),SUM(OFFSET(J1158,0,0,-ROW(),1))/SUM(OFFSET(N1158,0,0,-ROW(),1)))</f>
        <v>0.34835287750315702</v>
      </c>
      <c r="Q1158" s="3">
        <f t="shared" ca="1" si="242"/>
        <v>-0.2625838597041868</v>
      </c>
      <c r="R1158" s="3">
        <f ca="1">IFERROR(AVERAGE(OFFSET(Q1158,0,0,-计算结果!B$19,1)),AVERAGE(OFFSET(Q1158,0,0,-ROW(),1)))</f>
        <v>-0.32419933631728087</v>
      </c>
      <c r="S1158" s="3">
        <f t="shared" ca="1" si="234"/>
        <v>-0.31655546164637172</v>
      </c>
      <c r="T1158" s="4" t="str">
        <f t="shared" ca="1" si="243"/>
        <v>买</v>
      </c>
      <c r="U1158" s="4" t="str">
        <f t="shared" ca="1" si="246"/>
        <v/>
      </c>
      <c r="V1158" s="3">
        <f ca="1">IF(T1157="买",E1158/E1157-1,0)-IF(U1158=1,计算结果!B$17,0)</f>
        <v>-3.8183019303286159E-3</v>
      </c>
      <c r="W1158" s="2">
        <f t="shared" ca="1" si="244"/>
        <v>5.4550953878405908</v>
      </c>
      <c r="X1158" s="3">
        <f ca="1">1-W1158/MAX(W$2:W1158)</f>
        <v>0.16778319685875254</v>
      </c>
      <c r="Y1158" t="b">
        <f t="shared" ca="1" si="245"/>
        <v>0</v>
      </c>
    </row>
    <row r="1159" spans="1:25" x14ac:dyDescent="0.15">
      <c r="A1159" s="1">
        <v>40099</v>
      </c>
      <c r="B1159">
        <v>3144.02</v>
      </c>
      <c r="C1159">
        <v>3199.92</v>
      </c>
      <c r="D1159">
        <v>3140.5</v>
      </c>
      <c r="E1159" s="2">
        <v>3198.52</v>
      </c>
      <c r="F1159" s="19">
        <v>68577124352</v>
      </c>
      <c r="G1159" s="3">
        <f t="shared" si="235"/>
        <v>1.487801550308876E-2</v>
      </c>
      <c r="H1159" s="3">
        <f>1-E1159/MAX(E$2:E1159)</f>
        <v>0.45577485877628798</v>
      </c>
      <c r="I1159" s="23">
        <f t="shared" si="236"/>
        <v>6.3299999999999272</v>
      </c>
      <c r="J1159" s="23">
        <f t="shared" si="237"/>
        <v>10.760000000000218</v>
      </c>
      <c r="K1159" s="2">
        <f t="shared" si="238"/>
        <v>59.420000000000073</v>
      </c>
      <c r="L1159" s="2">
        <f t="shared" si="239"/>
        <v>48.289999999999964</v>
      </c>
      <c r="M1159" s="2">
        <f t="shared" si="240"/>
        <v>11.130000000000109</v>
      </c>
      <c r="N1159" s="2">
        <f t="shared" si="241"/>
        <v>59.420000000000073</v>
      </c>
      <c r="O1159" s="3">
        <f ca="1">IFERROR(SUM(OFFSET(I1159,0,0,-计算结果!B$18,1))/SUM(OFFSET(N1159,0,0,-计算结果!B$18,1)),SUM(OFFSET(I1159,0,0,-ROW(),1))/SUM(OFFSET(N1159,0,0,-ROW(),1)))</f>
        <v>0.18884988225776123</v>
      </c>
      <c r="P1159" s="3">
        <f ca="1">IFERROR(SUM(OFFSET(J1159,0,0,-计算结果!B$18,1))/SUM(OFFSET(N1159,0,0,-计算结果!B$18,1)),SUM(OFFSET(J1159,0,0,-ROW(),1))/SUM(OFFSET(N1159,0,0,-ROW(),1)))</f>
        <v>0.35647004435198432</v>
      </c>
      <c r="Q1159" s="3">
        <f t="shared" ca="1" si="242"/>
        <v>-0.30737949213834492</v>
      </c>
      <c r="R1159" s="3">
        <f ca="1">IFERROR(AVERAGE(OFFSET(Q1159,0,0,-计算结果!B$19,1)),AVERAGE(OFFSET(Q1159,0,0,-ROW(),1)))</f>
        <v>-0.33066211932339057</v>
      </c>
      <c r="S1159" s="3">
        <f t="shared" ca="1" si="234"/>
        <v>-0.32743072782033572</v>
      </c>
      <c r="T1159" s="4" t="str">
        <f t="shared" ca="1" si="243"/>
        <v>买</v>
      </c>
      <c r="U1159" s="4" t="str">
        <f t="shared" ca="1" si="246"/>
        <v/>
      </c>
      <c r="V1159" s="3">
        <f ca="1">IF(T1158="买",E1159/E1158-1,0)-IF(U1159=1,计算结果!B$17,0)</f>
        <v>1.487801550308876E-2</v>
      </c>
      <c r="W1159" s="2">
        <f t="shared" ca="1" si="244"/>
        <v>5.536256381591711</v>
      </c>
      <c r="X1159" s="3">
        <f ca="1">1-W1159/MAX(W$2:W1159)</f>
        <v>0.15540146235968622</v>
      </c>
      <c r="Y1159" t="b">
        <f t="shared" ca="1" si="245"/>
        <v>0</v>
      </c>
    </row>
    <row r="1160" spans="1:25" x14ac:dyDescent="0.15">
      <c r="A1160" s="1">
        <v>40100</v>
      </c>
      <c r="B1160">
        <v>3209.06</v>
      </c>
      <c r="C1160">
        <v>3276.55</v>
      </c>
      <c r="D1160">
        <v>3204.31</v>
      </c>
      <c r="E1160" s="2">
        <v>3227.4</v>
      </c>
      <c r="F1160" s="19">
        <v>111183224832</v>
      </c>
      <c r="G1160" s="3">
        <f t="shared" si="235"/>
        <v>9.0291759938971872E-3</v>
      </c>
      <c r="H1160" s="3">
        <f>1-E1160/MAX(E$2:E1160)</f>
        <v>0.45086095419587557</v>
      </c>
      <c r="I1160" s="23">
        <f t="shared" si="236"/>
        <v>76.630000000000109</v>
      </c>
      <c r="J1160" s="23">
        <f t="shared" si="237"/>
        <v>0</v>
      </c>
      <c r="K1160" s="2">
        <f t="shared" si="238"/>
        <v>72.240000000000236</v>
      </c>
      <c r="L1160" s="2">
        <f t="shared" si="239"/>
        <v>78.0300000000002</v>
      </c>
      <c r="M1160" s="2">
        <f t="shared" si="240"/>
        <v>5.7899999999999636</v>
      </c>
      <c r="N1160" s="2">
        <f t="shared" si="241"/>
        <v>78.0300000000002</v>
      </c>
      <c r="O1160" s="3">
        <f ca="1">IFERROR(SUM(OFFSET(I1160,0,0,-计算结果!B$18,1))/SUM(OFFSET(N1160,0,0,-计算结果!B$18,1)),SUM(OFFSET(I1160,0,0,-ROW(),1))/SUM(OFFSET(N1160,0,0,-ROW(),1)))</f>
        <v>0.2463672005946565</v>
      </c>
      <c r="P1160" s="3">
        <f ca="1">IFERROR(SUM(OFFSET(J1160,0,0,-计算结果!B$18,1))/SUM(OFFSET(N1160,0,0,-计算结果!B$18,1)),SUM(OFFSET(J1160,0,0,-ROW(),1))/SUM(OFFSET(N1160,0,0,-ROW(),1)))</f>
        <v>0.32136975120607486</v>
      </c>
      <c r="Q1160" s="3">
        <f t="shared" ca="1" si="242"/>
        <v>-0.13210792493517901</v>
      </c>
      <c r="R1160" s="3">
        <f ca="1">IFERROR(AVERAGE(OFFSET(Q1160,0,0,-计算结果!B$19,1)),AVERAGE(OFFSET(Q1160,0,0,-ROW(),1)))</f>
        <v>-0.2953368290657184</v>
      </c>
      <c r="S1160" s="3">
        <f t="shared" ca="1" si="234"/>
        <v>-0.31299947419455448</v>
      </c>
      <c r="T1160" s="4" t="str">
        <f t="shared" ca="1" si="243"/>
        <v>买</v>
      </c>
      <c r="U1160" s="4" t="str">
        <f t="shared" ca="1" si="246"/>
        <v/>
      </c>
      <c r="V1160" s="3">
        <f ca="1">IF(T1159="买",E1160/E1159-1,0)-IF(U1160=1,计算结果!B$17,0)</f>
        <v>9.0291759938971872E-3</v>
      </c>
      <c r="W1160" s="2">
        <f t="shared" ca="1" si="244"/>
        <v>5.5862442148084392</v>
      </c>
      <c r="X1160" s="3">
        <f ca="1">1-W1160/MAX(W$2:W1160)</f>
        <v>0.14777543351914357</v>
      </c>
      <c r="Y1160" t="b">
        <f t="shared" ca="1" si="245"/>
        <v>0</v>
      </c>
    </row>
    <row r="1161" spans="1:25" x14ac:dyDescent="0.15">
      <c r="A1161" s="1">
        <v>40101</v>
      </c>
      <c r="B1161">
        <v>3258.55</v>
      </c>
      <c r="C1161">
        <v>3287.63</v>
      </c>
      <c r="D1161">
        <v>3227.09</v>
      </c>
      <c r="E1161" s="2">
        <v>3239.64</v>
      </c>
      <c r="F1161" s="19">
        <v>85391958016</v>
      </c>
      <c r="G1161" s="3">
        <f t="shared" si="235"/>
        <v>3.7925264919129731E-3</v>
      </c>
      <c r="H1161" s="3">
        <f>1-E1161/MAX(E$2:E1161)</f>
        <v>0.44877832981691967</v>
      </c>
      <c r="I1161" s="23">
        <f t="shared" si="236"/>
        <v>11.079999999999927</v>
      </c>
      <c r="J1161" s="23">
        <f t="shared" si="237"/>
        <v>0</v>
      </c>
      <c r="K1161" s="2">
        <f t="shared" si="238"/>
        <v>60.539999999999964</v>
      </c>
      <c r="L1161" s="2">
        <f t="shared" si="239"/>
        <v>60.230000000000018</v>
      </c>
      <c r="M1161" s="2">
        <f t="shared" si="240"/>
        <v>0.30999999999994543</v>
      </c>
      <c r="N1161" s="2">
        <f t="shared" si="241"/>
        <v>60.539999999999964</v>
      </c>
      <c r="O1161" s="3">
        <f ca="1">IFERROR(SUM(OFFSET(I1161,0,0,-计算结果!B$18,1))/SUM(OFFSET(N1161,0,0,-计算结果!B$18,1)),SUM(OFFSET(I1161,0,0,-ROW(),1))/SUM(OFFSET(N1161,0,0,-ROW(),1)))</f>
        <v>0.23274444150732787</v>
      </c>
      <c r="P1161" s="3">
        <f ca="1">IFERROR(SUM(OFFSET(J1161,0,0,-计算结果!B$18,1))/SUM(OFFSET(N1161,0,0,-计算结果!B$18,1)),SUM(OFFSET(J1161,0,0,-ROW(),1))/SUM(OFFSET(N1161,0,0,-ROW(),1)))</f>
        <v>0.32380973360354809</v>
      </c>
      <c r="Q1161" s="3">
        <f t="shared" ca="1" si="242"/>
        <v>-0.16362341020634388</v>
      </c>
      <c r="R1161" s="3">
        <f ca="1">IFERROR(AVERAGE(OFFSET(Q1161,0,0,-计算结果!B$19,1)),AVERAGE(OFFSET(Q1161,0,0,-ROW(),1)))</f>
        <v>-0.24709291362300104</v>
      </c>
      <c r="S1161" s="3">
        <f t="shared" ca="1" si="234"/>
        <v>-0.27121487134435973</v>
      </c>
      <c r="T1161" s="4" t="str">
        <f t="shared" ca="1" si="243"/>
        <v>买</v>
      </c>
      <c r="U1161" s="4" t="str">
        <f t="shared" ca="1" si="246"/>
        <v/>
      </c>
      <c r="V1161" s="3">
        <f ca="1">IF(T1160="买",E1161/E1160-1,0)-IF(U1161=1,计算结果!B$17,0)</f>
        <v>3.7925264919129731E-3</v>
      </c>
      <c r="W1161" s="2">
        <f t="shared" ca="1" si="244"/>
        <v>5.6074301939833955</v>
      </c>
      <c r="X1161" s="3">
        <f ca="1">1-W1161/MAX(W$2:W1161)</f>
        <v>0.14454334927370593</v>
      </c>
      <c r="Y1161" t="b">
        <f t="shared" ca="1" si="245"/>
        <v>0</v>
      </c>
    </row>
    <row r="1162" spans="1:25" x14ac:dyDescent="0.15">
      <c r="A1162" s="1">
        <v>40102</v>
      </c>
      <c r="B1162">
        <v>3250.1</v>
      </c>
      <c r="C1162">
        <v>3268.43</v>
      </c>
      <c r="D1162">
        <v>3188.43</v>
      </c>
      <c r="E1162" s="2">
        <v>3241.71</v>
      </c>
      <c r="F1162" s="19">
        <v>78892048384</v>
      </c>
      <c r="G1162" s="3">
        <f t="shared" si="235"/>
        <v>6.3895988443163354E-4</v>
      </c>
      <c r="H1162" s="3">
        <f>1-E1162/MAX(E$2:E1162)</f>
        <v>0.44842612128224324</v>
      </c>
      <c r="I1162" s="23">
        <f t="shared" si="236"/>
        <v>0</v>
      </c>
      <c r="J1162" s="23">
        <f t="shared" si="237"/>
        <v>38.660000000000309</v>
      </c>
      <c r="K1162" s="2">
        <f t="shared" si="238"/>
        <v>80</v>
      </c>
      <c r="L1162" s="2">
        <f t="shared" si="239"/>
        <v>28.789999999999964</v>
      </c>
      <c r="M1162" s="2">
        <f t="shared" si="240"/>
        <v>51.210000000000036</v>
      </c>
      <c r="N1162" s="2">
        <f t="shared" si="241"/>
        <v>80</v>
      </c>
      <c r="O1162" s="3">
        <f ca="1">IFERROR(SUM(OFFSET(I1162,0,0,-计算结果!B$18,1))/SUM(OFFSET(N1162,0,0,-计算结果!B$18,1)),SUM(OFFSET(I1162,0,0,-ROW(),1))/SUM(OFFSET(N1162,0,0,-ROW(),1)))</f>
        <v>0.24614592836924204</v>
      </c>
      <c r="P1162" s="3">
        <f ca="1">IFERROR(SUM(OFFSET(J1162,0,0,-计算结果!B$18,1))/SUM(OFFSET(N1162,0,0,-计算结果!B$18,1)),SUM(OFFSET(J1162,0,0,-ROW(),1))/SUM(OFFSET(N1162,0,0,-ROW(),1)))</f>
        <v>0.29322135666440563</v>
      </c>
      <c r="Q1162" s="3">
        <f t="shared" ca="1" si="242"/>
        <v>-8.727898335959855E-2</v>
      </c>
      <c r="R1162" s="3">
        <f ca="1">IFERROR(AVERAGE(OFFSET(Q1162,0,0,-计算结果!B$19,1)),AVERAGE(OFFSET(Q1162,0,0,-ROW(),1)))</f>
        <v>-0.19830650632660443</v>
      </c>
      <c r="S1162" s="3">
        <f t="shared" ca="1" si="234"/>
        <v>-0.22269970997480273</v>
      </c>
      <c r="T1162" s="4" t="str">
        <f t="shared" ca="1" si="243"/>
        <v>买</v>
      </c>
      <c r="U1162" s="4" t="str">
        <f t="shared" ca="1" si="246"/>
        <v/>
      </c>
      <c r="V1162" s="3">
        <f ca="1">IF(T1161="买",E1162/E1161-1,0)-IF(U1162=1,计算结果!B$17,0)</f>
        <v>6.3895988443163354E-4</v>
      </c>
      <c r="W1162" s="2">
        <f t="shared" ca="1" si="244"/>
        <v>5.6110131169321011</v>
      </c>
      <c r="X1162" s="3">
        <f ca="1">1-W1162/MAX(W$2:W1162)</f>
        <v>0.14399674679102159</v>
      </c>
      <c r="Y1162" t="b">
        <f t="shared" ca="1" si="245"/>
        <v>0</v>
      </c>
    </row>
    <row r="1163" spans="1:25" x14ac:dyDescent="0.15">
      <c r="A1163" s="1">
        <v>40105</v>
      </c>
      <c r="B1163">
        <v>3238.85</v>
      </c>
      <c r="C1163">
        <v>3330.79</v>
      </c>
      <c r="D1163">
        <v>3231.81</v>
      </c>
      <c r="E1163" s="2">
        <v>3329.16</v>
      </c>
      <c r="F1163" s="19">
        <v>113841455104</v>
      </c>
      <c r="G1163" s="3">
        <f t="shared" si="235"/>
        <v>2.6976503141860286E-2</v>
      </c>
      <c r="H1163" s="3">
        <f>1-E1163/MAX(E$2:E1163)</f>
        <v>0.43354658681004565</v>
      </c>
      <c r="I1163" s="23">
        <f t="shared" si="236"/>
        <v>62.360000000000127</v>
      </c>
      <c r="J1163" s="23">
        <f t="shared" si="237"/>
        <v>0</v>
      </c>
      <c r="K1163" s="2">
        <f t="shared" si="238"/>
        <v>98.980000000000018</v>
      </c>
      <c r="L1163" s="2">
        <f t="shared" si="239"/>
        <v>89.079999999999927</v>
      </c>
      <c r="M1163" s="2">
        <f t="shared" si="240"/>
        <v>9.9000000000000909</v>
      </c>
      <c r="N1163" s="2">
        <f t="shared" si="241"/>
        <v>98.980000000000018</v>
      </c>
      <c r="O1163" s="3">
        <f ca="1">IFERROR(SUM(OFFSET(I1163,0,0,-计算结果!B$18,1))/SUM(OFFSET(N1163,0,0,-计算结果!B$18,1)),SUM(OFFSET(I1163,0,0,-ROW(),1))/SUM(OFFSET(N1163,0,0,-ROW(),1)))</f>
        <v>0.29969239550960841</v>
      </c>
      <c r="P1163" s="3">
        <f ca="1">IFERROR(SUM(OFFSET(J1163,0,0,-计算结果!B$18,1))/SUM(OFFSET(N1163,0,0,-计算结果!B$18,1)),SUM(OFFSET(J1163,0,0,-ROW(),1))/SUM(OFFSET(N1163,0,0,-ROW(),1)))</f>
        <v>0.2344136487600689</v>
      </c>
      <c r="Q1163" s="3">
        <f t="shared" ca="1" si="242"/>
        <v>0.12222057295532007</v>
      </c>
      <c r="R1163" s="3">
        <f ca="1">IFERROR(AVERAGE(OFFSET(Q1163,0,0,-计算结果!B$19,1)),AVERAGE(OFFSET(Q1163,0,0,-ROW(),1)))</f>
        <v>-0.13845884956472218</v>
      </c>
      <c r="S1163" s="3">
        <f t="shared" ca="1" si="234"/>
        <v>-0.16838267794566331</v>
      </c>
      <c r="T1163" s="4" t="str">
        <f t="shared" ca="1" si="243"/>
        <v>买</v>
      </c>
      <c r="U1163" s="4" t="str">
        <f t="shared" ca="1" si="246"/>
        <v/>
      </c>
      <c r="V1163" s="3">
        <f ca="1">IF(T1162="买",E1163/E1162-1,0)-IF(U1163=1,计算结果!B$17,0)</f>
        <v>2.6976503141860286E-2</v>
      </c>
      <c r="W1163" s="2">
        <f t="shared" ca="1" si="244"/>
        <v>5.7623786299100397</v>
      </c>
      <c r="X1163" s="3">
        <f ca="1">1-W1163/MAX(W$2:W1163)</f>
        <v>0.12090477234138686</v>
      </c>
      <c r="Y1163" t="b">
        <f t="shared" ca="1" si="245"/>
        <v>0</v>
      </c>
    </row>
    <row r="1164" spans="1:25" x14ac:dyDescent="0.15">
      <c r="A1164" s="1">
        <v>40106</v>
      </c>
      <c r="B1164">
        <v>3355.36</v>
      </c>
      <c r="C1164">
        <v>3379.63</v>
      </c>
      <c r="D1164">
        <v>3343.02</v>
      </c>
      <c r="E1164" s="2">
        <v>3377.57</v>
      </c>
      <c r="F1164" s="19">
        <v>128508370944</v>
      </c>
      <c r="G1164" s="3">
        <f t="shared" si="235"/>
        <v>1.4541205589398087E-2</v>
      </c>
      <c r="H1164" s="3">
        <f>1-E1164/MAX(E$2:E1164)</f>
        <v>0.42530967127203423</v>
      </c>
      <c r="I1164" s="23">
        <f t="shared" si="236"/>
        <v>48.840000000000146</v>
      </c>
      <c r="J1164" s="23">
        <f t="shared" si="237"/>
        <v>0</v>
      </c>
      <c r="K1164" s="2">
        <f t="shared" si="238"/>
        <v>36.610000000000127</v>
      </c>
      <c r="L1164" s="2">
        <f t="shared" si="239"/>
        <v>50.470000000000255</v>
      </c>
      <c r="M1164" s="2">
        <f t="shared" si="240"/>
        <v>13.860000000000127</v>
      </c>
      <c r="N1164" s="2">
        <f t="shared" si="241"/>
        <v>50.470000000000255</v>
      </c>
      <c r="O1164" s="3">
        <f ca="1">IFERROR(SUM(OFFSET(I1164,0,0,-计算结果!B$18,1))/SUM(OFFSET(N1164,0,0,-计算结果!B$18,1)),SUM(OFFSET(I1164,0,0,-ROW(),1))/SUM(OFFSET(N1164,0,0,-ROW(),1)))</f>
        <v>0.33200899114985505</v>
      </c>
      <c r="P1164" s="3">
        <f ca="1">IFERROR(SUM(OFFSET(J1164,0,0,-计算结果!B$18,1))/SUM(OFFSET(N1164,0,0,-计算结果!B$18,1)),SUM(OFFSET(J1164,0,0,-ROW(),1))/SUM(OFFSET(N1164,0,0,-ROW(),1)))</f>
        <v>0.24524937169778488</v>
      </c>
      <c r="Q1164" s="3">
        <f t="shared" ca="1" si="242"/>
        <v>0.15029599402264401</v>
      </c>
      <c r="R1164" s="3">
        <f ca="1">IFERROR(AVERAGE(OFFSET(Q1164,0,0,-计算结果!B$19,1)),AVERAGE(OFFSET(Q1164,0,0,-ROW(),1)))</f>
        <v>-6.964554061025037E-2</v>
      </c>
      <c r="S1164" s="3">
        <f t="shared" ca="1" si="234"/>
        <v>-0.10405219508748628</v>
      </c>
      <c r="T1164" s="4" t="str">
        <f t="shared" ca="1" si="243"/>
        <v>买</v>
      </c>
      <c r="U1164" s="4" t="str">
        <f t="shared" ca="1" si="246"/>
        <v/>
      </c>
      <c r="V1164" s="3">
        <f ca="1">IF(T1163="买",E1164/E1163-1,0)-IF(U1164=1,计算结果!B$17,0)</f>
        <v>1.4541205589398087E-2</v>
      </c>
      <c r="W1164" s="2">
        <f t="shared" ca="1" si="244"/>
        <v>5.8461705622515154</v>
      </c>
      <c r="X1164" s="3">
        <f ca="1">1-W1164/MAX(W$2:W1164)</f>
        <v>0.10812166790334432</v>
      </c>
      <c r="Y1164" t="b">
        <f t="shared" ca="1" si="245"/>
        <v>0</v>
      </c>
    </row>
    <row r="1165" spans="1:25" x14ac:dyDescent="0.15">
      <c r="A1165" s="1">
        <v>40107</v>
      </c>
      <c r="B1165">
        <v>3375.03</v>
      </c>
      <c r="C1165">
        <v>3414.66</v>
      </c>
      <c r="D1165">
        <v>3358.55</v>
      </c>
      <c r="E1165" s="2">
        <v>3369.28</v>
      </c>
      <c r="F1165" s="19">
        <v>117445156864</v>
      </c>
      <c r="G1165" s="3">
        <f t="shared" si="235"/>
        <v>-2.4544272953632706E-3</v>
      </c>
      <c r="H1165" s="3">
        <f>1-E1165/MAX(E$2:E1165)</f>
        <v>0.42672020690124546</v>
      </c>
      <c r="I1165" s="23">
        <f t="shared" si="236"/>
        <v>35.029999999999745</v>
      </c>
      <c r="J1165" s="23">
        <f t="shared" si="237"/>
        <v>0</v>
      </c>
      <c r="K1165" s="2">
        <f t="shared" si="238"/>
        <v>56.109999999999673</v>
      </c>
      <c r="L1165" s="2">
        <f t="shared" si="239"/>
        <v>37.089999999999691</v>
      </c>
      <c r="M1165" s="2">
        <f t="shared" si="240"/>
        <v>19.019999999999982</v>
      </c>
      <c r="N1165" s="2">
        <f t="shared" si="241"/>
        <v>56.109999999999673</v>
      </c>
      <c r="O1165" s="3">
        <f ca="1">IFERROR(SUM(OFFSET(I1165,0,0,-计算结果!B$18,1))/SUM(OFFSET(N1165,0,0,-计算结果!B$18,1)),SUM(OFFSET(I1165,0,0,-ROW(),1))/SUM(OFFSET(N1165,0,0,-ROW(),1)))</f>
        <v>0.38051906048129747</v>
      </c>
      <c r="P1165" s="3">
        <f ca="1">IFERROR(SUM(OFFSET(J1165,0,0,-计算结果!B$18,1))/SUM(OFFSET(N1165,0,0,-计算结果!B$18,1)),SUM(OFFSET(J1165,0,0,-ROW(),1))/SUM(OFFSET(N1165,0,0,-ROW(),1)))</f>
        <v>0.18014143480275233</v>
      </c>
      <c r="Q1165" s="3">
        <f t="shared" ca="1" si="242"/>
        <v>0.35739565630895215</v>
      </c>
      <c r="R1165" s="3">
        <f ca="1">IFERROR(AVERAGE(OFFSET(Q1165,0,0,-计算结果!B$19,1)),AVERAGE(OFFSET(Q1165,0,0,-ROW(),1)))</f>
        <v>4.1150317464299133E-2</v>
      </c>
      <c r="S1165" s="3">
        <f t="shared" ca="1" si="234"/>
        <v>-1.4247611572975619E-2</v>
      </c>
      <c r="T1165" s="4" t="str">
        <f t="shared" ca="1" si="243"/>
        <v>买</v>
      </c>
      <c r="U1165" s="4" t="str">
        <f t="shared" ca="1" si="246"/>
        <v/>
      </c>
      <c r="V1165" s="3">
        <f ca="1">IF(T1164="买",E1165/E1164-1,0)-IF(U1165=1,计算结果!B$17,0)</f>
        <v>-2.4544272953632706E-3</v>
      </c>
      <c r="W1165" s="2">
        <f t="shared" ca="1" si="244"/>
        <v>5.8318215616501758</v>
      </c>
      <c r="X1165" s="3">
        <f ca="1">1-W1165/MAX(W$2:W1165)</f>
        <v>0.11031071842578544</v>
      </c>
      <c r="Y1165" t="b">
        <f t="shared" ca="1" si="245"/>
        <v>0</v>
      </c>
    </row>
    <row r="1166" spans="1:25" x14ac:dyDescent="0.15">
      <c r="A1166" s="1">
        <v>40108</v>
      </c>
      <c r="B1166">
        <v>3364.15</v>
      </c>
      <c r="C1166">
        <v>3381.15</v>
      </c>
      <c r="D1166">
        <v>3341.42</v>
      </c>
      <c r="E1166" s="2">
        <v>3347.32</v>
      </c>
      <c r="F1166" s="19">
        <v>87978516480</v>
      </c>
      <c r="G1166" s="3">
        <f t="shared" si="235"/>
        <v>-6.5177129831892611E-3</v>
      </c>
      <c r="H1166" s="3">
        <f>1-E1166/MAX(E$2:E1166)</f>
        <v>0.43045668005172522</v>
      </c>
      <c r="I1166" s="23">
        <f t="shared" si="236"/>
        <v>0</v>
      </c>
      <c r="J1166" s="23">
        <f t="shared" si="237"/>
        <v>17.130000000000109</v>
      </c>
      <c r="K1166" s="2">
        <f t="shared" si="238"/>
        <v>39.730000000000018</v>
      </c>
      <c r="L1166" s="2">
        <f t="shared" si="239"/>
        <v>11.869999999999891</v>
      </c>
      <c r="M1166" s="2">
        <f t="shared" si="240"/>
        <v>27.860000000000127</v>
      </c>
      <c r="N1166" s="2">
        <f t="shared" si="241"/>
        <v>39.730000000000018</v>
      </c>
      <c r="O1166" s="3">
        <f ca="1">IFERROR(SUM(OFFSET(I1166,0,0,-计算结果!B$18,1))/SUM(OFFSET(N1166,0,0,-计算结果!B$18,1)),SUM(OFFSET(I1166,0,0,-ROW(),1))/SUM(OFFSET(N1166,0,0,-ROW(),1)))</f>
        <v>0.41422196001560518</v>
      </c>
      <c r="P1166" s="3">
        <f ca="1">IFERROR(SUM(OFFSET(J1166,0,0,-计算结果!B$18,1))/SUM(OFFSET(N1166,0,0,-计算结果!B$18,1)),SUM(OFFSET(J1166,0,0,-ROW(),1))/SUM(OFFSET(N1166,0,0,-ROW(),1)))</f>
        <v>0.16274466890599626</v>
      </c>
      <c r="Q1166" s="3">
        <f t="shared" ca="1" si="242"/>
        <v>0.43586106804762847</v>
      </c>
      <c r="R1166" s="3">
        <f ca="1">IFERROR(AVERAGE(OFFSET(Q1166,0,0,-计算结果!B$19,1)),AVERAGE(OFFSET(Q1166,0,0,-ROW(),1)))</f>
        <v>0.13581181629476705</v>
      </c>
      <c r="S1166" s="3">
        <f t="shared" ca="1" si="234"/>
        <v>8.8481066879533082E-2</v>
      </c>
      <c r="T1166" s="4" t="str">
        <f t="shared" ca="1" si="243"/>
        <v>买</v>
      </c>
      <c r="U1166" s="4" t="str">
        <f t="shared" ca="1" si="246"/>
        <v/>
      </c>
      <c r="V1166" s="3">
        <f ca="1">IF(T1165="买",E1166/E1165-1,0)-IF(U1166=1,计算结果!B$17,0)</f>
        <v>-6.5177129831892611E-3</v>
      </c>
      <c r="W1166" s="2">
        <f t="shared" ca="1" si="244"/>
        <v>5.7938114225421655</v>
      </c>
      <c r="X1166" s="3">
        <f ca="1">1-W1166/MAX(W$2:W1166)</f>
        <v>0.11610945780730608</v>
      </c>
      <c r="Y1166" t="b">
        <f t="shared" ca="1" si="245"/>
        <v>0</v>
      </c>
    </row>
    <row r="1167" spans="1:25" x14ac:dyDescent="0.15">
      <c r="A1167" s="1">
        <v>40109</v>
      </c>
      <c r="B1167">
        <v>3354.98</v>
      </c>
      <c r="C1167">
        <v>3436.39</v>
      </c>
      <c r="D1167">
        <v>3354.98</v>
      </c>
      <c r="E1167" s="2">
        <v>3413.25</v>
      </c>
      <c r="F1167" s="19">
        <v>120908996608</v>
      </c>
      <c r="G1167" s="3">
        <f t="shared" si="235"/>
        <v>1.9696354098203805E-2</v>
      </c>
      <c r="H1167" s="3">
        <f>1-E1167/MAX(E$2:E1167)</f>
        <v>0.41923875314775738</v>
      </c>
      <c r="I1167" s="23">
        <f t="shared" si="236"/>
        <v>55.239999999999782</v>
      </c>
      <c r="J1167" s="23">
        <f t="shared" si="237"/>
        <v>0</v>
      </c>
      <c r="K1167" s="2">
        <f t="shared" si="238"/>
        <v>81.409999999999854</v>
      </c>
      <c r="L1167" s="2">
        <f t="shared" si="239"/>
        <v>89.069999999999709</v>
      </c>
      <c r="M1167" s="2">
        <f t="shared" si="240"/>
        <v>7.6599999999998545</v>
      </c>
      <c r="N1167" s="2">
        <f t="shared" si="241"/>
        <v>89.069999999999709</v>
      </c>
      <c r="O1167" s="3">
        <f ca="1">IFERROR(SUM(OFFSET(I1167,0,0,-计算结果!B$18,1))/SUM(OFFSET(N1167,0,0,-计算结果!B$18,1)),SUM(OFFSET(I1167,0,0,-ROW(),1))/SUM(OFFSET(N1167,0,0,-ROW(),1)))</f>
        <v>0.4549206172564727</v>
      </c>
      <c r="P1167" s="3">
        <f ca="1">IFERROR(SUM(OFFSET(J1167,0,0,-计算结果!B$18,1))/SUM(OFFSET(N1167,0,0,-计算结果!B$18,1)),SUM(OFFSET(J1167,0,0,-ROW(),1))/SUM(OFFSET(N1167,0,0,-ROW(),1)))</f>
        <v>0.15860783440908138</v>
      </c>
      <c r="Q1167" s="3">
        <f t="shared" ca="1" si="242"/>
        <v>0.48296502312645312</v>
      </c>
      <c r="R1167" s="3">
        <f ca="1">IFERROR(AVERAGE(OFFSET(Q1167,0,0,-计算结果!B$19,1)),AVERAGE(OFFSET(Q1167,0,0,-ROW(),1)))</f>
        <v>0.24357655518356655</v>
      </c>
      <c r="S1167" s="3">
        <f t="shared" ca="1" si="234"/>
        <v>0.1896941857391668</v>
      </c>
      <c r="T1167" s="4" t="str">
        <f t="shared" ca="1" si="243"/>
        <v>买</v>
      </c>
      <c r="U1167" s="4" t="str">
        <f t="shared" ca="1" si="246"/>
        <v/>
      </c>
      <c r="V1167" s="3">
        <f ca="1">IF(T1166="买",E1167/E1166-1,0)-IF(U1167=1,计算结果!B$17,0)</f>
        <v>1.9696354098203805E-2</v>
      </c>
      <c r="W1167" s="2">
        <f t="shared" ca="1" si="244"/>
        <v>5.9079283838987742</v>
      </c>
      <c r="X1167" s="3">
        <f ca="1">1-W1167/MAX(W$2:W1167)</f>
        <v>9.8700036704225336E-2</v>
      </c>
      <c r="Y1167" t="b">
        <f t="shared" ca="1" si="245"/>
        <v>0</v>
      </c>
    </row>
    <row r="1168" spans="1:25" x14ac:dyDescent="0.15">
      <c r="A1168" s="1">
        <v>40112</v>
      </c>
      <c r="B1168">
        <v>3421.7</v>
      </c>
      <c r="C1168">
        <v>3432.9</v>
      </c>
      <c r="D1168">
        <v>3385.44</v>
      </c>
      <c r="E1168" s="2">
        <v>3414.24</v>
      </c>
      <c r="F1168" s="19">
        <v>97800978432</v>
      </c>
      <c r="G1168" s="3">
        <f t="shared" si="235"/>
        <v>2.9004614370453652E-4</v>
      </c>
      <c r="H1168" s="3">
        <f>1-E1168/MAX(E$2:E1168)</f>
        <v>0.41907030558769487</v>
      </c>
      <c r="I1168" s="23">
        <f t="shared" si="236"/>
        <v>0</v>
      </c>
      <c r="J1168" s="23">
        <f t="shared" si="237"/>
        <v>0</v>
      </c>
      <c r="K1168" s="2">
        <f t="shared" si="238"/>
        <v>47.460000000000036</v>
      </c>
      <c r="L1168" s="2">
        <f t="shared" si="239"/>
        <v>19.650000000000091</v>
      </c>
      <c r="M1168" s="2">
        <f t="shared" si="240"/>
        <v>27.809999999999945</v>
      </c>
      <c r="N1168" s="2">
        <f t="shared" si="241"/>
        <v>47.460000000000036</v>
      </c>
      <c r="O1168" s="3">
        <f ca="1">IFERROR(SUM(OFFSET(I1168,0,0,-计算结果!B$18,1))/SUM(OFFSET(N1168,0,0,-计算结果!B$18,1)),SUM(OFFSET(I1168,0,0,-ROW(),1))/SUM(OFFSET(N1168,0,0,-ROW(),1)))</f>
        <v>0.49180903111966606</v>
      </c>
      <c r="P1168" s="3">
        <f ca="1">IFERROR(SUM(OFFSET(J1168,0,0,-计算结果!B$18,1))/SUM(OFFSET(N1168,0,0,-计算结果!B$18,1)),SUM(OFFSET(J1168,0,0,-ROW(),1))/SUM(OFFSET(N1168,0,0,-ROW(),1)))</f>
        <v>0.10262271414822002</v>
      </c>
      <c r="Q1168" s="3">
        <f t="shared" ca="1" si="242"/>
        <v>0.65471994063179728</v>
      </c>
      <c r="R1168" s="3">
        <f ca="1">IFERROR(AVERAGE(OFFSET(Q1168,0,0,-计算结果!B$19,1)),AVERAGE(OFFSET(Q1168,0,0,-ROW(),1)))</f>
        <v>0.36724304251546586</v>
      </c>
      <c r="S1168" s="3">
        <f t="shared" ca="1" si="234"/>
        <v>0.30540979884951619</v>
      </c>
      <c r="T1168" s="4" t="str">
        <f t="shared" ca="1" si="243"/>
        <v>买</v>
      </c>
      <c r="U1168" s="4" t="str">
        <f t="shared" ca="1" si="246"/>
        <v/>
      </c>
      <c r="V1168" s="3">
        <f ca="1">IF(T1167="买",E1168/E1167-1,0)-IF(U1168=1,计算结果!B$17,0)</f>
        <v>2.9004614370453652E-4</v>
      </c>
      <c r="W1168" s="2">
        <f t="shared" ca="1" si="244"/>
        <v>5.9096419557438065</v>
      </c>
      <c r="X1168" s="3">
        <f ca="1">1-W1168/MAX(W$2:W1168)</f>
        <v>9.8438618125550326E-2</v>
      </c>
      <c r="Y1168" t="b">
        <f t="shared" ca="1" si="245"/>
        <v>0</v>
      </c>
    </row>
    <row r="1169" spans="1:25" x14ac:dyDescent="0.15">
      <c r="A1169" s="1">
        <v>40113</v>
      </c>
      <c r="B1169">
        <v>3384.29</v>
      </c>
      <c r="C1169">
        <v>3392.1</v>
      </c>
      <c r="D1169">
        <v>3314.32</v>
      </c>
      <c r="E1169" s="2">
        <v>3314.72</v>
      </c>
      <c r="F1169" s="19">
        <v>105228804096</v>
      </c>
      <c r="G1169" s="3">
        <f t="shared" si="235"/>
        <v>-2.9148507427714465E-2</v>
      </c>
      <c r="H1169" s="3">
        <f>1-E1169/MAX(E$2:E1169)</f>
        <v>0.4360035391002518</v>
      </c>
      <c r="I1169" s="23">
        <f t="shared" si="236"/>
        <v>0</v>
      </c>
      <c r="J1169" s="23">
        <f t="shared" si="237"/>
        <v>71.119999999999891</v>
      </c>
      <c r="K1169" s="2">
        <f t="shared" si="238"/>
        <v>77.779999999999745</v>
      </c>
      <c r="L1169" s="2">
        <f t="shared" si="239"/>
        <v>22.139999999999873</v>
      </c>
      <c r="M1169" s="2">
        <f t="shared" si="240"/>
        <v>99.919999999999618</v>
      </c>
      <c r="N1169" s="2">
        <f t="shared" si="241"/>
        <v>99.919999999999618</v>
      </c>
      <c r="O1169" s="3">
        <f ca="1">IFERROR(SUM(OFFSET(I1169,0,0,-计算结果!B$18,1))/SUM(OFFSET(N1169,0,0,-计算结果!B$18,1)),SUM(OFFSET(I1169,0,0,-ROW(),1))/SUM(OFFSET(N1169,0,0,-ROW(),1)))</f>
        <v>0.47964291999921782</v>
      </c>
      <c r="P1169" s="3">
        <f ca="1">IFERROR(SUM(OFFSET(J1169,0,0,-计算结果!B$18,1))/SUM(OFFSET(N1169,0,0,-计算结果!B$18,1)),SUM(OFFSET(J1169,0,0,-ROW(),1))/SUM(OFFSET(N1169,0,0,-ROW(),1)))</f>
        <v>0.13460899153255043</v>
      </c>
      <c r="Q1169" s="3">
        <f t="shared" ca="1" si="242"/>
        <v>0.56171404921842505</v>
      </c>
      <c r="R1169" s="3">
        <f ca="1">IFERROR(AVERAGE(OFFSET(Q1169,0,0,-计算结果!B$19,1)),AVERAGE(OFFSET(Q1169,0,0,-ROW(),1)))</f>
        <v>0.44049195522598339</v>
      </c>
      <c r="S1169" s="3">
        <f t="shared" ca="1" si="234"/>
        <v>0.40386749887072459</v>
      </c>
      <c r="T1169" s="4" t="str">
        <f t="shared" ca="1" si="243"/>
        <v>买</v>
      </c>
      <c r="U1169" s="4" t="str">
        <f t="shared" ca="1" si="246"/>
        <v/>
      </c>
      <c r="V1169" s="3">
        <f ca="1">IF(T1168="买",E1169/E1168-1,0)-IF(U1169=1,计算结果!B$17,0)</f>
        <v>-2.9148507427714465E-2</v>
      </c>
      <c r="W1169" s="2">
        <f t="shared" ca="1" si="244"/>
        <v>5.7373847133016751</v>
      </c>
      <c r="X1169" s="3">
        <f ca="1">1-W1169/MAX(W$2:W1169)</f>
        <v>0.12471778676165823</v>
      </c>
      <c r="Y1169" t="b">
        <f t="shared" ca="1" si="245"/>
        <v>0</v>
      </c>
    </row>
    <row r="1170" spans="1:25" x14ac:dyDescent="0.15">
      <c r="A1170" s="1">
        <v>40114</v>
      </c>
      <c r="B1170">
        <v>3303.77</v>
      </c>
      <c r="C1170">
        <v>3337.17</v>
      </c>
      <c r="D1170">
        <v>3258.27</v>
      </c>
      <c r="E1170" s="2">
        <v>3329.33</v>
      </c>
      <c r="F1170" s="19">
        <v>86228533248</v>
      </c>
      <c r="G1170" s="3">
        <f t="shared" si="235"/>
        <v>4.4076121059999362E-3</v>
      </c>
      <c r="H1170" s="3">
        <f>1-E1170/MAX(E$2:E1170)</f>
        <v>0.43351766147144899</v>
      </c>
      <c r="I1170" s="23">
        <f t="shared" si="236"/>
        <v>0</v>
      </c>
      <c r="J1170" s="23">
        <f t="shared" si="237"/>
        <v>56.050000000000182</v>
      </c>
      <c r="K1170" s="2">
        <f t="shared" si="238"/>
        <v>78.900000000000091</v>
      </c>
      <c r="L1170" s="2">
        <f t="shared" si="239"/>
        <v>22.450000000000273</v>
      </c>
      <c r="M1170" s="2">
        <f t="shared" si="240"/>
        <v>56.449999999999818</v>
      </c>
      <c r="N1170" s="2">
        <f t="shared" si="241"/>
        <v>78.900000000000091</v>
      </c>
      <c r="O1170" s="3">
        <f ca="1">IFERROR(SUM(OFFSET(I1170,0,0,-计算结果!B$18,1))/SUM(OFFSET(N1170,0,0,-计算结果!B$18,1)),SUM(OFFSET(I1170,0,0,-ROW(),1))/SUM(OFFSET(N1170,0,0,-ROW(),1)))</f>
        <v>0.43776617733298756</v>
      </c>
      <c r="P1170" s="3">
        <f ca="1">IFERROR(SUM(OFFSET(J1170,0,0,-计算结果!B$18,1))/SUM(OFFSET(N1170,0,0,-计算结果!B$18,1)),SUM(OFFSET(J1170,0,0,-ROW(),1))/SUM(OFFSET(N1170,0,0,-ROW(),1)))</f>
        <v>0.18623520702948576</v>
      </c>
      <c r="Q1170" s="3">
        <f t="shared" ca="1" si="242"/>
        <v>0.40309360941640332</v>
      </c>
      <c r="R1170" s="3">
        <f ca="1">IFERROR(AVERAGE(OFFSET(Q1170,0,0,-计算结果!B$19,1)),AVERAGE(OFFSET(Q1170,0,0,-ROW(),1)))</f>
        <v>0.48262489112494328</v>
      </c>
      <c r="S1170" s="3">
        <f t="shared" ca="1" si="234"/>
        <v>0.46155842317546336</v>
      </c>
      <c r="T1170" s="4" t="str">
        <f t="shared" ca="1" si="243"/>
        <v>买</v>
      </c>
      <c r="U1170" s="4" t="str">
        <f t="shared" ca="1" si="246"/>
        <v/>
      </c>
      <c r="V1170" s="3">
        <f ca="1">IF(T1169="买",E1170/E1169-1,0)-IF(U1170=1,计算结果!B$17,0)</f>
        <v>4.4076121059999362E-3</v>
      </c>
      <c r="W1170" s="2">
        <f t="shared" ca="1" si="244"/>
        <v>5.7626728796208022</v>
      </c>
      <c r="X1170" s="3">
        <f ca="1">1-W1170/MAX(W$2:W1170)</f>
        <v>0.12085988228242261</v>
      </c>
      <c r="Y1170" t="b">
        <f t="shared" ca="1" si="245"/>
        <v>0</v>
      </c>
    </row>
    <row r="1171" spans="1:25" x14ac:dyDescent="0.15">
      <c r="A1171" s="1">
        <v>40115</v>
      </c>
      <c r="B1171">
        <v>3265.19</v>
      </c>
      <c r="C1171">
        <v>3291.18</v>
      </c>
      <c r="D1171">
        <v>3239</v>
      </c>
      <c r="E1171" s="2">
        <v>3247.05</v>
      </c>
      <c r="F1171" s="19">
        <v>84414939136</v>
      </c>
      <c r="G1171" s="3">
        <f t="shared" si="235"/>
        <v>-2.4713681131038334E-2</v>
      </c>
      <c r="H1171" s="3">
        <f>1-E1171/MAX(E$2:E1171)</f>
        <v>0.44751752535220846</v>
      </c>
      <c r="I1171" s="23">
        <f t="shared" si="236"/>
        <v>0</v>
      </c>
      <c r="J1171" s="23">
        <f t="shared" si="237"/>
        <v>19.269999999999982</v>
      </c>
      <c r="K1171" s="2">
        <f t="shared" si="238"/>
        <v>52.179999999999836</v>
      </c>
      <c r="L1171" s="2">
        <f t="shared" si="239"/>
        <v>38.150000000000091</v>
      </c>
      <c r="M1171" s="2">
        <f t="shared" si="240"/>
        <v>90.329999999999927</v>
      </c>
      <c r="N1171" s="2">
        <f t="shared" si="241"/>
        <v>90.329999999999927</v>
      </c>
      <c r="O1171" s="3">
        <f ca="1">IFERROR(SUM(OFFSET(I1171,0,0,-计算结果!B$18,1))/SUM(OFFSET(N1171,0,0,-计算结果!B$18,1)),SUM(OFFSET(I1171,0,0,-ROW(),1))/SUM(OFFSET(N1171,0,0,-ROW(),1)))</f>
        <v>0.33467862327420222</v>
      </c>
      <c r="P1171" s="3">
        <f ca="1">IFERROR(SUM(OFFSET(J1171,0,0,-计算结果!B$18,1))/SUM(OFFSET(N1171,0,0,-计算结果!B$18,1)),SUM(OFFSET(J1171,0,0,-ROW(),1))/SUM(OFFSET(N1171,0,0,-ROW(),1)))</f>
        <v>0.2192856922237445</v>
      </c>
      <c r="Q1171" s="3">
        <f t="shared" ca="1" si="242"/>
        <v>0.20830390662751166</v>
      </c>
      <c r="R1171" s="3">
        <f ca="1">IFERROR(AVERAGE(OFFSET(Q1171,0,0,-计算结果!B$19,1)),AVERAGE(OFFSET(Q1171,0,0,-ROW(),1)))</f>
        <v>0.45777626617803646</v>
      </c>
      <c r="S1171" s="3">
        <f t="shared" ca="1" si="234"/>
        <v>0.4702005786514899</v>
      </c>
      <c r="T1171" s="4" t="str">
        <f t="shared" ca="1" si="243"/>
        <v>买</v>
      </c>
      <c r="U1171" s="4" t="str">
        <f t="shared" ca="1" si="246"/>
        <v/>
      </c>
      <c r="V1171" s="3">
        <f ca="1">IF(T1170="买",E1171/E1170-1,0)-IF(U1171=1,计算结果!B$17,0)</f>
        <v>-2.4713681131038334E-2</v>
      </c>
      <c r="W1171" s="2">
        <f t="shared" ca="1" si="244"/>
        <v>5.6202560196113716</v>
      </c>
      <c r="X1171" s="3">
        <f ca="1">1-W1171/MAX(W$2:W1171)</f>
        <v>0.14258667082119825</v>
      </c>
      <c r="Y1171" t="b">
        <f t="shared" ca="1" si="245"/>
        <v>0</v>
      </c>
    </row>
    <row r="1172" spans="1:25" x14ac:dyDescent="0.15">
      <c r="A1172" s="1">
        <v>40116</v>
      </c>
      <c r="B1172">
        <v>3305.38</v>
      </c>
      <c r="C1172">
        <v>3329.54</v>
      </c>
      <c r="D1172">
        <v>3276.32</v>
      </c>
      <c r="E1172" s="2">
        <v>3280.37</v>
      </c>
      <c r="F1172" s="19">
        <v>84226416640</v>
      </c>
      <c r="G1172" s="3">
        <f t="shared" si="235"/>
        <v>1.0261622087741173E-2</v>
      </c>
      <c r="H1172" s="3">
        <f>1-E1172/MAX(E$2:E1172)</f>
        <v>0.44184815898727281</v>
      </c>
      <c r="I1172" s="23">
        <f t="shared" si="236"/>
        <v>38.360000000000127</v>
      </c>
      <c r="J1172" s="23">
        <f t="shared" si="237"/>
        <v>0</v>
      </c>
      <c r="K1172" s="2">
        <f t="shared" si="238"/>
        <v>53.2199999999998</v>
      </c>
      <c r="L1172" s="2">
        <f t="shared" si="239"/>
        <v>82.489999999999782</v>
      </c>
      <c r="M1172" s="2">
        <f t="shared" si="240"/>
        <v>29.269999999999982</v>
      </c>
      <c r="N1172" s="2">
        <f t="shared" si="241"/>
        <v>82.489999999999782</v>
      </c>
      <c r="O1172" s="3">
        <f ca="1">IFERROR(SUM(OFFSET(I1172,0,0,-计算结果!B$18,1))/SUM(OFFSET(N1172,0,0,-计算结果!B$18,1)),SUM(OFFSET(I1172,0,0,-ROW(),1))/SUM(OFFSET(N1172,0,0,-ROW(),1)))</f>
        <v>0.33009046418508092</v>
      </c>
      <c r="P1172" s="3">
        <f ca="1">IFERROR(SUM(OFFSET(J1172,0,0,-计算结果!B$18,1))/SUM(OFFSET(N1172,0,0,-计算结果!B$18,1)),SUM(OFFSET(J1172,0,0,-ROW(),1))/SUM(OFFSET(N1172,0,0,-ROW(),1)))</f>
        <v>0.21057887191655625</v>
      </c>
      <c r="Q1172" s="3">
        <f t="shared" ca="1" si="242"/>
        <v>0.22104377720074442</v>
      </c>
      <c r="R1172" s="3">
        <f ca="1">IFERROR(AVERAGE(OFFSET(Q1172,0,0,-计算结果!B$19,1)),AVERAGE(OFFSET(Q1172,0,0,-ROW(),1)))</f>
        <v>0.42197338437022247</v>
      </c>
      <c r="S1172" s="3">
        <f t="shared" ca="1" si="234"/>
        <v>0.43987482527412947</v>
      </c>
      <c r="T1172" s="4" t="str">
        <f t="shared" ca="1" si="243"/>
        <v>买</v>
      </c>
      <c r="U1172" s="4" t="str">
        <f t="shared" ca="1" si="246"/>
        <v/>
      </c>
      <c r="V1172" s="3">
        <f ca="1">IF(T1171="买",E1172/E1171-1,0)-IF(U1172=1,计算结果!B$17,0)</f>
        <v>1.0261622087741173E-2</v>
      </c>
      <c r="W1172" s="2">
        <f t="shared" ca="1" si="244"/>
        <v>5.6779289629209755</v>
      </c>
      <c r="X1172" s="3">
        <f ca="1">1-W1172/MAX(W$2:W1172)</f>
        <v>0.1337882192641735</v>
      </c>
      <c r="Y1172" t="b">
        <f t="shared" ca="1" si="245"/>
        <v>0</v>
      </c>
    </row>
    <row r="1173" spans="1:25" x14ac:dyDescent="0.15">
      <c r="A1173" s="1">
        <v>40119</v>
      </c>
      <c r="B1173">
        <v>3205.83</v>
      </c>
      <c r="C1173">
        <v>3394.72</v>
      </c>
      <c r="D1173">
        <v>3198.31</v>
      </c>
      <c r="E1173" s="2">
        <v>3392.8</v>
      </c>
      <c r="F1173" s="19">
        <v>110679457792</v>
      </c>
      <c r="G1173" s="3">
        <f t="shared" si="235"/>
        <v>3.4273572798190433E-2</v>
      </c>
      <c r="H1173" s="3">
        <f>1-E1173/MAX(E$2:E1173)</f>
        <v>0.42271830123187903</v>
      </c>
      <c r="I1173" s="23">
        <f t="shared" si="236"/>
        <v>65.179999999999836</v>
      </c>
      <c r="J1173" s="23">
        <f t="shared" si="237"/>
        <v>78.010000000000218</v>
      </c>
      <c r="K1173" s="2">
        <f t="shared" si="238"/>
        <v>196.40999999999985</v>
      </c>
      <c r="L1173" s="2">
        <f t="shared" si="239"/>
        <v>114.34999999999991</v>
      </c>
      <c r="M1173" s="2">
        <f t="shared" si="240"/>
        <v>82.059999999999945</v>
      </c>
      <c r="N1173" s="2">
        <f t="shared" si="241"/>
        <v>196.40999999999985</v>
      </c>
      <c r="O1173" s="3">
        <f ca="1">IFERROR(SUM(OFFSET(I1173,0,0,-计算结果!B$18,1))/SUM(OFFSET(N1173,0,0,-计算结果!B$18,1)),SUM(OFFSET(I1173,0,0,-ROW(),1))/SUM(OFFSET(N1173,0,0,-ROW(),1)))</f>
        <v>0.34195952770715066</v>
      </c>
      <c r="P1173" s="3">
        <f ca="1">IFERROR(SUM(OFFSET(J1173,0,0,-计算结果!B$18,1))/SUM(OFFSET(N1173,0,0,-计算结果!B$18,1)),SUM(OFFSET(J1173,0,0,-ROW(),1))/SUM(OFFSET(N1173,0,0,-ROW(),1)))</f>
        <v>0.24401797220577556</v>
      </c>
      <c r="Q1173" s="3">
        <f t="shared" ca="1" si="242"/>
        <v>0.16714217784117785</v>
      </c>
      <c r="R1173" s="3">
        <f ca="1">IFERROR(AVERAGE(OFFSET(Q1173,0,0,-计算结果!B$19,1)),AVERAGE(OFFSET(Q1173,0,0,-ROW(),1)))</f>
        <v>0.36933624348934324</v>
      </c>
      <c r="S1173" s="3">
        <f t="shared" ca="1" si="234"/>
        <v>0.39565481392978286</v>
      </c>
      <c r="T1173" s="4" t="str">
        <f t="shared" ca="1" si="243"/>
        <v>买</v>
      </c>
      <c r="U1173" s="4" t="str">
        <f t="shared" ca="1" si="246"/>
        <v/>
      </c>
      <c r="V1173" s="3">
        <f ca="1">IF(T1172="买",E1173/E1172-1,0)-IF(U1173=1,计算结果!B$17,0)</f>
        <v>3.4273572798190433E-2</v>
      </c>
      <c r="W1173" s="2">
        <f t="shared" ca="1" si="244"/>
        <v>5.8725318745746016</v>
      </c>
      <c r="X1173" s="3">
        <f ca="1">1-W1173/MAX(W$2:W1173)</f>
        <v>0.10410004673847395</v>
      </c>
      <c r="Y1173" t="b">
        <f t="shared" ca="1" si="245"/>
        <v>0</v>
      </c>
    </row>
    <row r="1174" spans="1:25" x14ac:dyDescent="0.15">
      <c r="A1174" s="1">
        <v>40120</v>
      </c>
      <c r="B1174">
        <v>3402.53</v>
      </c>
      <c r="C1174">
        <v>3447.48</v>
      </c>
      <c r="D1174">
        <v>3397.25</v>
      </c>
      <c r="E1174" s="2">
        <v>3435.43</v>
      </c>
      <c r="F1174" s="19">
        <v>115935436800</v>
      </c>
      <c r="G1174" s="3">
        <f t="shared" si="235"/>
        <v>1.2564843197359066E-2</v>
      </c>
      <c r="H1174" s="3">
        <f>1-E1174/MAX(E$2:E1174)</f>
        <v>0.41546484720615262</v>
      </c>
      <c r="I1174" s="23">
        <f t="shared" si="236"/>
        <v>52.760000000000218</v>
      </c>
      <c r="J1174" s="23">
        <f t="shared" si="237"/>
        <v>0</v>
      </c>
      <c r="K1174" s="2">
        <f t="shared" si="238"/>
        <v>50.230000000000018</v>
      </c>
      <c r="L1174" s="2">
        <f t="shared" si="239"/>
        <v>54.679999999999836</v>
      </c>
      <c r="M1174" s="2">
        <f t="shared" si="240"/>
        <v>4.4499999999998181</v>
      </c>
      <c r="N1174" s="2">
        <f t="shared" si="241"/>
        <v>54.679999999999836</v>
      </c>
      <c r="O1174" s="3">
        <f ca="1">IFERROR(SUM(OFFSET(I1174,0,0,-计算结果!B$18,1))/SUM(OFFSET(N1174,0,0,-计算结果!B$18,1)),SUM(OFFSET(I1174,0,0,-ROW(),1))/SUM(OFFSET(N1174,0,0,-ROW(),1)))</f>
        <v>0.32784043943151242</v>
      </c>
      <c r="P1174" s="3">
        <f ca="1">IFERROR(SUM(OFFSET(J1174,0,0,-计算结果!B$18,1))/SUM(OFFSET(N1174,0,0,-计算结果!B$18,1)),SUM(OFFSET(J1174,0,0,-ROW(),1))/SUM(OFFSET(N1174,0,0,-ROW(),1)))</f>
        <v>0.24908229563857201</v>
      </c>
      <c r="Q1174" s="3">
        <f t="shared" ca="1" si="242"/>
        <v>0.13651419679859364</v>
      </c>
      <c r="R1174" s="3">
        <f ca="1">IFERROR(AVERAGE(OFFSET(Q1174,0,0,-计算结果!B$19,1)),AVERAGE(OFFSET(Q1174,0,0,-ROW(),1)))</f>
        <v>0.28296861951714269</v>
      </c>
      <c r="S1174" s="3">
        <f t="shared" ca="1" si="234"/>
        <v>0.32615243150324297</v>
      </c>
      <c r="T1174" s="4" t="str">
        <f t="shared" ca="1" si="243"/>
        <v>买</v>
      </c>
      <c r="U1174" s="4" t="str">
        <f t="shared" ca="1" si="246"/>
        <v/>
      </c>
      <c r="V1174" s="3">
        <f ca="1">IF(T1173="买",E1174/E1173-1,0)-IF(U1174=1,计算结果!B$17,0)</f>
        <v>1.2564843197359066E-2</v>
      </c>
      <c r="W1174" s="2">
        <f t="shared" ca="1" si="244"/>
        <v>5.9463193167501247</v>
      </c>
      <c r="X1174" s="3">
        <f ca="1">1-W1174/MAX(W$2:W1174)</f>
        <v>9.2843204305221527E-2</v>
      </c>
      <c r="Y1174" t="b">
        <f t="shared" ca="1" si="245"/>
        <v>0</v>
      </c>
    </row>
    <row r="1175" spans="1:25" x14ac:dyDescent="0.15">
      <c r="A1175" s="1">
        <v>40121</v>
      </c>
      <c r="B1175">
        <v>3443.52</v>
      </c>
      <c r="C1175">
        <v>3476.34</v>
      </c>
      <c r="D1175">
        <v>3415.22</v>
      </c>
      <c r="E1175" s="2">
        <v>3453.89</v>
      </c>
      <c r="F1175" s="19">
        <v>117780701184</v>
      </c>
      <c r="G1175" s="3">
        <f t="shared" si="235"/>
        <v>5.3734175925574945E-3</v>
      </c>
      <c r="H1175" s="3">
        <f>1-E1175/MAX(E$2:E1175)</f>
        <v>0.41232389573266182</v>
      </c>
      <c r="I1175" s="23">
        <f t="shared" si="236"/>
        <v>28.860000000000127</v>
      </c>
      <c r="J1175" s="23">
        <f t="shared" si="237"/>
        <v>0</v>
      </c>
      <c r="K1175" s="2">
        <f t="shared" si="238"/>
        <v>61.120000000000346</v>
      </c>
      <c r="L1175" s="2">
        <f t="shared" si="239"/>
        <v>40.910000000000309</v>
      </c>
      <c r="M1175" s="2">
        <f t="shared" si="240"/>
        <v>20.210000000000036</v>
      </c>
      <c r="N1175" s="2">
        <f t="shared" si="241"/>
        <v>61.120000000000346</v>
      </c>
      <c r="O1175" s="3">
        <f ca="1">IFERROR(SUM(OFFSET(I1175,0,0,-计算结果!B$18,1))/SUM(OFFSET(N1175,0,0,-计算结果!B$18,1)),SUM(OFFSET(I1175,0,0,-ROW(),1))/SUM(OFFSET(N1175,0,0,-ROW(),1)))</f>
        <v>0.34346655769452894</v>
      </c>
      <c r="P1175" s="3">
        <f ca="1">IFERROR(SUM(OFFSET(J1175,0,0,-计算结果!B$18,1))/SUM(OFFSET(N1175,0,0,-计算结果!B$18,1)),SUM(OFFSET(J1175,0,0,-ROW(),1))/SUM(OFFSET(N1175,0,0,-ROW(),1)))</f>
        <v>0.2489539563104648</v>
      </c>
      <c r="Q1175" s="3">
        <f t="shared" ca="1" si="242"/>
        <v>0.15953634141586709</v>
      </c>
      <c r="R1175" s="3">
        <f ca="1">IFERROR(AVERAGE(OFFSET(Q1175,0,0,-计算结果!B$19,1)),AVERAGE(OFFSET(Q1175,0,0,-ROW(),1)))</f>
        <v>0.21593900155004966</v>
      </c>
      <c r="S1175" s="3">
        <f t="shared" ca="1" si="234"/>
        <v>0.24945381053359617</v>
      </c>
      <c r="T1175" s="4" t="str">
        <f t="shared" ca="1" si="243"/>
        <v>买</v>
      </c>
      <c r="U1175" s="4" t="str">
        <f t="shared" ca="1" si="246"/>
        <v/>
      </c>
      <c r="V1175" s="3">
        <f ca="1">IF(T1174="买",E1175/E1174-1,0)-IF(U1175=1,计算结果!B$17,0)</f>
        <v>5.3734175925574945E-3</v>
      </c>
      <c r="W1175" s="2">
        <f t="shared" ca="1" si="244"/>
        <v>5.978271373577714</v>
      </c>
      <c r="X1175" s="3">
        <f ca="1">1-W1175/MAX(W$2:W1175)</f>
        <v>8.7968672020027117E-2</v>
      </c>
      <c r="Y1175" t="b">
        <f t="shared" ca="1" si="245"/>
        <v>0</v>
      </c>
    </row>
    <row r="1176" spans="1:25" x14ac:dyDescent="0.15">
      <c r="A1176" s="1">
        <v>40122</v>
      </c>
      <c r="B1176">
        <v>3458.86</v>
      </c>
      <c r="C1176">
        <v>3471.83</v>
      </c>
      <c r="D1176">
        <v>3432.26</v>
      </c>
      <c r="E1176" s="2">
        <v>3464.32</v>
      </c>
      <c r="F1176" s="19">
        <v>103539081216</v>
      </c>
      <c r="G1176" s="3">
        <f t="shared" si="235"/>
        <v>3.0197834904992504E-3</v>
      </c>
      <c r="H1176" s="3">
        <f>1-E1176/MAX(E$2:E1176)</f>
        <v>0.41054924113523439</v>
      </c>
      <c r="I1176" s="23">
        <f t="shared" si="236"/>
        <v>0</v>
      </c>
      <c r="J1176" s="23">
        <f t="shared" si="237"/>
        <v>0</v>
      </c>
      <c r="K1176" s="2">
        <f t="shared" si="238"/>
        <v>39.569999999999709</v>
      </c>
      <c r="L1176" s="2">
        <f t="shared" si="239"/>
        <v>17.940000000000055</v>
      </c>
      <c r="M1176" s="2">
        <f t="shared" si="240"/>
        <v>21.629999999999654</v>
      </c>
      <c r="N1176" s="2">
        <f t="shared" si="241"/>
        <v>39.569999999999709</v>
      </c>
      <c r="O1176" s="3">
        <f ca="1">IFERROR(SUM(OFFSET(I1176,0,0,-计算结果!B$18,1))/SUM(OFFSET(N1176,0,0,-计算结果!B$18,1)),SUM(OFFSET(I1176,0,0,-ROW(),1))/SUM(OFFSET(N1176,0,0,-ROW(),1)))</f>
        <v>0.35626220928089686</v>
      </c>
      <c r="P1176" s="3">
        <f ca="1">IFERROR(SUM(OFFSET(J1176,0,0,-计算结果!B$18,1))/SUM(OFFSET(N1176,0,0,-计算结果!B$18,1)),SUM(OFFSET(J1176,0,0,-ROW(),1))/SUM(OFFSET(N1176,0,0,-ROW(),1)))</f>
        <v>0.22260513803398385</v>
      </c>
      <c r="Q1176" s="3">
        <f t="shared" ca="1" si="242"/>
        <v>0.23089412775982493</v>
      </c>
      <c r="R1176" s="3">
        <f ca="1">IFERROR(AVERAGE(OFFSET(Q1176,0,0,-计算结果!B$19,1)),AVERAGE(OFFSET(Q1176,0,0,-ROW(),1)))</f>
        <v>0.18723908794061991</v>
      </c>
      <c r="S1176" s="3">
        <f t="shared" ca="1" si="234"/>
        <v>0.20158904474533479</v>
      </c>
      <c r="T1176" s="4" t="str">
        <f t="shared" ca="1" si="243"/>
        <v>买</v>
      </c>
      <c r="U1176" s="4" t="str">
        <f t="shared" ca="1" si="246"/>
        <v/>
      </c>
      <c r="V1176" s="3">
        <f ca="1">IF(T1175="买",E1176/E1175-1,0)-IF(U1176=1,计算结果!B$17,0)</f>
        <v>3.0197834904992504E-3</v>
      </c>
      <c r="W1176" s="2">
        <f t="shared" ca="1" si="244"/>
        <v>5.9963244587733682</v>
      </c>
      <c r="X1176" s="3">
        <f ca="1">1-W1176/MAX(W$2:W1176)</f>
        <v>8.5214534872975145E-2</v>
      </c>
      <c r="Y1176" t="b">
        <f t="shared" ca="1" si="245"/>
        <v>0</v>
      </c>
    </row>
    <row r="1177" spans="1:25" x14ac:dyDescent="0.15">
      <c r="A1177" s="1">
        <v>40123</v>
      </c>
      <c r="B1177">
        <v>3491.07</v>
      </c>
      <c r="C1177">
        <v>3506.03</v>
      </c>
      <c r="D1177">
        <v>3474.36</v>
      </c>
      <c r="E1177" s="2">
        <v>3483.02</v>
      </c>
      <c r="F1177" s="19">
        <v>124138422272</v>
      </c>
      <c r="G1177" s="3">
        <f t="shared" si="235"/>
        <v>5.3978847219655623E-3</v>
      </c>
      <c r="H1177" s="3">
        <f>1-E1177/MAX(E$2:E1177)</f>
        <v>0.40736745388960727</v>
      </c>
      <c r="I1177" s="23">
        <f t="shared" si="236"/>
        <v>34.200000000000273</v>
      </c>
      <c r="J1177" s="23">
        <f t="shared" si="237"/>
        <v>0</v>
      </c>
      <c r="K1177" s="2">
        <f t="shared" si="238"/>
        <v>31.670000000000073</v>
      </c>
      <c r="L1177" s="2">
        <f t="shared" si="239"/>
        <v>41.710000000000036</v>
      </c>
      <c r="M1177" s="2">
        <f t="shared" si="240"/>
        <v>10.039999999999964</v>
      </c>
      <c r="N1177" s="2">
        <f t="shared" si="241"/>
        <v>41.710000000000036</v>
      </c>
      <c r="O1177" s="3">
        <f ca="1">IFERROR(SUM(OFFSET(I1177,0,0,-计算结果!B$18,1))/SUM(OFFSET(N1177,0,0,-计算结果!B$18,1)),SUM(OFFSET(I1177,0,0,-ROW(),1))/SUM(OFFSET(N1177,0,0,-ROW(),1)))</f>
        <v>0.34871640222963768</v>
      </c>
      <c r="P1177" s="3">
        <f ca="1">IFERROR(SUM(OFFSET(J1177,0,0,-计算结果!B$18,1))/SUM(OFFSET(N1177,0,0,-计算结果!B$18,1)),SUM(OFFSET(J1177,0,0,-ROW(),1))/SUM(OFFSET(N1177,0,0,-ROW(),1)))</f>
        <v>0.23500685817679567</v>
      </c>
      <c r="Q1177" s="3">
        <f t="shared" ca="1" si="242"/>
        <v>0.19480043329722482</v>
      </c>
      <c r="R1177" s="3">
        <f ca="1">IFERROR(AVERAGE(OFFSET(Q1177,0,0,-计算结果!B$19,1)),AVERAGE(OFFSET(Q1177,0,0,-ROW(),1)))</f>
        <v>0.18498850905223876</v>
      </c>
      <c r="S1177" s="3">
        <f t="shared" ca="1" si="234"/>
        <v>0.18611379849642934</v>
      </c>
      <c r="T1177" s="4" t="str">
        <f t="shared" ca="1" si="243"/>
        <v>买</v>
      </c>
      <c r="U1177" s="4" t="str">
        <f t="shared" ca="1" si="246"/>
        <v/>
      </c>
      <c r="V1177" s="3">
        <f ca="1">IF(T1176="买",E1177/E1176-1,0)-IF(U1177=1,计算结果!B$17,0)</f>
        <v>5.3978847219655623E-3</v>
      </c>
      <c r="W1177" s="2">
        <f t="shared" ca="1" si="244"/>
        <v>6.0286919269573289</v>
      </c>
      <c r="X1177" s="3">
        <f ca="1">1-W1177/MAX(W$2:W1177)</f>
        <v>8.027662838688987E-2</v>
      </c>
      <c r="Y1177" t="b">
        <f t="shared" ca="1" si="245"/>
        <v>0</v>
      </c>
    </row>
    <row r="1178" spans="1:25" x14ac:dyDescent="0.15">
      <c r="A1178" s="1">
        <v>40126</v>
      </c>
      <c r="B1178">
        <v>3487.11</v>
      </c>
      <c r="C1178">
        <v>3495.89</v>
      </c>
      <c r="D1178">
        <v>3452.61</v>
      </c>
      <c r="E1178" s="2">
        <v>3495.79</v>
      </c>
      <c r="F1178" s="19">
        <v>108915998720</v>
      </c>
      <c r="G1178" s="3">
        <f t="shared" si="235"/>
        <v>3.6663585049756531E-3</v>
      </c>
      <c r="H1178" s="3">
        <f>1-E1178/MAX(E$2:E1178)</f>
        <v>0.40519465051385017</v>
      </c>
      <c r="I1178" s="23">
        <f t="shared" si="236"/>
        <v>0</v>
      </c>
      <c r="J1178" s="23">
        <f t="shared" si="237"/>
        <v>21.75</v>
      </c>
      <c r="K1178" s="2">
        <f t="shared" si="238"/>
        <v>43.279999999999745</v>
      </c>
      <c r="L1178" s="2">
        <f t="shared" si="239"/>
        <v>12.869999999999891</v>
      </c>
      <c r="M1178" s="2">
        <f t="shared" si="240"/>
        <v>30.409999999999854</v>
      </c>
      <c r="N1178" s="2">
        <f t="shared" si="241"/>
        <v>43.279999999999745</v>
      </c>
      <c r="O1178" s="3">
        <f ca="1">IFERROR(SUM(OFFSET(I1178,0,0,-计算结果!B$18,1))/SUM(OFFSET(N1178,0,0,-计算结果!B$18,1)),SUM(OFFSET(I1178,0,0,-ROW(),1))/SUM(OFFSET(N1178,0,0,-ROW(),1)))</f>
        <v>0.30332686768941458</v>
      </c>
      <c r="P1178" s="3">
        <f ca="1">IFERROR(SUM(OFFSET(J1178,0,0,-计算结果!B$18,1))/SUM(OFFSET(N1178,0,0,-计算结果!B$18,1)),SUM(OFFSET(J1178,0,0,-ROW(),1))/SUM(OFFSET(N1178,0,0,-ROW(),1)))</f>
        <v>0.25796939595211582</v>
      </c>
      <c r="Q1178" s="3">
        <f t="shared" ca="1" si="242"/>
        <v>8.0808433398491544E-2</v>
      </c>
      <c r="R1178" s="3">
        <f ca="1">IFERROR(AVERAGE(OFFSET(Q1178,0,0,-计算结果!B$19,1)),AVERAGE(OFFSET(Q1178,0,0,-ROW(),1)))</f>
        <v>0.1616159517518633</v>
      </c>
      <c r="S1178" s="3">
        <f t="shared" ca="1" si="234"/>
        <v>0.17330223040205103</v>
      </c>
      <c r="T1178" s="4" t="str">
        <f t="shared" ca="1" si="243"/>
        <v>买</v>
      </c>
      <c r="U1178" s="4" t="str">
        <f t="shared" ca="1" si="246"/>
        <v/>
      </c>
      <c r="V1178" s="3">
        <f ca="1">IF(T1177="买",E1178/E1177-1,0)-IF(U1178=1,计算结果!B$17,0)</f>
        <v>3.6663585049756531E-3</v>
      </c>
      <c r="W1178" s="2">
        <f t="shared" ca="1" si="244"/>
        <v>6.0507952728776067</v>
      </c>
      <c r="X1178" s="3">
        <f ca="1">1-W1178/MAX(W$2:W1178)</f>
        <v>7.6904592781151249E-2</v>
      </c>
      <c r="Y1178" t="b">
        <f t="shared" ca="1" si="245"/>
        <v>0</v>
      </c>
    </row>
    <row r="1179" spans="1:25" x14ac:dyDescent="0.15">
      <c r="A1179" s="1">
        <v>40127</v>
      </c>
      <c r="B1179">
        <v>3520.4</v>
      </c>
      <c r="C1179">
        <v>3532.19</v>
      </c>
      <c r="D1179">
        <v>3501.5</v>
      </c>
      <c r="E1179" s="2">
        <v>3503.78</v>
      </c>
      <c r="F1179" s="19">
        <v>116073644032</v>
      </c>
      <c r="G1179" s="3">
        <f t="shared" si="235"/>
        <v>2.2856064008422994E-3</v>
      </c>
      <c r="H1179" s="3">
        <f>1-E1179/MAX(E$2:E1179)</f>
        <v>0.40383515959980942</v>
      </c>
      <c r="I1179" s="23">
        <f t="shared" si="236"/>
        <v>36.300000000000182</v>
      </c>
      <c r="J1179" s="23">
        <f t="shared" si="237"/>
        <v>0</v>
      </c>
      <c r="K1179" s="2">
        <f t="shared" si="238"/>
        <v>30.690000000000055</v>
      </c>
      <c r="L1179" s="2">
        <f t="shared" si="239"/>
        <v>36.400000000000091</v>
      </c>
      <c r="M1179" s="2">
        <f t="shared" si="240"/>
        <v>5.7100000000000364</v>
      </c>
      <c r="N1179" s="2">
        <f t="shared" si="241"/>
        <v>36.400000000000091</v>
      </c>
      <c r="O1179" s="3">
        <f ca="1">IFERROR(SUM(OFFSET(I1179,0,0,-计算结果!B$18,1))/SUM(OFFSET(N1179,0,0,-计算结果!B$18,1)),SUM(OFFSET(I1179,0,0,-ROW(),1))/SUM(OFFSET(N1179,0,0,-ROW(),1)))</f>
        <v>0.31056769256895211</v>
      </c>
      <c r="P1179" s="3">
        <f ca="1">IFERROR(SUM(OFFSET(J1179,0,0,-计算结果!B$18,1))/SUM(OFFSET(N1179,0,0,-计算结果!B$18,1)),SUM(OFFSET(J1179,0,0,-ROW(),1))/SUM(OFFSET(N1179,0,0,-ROW(),1)))</f>
        <v>0.26304853806427192</v>
      </c>
      <c r="Q1179" s="3">
        <f t="shared" ca="1" si="242"/>
        <v>8.284137018267955E-2</v>
      </c>
      <c r="R1179" s="3">
        <f ca="1">IFERROR(AVERAGE(OFFSET(Q1179,0,0,-计算结果!B$19,1)),AVERAGE(OFFSET(Q1179,0,0,-ROW(),1)))</f>
        <v>0.14756581714211359</v>
      </c>
      <c r="S1179" s="3">
        <f t="shared" ca="1" si="234"/>
        <v>0.15459088444698843</v>
      </c>
      <c r="T1179" s="4" t="str">
        <f t="shared" ca="1" si="243"/>
        <v>买</v>
      </c>
      <c r="U1179" s="4" t="str">
        <f t="shared" ca="1" si="246"/>
        <v/>
      </c>
      <c r="V1179" s="3">
        <f ca="1">IF(T1178="买",E1179/E1178-1,0)-IF(U1179=1,计算结果!B$17,0)</f>
        <v>2.2856064008422994E-3</v>
      </c>
      <c r="W1179" s="2">
        <f t="shared" ca="1" si="244"/>
        <v>6.0646250092834819</v>
      </c>
      <c r="X1179" s="3">
        <f ca="1">1-W1179/MAX(W$2:W1179)</f>
        <v>7.4794760009823769E-2</v>
      </c>
      <c r="Y1179" t="b">
        <f t="shared" ca="1" si="245"/>
        <v>0</v>
      </c>
    </row>
    <row r="1180" spans="1:25" x14ac:dyDescent="0.15">
      <c r="A1180" s="1">
        <v>40128</v>
      </c>
      <c r="B1180">
        <v>3500.59</v>
      </c>
      <c r="C1180">
        <v>3514.83</v>
      </c>
      <c r="D1180">
        <v>3468.86</v>
      </c>
      <c r="E1180" s="2">
        <v>3495.67</v>
      </c>
      <c r="F1180" s="19">
        <v>100494401536</v>
      </c>
      <c r="G1180" s="3">
        <f t="shared" si="235"/>
        <v>-2.3146430426568276E-3</v>
      </c>
      <c r="H1180" s="3">
        <f>1-E1180/MAX(E$2:E1180)</f>
        <v>0.40521506839991828</v>
      </c>
      <c r="I1180" s="23">
        <f t="shared" si="236"/>
        <v>0</v>
      </c>
      <c r="J1180" s="23">
        <f t="shared" si="237"/>
        <v>32.639999999999873</v>
      </c>
      <c r="K1180" s="2">
        <f t="shared" si="238"/>
        <v>45.9699999999998</v>
      </c>
      <c r="L1180" s="2">
        <f t="shared" si="239"/>
        <v>11.049999999999727</v>
      </c>
      <c r="M1180" s="2">
        <f t="shared" si="240"/>
        <v>34.920000000000073</v>
      </c>
      <c r="N1180" s="2">
        <f t="shared" si="241"/>
        <v>45.9699999999998</v>
      </c>
      <c r="O1180" s="3">
        <f ca="1">IFERROR(SUM(OFFSET(I1180,0,0,-计算结果!B$18,1))/SUM(OFFSET(N1180,0,0,-计算结果!B$18,1)),SUM(OFFSET(I1180,0,0,-ROW(),1))/SUM(OFFSET(N1180,0,0,-ROW(),1)))</f>
        <v>0.30864381372169541</v>
      </c>
      <c r="P1180" s="3">
        <f ca="1">IFERROR(SUM(OFFSET(J1180,0,0,-计算结果!B$18,1))/SUM(OFFSET(N1180,0,0,-计算结果!B$18,1)),SUM(OFFSET(J1180,0,0,-ROW(),1))/SUM(OFFSET(N1180,0,0,-ROW(),1)))</f>
        <v>0.27681647159265821</v>
      </c>
      <c r="Q1180" s="3">
        <f t="shared" ca="1" si="242"/>
        <v>5.436293960050257E-2</v>
      </c>
      <c r="R1180" s="3">
        <f ca="1">IFERROR(AVERAGE(OFFSET(Q1180,0,0,-计算结果!B$19,1)),AVERAGE(OFFSET(Q1180,0,0,-ROW(),1)))</f>
        <v>0.13387394094243174</v>
      </c>
      <c r="S1180" s="3">
        <f t="shared" ca="1" si="234"/>
        <v>0.14071987904227268</v>
      </c>
      <c r="T1180" s="4" t="str">
        <f t="shared" ca="1" si="243"/>
        <v>买</v>
      </c>
      <c r="U1180" s="4" t="str">
        <f t="shared" ca="1" si="246"/>
        <v/>
      </c>
      <c r="V1180" s="3">
        <f ca="1">IF(T1179="买",E1180/E1179-1,0)-IF(U1180=1,计算结果!B$17,0)</f>
        <v>-2.3146430426568276E-3</v>
      </c>
      <c r="W1180" s="2">
        <f t="shared" ca="1" si="244"/>
        <v>6.0505875671994209</v>
      </c>
      <c r="X1180" s="3">
        <f ca="1">1-W1180/MAX(W$2:W1180)</f>
        <v>7.6936279881596792E-2</v>
      </c>
      <c r="Y1180" t="b">
        <f t="shared" ca="1" si="245"/>
        <v>0</v>
      </c>
    </row>
    <row r="1181" spans="1:25" x14ac:dyDescent="0.15">
      <c r="A1181" s="1">
        <v>40129</v>
      </c>
      <c r="B1181">
        <v>3506.95</v>
      </c>
      <c r="C1181">
        <v>3529.06</v>
      </c>
      <c r="D1181">
        <v>3487.68</v>
      </c>
      <c r="E1181" s="2">
        <v>3499.99</v>
      </c>
      <c r="F1181" s="19">
        <v>106569498624</v>
      </c>
      <c r="G1181" s="3">
        <f t="shared" si="235"/>
        <v>1.2358145934827647E-3</v>
      </c>
      <c r="H1181" s="3">
        <f>1-E1181/MAX(E$2:E1181)</f>
        <v>0.40448002450146325</v>
      </c>
      <c r="I1181" s="23">
        <f t="shared" si="236"/>
        <v>14.230000000000018</v>
      </c>
      <c r="J1181" s="23">
        <f t="shared" si="237"/>
        <v>0</v>
      </c>
      <c r="K1181" s="2">
        <f t="shared" si="238"/>
        <v>41.380000000000109</v>
      </c>
      <c r="L1181" s="2">
        <f t="shared" si="239"/>
        <v>33.389999999999873</v>
      </c>
      <c r="M1181" s="2">
        <f t="shared" si="240"/>
        <v>7.9900000000002365</v>
      </c>
      <c r="N1181" s="2">
        <f t="shared" si="241"/>
        <v>41.380000000000109</v>
      </c>
      <c r="O1181" s="3">
        <f ca="1">IFERROR(SUM(OFFSET(I1181,0,0,-计算结果!B$18,1))/SUM(OFFSET(N1181,0,0,-计算结果!B$18,1)),SUM(OFFSET(I1181,0,0,-ROW(),1))/SUM(OFFSET(N1181,0,0,-ROW(),1)))</f>
        <v>0.28124674350263756</v>
      </c>
      <c r="P1181" s="3">
        <f ca="1">IFERROR(SUM(OFFSET(J1181,0,0,-计算结果!B$18,1))/SUM(OFFSET(N1181,0,0,-计算结果!B$18,1)),SUM(OFFSET(J1181,0,0,-ROW(),1))/SUM(OFFSET(N1181,0,0,-ROW(),1)))</f>
        <v>0.29057335195181472</v>
      </c>
      <c r="Q1181" s="3">
        <f t="shared" ca="1" si="242"/>
        <v>-1.6310389444716626E-2</v>
      </c>
      <c r="R1181" s="3">
        <f ca="1">IFERROR(AVERAGE(OFFSET(Q1181,0,0,-计算结果!B$19,1)),AVERAGE(OFFSET(Q1181,0,0,-ROW(),1)))</f>
        <v>0.10456615246566779</v>
      </c>
      <c r="S1181" s="3">
        <f t="shared" ref="S1181:S1244" ca="1" si="247">(R1181+R1180)/2</f>
        <v>0.11922004670404976</v>
      </c>
      <c r="T1181" s="4" t="str">
        <f t="shared" ca="1" si="243"/>
        <v>买</v>
      </c>
      <c r="U1181" s="4" t="str">
        <f t="shared" ca="1" si="246"/>
        <v/>
      </c>
      <c r="V1181" s="3">
        <f ca="1">IF(T1180="买",E1181/E1180-1,0)-IF(U1181=1,计算结果!B$17,0)</f>
        <v>1.2358145934827647E-3</v>
      </c>
      <c r="W1181" s="2">
        <f t="shared" ca="1" si="244"/>
        <v>6.0580649716141117</v>
      </c>
      <c r="X1181" s="3">
        <f ca="1">1-W1181/MAX(W$2:W1181)</f>
        <v>7.57955442655599E-2</v>
      </c>
      <c r="Y1181" t="b">
        <f t="shared" ca="1" si="245"/>
        <v>0</v>
      </c>
    </row>
    <row r="1182" spans="1:25" x14ac:dyDescent="0.15">
      <c r="A1182" s="1">
        <v>40130</v>
      </c>
      <c r="B1182">
        <v>3489.54</v>
      </c>
      <c r="C1182">
        <v>3518.89</v>
      </c>
      <c r="D1182">
        <v>3445.36</v>
      </c>
      <c r="E1182" s="2">
        <v>3518.72</v>
      </c>
      <c r="F1182" s="19">
        <v>122356580352</v>
      </c>
      <c r="G1182" s="3">
        <f t="shared" si="235"/>
        <v>5.3514438612682902E-3</v>
      </c>
      <c r="H1182" s="3">
        <f>1-E1182/MAX(E$2:E1182)</f>
        <v>0.40129313278431911</v>
      </c>
      <c r="I1182" s="23">
        <f t="shared" si="236"/>
        <v>0</v>
      </c>
      <c r="J1182" s="23">
        <f t="shared" si="237"/>
        <v>42.319999999999709</v>
      </c>
      <c r="K1182" s="2">
        <f t="shared" si="238"/>
        <v>73.529999999999745</v>
      </c>
      <c r="L1182" s="2">
        <f t="shared" si="239"/>
        <v>18.900000000000091</v>
      </c>
      <c r="M1182" s="2">
        <f t="shared" si="240"/>
        <v>54.629999999999654</v>
      </c>
      <c r="N1182" s="2">
        <f t="shared" si="241"/>
        <v>73.529999999999745</v>
      </c>
      <c r="O1182" s="3">
        <f ca="1">IFERROR(SUM(OFFSET(I1182,0,0,-计算结果!B$18,1))/SUM(OFFSET(N1182,0,0,-计算结果!B$18,1)),SUM(OFFSET(I1182,0,0,-ROW(),1))/SUM(OFFSET(N1182,0,0,-ROW(),1)))</f>
        <v>0.2738081952743775</v>
      </c>
      <c r="P1182" s="3">
        <f ca="1">IFERROR(SUM(OFFSET(J1182,0,0,-计算结果!B$18,1))/SUM(OFFSET(N1182,0,0,-计算结果!B$18,1)),SUM(OFFSET(J1182,0,0,-ROW(),1))/SUM(OFFSET(N1182,0,0,-ROW(),1)))</f>
        <v>0.32582252026499231</v>
      </c>
      <c r="Q1182" s="3">
        <f t="shared" ca="1" si="242"/>
        <v>-8.6743930293543672E-2</v>
      </c>
      <c r="R1182" s="3">
        <f ca="1">IFERROR(AVERAGE(OFFSET(Q1182,0,0,-计算结果!B$19,1)),AVERAGE(OFFSET(Q1182,0,0,-ROW(),1)))</f>
        <v>5.1626476123439707E-2</v>
      </c>
      <c r="S1182" s="3">
        <f t="shared" ca="1" si="247"/>
        <v>7.8096314294553743E-2</v>
      </c>
      <c r="T1182" s="4" t="str">
        <f t="shared" ca="1" si="243"/>
        <v>买</v>
      </c>
      <c r="U1182" s="4" t="str">
        <f t="shared" ca="1" si="246"/>
        <v/>
      </c>
      <c r="V1182" s="3">
        <f ca="1">IF(T1181="买",E1182/E1181-1,0)-IF(U1182=1,计算结果!B$17,0)</f>
        <v>5.3514438612682902E-3</v>
      </c>
      <c r="W1182" s="2">
        <f t="shared" ca="1" si="244"/>
        <v>6.0904843662176207</v>
      </c>
      <c r="X1182" s="3">
        <f ca="1">1-W1182/MAX(W$2:W1182)</f>
        <v>7.0849716004362961E-2</v>
      </c>
      <c r="Y1182" t="b">
        <f t="shared" ca="1" si="245"/>
        <v>0</v>
      </c>
    </row>
    <row r="1183" spans="1:25" x14ac:dyDescent="0.15">
      <c r="A1183" s="1">
        <v>40133</v>
      </c>
      <c r="B1183">
        <v>3541.05</v>
      </c>
      <c r="C1183">
        <v>3625.89</v>
      </c>
      <c r="D1183">
        <v>3541.05</v>
      </c>
      <c r="E1183" s="2">
        <v>3625.8</v>
      </c>
      <c r="F1183" s="19">
        <v>170544807936</v>
      </c>
      <c r="G1183" s="3">
        <f t="shared" si="235"/>
        <v>3.0431520552928415E-2</v>
      </c>
      <c r="H1183" s="3">
        <f>1-E1183/MAX(E$2:E1183)</f>
        <v>0.38307357244946572</v>
      </c>
      <c r="I1183" s="23">
        <f t="shared" si="236"/>
        <v>107</v>
      </c>
      <c r="J1183" s="23">
        <f t="shared" si="237"/>
        <v>0</v>
      </c>
      <c r="K1183" s="2">
        <f t="shared" si="238"/>
        <v>84.839999999999691</v>
      </c>
      <c r="L1183" s="2">
        <f t="shared" si="239"/>
        <v>107.17000000000007</v>
      </c>
      <c r="M1183" s="2">
        <f t="shared" si="240"/>
        <v>22.330000000000382</v>
      </c>
      <c r="N1183" s="2">
        <f t="shared" si="241"/>
        <v>107.17000000000007</v>
      </c>
      <c r="O1183" s="3">
        <f ca="1">IFERROR(SUM(OFFSET(I1183,0,0,-计算结果!B$18,1))/SUM(OFFSET(N1183,0,0,-计算结果!B$18,1)),SUM(OFFSET(I1183,0,0,-ROW(),1))/SUM(OFFSET(N1183,0,0,-ROW(),1)))</f>
        <v>0.37956976252341645</v>
      </c>
      <c r="P1183" s="3">
        <f ca="1">IFERROR(SUM(OFFSET(J1183,0,0,-计算结果!B$18,1))/SUM(OFFSET(N1183,0,0,-计算结果!B$18,1)),SUM(OFFSET(J1183,0,0,-ROW(),1))/SUM(OFFSET(N1183,0,0,-ROW(),1)))</f>
        <v>0.25181783390738632</v>
      </c>
      <c r="Q1183" s="3">
        <f t="shared" ca="1" si="242"/>
        <v>0.20233518893656499</v>
      </c>
      <c r="R1183" s="3">
        <f ca="1">IFERROR(AVERAGE(OFFSET(Q1183,0,0,-计算结果!B$19,1)),AVERAGE(OFFSET(Q1183,0,0,-ROW(),1)))</f>
        <v>5.2882268729996386E-2</v>
      </c>
      <c r="S1183" s="3">
        <f t="shared" ca="1" si="247"/>
        <v>5.2254372426718043E-2</v>
      </c>
      <c r="T1183" s="4" t="str">
        <f t="shared" ca="1" si="243"/>
        <v>买</v>
      </c>
      <c r="U1183" s="4" t="str">
        <f t="shared" ca="1" si="246"/>
        <v/>
      </c>
      <c r="V1183" s="3">
        <f ca="1">IF(T1182="买",E1183/E1182-1,0)-IF(U1183=1,计算结果!B$17,0)</f>
        <v>3.0431520552928415E-2</v>
      </c>
      <c r="W1183" s="2">
        <f t="shared" ca="1" si="244"/>
        <v>6.2758270663854612</v>
      </c>
      <c r="X1183" s="3">
        <f ca="1">1-W1183/MAX(W$2:W1183)</f>
        <v>4.2574260040190492E-2</v>
      </c>
      <c r="Y1183" t="b">
        <f t="shared" ca="1" si="245"/>
        <v>0</v>
      </c>
    </row>
    <row r="1184" spans="1:25" x14ac:dyDescent="0.15">
      <c r="A1184" s="1">
        <v>40134</v>
      </c>
      <c r="B1184">
        <v>3644.96</v>
      </c>
      <c r="C1184">
        <v>3649.42</v>
      </c>
      <c r="D1184">
        <v>3619.99</v>
      </c>
      <c r="E1184" s="2">
        <v>3628.35</v>
      </c>
      <c r="F1184" s="19">
        <v>135058677760</v>
      </c>
      <c r="G1184" s="3">
        <f t="shared" si="235"/>
        <v>7.0329306635774635E-4</v>
      </c>
      <c r="H1184" s="3">
        <f>1-E1184/MAX(E$2:E1184)</f>
        <v>0.38263969237051654</v>
      </c>
      <c r="I1184" s="23">
        <f t="shared" si="236"/>
        <v>23.5300000000002</v>
      </c>
      <c r="J1184" s="23">
        <f t="shared" si="237"/>
        <v>0</v>
      </c>
      <c r="K1184" s="2">
        <f t="shared" si="238"/>
        <v>29.430000000000291</v>
      </c>
      <c r="L1184" s="2">
        <f t="shared" si="239"/>
        <v>23.619999999999891</v>
      </c>
      <c r="M1184" s="2">
        <f t="shared" si="240"/>
        <v>5.8100000000004002</v>
      </c>
      <c r="N1184" s="2">
        <f t="shared" si="241"/>
        <v>29.430000000000291</v>
      </c>
      <c r="O1184" s="3">
        <f ca="1">IFERROR(SUM(OFFSET(I1184,0,0,-计算结果!B$18,1))/SUM(OFFSET(N1184,0,0,-计算结果!B$18,1)),SUM(OFFSET(I1184,0,0,-ROW(),1))/SUM(OFFSET(N1184,0,0,-ROW(),1)))</f>
        <v>0.42441201098074266</v>
      </c>
      <c r="P1184" s="3">
        <f ca="1">IFERROR(SUM(OFFSET(J1184,0,0,-计算结果!B$18,1))/SUM(OFFSET(N1184,0,0,-计算结果!B$18,1)),SUM(OFFSET(J1184,0,0,-ROW(),1))/SUM(OFFSET(N1184,0,0,-ROW(),1)))</f>
        <v>0.20561332103829472</v>
      </c>
      <c r="Q1184" s="3">
        <f t="shared" ca="1" si="242"/>
        <v>0.34728554364832509</v>
      </c>
      <c r="R1184" s="3">
        <f ca="1">IFERROR(AVERAGE(OFFSET(Q1184,0,0,-计算结果!B$19,1)),AVERAGE(OFFSET(Q1184,0,0,-ROW(),1)))</f>
        <v>9.7295120438301977E-2</v>
      </c>
      <c r="S1184" s="3">
        <f t="shared" ca="1" si="247"/>
        <v>7.5088694584149185E-2</v>
      </c>
      <c r="T1184" s="4" t="str">
        <f t="shared" ca="1" si="243"/>
        <v>买</v>
      </c>
      <c r="U1184" s="4" t="str">
        <f t="shared" ca="1" si="246"/>
        <v/>
      </c>
      <c r="V1184" s="3">
        <f ca="1">IF(T1183="买",E1184/E1183-1,0)-IF(U1184=1,计算结果!B$17,0)</f>
        <v>7.0329306635774635E-4</v>
      </c>
      <c r="W1184" s="2">
        <f t="shared" ca="1" si="244"/>
        <v>6.2802408120469106</v>
      </c>
      <c r="X1184" s="3">
        <f ca="1">1-W1184/MAX(W$2:W1184)</f>
        <v>4.1900909155724309E-2</v>
      </c>
      <c r="Y1184" t="b">
        <f t="shared" ca="1" si="245"/>
        <v>0</v>
      </c>
    </row>
    <row r="1185" spans="1:25" x14ac:dyDescent="0.15">
      <c r="A1185" s="1">
        <v>40135</v>
      </c>
      <c r="B1185">
        <v>3633.85</v>
      </c>
      <c r="C1185">
        <v>3652.81</v>
      </c>
      <c r="D1185">
        <v>3612.79</v>
      </c>
      <c r="E1185" s="2">
        <v>3630.23</v>
      </c>
      <c r="F1185" s="19">
        <v>119034888192</v>
      </c>
      <c r="G1185" s="3">
        <f t="shared" si="235"/>
        <v>5.1814185511322997E-4</v>
      </c>
      <c r="H1185" s="3">
        <f>1-E1185/MAX(E$2:E1185)</f>
        <v>0.38231981215544819</v>
      </c>
      <c r="I1185" s="23">
        <f t="shared" si="236"/>
        <v>3.3899999999998727</v>
      </c>
      <c r="J1185" s="23">
        <f t="shared" si="237"/>
        <v>7.1999999999998181</v>
      </c>
      <c r="K1185" s="2">
        <f t="shared" si="238"/>
        <v>40.019999999999982</v>
      </c>
      <c r="L1185" s="2">
        <f t="shared" si="239"/>
        <v>24.460000000000036</v>
      </c>
      <c r="M1185" s="2">
        <f t="shared" si="240"/>
        <v>15.559999999999945</v>
      </c>
      <c r="N1185" s="2">
        <f t="shared" si="241"/>
        <v>40.019999999999982</v>
      </c>
      <c r="O1185" s="3">
        <f ca="1">IFERROR(SUM(OFFSET(I1185,0,0,-计算结果!B$18,1))/SUM(OFFSET(N1185,0,0,-计算结果!B$18,1)),SUM(OFFSET(I1185,0,0,-ROW(),1))/SUM(OFFSET(N1185,0,0,-ROW(),1)))</f>
        <v>0.45211384298446095</v>
      </c>
      <c r="P1185" s="3">
        <f ca="1">IFERROR(SUM(OFFSET(J1185,0,0,-计算结果!B$18,1))/SUM(OFFSET(N1185,0,0,-计算结果!B$18,1)),SUM(OFFSET(J1185,0,0,-ROW(),1))/SUM(OFFSET(N1185,0,0,-ROW(),1)))</f>
        <v>0.20368131129920702</v>
      </c>
      <c r="Q1185" s="3">
        <f t="shared" ca="1" si="242"/>
        <v>0.37882642173015052</v>
      </c>
      <c r="R1185" s="3">
        <f ca="1">IFERROR(AVERAGE(OFFSET(Q1185,0,0,-计算结果!B$19,1)),AVERAGE(OFFSET(Q1185,0,0,-ROW(),1)))</f>
        <v>0.14662596236288047</v>
      </c>
      <c r="S1185" s="3">
        <f t="shared" ca="1" si="247"/>
        <v>0.12196054140059123</v>
      </c>
      <c r="T1185" s="4" t="str">
        <f t="shared" ca="1" si="243"/>
        <v>买</v>
      </c>
      <c r="U1185" s="4" t="str">
        <f t="shared" ca="1" si="246"/>
        <v/>
      </c>
      <c r="V1185" s="3">
        <f ca="1">IF(T1184="买",E1185/E1184-1,0)-IF(U1185=1,计算结果!B$17,0)</f>
        <v>5.1814185511322997E-4</v>
      </c>
      <c r="W1185" s="2">
        <f t="shared" ca="1" si="244"/>
        <v>6.2834948676718225</v>
      </c>
      <c r="X1185" s="3">
        <f ca="1">1-W1185/MAX(W$2:W1185)</f>
        <v>4.1404477915411908E-2</v>
      </c>
      <c r="Y1185" t="b">
        <f t="shared" ca="1" si="245"/>
        <v>0</v>
      </c>
    </row>
    <row r="1186" spans="1:25" x14ac:dyDescent="0.15">
      <c r="A1186" s="1">
        <v>40136</v>
      </c>
      <c r="B1186">
        <v>3638.07</v>
      </c>
      <c r="C1186">
        <v>3653.9</v>
      </c>
      <c r="D1186">
        <v>3604.61</v>
      </c>
      <c r="E1186" s="2">
        <v>3642.44</v>
      </c>
      <c r="F1186" s="19">
        <v>125514317824</v>
      </c>
      <c r="G1186" s="3">
        <f t="shared" si="235"/>
        <v>3.3634232541739362E-3</v>
      </c>
      <c r="H1186" s="3">
        <f>1-E1186/MAX(E$2:E1186)</f>
        <v>0.38024229224800921</v>
      </c>
      <c r="I1186" s="23">
        <f t="shared" si="236"/>
        <v>1.0900000000001455</v>
      </c>
      <c r="J1186" s="23">
        <f t="shared" si="237"/>
        <v>8.1799999999998363</v>
      </c>
      <c r="K1186" s="2">
        <f t="shared" si="238"/>
        <v>49.289999999999964</v>
      </c>
      <c r="L1186" s="2">
        <f t="shared" si="239"/>
        <v>23.670000000000073</v>
      </c>
      <c r="M1186" s="2">
        <f t="shared" si="240"/>
        <v>25.619999999999891</v>
      </c>
      <c r="N1186" s="2">
        <f t="shared" si="241"/>
        <v>49.289999999999964</v>
      </c>
      <c r="O1186" s="3">
        <f ca="1">IFERROR(SUM(OFFSET(I1186,0,0,-计算结果!B$18,1))/SUM(OFFSET(N1186,0,0,-计算结果!B$18,1)),SUM(OFFSET(I1186,0,0,-ROW(),1))/SUM(OFFSET(N1186,0,0,-ROW(),1)))</f>
        <v>0.42622912693613779</v>
      </c>
      <c r="P1186" s="3">
        <f ca="1">IFERROR(SUM(OFFSET(J1186,0,0,-计算结果!B$18,1))/SUM(OFFSET(N1186,0,0,-计算结果!B$18,1)),SUM(OFFSET(J1186,0,0,-ROW(),1))/SUM(OFFSET(N1186,0,0,-ROW(),1)))</f>
        <v>0.22105679333922457</v>
      </c>
      <c r="Q1186" s="3">
        <f t="shared" ca="1" si="242"/>
        <v>0.31697326818051397</v>
      </c>
      <c r="R1186" s="3">
        <f ca="1">IFERROR(AVERAGE(OFFSET(Q1186,0,0,-计算结果!B$19,1)),AVERAGE(OFFSET(Q1186,0,0,-ROW(),1)))</f>
        <v>0.19039435045954903</v>
      </c>
      <c r="S1186" s="3">
        <f t="shared" ca="1" si="247"/>
        <v>0.16851015641121475</v>
      </c>
      <c r="T1186" s="4" t="str">
        <f t="shared" ca="1" si="243"/>
        <v>买</v>
      </c>
      <c r="U1186" s="4" t="str">
        <f t="shared" ca="1" si="246"/>
        <v/>
      </c>
      <c r="V1186" s="3">
        <f ca="1">IF(T1185="买",E1186/E1185-1,0)-IF(U1186=1,计算结果!B$17,0)</f>
        <v>3.3634232541739362E-3</v>
      </c>
      <c r="W1186" s="2">
        <f t="shared" ca="1" si="244"/>
        <v>6.3046289204272323</v>
      </c>
      <c r="X1186" s="3">
        <f ca="1">1-W1186/MAX(W$2:W1186)</f>
        <v>3.81803154450856E-2</v>
      </c>
      <c r="Y1186" t="b">
        <f t="shared" ca="1" si="245"/>
        <v>0</v>
      </c>
    </row>
    <row r="1187" spans="1:25" x14ac:dyDescent="0.15">
      <c r="A1187" s="1">
        <v>40137</v>
      </c>
      <c r="B1187">
        <v>3630.58</v>
      </c>
      <c r="C1187">
        <v>3658.21</v>
      </c>
      <c r="D1187">
        <v>3597.31</v>
      </c>
      <c r="E1187" s="2">
        <v>3631.01</v>
      </c>
      <c r="F1187" s="19">
        <v>127585255424</v>
      </c>
      <c r="G1187" s="3">
        <f t="shared" si="235"/>
        <v>-3.1380063913201139E-3</v>
      </c>
      <c r="H1187" s="3">
        <f>1-E1187/MAX(E$2:E1187)</f>
        <v>0.38218709589600486</v>
      </c>
      <c r="I1187" s="23">
        <f t="shared" si="236"/>
        <v>4.3099999999999454</v>
      </c>
      <c r="J1187" s="23">
        <f t="shared" si="237"/>
        <v>7.3000000000001819</v>
      </c>
      <c r="K1187" s="2">
        <f t="shared" si="238"/>
        <v>60.900000000000091</v>
      </c>
      <c r="L1187" s="2">
        <f t="shared" si="239"/>
        <v>15.769999999999982</v>
      </c>
      <c r="M1187" s="2">
        <f t="shared" si="240"/>
        <v>45.130000000000109</v>
      </c>
      <c r="N1187" s="2">
        <f t="shared" si="241"/>
        <v>60.900000000000091</v>
      </c>
      <c r="O1187" s="3">
        <f ca="1">IFERROR(SUM(OFFSET(I1187,0,0,-计算结果!B$18,1))/SUM(OFFSET(N1187,0,0,-计算结果!B$18,1)),SUM(OFFSET(I1187,0,0,-ROW(),1))/SUM(OFFSET(N1187,0,0,-ROW(),1)))</f>
        <v>0.4219338808751481</v>
      </c>
      <c r="P1187" s="3">
        <f ca="1">IFERROR(SUM(OFFSET(J1187,0,0,-计算结果!B$18,1))/SUM(OFFSET(N1187,0,0,-计算结果!B$18,1)),SUM(OFFSET(J1187,0,0,-ROW(),1))/SUM(OFFSET(N1187,0,0,-ROW(),1)))</f>
        <v>0.1648008834288073</v>
      </c>
      <c r="Q1187" s="3">
        <f t="shared" ca="1" si="242"/>
        <v>0.43824401260998763</v>
      </c>
      <c r="R1187" s="3">
        <f ca="1">IFERROR(AVERAGE(OFFSET(Q1187,0,0,-计算结果!B$19,1)),AVERAGE(OFFSET(Q1187,0,0,-ROW(),1)))</f>
        <v>0.26615341746866644</v>
      </c>
      <c r="S1187" s="3">
        <f t="shared" ca="1" si="247"/>
        <v>0.22827388396410775</v>
      </c>
      <c r="T1187" s="4" t="str">
        <f t="shared" ca="1" si="243"/>
        <v>买</v>
      </c>
      <c r="U1187" s="4" t="str">
        <f t="shared" ca="1" si="246"/>
        <v/>
      </c>
      <c r="V1187" s="3">
        <f ca="1">IF(T1186="买",E1187/E1186-1,0)-IF(U1187=1,计算结果!B$17,0)</f>
        <v>-3.1380063913201139E-3</v>
      </c>
      <c r="W1187" s="2">
        <f t="shared" ca="1" si="244"/>
        <v>6.2848449545800298</v>
      </c>
      <c r="X1187" s="3">
        <f ca="1">1-W1187/MAX(W$2:W1187)</f>
        <v>4.1198511762516543E-2</v>
      </c>
      <c r="Y1187" t="b">
        <f t="shared" ca="1" si="245"/>
        <v>0</v>
      </c>
    </row>
    <row r="1188" spans="1:25" x14ac:dyDescent="0.15">
      <c r="A1188" s="1">
        <v>40140</v>
      </c>
      <c r="B1188">
        <v>3636.53</v>
      </c>
      <c r="C1188">
        <v>3666.27</v>
      </c>
      <c r="D1188">
        <v>3628.2</v>
      </c>
      <c r="E1188" s="2">
        <v>3665.51</v>
      </c>
      <c r="F1188" s="19">
        <v>135750451200</v>
      </c>
      <c r="G1188" s="3">
        <f t="shared" si="235"/>
        <v>9.5014885665420934E-3</v>
      </c>
      <c r="H1188" s="3">
        <f>1-E1188/MAX(E$2:E1188)</f>
        <v>0.37631695365139861</v>
      </c>
      <c r="I1188" s="23">
        <f t="shared" si="236"/>
        <v>8.0599999999999454</v>
      </c>
      <c r="J1188" s="23">
        <f t="shared" si="237"/>
        <v>0</v>
      </c>
      <c r="K1188" s="2">
        <f t="shared" si="238"/>
        <v>38.070000000000164</v>
      </c>
      <c r="L1188" s="2">
        <f t="shared" si="239"/>
        <v>35.259999999999764</v>
      </c>
      <c r="M1188" s="2">
        <f t="shared" si="240"/>
        <v>2.8100000000004002</v>
      </c>
      <c r="N1188" s="2">
        <f t="shared" si="241"/>
        <v>38.070000000000164</v>
      </c>
      <c r="O1188" s="3">
        <f ca="1">IFERROR(SUM(OFFSET(I1188,0,0,-计算结果!B$18,1))/SUM(OFFSET(N1188,0,0,-计算结果!B$18,1)),SUM(OFFSET(I1188,0,0,-ROW(),1))/SUM(OFFSET(N1188,0,0,-ROW(),1)))</f>
        <v>0.36868501356238792</v>
      </c>
      <c r="P1188" s="3">
        <f ca="1">IFERROR(SUM(OFFSET(J1188,0,0,-计算结果!B$18,1))/SUM(OFFSET(N1188,0,0,-计算结果!B$18,1)),SUM(OFFSET(J1188,0,0,-ROW(),1))/SUM(OFFSET(N1188,0,0,-ROW(),1)))</f>
        <v>0.16866806057866099</v>
      </c>
      <c r="Q1188" s="3">
        <f t="shared" ca="1" si="242"/>
        <v>0.37222631191503114</v>
      </c>
      <c r="R1188" s="3">
        <f ca="1">IFERROR(AVERAGE(OFFSET(Q1188,0,0,-计算结果!B$19,1)),AVERAGE(OFFSET(Q1188,0,0,-ROW(),1)))</f>
        <v>0.34264845783676218</v>
      </c>
      <c r="S1188" s="3">
        <f t="shared" ca="1" si="247"/>
        <v>0.30440093765271431</v>
      </c>
      <c r="T1188" s="4" t="str">
        <f t="shared" ca="1" si="243"/>
        <v>买</v>
      </c>
      <c r="U1188" s="4" t="str">
        <f t="shared" ca="1" si="246"/>
        <v/>
      </c>
      <c r="V1188" s="3">
        <f ca="1">IF(T1187="买",E1188/E1187-1,0)-IF(U1188=1,计算结果!B$17,0)</f>
        <v>9.5014885665420934E-3</v>
      </c>
      <c r="W1188" s="2">
        <f t="shared" ca="1" si="244"/>
        <v>6.3445603370584616</v>
      </c>
      <c r="X1188" s="3">
        <f ca="1">1-W1188/MAX(W$2:W1188)</f>
        <v>3.2088470384444512E-2</v>
      </c>
      <c r="Y1188" t="b">
        <f t="shared" ca="1" si="245"/>
        <v>0</v>
      </c>
    </row>
    <row r="1189" spans="1:25" x14ac:dyDescent="0.15">
      <c r="A1189" s="1">
        <v>40141</v>
      </c>
      <c r="B1189">
        <v>3680.75</v>
      </c>
      <c r="C1189">
        <v>3698.13</v>
      </c>
      <c r="D1189">
        <v>3538.86</v>
      </c>
      <c r="E1189" s="2">
        <v>3548.08</v>
      </c>
      <c r="F1189" s="19">
        <v>203721998336</v>
      </c>
      <c r="G1189" s="3">
        <f t="shared" si="235"/>
        <v>-3.2036469686346547E-2</v>
      </c>
      <c r="H1189" s="3">
        <f>1-E1189/MAX(E$2:E1189)</f>
        <v>0.39629755665963384</v>
      </c>
      <c r="I1189" s="23">
        <f t="shared" si="236"/>
        <v>31.860000000000127</v>
      </c>
      <c r="J1189" s="23">
        <f t="shared" si="237"/>
        <v>89.339999999999691</v>
      </c>
      <c r="K1189" s="2">
        <f t="shared" si="238"/>
        <v>159.26999999999998</v>
      </c>
      <c r="L1189" s="2">
        <f t="shared" si="239"/>
        <v>32.619999999999891</v>
      </c>
      <c r="M1189" s="2">
        <f t="shared" si="240"/>
        <v>126.65000000000009</v>
      </c>
      <c r="N1189" s="2">
        <f t="shared" si="241"/>
        <v>159.26999999999998</v>
      </c>
      <c r="O1189" s="3">
        <f ca="1">IFERROR(SUM(OFFSET(I1189,0,0,-计算结果!B$18,1))/SUM(OFFSET(N1189,0,0,-计算结果!B$18,1)),SUM(OFFSET(I1189,0,0,-ROW(),1))/SUM(OFFSET(N1189,0,0,-ROW(),1)))</f>
        <v>0.32751026687676121</v>
      </c>
      <c r="P1189" s="3">
        <f ca="1">IFERROR(SUM(OFFSET(J1189,0,0,-计算结果!B$18,1))/SUM(OFFSET(N1189,0,0,-计算结果!B$18,1)),SUM(OFFSET(J1189,0,0,-ROW(),1))/SUM(OFFSET(N1189,0,0,-ROW(),1)))</f>
        <v>0.25897343639499149</v>
      </c>
      <c r="Q1189" s="3">
        <f t="shared" ca="1" si="242"/>
        <v>0.11686058811085591</v>
      </c>
      <c r="R1189" s="3">
        <f ca="1">IFERROR(AVERAGE(OFFSET(Q1189,0,0,-计算结果!B$19,1)),AVERAGE(OFFSET(Q1189,0,0,-ROW(),1)))</f>
        <v>0.32840269103247738</v>
      </c>
      <c r="S1189" s="3">
        <f t="shared" ca="1" si="247"/>
        <v>0.33552557443461978</v>
      </c>
      <c r="T1189" s="4" t="str">
        <f t="shared" ca="1" si="243"/>
        <v>买</v>
      </c>
      <c r="U1189" s="4" t="str">
        <f t="shared" ca="1" si="246"/>
        <v/>
      </c>
      <c r="V1189" s="3">
        <f ca="1">IF(T1188="买",E1189/E1188-1,0)-IF(U1189=1,计算结果!B$17,0)</f>
        <v>-3.2036469686346547E-2</v>
      </c>
      <c r="W1189" s="2">
        <f t="shared" ca="1" si="244"/>
        <v>6.1413030221470919</v>
      </c>
      <c r="X1189" s="3">
        <f ca="1">1-W1189/MAX(W$2:W1189)</f>
        <v>6.309693876203859E-2</v>
      </c>
      <c r="Y1189" t="b">
        <f t="shared" ca="1" si="245"/>
        <v>0</v>
      </c>
    </row>
    <row r="1190" spans="1:25" x14ac:dyDescent="0.15">
      <c r="A1190" s="1">
        <v>40142</v>
      </c>
      <c r="B1190">
        <v>3541.51</v>
      </c>
      <c r="C1190">
        <v>3630.3</v>
      </c>
      <c r="D1190">
        <v>3508.06</v>
      </c>
      <c r="E1190" s="2">
        <v>3629.63</v>
      </c>
      <c r="F1190" s="19">
        <v>157030858752</v>
      </c>
      <c r="G1190" s="3">
        <f t="shared" si="235"/>
        <v>2.298426191066727E-2</v>
      </c>
      <c r="H1190" s="3">
        <f>1-E1190/MAX(E$2:E1190)</f>
        <v>0.38242190158578915</v>
      </c>
      <c r="I1190" s="23">
        <f t="shared" si="236"/>
        <v>0</v>
      </c>
      <c r="J1190" s="23">
        <f t="shared" si="237"/>
        <v>30.800000000000182</v>
      </c>
      <c r="K1190" s="2">
        <f t="shared" si="238"/>
        <v>122.24000000000024</v>
      </c>
      <c r="L1190" s="2">
        <f t="shared" si="239"/>
        <v>82.220000000000255</v>
      </c>
      <c r="M1190" s="2">
        <f t="shared" si="240"/>
        <v>40.019999999999982</v>
      </c>
      <c r="N1190" s="2">
        <f t="shared" si="241"/>
        <v>122.24000000000024</v>
      </c>
      <c r="O1190" s="3">
        <f ca="1">IFERROR(SUM(OFFSET(I1190,0,0,-计算结果!B$18,1))/SUM(OFFSET(N1190,0,0,-计算结果!B$18,1)),SUM(OFFSET(I1190,0,0,-ROW(),1))/SUM(OFFSET(N1190,0,0,-ROW(),1)))</f>
        <v>0.29704273850516577</v>
      </c>
      <c r="P1190" s="3">
        <f ca="1">IFERROR(SUM(OFFSET(J1190,0,0,-计算结果!B$18,1))/SUM(OFFSET(N1190,0,0,-计算结果!B$18,1)),SUM(OFFSET(J1190,0,0,-ROW(),1))/SUM(OFFSET(N1190,0,0,-ROW(),1)))</f>
        <v>0.26954065671910427</v>
      </c>
      <c r="Q1190" s="3">
        <f t="shared" ca="1" si="242"/>
        <v>4.8540218470707899E-2</v>
      </c>
      <c r="R1190" s="3">
        <f ca="1">IFERROR(AVERAGE(OFFSET(Q1190,0,0,-计算结果!B$19,1)),AVERAGE(OFFSET(Q1190,0,0,-ROW(),1)))</f>
        <v>0.27861180350287451</v>
      </c>
      <c r="S1190" s="3">
        <f t="shared" ca="1" si="247"/>
        <v>0.30350724726767597</v>
      </c>
      <c r="T1190" s="4" t="str">
        <f t="shared" ca="1" si="243"/>
        <v>买</v>
      </c>
      <c r="U1190" s="4" t="str">
        <f t="shared" ca="1" si="246"/>
        <v/>
      </c>
      <c r="V1190" s="3">
        <f ca="1">IF(T1189="买",E1190/E1189-1,0)-IF(U1190=1,计算结果!B$17,0)</f>
        <v>2.298426191066727E-2</v>
      </c>
      <c r="W1190" s="2">
        <f t="shared" ca="1" si="244"/>
        <v>6.282456339280893</v>
      </c>
      <c r="X1190" s="3">
        <f ca="1">1-W1190/MAX(W$2:W1190)</f>
        <v>4.1562913417639291E-2</v>
      </c>
      <c r="Y1190" t="b">
        <f t="shared" ca="1" si="245"/>
        <v>0</v>
      </c>
    </row>
    <row r="1191" spans="1:25" x14ac:dyDescent="0.15">
      <c r="A1191" s="1">
        <v>40143</v>
      </c>
      <c r="B1191">
        <v>3635.79</v>
      </c>
      <c r="C1191">
        <v>3646.61</v>
      </c>
      <c r="D1191">
        <v>3472.95</v>
      </c>
      <c r="E1191" s="2">
        <v>3485.77</v>
      </c>
      <c r="F1191" s="19">
        <v>180809383936</v>
      </c>
      <c r="G1191" s="3">
        <f t="shared" si="235"/>
        <v>-3.963489391480679E-2</v>
      </c>
      <c r="H1191" s="3">
        <f>1-E1191/MAX(E$2:E1191)</f>
        <v>0.40689954400054451</v>
      </c>
      <c r="I1191" s="23">
        <f t="shared" si="236"/>
        <v>16.309999999999945</v>
      </c>
      <c r="J1191" s="23">
        <f t="shared" si="237"/>
        <v>35.110000000000127</v>
      </c>
      <c r="K1191" s="2">
        <f t="shared" si="238"/>
        <v>173.66000000000031</v>
      </c>
      <c r="L1191" s="2">
        <f t="shared" si="239"/>
        <v>16.980000000000018</v>
      </c>
      <c r="M1191" s="2">
        <f t="shared" si="240"/>
        <v>156.68000000000029</v>
      </c>
      <c r="N1191" s="2">
        <f t="shared" si="241"/>
        <v>173.66000000000031</v>
      </c>
      <c r="O1191" s="3">
        <f ca="1">IFERROR(SUM(OFFSET(I1191,0,0,-计算结果!B$18,1))/SUM(OFFSET(N1191,0,0,-计算结果!B$18,1)),SUM(OFFSET(I1191,0,0,-ROW(),1))/SUM(OFFSET(N1191,0,0,-ROW(),1)))</f>
        <v>0.24111070830189812</v>
      </c>
      <c r="P1191" s="3">
        <f ca="1">IFERROR(SUM(OFFSET(J1191,0,0,-计算结果!B$18,1))/SUM(OFFSET(N1191,0,0,-计算结果!B$18,1)),SUM(OFFSET(J1191,0,0,-ROW(),1))/SUM(OFFSET(N1191,0,0,-ROW(),1)))</f>
        <v>0.26909397321209794</v>
      </c>
      <c r="Q1191" s="3">
        <f t="shared" ca="1" si="242"/>
        <v>-5.484713473651686E-2</v>
      </c>
      <c r="R1191" s="3">
        <f ca="1">IFERROR(AVERAGE(OFFSET(Q1191,0,0,-计算结果!B$19,1)),AVERAGE(OFFSET(Q1191,0,0,-ROW(),1)))</f>
        <v>0.20633287742509662</v>
      </c>
      <c r="S1191" s="3">
        <f t="shared" ca="1" si="247"/>
        <v>0.24247234046398558</v>
      </c>
      <c r="T1191" s="4" t="str">
        <f t="shared" ca="1" si="243"/>
        <v>买</v>
      </c>
      <c r="U1191" s="4" t="str">
        <f t="shared" ca="1" si="246"/>
        <v/>
      </c>
      <c r="V1191" s="3">
        <f ca="1">IF(T1190="买",E1191/E1190-1,0)-IF(U1191=1,计算结果!B$17,0)</f>
        <v>-3.963489391480679E-2</v>
      </c>
      <c r="W1191" s="2">
        <f t="shared" ca="1" si="244"/>
        <v>6.0334518487490891</v>
      </c>
      <c r="X1191" s="3">
        <f ca="1">1-W1191/MAX(W$2:W1191)</f>
        <v>7.955046566834767E-2</v>
      </c>
      <c r="Y1191" t="b">
        <f t="shared" ca="1" si="245"/>
        <v>0</v>
      </c>
    </row>
    <row r="1192" spans="1:25" x14ac:dyDescent="0.15">
      <c r="A1192" s="1">
        <v>40144</v>
      </c>
      <c r="B1192">
        <v>3440.34</v>
      </c>
      <c r="C1192">
        <v>3480.93</v>
      </c>
      <c r="D1192">
        <v>3367.29</v>
      </c>
      <c r="E1192" s="2">
        <v>3382.51</v>
      </c>
      <c r="F1192" s="19">
        <v>125775994880</v>
      </c>
      <c r="G1192" s="3">
        <f t="shared" si="235"/>
        <v>-2.9623297004678917E-2</v>
      </c>
      <c r="H1192" s="3">
        <f>1-E1192/MAX(E$2:E1192)</f>
        <v>0.42446913496222682</v>
      </c>
      <c r="I1192" s="23">
        <f t="shared" si="236"/>
        <v>0</v>
      </c>
      <c r="J1192" s="23">
        <f t="shared" si="237"/>
        <v>105.65999999999985</v>
      </c>
      <c r="K1192" s="2">
        <f t="shared" si="238"/>
        <v>113.63999999999987</v>
      </c>
      <c r="L1192" s="2">
        <f t="shared" si="239"/>
        <v>4.8400000000001455</v>
      </c>
      <c r="M1192" s="2">
        <f t="shared" si="240"/>
        <v>118.48000000000002</v>
      </c>
      <c r="N1192" s="2">
        <f t="shared" si="241"/>
        <v>118.48000000000002</v>
      </c>
      <c r="O1192" s="3">
        <f ca="1">IFERROR(SUM(OFFSET(I1192,0,0,-计算结果!B$18,1))/SUM(OFFSET(N1192,0,0,-计算结果!B$18,1)),SUM(OFFSET(I1192,0,0,-ROW(),1))/SUM(OFFSET(N1192,0,0,-ROW(),1)))</f>
        <v>0.22456447741853075</v>
      </c>
      <c r="P1192" s="3">
        <f ca="1">IFERROR(SUM(OFFSET(J1192,0,0,-计算结果!B$18,1))/SUM(OFFSET(N1192,0,0,-计算结果!B$18,1)),SUM(OFFSET(J1192,0,0,-ROW(),1))/SUM(OFFSET(N1192,0,0,-ROW(),1)))</f>
        <v>0.32720088336481595</v>
      </c>
      <c r="Q1192" s="3">
        <f t="shared" ca="1" si="242"/>
        <v>-0.18601458743363536</v>
      </c>
      <c r="R1192" s="3">
        <f ca="1">IFERROR(AVERAGE(OFFSET(Q1192,0,0,-计算结果!B$19,1)),AVERAGE(OFFSET(Q1192,0,0,-ROW(),1)))</f>
        <v>0.12250156815607172</v>
      </c>
      <c r="S1192" s="3">
        <f t="shared" ca="1" si="247"/>
        <v>0.16441722279058418</v>
      </c>
      <c r="T1192" s="4" t="str">
        <f t="shared" ca="1" si="243"/>
        <v>买</v>
      </c>
      <c r="U1192" s="4" t="str">
        <f t="shared" ca="1" si="246"/>
        <v/>
      </c>
      <c r="V1192" s="3">
        <f ca="1">IF(T1191="买",E1192/E1191-1,0)-IF(U1192=1,计算结果!B$17,0)</f>
        <v>-2.9623297004678917E-2</v>
      </c>
      <c r="W1192" s="2">
        <f t="shared" ca="1" si="244"/>
        <v>5.8547211126701661</v>
      </c>
      <c r="X1192" s="3">
        <f ca="1">1-W1192/MAX(W$2:W1192)</f>
        <v>0.10681721560167257</v>
      </c>
      <c r="Y1192" t="b">
        <f t="shared" ca="1" si="245"/>
        <v>0</v>
      </c>
    </row>
    <row r="1193" spans="1:25" x14ac:dyDescent="0.15">
      <c r="A1193" s="1">
        <v>40147</v>
      </c>
      <c r="B1193">
        <v>3415.08</v>
      </c>
      <c r="C1193">
        <v>3511.76</v>
      </c>
      <c r="D1193">
        <v>3415.08</v>
      </c>
      <c r="E1193" s="2">
        <v>3511.67</v>
      </c>
      <c r="F1193" s="19">
        <v>117377392640</v>
      </c>
      <c r="G1193" s="3">
        <f t="shared" si="235"/>
        <v>3.8184661686144317E-2</v>
      </c>
      <c r="H1193" s="3">
        <f>1-E1193/MAX(E$2:E1193)</f>
        <v>0.40249268359082557</v>
      </c>
      <c r="I1193" s="23">
        <f t="shared" si="236"/>
        <v>30.830000000000382</v>
      </c>
      <c r="J1193" s="23">
        <f t="shared" si="237"/>
        <v>0</v>
      </c>
      <c r="K1193" s="2">
        <f t="shared" si="238"/>
        <v>96.680000000000291</v>
      </c>
      <c r="L1193" s="2">
        <f t="shared" si="239"/>
        <v>129.25</v>
      </c>
      <c r="M1193" s="2">
        <f t="shared" si="240"/>
        <v>32.569999999999709</v>
      </c>
      <c r="N1193" s="2">
        <f t="shared" si="241"/>
        <v>129.25</v>
      </c>
      <c r="O1193" s="3">
        <f ca="1">IFERROR(SUM(OFFSET(I1193,0,0,-计算结果!B$18,1))/SUM(OFFSET(N1193,0,0,-计算结果!B$18,1)),SUM(OFFSET(I1193,0,0,-ROW(),1))/SUM(OFFSET(N1193,0,0,-ROW(),1)))</f>
        <v>0.20242121380377939</v>
      </c>
      <c r="P1193" s="3">
        <f ca="1">IFERROR(SUM(OFFSET(J1193,0,0,-计算结果!B$18,1))/SUM(OFFSET(N1193,0,0,-计算结果!B$18,1)),SUM(OFFSET(J1193,0,0,-ROW(),1))/SUM(OFFSET(N1193,0,0,-ROW(),1)))</f>
        <v>0.3016421853179202</v>
      </c>
      <c r="Q1193" s="3">
        <f t="shared" ca="1" si="242"/>
        <v>-0.19684224581079965</v>
      </c>
      <c r="R1193" s="3">
        <f ca="1">IFERROR(AVERAGE(OFFSET(Q1193,0,0,-计算结果!B$19,1)),AVERAGE(OFFSET(Q1193,0,0,-ROW(),1)))</f>
        <v>1.6653858419273845E-2</v>
      </c>
      <c r="S1193" s="3">
        <f t="shared" ca="1" si="247"/>
        <v>6.9577713287672788E-2</v>
      </c>
      <c r="T1193" s="4" t="str">
        <f t="shared" ca="1" si="243"/>
        <v>买</v>
      </c>
      <c r="U1193" s="4" t="str">
        <f t="shared" ca="1" si="246"/>
        <v/>
      </c>
      <c r="V1193" s="3">
        <f ca="1">IF(T1192="买",E1193/E1192-1,0)-IF(U1193=1,计算结果!B$17,0)</f>
        <v>3.8184661686144317E-2</v>
      </c>
      <c r="W1193" s="2">
        <f t="shared" ca="1" si="244"/>
        <v>6.0782816576242027</v>
      </c>
      <c r="X1193" s="3">
        <f ca="1">1-W1193/MAX(W$2:W1193)</f>
        <v>7.271133315553413E-2</v>
      </c>
      <c r="Y1193" t="b">
        <f t="shared" ca="1" si="245"/>
        <v>0</v>
      </c>
    </row>
    <row r="1194" spans="1:25" x14ac:dyDescent="0.15">
      <c r="A1194" s="1">
        <v>40148</v>
      </c>
      <c r="B1194">
        <v>3507.56</v>
      </c>
      <c r="C1194">
        <v>3566.78</v>
      </c>
      <c r="D1194">
        <v>3485.52</v>
      </c>
      <c r="E1194" s="2">
        <v>3560.83</v>
      </c>
      <c r="F1194" s="19">
        <v>138002628608</v>
      </c>
      <c r="G1194" s="3">
        <f t="shared" si="235"/>
        <v>1.3999037494980993E-2</v>
      </c>
      <c r="H1194" s="3">
        <f>1-E1194/MAX(E$2:E1194)</f>
        <v>0.39412815626488806</v>
      </c>
      <c r="I1194" s="23">
        <f t="shared" si="236"/>
        <v>55.019999999999982</v>
      </c>
      <c r="J1194" s="23">
        <f t="shared" si="237"/>
        <v>0</v>
      </c>
      <c r="K1194" s="2">
        <f t="shared" si="238"/>
        <v>81.260000000000218</v>
      </c>
      <c r="L1194" s="2">
        <f t="shared" si="239"/>
        <v>55.110000000000127</v>
      </c>
      <c r="M1194" s="2">
        <f t="shared" si="240"/>
        <v>26.150000000000091</v>
      </c>
      <c r="N1194" s="2">
        <f t="shared" si="241"/>
        <v>81.260000000000218</v>
      </c>
      <c r="O1194" s="3">
        <f ca="1">IFERROR(SUM(OFFSET(I1194,0,0,-计算结果!B$18,1))/SUM(OFFSET(N1194,0,0,-计算结果!B$18,1)),SUM(OFFSET(I1194,0,0,-ROW(),1))/SUM(OFFSET(N1194,0,0,-ROW(),1)))</f>
        <v>0.24153764451162243</v>
      </c>
      <c r="P1194" s="3">
        <f ca="1">IFERROR(SUM(OFFSET(J1194,0,0,-计算结果!B$18,1))/SUM(OFFSET(N1194,0,0,-计算结果!B$18,1)),SUM(OFFSET(J1194,0,0,-ROW(),1))/SUM(OFFSET(N1194,0,0,-ROW(),1)))</f>
        <v>0.26627721720658448</v>
      </c>
      <c r="Q1194" s="3">
        <f t="shared" ca="1" si="242"/>
        <v>-4.8717701193807049E-2</v>
      </c>
      <c r="R1194" s="3">
        <f ca="1">IFERROR(AVERAGE(OFFSET(Q1194,0,0,-计算结果!B$19,1)),AVERAGE(OFFSET(Q1194,0,0,-ROW(),1)))</f>
        <v>-5.3503477098865847E-2</v>
      </c>
      <c r="S1194" s="3">
        <f t="shared" ca="1" si="247"/>
        <v>-1.8424809339796001E-2</v>
      </c>
      <c r="T1194" s="4" t="str">
        <f t="shared" ca="1" si="243"/>
        <v>买</v>
      </c>
      <c r="U1194" s="4" t="str">
        <f t="shared" ca="1" si="246"/>
        <v/>
      </c>
      <c r="V1194" s="3">
        <f ca="1">IF(T1193="买",E1194/E1193-1,0)-IF(U1194=1,计算结果!B$17,0)</f>
        <v>1.3999037494980993E-2</v>
      </c>
      <c r="W1194" s="2">
        <f t="shared" ca="1" si="244"/>
        <v>6.1633717504543393</v>
      </c>
      <c r="X1194" s="3">
        <f ca="1">1-W1194/MAX(W$2:W1194)</f>
        <v>5.9730184339707448E-2</v>
      </c>
      <c r="Y1194" t="b">
        <f t="shared" ca="1" si="245"/>
        <v>0</v>
      </c>
    </row>
    <row r="1195" spans="1:25" x14ac:dyDescent="0.15">
      <c r="A1195" s="1">
        <v>40149</v>
      </c>
      <c r="B1195">
        <v>3578.87</v>
      </c>
      <c r="C1195">
        <v>3607.56</v>
      </c>
      <c r="D1195">
        <v>3570.29</v>
      </c>
      <c r="E1195" s="2">
        <v>3597.33</v>
      </c>
      <c r="F1195" s="19">
        <v>138929258496</v>
      </c>
      <c r="G1195" s="3">
        <f t="shared" si="235"/>
        <v>1.0250419143851275E-2</v>
      </c>
      <c r="H1195" s="3">
        <f>1-E1195/MAX(E$2:E1195)</f>
        <v>0.38791771591914515</v>
      </c>
      <c r="I1195" s="23">
        <f t="shared" si="236"/>
        <v>40.779999999999745</v>
      </c>
      <c r="J1195" s="23">
        <f t="shared" si="237"/>
        <v>0</v>
      </c>
      <c r="K1195" s="2">
        <f t="shared" si="238"/>
        <v>37.269999999999982</v>
      </c>
      <c r="L1195" s="2">
        <f t="shared" si="239"/>
        <v>46.730000000000018</v>
      </c>
      <c r="M1195" s="2">
        <f t="shared" si="240"/>
        <v>9.4600000000000364</v>
      </c>
      <c r="N1195" s="2">
        <f t="shared" si="241"/>
        <v>46.730000000000018</v>
      </c>
      <c r="O1195" s="3">
        <f ca="1">IFERROR(SUM(OFFSET(I1195,0,0,-计算结果!B$18,1))/SUM(OFFSET(N1195,0,0,-计算结果!B$18,1)),SUM(OFFSET(I1195,0,0,-ROW(),1))/SUM(OFFSET(N1195,0,0,-ROW(),1)))</f>
        <v>0.26208411290978606</v>
      </c>
      <c r="P1195" s="3">
        <f ca="1">IFERROR(SUM(OFFSET(J1195,0,0,-计算结果!B$18,1))/SUM(OFFSET(N1195,0,0,-计算结果!B$18,1)),SUM(OFFSET(J1195,0,0,-ROW(),1))/SUM(OFFSET(N1195,0,0,-ROW(),1)))</f>
        <v>0.26511836004229977</v>
      </c>
      <c r="Q1195" s="3">
        <f t="shared" ca="1" si="242"/>
        <v>-5.7553734820767347E-3</v>
      </c>
      <c r="R1195" s="3">
        <f ca="1">IFERROR(AVERAGE(OFFSET(Q1195,0,0,-计算结果!B$19,1)),AVERAGE(OFFSET(Q1195,0,0,-ROW(),1)))</f>
        <v>-7.3939470697687956E-2</v>
      </c>
      <c r="S1195" s="3">
        <f t="shared" ca="1" si="247"/>
        <v>-6.3721473898276898E-2</v>
      </c>
      <c r="T1195" s="4" t="str">
        <f t="shared" ca="1" si="243"/>
        <v>买</v>
      </c>
      <c r="U1195" s="4" t="str">
        <f t="shared" ca="1" si="246"/>
        <v/>
      </c>
      <c r="V1195" s="3">
        <f ca="1">IF(T1194="买",E1195/E1194-1,0)-IF(U1195=1,计算结果!B$17,0)</f>
        <v>1.0250419143851275E-2</v>
      </c>
      <c r="W1195" s="2">
        <f t="shared" ca="1" si="244"/>
        <v>6.2265488942358687</v>
      </c>
      <c r="X1195" s="3">
        <f ca="1">1-W1195/MAX(W$2:W1195)</f>
        <v>5.0092024620877695E-2</v>
      </c>
      <c r="Y1195" t="b">
        <f t="shared" ca="1" si="245"/>
        <v>0</v>
      </c>
    </row>
    <row r="1196" spans="1:25" x14ac:dyDescent="0.15">
      <c r="A1196" s="1">
        <v>40150</v>
      </c>
      <c r="B1196">
        <v>3596.95</v>
      </c>
      <c r="C1196">
        <v>3603.12</v>
      </c>
      <c r="D1196">
        <v>3551.48</v>
      </c>
      <c r="E1196" s="2">
        <v>3590.88</v>
      </c>
      <c r="F1196" s="19">
        <v>128562626560</v>
      </c>
      <c r="G1196" s="3">
        <f t="shared" si="235"/>
        <v>-1.7929964723836234E-3</v>
      </c>
      <c r="H1196" s="3">
        <f>1-E1196/MAX(E$2:E1196)</f>
        <v>0.38901517729531065</v>
      </c>
      <c r="I1196" s="23">
        <f t="shared" si="236"/>
        <v>0</v>
      </c>
      <c r="J1196" s="23">
        <f t="shared" si="237"/>
        <v>18.809999999999945</v>
      </c>
      <c r="K1196" s="2">
        <f t="shared" si="238"/>
        <v>51.639999999999873</v>
      </c>
      <c r="L1196" s="2">
        <f t="shared" si="239"/>
        <v>5.7899999999999636</v>
      </c>
      <c r="M1196" s="2">
        <f t="shared" si="240"/>
        <v>45.849999999999909</v>
      </c>
      <c r="N1196" s="2">
        <f t="shared" si="241"/>
        <v>51.639999999999873</v>
      </c>
      <c r="O1196" s="3">
        <f ca="1">IFERROR(SUM(OFFSET(I1196,0,0,-计算结果!B$18,1))/SUM(OFFSET(N1196,0,0,-计算结果!B$18,1)),SUM(OFFSET(I1196,0,0,-ROW(),1))/SUM(OFFSET(N1196,0,0,-ROW(),1)))</f>
        <v>0.26683562335909095</v>
      </c>
      <c r="P1196" s="3">
        <f ca="1">IFERROR(SUM(OFFSET(J1196,0,0,-计算结果!B$18,1))/SUM(OFFSET(N1196,0,0,-计算结果!B$18,1)),SUM(OFFSET(J1196,0,0,-ROW(),1))/SUM(OFFSET(N1196,0,0,-ROW(),1)))</f>
        <v>0.25045344994657931</v>
      </c>
      <c r="Q1196" s="3">
        <f t="shared" ca="1" si="242"/>
        <v>3.1669281757342044E-2</v>
      </c>
      <c r="R1196" s="3">
        <f ca="1">IFERROR(AVERAGE(OFFSET(Q1196,0,0,-计算结果!B$19,1)),AVERAGE(OFFSET(Q1196,0,0,-ROW(),1)))</f>
        <v>-7.6751293483248939E-2</v>
      </c>
      <c r="S1196" s="3">
        <f t="shared" ca="1" si="247"/>
        <v>-7.5345382090468455E-2</v>
      </c>
      <c r="T1196" s="4" t="str">
        <f t="shared" ca="1" si="243"/>
        <v>买</v>
      </c>
      <c r="U1196" s="4" t="str">
        <f t="shared" ca="1" si="246"/>
        <v/>
      </c>
      <c r="V1196" s="3">
        <f ca="1">IF(T1195="买",E1196/E1195-1,0)-IF(U1196=1,计算结果!B$17,0)</f>
        <v>-1.7929964723836234E-3</v>
      </c>
      <c r="W1196" s="2">
        <f t="shared" ca="1" si="244"/>
        <v>6.2153847140333793</v>
      </c>
      <c r="X1196" s="3">
        <f ca="1">1-W1196/MAX(W$2:W1196)</f>
        <v>5.1795206269821592E-2</v>
      </c>
      <c r="Y1196" t="b">
        <f t="shared" ca="1" si="245"/>
        <v>0</v>
      </c>
    </row>
    <row r="1197" spans="1:25" x14ac:dyDescent="0.15">
      <c r="A1197" s="1">
        <v>40151</v>
      </c>
      <c r="B1197">
        <v>3581.63</v>
      </c>
      <c r="C1197">
        <v>3646.26</v>
      </c>
      <c r="D1197">
        <v>3530.06</v>
      </c>
      <c r="E1197" s="2">
        <v>3643.49</v>
      </c>
      <c r="F1197" s="19">
        <v>188843982848</v>
      </c>
      <c r="G1197" s="3">
        <f t="shared" si="235"/>
        <v>1.4651004767633369E-2</v>
      </c>
      <c r="H1197" s="3">
        <f>1-E1197/MAX(E$2:E1197)</f>
        <v>0.38006363574491253</v>
      </c>
      <c r="I1197" s="23">
        <f t="shared" si="236"/>
        <v>43.140000000000327</v>
      </c>
      <c r="J1197" s="23">
        <f t="shared" si="237"/>
        <v>21.420000000000073</v>
      </c>
      <c r="K1197" s="2">
        <f t="shared" si="238"/>
        <v>116.20000000000027</v>
      </c>
      <c r="L1197" s="2">
        <f t="shared" si="239"/>
        <v>55.380000000000109</v>
      </c>
      <c r="M1197" s="2">
        <f t="shared" si="240"/>
        <v>60.820000000000164</v>
      </c>
      <c r="N1197" s="2">
        <f t="shared" si="241"/>
        <v>116.20000000000027</v>
      </c>
      <c r="O1197" s="3">
        <f ca="1">IFERROR(SUM(OFFSET(I1197,0,0,-计算结果!B$18,1))/SUM(OFFSET(N1197,0,0,-计算结果!B$18,1)),SUM(OFFSET(I1197,0,0,-ROW(),1))/SUM(OFFSET(N1197,0,0,-ROW(),1)))</f>
        <v>0.21235737068823807</v>
      </c>
      <c r="P1197" s="3">
        <f ca="1">IFERROR(SUM(OFFSET(J1197,0,0,-计算结果!B$18,1))/SUM(OFFSET(N1197,0,0,-计算结果!B$18,1)),SUM(OFFSET(J1197,0,0,-ROW(),1))/SUM(OFFSET(N1197,0,0,-ROW(),1)))</f>
        <v>0.26620301864456886</v>
      </c>
      <c r="Q1197" s="3">
        <f t="shared" ca="1" si="242"/>
        <v>-0.11251588964853654</v>
      </c>
      <c r="R1197" s="3">
        <f ca="1">IFERROR(AVERAGE(OFFSET(Q1197,0,0,-计算结果!B$19,1)),AVERAGE(OFFSET(Q1197,0,0,-ROW(),1)))</f>
        <v>-8.6362752635252213E-2</v>
      </c>
      <c r="S1197" s="3">
        <f t="shared" ca="1" si="247"/>
        <v>-8.1557023059250583E-2</v>
      </c>
      <c r="T1197" s="4" t="str">
        <f t="shared" ca="1" si="243"/>
        <v>买</v>
      </c>
      <c r="U1197" s="4" t="str">
        <f t="shared" ca="1" si="246"/>
        <v/>
      </c>
      <c r="V1197" s="3">
        <f ca="1">IF(T1196="买",E1197/E1196-1,0)-IF(U1197=1,计算结果!B$17,0)</f>
        <v>1.4651004767633369E-2</v>
      </c>
      <c r="W1197" s="2">
        <f t="shared" ca="1" si="244"/>
        <v>6.3064463451113584</v>
      </c>
      <c r="X1197" s="3">
        <f ca="1">1-W1197/MAX(W$2:W1197)</f>
        <v>3.7903053316187818E-2</v>
      </c>
      <c r="Y1197" t="b">
        <f t="shared" ca="1" si="245"/>
        <v>0</v>
      </c>
    </row>
    <row r="1198" spans="1:25" x14ac:dyDescent="0.15">
      <c r="A1198" s="1">
        <v>40154</v>
      </c>
      <c r="B1198">
        <v>3644.63</v>
      </c>
      <c r="C1198">
        <v>3672.8</v>
      </c>
      <c r="D1198">
        <v>3633.45</v>
      </c>
      <c r="E1198" s="2">
        <v>3668.83</v>
      </c>
      <c r="F1198" s="19">
        <v>131991691264</v>
      </c>
      <c r="G1198" s="3">
        <f t="shared" si="235"/>
        <v>6.9548701931390067E-3</v>
      </c>
      <c r="H1198" s="3">
        <f>1-E1198/MAX(E$2:E1198)</f>
        <v>0.37575205880351192</v>
      </c>
      <c r="I1198" s="23">
        <f t="shared" si="236"/>
        <v>26.539999999999964</v>
      </c>
      <c r="J1198" s="23">
        <f t="shared" si="237"/>
        <v>0</v>
      </c>
      <c r="K1198" s="2">
        <f t="shared" si="238"/>
        <v>39.350000000000364</v>
      </c>
      <c r="L1198" s="2">
        <f t="shared" si="239"/>
        <v>29.3100000000004</v>
      </c>
      <c r="M1198" s="2">
        <f t="shared" si="240"/>
        <v>10.039999999999964</v>
      </c>
      <c r="N1198" s="2">
        <f t="shared" si="241"/>
        <v>39.350000000000364</v>
      </c>
      <c r="O1198" s="3">
        <f ca="1">IFERROR(SUM(OFFSET(I1198,0,0,-计算结果!B$18,1))/SUM(OFFSET(N1198,0,0,-计算结果!B$18,1)),SUM(OFFSET(I1198,0,0,-ROW(),1))/SUM(OFFSET(N1198,0,0,-ROW(),1)))</f>
        <v>0.2130940343781598</v>
      </c>
      <c r="P1198" s="3">
        <f ca="1">IFERROR(SUM(OFFSET(J1198,0,0,-计算结果!B$18,1))/SUM(OFFSET(N1198,0,0,-计算结果!B$18,1)),SUM(OFFSET(J1198,0,0,-ROW(),1))/SUM(OFFSET(N1198,0,0,-ROW(),1)))</f>
        <v>0.26404970807919315</v>
      </c>
      <c r="Q1198" s="3">
        <f t="shared" ca="1" si="242"/>
        <v>-0.10679312996667407</v>
      </c>
      <c r="R1198" s="3">
        <f ca="1">IFERROR(AVERAGE(OFFSET(Q1198,0,0,-计算结果!B$19,1)),AVERAGE(OFFSET(Q1198,0,0,-ROW(),1)))</f>
        <v>-7.3159176390758668E-2</v>
      </c>
      <c r="S1198" s="3">
        <f t="shared" ca="1" si="247"/>
        <v>-7.9760964513005433E-2</v>
      </c>
      <c r="T1198" s="4" t="str">
        <f t="shared" ca="1" si="243"/>
        <v>买</v>
      </c>
      <c r="U1198" s="4" t="str">
        <f t="shared" ca="1" si="246"/>
        <v/>
      </c>
      <c r="V1198" s="3">
        <f ca="1">IF(T1197="买",E1198/E1197-1,0)-IF(U1198=1,计算结果!B$17,0)</f>
        <v>6.9548701931390067E-3</v>
      </c>
      <c r="W1198" s="2">
        <f t="shared" ca="1" si="244"/>
        <v>6.350306860821604</v>
      </c>
      <c r="X1198" s="3">
        <f ca="1">1-W1198/MAX(W$2:W1198)</f>
        <v>3.1211793938786481E-2</v>
      </c>
      <c r="Y1198" t="b">
        <f t="shared" ca="1" si="245"/>
        <v>0</v>
      </c>
    </row>
    <row r="1199" spans="1:25" x14ac:dyDescent="0.15">
      <c r="A1199" s="1">
        <v>40155</v>
      </c>
      <c r="B1199">
        <v>3670.81</v>
      </c>
      <c r="C1199">
        <v>3671.04</v>
      </c>
      <c r="D1199">
        <v>3590.94</v>
      </c>
      <c r="E1199" s="2">
        <v>3624.02</v>
      </c>
      <c r="F1199" s="19">
        <v>118750855168</v>
      </c>
      <c r="G1199" s="3">
        <f t="shared" si="235"/>
        <v>-1.2213703006135446E-2</v>
      </c>
      <c r="H1199" s="3">
        <f>1-E1199/MAX(E$2:E1199)</f>
        <v>0.38337643775947727</v>
      </c>
      <c r="I1199" s="23">
        <f t="shared" si="236"/>
        <v>0</v>
      </c>
      <c r="J1199" s="23">
        <f t="shared" si="237"/>
        <v>42.509999999999764</v>
      </c>
      <c r="K1199" s="2">
        <f t="shared" si="238"/>
        <v>80.099999999999909</v>
      </c>
      <c r="L1199" s="2">
        <f t="shared" si="239"/>
        <v>2.2100000000000364</v>
      </c>
      <c r="M1199" s="2">
        <f t="shared" si="240"/>
        <v>77.889999999999873</v>
      </c>
      <c r="N1199" s="2">
        <f t="shared" si="241"/>
        <v>80.099999999999909</v>
      </c>
      <c r="O1199" s="3">
        <f ca="1">IFERROR(SUM(OFFSET(I1199,0,0,-计算结果!B$18,1))/SUM(OFFSET(N1199,0,0,-计算结果!B$18,1)),SUM(OFFSET(I1199,0,0,-ROW(),1))/SUM(OFFSET(N1199,0,0,-ROW(),1)))</f>
        <v>0.20367328890433042</v>
      </c>
      <c r="P1199" s="3">
        <f ca="1">IFERROR(SUM(OFFSET(J1199,0,0,-计算结果!B$18,1))/SUM(OFFSET(N1199,0,0,-计算结果!B$18,1)),SUM(OFFSET(J1199,0,0,-ROW(),1))/SUM(OFFSET(N1199,0,0,-ROW(),1)))</f>
        <v>0.28357442910836617</v>
      </c>
      <c r="Q1199" s="3">
        <f t="shared" ca="1" si="242"/>
        <v>-0.16398463707520883</v>
      </c>
      <c r="R1199" s="3">
        <f ca="1">IFERROR(AVERAGE(OFFSET(Q1199,0,0,-计算结果!B$19,1)),AVERAGE(OFFSET(Q1199,0,0,-ROW(),1)))</f>
        <v>-6.7682908268160188E-2</v>
      </c>
      <c r="S1199" s="3">
        <f t="shared" ca="1" si="247"/>
        <v>-7.0421042329459421E-2</v>
      </c>
      <c r="T1199" s="4" t="str">
        <f t="shared" ca="1" si="243"/>
        <v>买</v>
      </c>
      <c r="U1199" s="4" t="str">
        <f t="shared" ca="1" si="246"/>
        <v/>
      </c>
      <c r="V1199" s="3">
        <f ca="1">IF(T1198="买",E1199/E1198-1,0)-IF(U1199=1,计算结果!B$17,0)</f>
        <v>-1.2213703006135446E-2</v>
      </c>
      <c r="W1199" s="2">
        <f t="shared" ca="1" si="244"/>
        <v>6.2727460988257047</v>
      </c>
      <c r="X1199" s="3">
        <f ca="1">1-W1199/MAX(W$2:W1199)</f>
        <v>4.304428536346494E-2</v>
      </c>
      <c r="Y1199" t="b">
        <f t="shared" ca="1" si="245"/>
        <v>0</v>
      </c>
    </row>
    <row r="1200" spans="1:25" x14ac:dyDescent="0.15">
      <c r="A1200" s="1">
        <v>40156</v>
      </c>
      <c r="B1200">
        <v>3579.28</v>
      </c>
      <c r="C1200">
        <v>3603.7</v>
      </c>
      <c r="D1200">
        <v>3543.42</v>
      </c>
      <c r="E1200" s="2">
        <v>3554.48</v>
      </c>
      <c r="F1200" s="19">
        <v>97091969024</v>
      </c>
      <c r="G1200" s="3">
        <f t="shared" si="235"/>
        <v>-1.9188635824305633E-2</v>
      </c>
      <c r="H1200" s="3">
        <f>1-E1200/MAX(E$2:E1200)</f>
        <v>0.39520860273599667</v>
      </c>
      <c r="I1200" s="23">
        <f t="shared" si="236"/>
        <v>0</v>
      </c>
      <c r="J1200" s="23">
        <f t="shared" si="237"/>
        <v>47.519999999999982</v>
      </c>
      <c r="K1200" s="2">
        <f t="shared" si="238"/>
        <v>60.279999999999745</v>
      </c>
      <c r="L1200" s="2">
        <f t="shared" si="239"/>
        <v>20.320000000000164</v>
      </c>
      <c r="M1200" s="2">
        <f t="shared" si="240"/>
        <v>80.599999999999909</v>
      </c>
      <c r="N1200" s="2">
        <f t="shared" si="241"/>
        <v>80.599999999999909</v>
      </c>
      <c r="O1200" s="3">
        <f ca="1">IFERROR(SUM(OFFSET(I1200,0,0,-计算结果!B$18,1))/SUM(OFFSET(N1200,0,0,-计算结果!B$18,1)),SUM(OFFSET(I1200,0,0,-ROW(),1))/SUM(OFFSET(N1200,0,0,-ROW(),1)))</f>
        <v>0.19791947601618193</v>
      </c>
      <c r="P1200" s="3">
        <f ca="1">IFERROR(SUM(OFFSET(J1200,0,0,-计算结果!B$18,1))/SUM(OFFSET(N1200,0,0,-计算结果!B$18,1)),SUM(OFFSET(J1200,0,0,-ROW(),1))/SUM(OFFSET(N1200,0,0,-ROW(),1)))</f>
        <v>0.30704681178963544</v>
      </c>
      <c r="Q1200" s="3">
        <f t="shared" ca="1" si="242"/>
        <v>-0.21610816089849141</v>
      </c>
      <c r="R1200" s="3">
        <f ca="1">IFERROR(AVERAGE(OFFSET(Q1200,0,0,-计算结果!B$19,1)),AVERAGE(OFFSET(Q1200,0,0,-ROW(),1)))</f>
        <v>-9.5581318218940933E-2</v>
      </c>
      <c r="S1200" s="3">
        <f t="shared" ca="1" si="247"/>
        <v>-8.1632113243550561E-2</v>
      </c>
      <c r="T1200" s="4" t="str">
        <f t="shared" ca="1" si="243"/>
        <v>买</v>
      </c>
      <c r="U1200" s="4" t="str">
        <f t="shared" ca="1" si="246"/>
        <v/>
      </c>
      <c r="V1200" s="3">
        <f ca="1">IF(T1199="买",E1200/E1199-1,0)-IF(U1200=1,计算结果!B$17,0)</f>
        <v>-1.9188635824305633E-2</v>
      </c>
      <c r="W1200" s="2">
        <f t="shared" ca="1" si="244"/>
        <v>6.1523806583170044</v>
      </c>
      <c r="X1200" s="3">
        <f ca="1">1-W1200/MAX(W$2:W1200)</f>
        <v>6.1406960071613503E-2</v>
      </c>
      <c r="Y1200" t="b">
        <f t="shared" ca="1" si="245"/>
        <v>0</v>
      </c>
    </row>
    <row r="1201" spans="1:25" x14ac:dyDescent="0.15">
      <c r="A1201" s="1">
        <v>40157</v>
      </c>
      <c r="B1201">
        <v>3579.83</v>
      </c>
      <c r="C1201">
        <v>3601.29</v>
      </c>
      <c r="D1201">
        <v>3544.9</v>
      </c>
      <c r="E1201" s="2">
        <v>3577.24</v>
      </c>
      <c r="F1201" s="19">
        <v>81151401984</v>
      </c>
      <c r="G1201" s="3">
        <f t="shared" si="235"/>
        <v>6.4031869640566175E-3</v>
      </c>
      <c r="H1201" s="3">
        <f>1-E1201/MAX(E$2:E1201)</f>
        <v>0.39133601034506227</v>
      </c>
      <c r="I1201" s="23">
        <f t="shared" si="236"/>
        <v>0</v>
      </c>
      <c r="J1201" s="23">
        <f t="shared" si="237"/>
        <v>0</v>
      </c>
      <c r="K1201" s="2">
        <f t="shared" si="238"/>
        <v>56.389999999999873</v>
      </c>
      <c r="L1201" s="2">
        <f t="shared" si="239"/>
        <v>46.809999999999945</v>
      </c>
      <c r="M1201" s="2">
        <f t="shared" si="240"/>
        <v>9.5799999999999272</v>
      </c>
      <c r="N1201" s="2">
        <f t="shared" si="241"/>
        <v>56.389999999999873</v>
      </c>
      <c r="O1201" s="3">
        <f ca="1">IFERROR(SUM(OFFSET(I1201,0,0,-计算结果!B$18,1))/SUM(OFFSET(N1201,0,0,-计算结果!B$18,1)),SUM(OFFSET(I1201,0,0,-ROW(),1))/SUM(OFFSET(N1201,0,0,-ROW(),1)))</f>
        <v>0.19527697875104405</v>
      </c>
      <c r="P1201" s="3">
        <f ca="1">IFERROR(SUM(OFFSET(J1201,0,0,-计算结果!B$18,1))/SUM(OFFSET(N1201,0,0,-计算结果!B$18,1)),SUM(OFFSET(J1201,0,0,-ROW(),1))/SUM(OFFSET(N1201,0,0,-ROW(),1)))</f>
        <v>0.3024728588661032</v>
      </c>
      <c r="Q1201" s="3">
        <f t="shared" ca="1" si="242"/>
        <v>-0.21536095446707243</v>
      </c>
      <c r="R1201" s="3">
        <f ca="1">IFERROR(AVERAGE(OFFSET(Q1201,0,0,-计算结果!B$19,1)),AVERAGE(OFFSET(Q1201,0,0,-ROW(),1)))</f>
        <v>-0.1305155817164402</v>
      </c>
      <c r="S1201" s="3">
        <f t="shared" ca="1" si="247"/>
        <v>-0.11304844996769056</v>
      </c>
      <c r="T1201" s="4" t="str">
        <f t="shared" ca="1" si="243"/>
        <v>买</v>
      </c>
      <c r="U1201" s="4" t="str">
        <f t="shared" ca="1" si="246"/>
        <v/>
      </c>
      <c r="V1201" s="3">
        <f ca="1">IF(T1200="买",E1201/E1200-1,0)-IF(U1201=1,计算结果!B$17,0)</f>
        <v>6.4031869640566175E-3</v>
      </c>
      <c r="W1201" s="2">
        <f t="shared" ca="1" si="244"/>
        <v>6.1917755019462541</v>
      </c>
      <c r="X1201" s="3">
        <f ca="1">1-W1201/MAX(W$2:W1201)</f>
        <v>5.5396973353789791E-2</v>
      </c>
      <c r="Y1201" t="b">
        <f t="shared" ca="1" si="245"/>
        <v>0</v>
      </c>
    </row>
    <row r="1202" spans="1:25" x14ac:dyDescent="0.15">
      <c r="A1202" s="1">
        <v>40158</v>
      </c>
      <c r="B1202">
        <v>3589.41</v>
      </c>
      <c r="C1202">
        <v>3614.95</v>
      </c>
      <c r="D1202">
        <v>3568.51</v>
      </c>
      <c r="E1202" s="2">
        <v>3575.02</v>
      </c>
      <c r="F1202" s="19">
        <v>74282934272</v>
      </c>
      <c r="G1202" s="3">
        <f t="shared" si="235"/>
        <v>-6.2059017566606922E-4</v>
      </c>
      <c r="H1202" s="3">
        <f>1-E1202/MAX(E$2:E1202)</f>
        <v>0.39171374123732383</v>
      </c>
      <c r="I1202" s="23">
        <f t="shared" si="236"/>
        <v>13.659999999999854</v>
      </c>
      <c r="J1202" s="23">
        <f t="shared" si="237"/>
        <v>0</v>
      </c>
      <c r="K1202" s="2">
        <f t="shared" si="238"/>
        <v>46.4399999999996</v>
      </c>
      <c r="L1202" s="2">
        <f t="shared" si="239"/>
        <v>37.710000000000036</v>
      </c>
      <c r="M1202" s="2">
        <f t="shared" si="240"/>
        <v>8.7299999999995634</v>
      </c>
      <c r="N1202" s="2">
        <f t="shared" si="241"/>
        <v>46.4399999999996</v>
      </c>
      <c r="O1202" s="3">
        <f ca="1">IFERROR(SUM(OFFSET(I1202,0,0,-计算结果!B$18,1))/SUM(OFFSET(N1202,0,0,-计算结果!B$18,1)),SUM(OFFSET(I1202,0,0,-ROW(),1))/SUM(OFFSET(N1202,0,0,-ROW(),1)))</f>
        <v>0.1983236146003797</v>
      </c>
      <c r="P1202" s="3">
        <f ca="1">IFERROR(SUM(OFFSET(J1202,0,0,-计算结果!B$18,1))/SUM(OFFSET(N1202,0,0,-计算结果!B$18,1)),SUM(OFFSET(J1202,0,0,-ROW(),1))/SUM(OFFSET(N1202,0,0,-ROW(),1)))</f>
        <v>0.30052780786871602</v>
      </c>
      <c r="Q1202" s="3">
        <f t="shared" ca="1" si="242"/>
        <v>-0.20487902542699066</v>
      </c>
      <c r="R1202" s="3">
        <f ca="1">IFERROR(AVERAGE(OFFSET(Q1202,0,0,-计算结果!B$19,1)),AVERAGE(OFFSET(Q1202,0,0,-ROW(),1)))</f>
        <v>-0.16994029958049564</v>
      </c>
      <c r="S1202" s="3">
        <f t="shared" ca="1" si="247"/>
        <v>-0.15022794064846792</v>
      </c>
      <c r="T1202" s="4" t="str">
        <f t="shared" ca="1" si="243"/>
        <v>买</v>
      </c>
      <c r="U1202" s="4" t="str">
        <f t="shared" ca="1" si="246"/>
        <v/>
      </c>
      <c r="V1202" s="3">
        <f ca="1">IF(T1201="买",E1202/E1201-1,0)-IF(U1202=1,计算结果!B$17,0)</f>
        <v>-6.2059017566606922E-4</v>
      </c>
      <c r="W1202" s="2">
        <f t="shared" ca="1" si="244"/>
        <v>6.1879329468998163</v>
      </c>
      <c r="X1202" s="3">
        <f ca="1">1-W1202/MAX(W$2:W1202)</f>
        <v>5.5983184712030898E-2</v>
      </c>
      <c r="Y1202" t="b">
        <f t="shared" ca="1" si="245"/>
        <v>0</v>
      </c>
    </row>
    <row r="1203" spans="1:25" x14ac:dyDescent="0.15">
      <c r="A1203" s="1">
        <v>40161</v>
      </c>
      <c r="B1203">
        <v>3572.53</v>
      </c>
      <c r="C1203">
        <v>3623.27</v>
      </c>
      <c r="D1203">
        <v>3495.64</v>
      </c>
      <c r="E1203" s="2">
        <v>3612.75</v>
      </c>
      <c r="F1203" s="19">
        <v>113441734656</v>
      </c>
      <c r="G1203" s="3">
        <f t="shared" si="235"/>
        <v>1.0553787111680535E-2</v>
      </c>
      <c r="H1203" s="3">
        <f>1-E1203/MAX(E$2:E1203)</f>
        <v>0.38529401755938197</v>
      </c>
      <c r="I1203" s="23">
        <f t="shared" si="236"/>
        <v>8.3200000000001637</v>
      </c>
      <c r="J1203" s="23">
        <f t="shared" si="237"/>
        <v>72.870000000000346</v>
      </c>
      <c r="K1203" s="2">
        <f t="shared" si="238"/>
        <v>127.63000000000011</v>
      </c>
      <c r="L1203" s="2">
        <f t="shared" si="239"/>
        <v>48.25</v>
      </c>
      <c r="M1203" s="2">
        <f t="shared" si="240"/>
        <v>79.380000000000109</v>
      </c>
      <c r="N1203" s="2">
        <f t="shared" si="241"/>
        <v>127.63000000000011</v>
      </c>
      <c r="O1203" s="3">
        <f ca="1">IFERROR(SUM(OFFSET(I1203,0,0,-计算结果!B$18,1))/SUM(OFFSET(N1203,0,0,-计算结果!B$18,1)),SUM(OFFSET(I1203,0,0,-ROW(),1))/SUM(OFFSET(N1203,0,0,-ROW(),1)))</f>
        <v>0.18472877312062508</v>
      </c>
      <c r="P1203" s="3">
        <f ca="1">IFERROR(SUM(OFFSET(J1203,0,0,-计算结果!B$18,1))/SUM(OFFSET(N1203,0,0,-计算结果!B$18,1)),SUM(OFFSET(J1203,0,0,-ROW(),1))/SUM(OFFSET(N1203,0,0,-ROW(),1)))</f>
        <v>0.29504633967731525</v>
      </c>
      <c r="Q1203" s="3">
        <f t="shared" ca="1" si="242"/>
        <v>-0.22993599212210694</v>
      </c>
      <c r="R1203" s="3">
        <f ca="1">IFERROR(AVERAGE(OFFSET(Q1203,0,0,-计算结果!B$19,1)),AVERAGE(OFFSET(Q1203,0,0,-ROW(),1)))</f>
        <v>-0.18951031665942408</v>
      </c>
      <c r="S1203" s="3">
        <f t="shared" ca="1" si="247"/>
        <v>-0.17972530811995985</v>
      </c>
      <c r="T1203" s="4" t="str">
        <f t="shared" ca="1" si="243"/>
        <v>买</v>
      </c>
      <c r="U1203" s="4" t="str">
        <f t="shared" ca="1" si="246"/>
        <v/>
      </c>
      <c r="V1203" s="3">
        <f ca="1">IF(T1202="买",E1203/E1202-1,0)-IF(U1203=1,计算结果!B$17,0)</f>
        <v>1.0553787111680535E-2</v>
      </c>
      <c r="W1203" s="2">
        <f t="shared" ca="1" si="244"/>
        <v>6.2532390738827512</v>
      </c>
      <c r="X1203" s="3">
        <f ca="1">1-W1203/MAX(W$2:W1203)</f>
        <v>4.6020232213634937E-2</v>
      </c>
      <c r="Y1203" t="b">
        <f t="shared" ca="1" si="245"/>
        <v>0</v>
      </c>
    </row>
    <row r="1204" spans="1:25" x14ac:dyDescent="0.15">
      <c r="A1204" s="1">
        <v>40162</v>
      </c>
      <c r="B1204">
        <v>3594.51</v>
      </c>
      <c r="C1204">
        <v>3620.32</v>
      </c>
      <c r="D1204">
        <v>3578.28</v>
      </c>
      <c r="E1204" s="2">
        <v>3583.34</v>
      </c>
      <c r="F1204" s="19">
        <v>98783625216</v>
      </c>
      <c r="G1204" s="3">
        <f t="shared" si="235"/>
        <v>-8.1406131063593845E-3</v>
      </c>
      <c r="H1204" s="3">
        <f>1-E1204/MAX(E$2:E1204)</f>
        <v>0.39029810113659558</v>
      </c>
      <c r="I1204" s="23">
        <f t="shared" si="236"/>
        <v>0</v>
      </c>
      <c r="J1204" s="23">
        <f t="shared" si="237"/>
        <v>0</v>
      </c>
      <c r="K1204" s="2">
        <f t="shared" si="238"/>
        <v>42.039999999999964</v>
      </c>
      <c r="L1204" s="2">
        <f t="shared" si="239"/>
        <v>7.5700000000001637</v>
      </c>
      <c r="M1204" s="2">
        <f t="shared" si="240"/>
        <v>34.4699999999998</v>
      </c>
      <c r="N1204" s="2">
        <f t="shared" si="241"/>
        <v>42.039999999999964</v>
      </c>
      <c r="O1204" s="3">
        <f ca="1">IFERROR(SUM(OFFSET(I1204,0,0,-计算结果!B$18,1))/SUM(OFFSET(N1204,0,0,-计算结果!B$18,1)),SUM(OFFSET(I1204,0,0,-ROW(),1))/SUM(OFFSET(N1204,0,0,-ROW(),1)))</f>
        <v>0.19718096775006957</v>
      </c>
      <c r="P1204" s="3">
        <f ca="1">IFERROR(SUM(OFFSET(J1204,0,0,-计算结果!B$18,1))/SUM(OFFSET(N1204,0,0,-计算结果!B$18,1)),SUM(OFFSET(J1204,0,0,-ROW(),1))/SUM(OFFSET(N1204,0,0,-ROW(),1)))</f>
        <v>0.28904746295502487</v>
      </c>
      <c r="Q1204" s="3">
        <f t="shared" ca="1" si="242"/>
        <v>-0.18893690579083772</v>
      </c>
      <c r="R1204" s="3">
        <f ca="1">IFERROR(AVERAGE(OFFSET(Q1204,0,0,-计算结果!B$19,1)),AVERAGE(OFFSET(Q1204,0,0,-ROW(),1)))</f>
        <v>-0.20320094596345131</v>
      </c>
      <c r="S1204" s="3">
        <f t="shared" ca="1" si="247"/>
        <v>-0.19635563131143768</v>
      </c>
      <c r="T1204" s="4" t="str">
        <f t="shared" ca="1" si="243"/>
        <v>买</v>
      </c>
      <c r="U1204" s="4" t="str">
        <f t="shared" ca="1" si="246"/>
        <v/>
      </c>
      <c r="V1204" s="3">
        <f ca="1">IF(T1203="买",E1204/E1203-1,0)-IF(U1204=1,计算结果!B$17,0)</f>
        <v>-8.1406131063593845E-3</v>
      </c>
      <c r="W1204" s="2">
        <f t="shared" ca="1" si="244"/>
        <v>6.2023338739207023</v>
      </c>
      <c r="X1204" s="3">
        <f ca="1">1-W1204/MAX(W$2:W1204)</f>
        <v>5.378621241447834E-2</v>
      </c>
      <c r="Y1204" t="b">
        <f t="shared" ca="1" si="245"/>
        <v>0</v>
      </c>
    </row>
    <row r="1205" spans="1:25" x14ac:dyDescent="0.15">
      <c r="A1205" s="1">
        <v>40163</v>
      </c>
      <c r="B1205">
        <v>3568.28</v>
      </c>
      <c r="C1205">
        <v>3610.69</v>
      </c>
      <c r="D1205">
        <v>3550.67</v>
      </c>
      <c r="E1205" s="2">
        <v>3560.72</v>
      </c>
      <c r="F1205" s="19">
        <v>81340899328</v>
      </c>
      <c r="G1205" s="3">
        <f t="shared" si="235"/>
        <v>-6.3125463952625749E-3</v>
      </c>
      <c r="H1205" s="3">
        <f>1-E1205/MAX(E$2:E1205)</f>
        <v>0.39414687266045056</v>
      </c>
      <c r="I1205" s="23">
        <f t="shared" si="236"/>
        <v>0</v>
      </c>
      <c r="J1205" s="23">
        <f t="shared" si="237"/>
        <v>27.610000000000127</v>
      </c>
      <c r="K1205" s="2">
        <f t="shared" si="238"/>
        <v>60.019999999999982</v>
      </c>
      <c r="L1205" s="2">
        <f t="shared" si="239"/>
        <v>27.349999999999909</v>
      </c>
      <c r="M1205" s="2">
        <f t="shared" si="240"/>
        <v>32.670000000000073</v>
      </c>
      <c r="N1205" s="2">
        <f t="shared" si="241"/>
        <v>60.019999999999982</v>
      </c>
      <c r="O1205" s="3">
        <f ca="1">IFERROR(SUM(OFFSET(I1205,0,0,-计算结果!B$18,1))/SUM(OFFSET(N1205,0,0,-计算结果!B$18,1)),SUM(OFFSET(I1205,0,0,-ROW(),1))/SUM(OFFSET(N1205,0,0,-ROW(),1)))</f>
        <v>0.20284723964576806</v>
      </c>
      <c r="P1205" s="3">
        <f ca="1">IFERROR(SUM(OFFSET(J1205,0,0,-计算结果!B$18,1))/SUM(OFFSET(N1205,0,0,-计算结果!B$18,1)),SUM(OFFSET(J1205,0,0,-ROW(),1))/SUM(OFFSET(N1205,0,0,-ROW(),1)))</f>
        <v>0.31260163734864754</v>
      </c>
      <c r="Q1205" s="3">
        <f t="shared" ca="1" si="242"/>
        <v>-0.21292974454199567</v>
      </c>
      <c r="R1205" s="3">
        <f ca="1">IFERROR(AVERAGE(OFFSET(Q1205,0,0,-计算结果!B$19,1)),AVERAGE(OFFSET(Q1205,0,0,-ROW(),1)))</f>
        <v>-0.21135846387458249</v>
      </c>
      <c r="S1205" s="3">
        <f t="shared" ca="1" si="247"/>
        <v>-0.2072797049190169</v>
      </c>
      <c r="T1205" s="4" t="str">
        <f t="shared" ca="1" si="243"/>
        <v>买</v>
      </c>
      <c r="U1205" s="4" t="str">
        <f t="shared" ca="1" si="246"/>
        <v/>
      </c>
      <c r="V1205" s="3">
        <f ca="1">IF(T1204="买",E1205/E1204-1,0)-IF(U1205=1,计算结果!B$17,0)</f>
        <v>-6.3125463952625749E-3</v>
      </c>
      <c r="W1205" s="2">
        <f t="shared" ca="1" si="244"/>
        <v>6.1631813535826696</v>
      </c>
      <c r="X1205" s="3">
        <f ca="1">1-W1205/MAX(W$2:W1205)</f>
        <v>5.975923084844903E-2</v>
      </c>
      <c r="Y1205" t="b">
        <f t="shared" ca="1" si="245"/>
        <v>0</v>
      </c>
    </row>
    <row r="1206" spans="1:25" x14ac:dyDescent="0.15">
      <c r="A1206" s="1">
        <v>40164</v>
      </c>
      <c r="B1206">
        <v>3571.05</v>
      </c>
      <c r="C1206">
        <v>3582.44</v>
      </c>
      <c r="D1206">
        <v>3475.84</v>
      </c>
      <c r="E1206" s="2">
        <v>3480.15</v>
      </c>
      <c r="F1206" s="19">
        <v>86756663296</v>
      </c>
      <c r="G1206" s="3">
        <f t="shared" si="235"/>
        <v>-2.2627446134489526E-2</v>
      </c>
      <c r="H1206" s="3">
        <f>1-E1206/MAX(E$2:E1206)</f>
        <v>0.40785578166473824</v>
      </c>
      <c r="I1206" s="23">
        <f t="shared" si="236"/>
        <v>0</v>
      </c>
      <c r="J1206" s="23">
        <f t="shared" si="237"/>
        <v>74.829999999999927</v>
      </c>
      <c r="K1206" s="2">
        <f t="shared" si="238"/>
        <v>106.59999999999991</v>
      </c>
      <c r="L1206" s="2">
        <f t="shared" si="239"/>
        <v>21.720000000000255</v>
      </c>
      <c r="M1206" s="2">
        <f t="shared" si="240"/>
        <v>84.879999999999654</v>
      </c>
      <c r="N1206" s="2">
        <f t="shared" si="241"/>
        <v>106.59999999999991</v>
      </c>
      <c r="O1206" s="3">
        <f ca="1">IFERROR(SUM(OFFSET(I1206,0,0,-计算结果!B$18,1))/SUM(OFFSET(N1206,0,0,-计算结果!B$18,1)),SUM(OFFSET(I1206,0,0,-ROW(),1))/SUM(OFFSET(N1206,0,0,-ROW(),1)))</f>
        <v>0.2051115809255348</v>
      </c>
      <c r="P1206" s="3">
        <f ca="1">IFERROR(SUM(OFFSET(J1206,0,0,-计算结果!B$18,1))/SUM(OFFSET(N1206,0,0,-计算结果!B$18,1)),SUM(OFFSET(J1206,0,0,-ROW(),1))/SUM(OFFSET(N1206,0,0,-ROW(),1)))</f>
        <v>0.28712238665727052</v>
      </c>
      <c r="Q1206" s="3">
        <f t="shared" ca="1" si="242"/>
        <v>-0.16660939945786973</v>
      </c>
      <c r="R1206" s="3">
        <f ca="1">IFERROR(AVERAGE(OFFSET(Q1206,0,0,-计算结果!B$19,1)),AVERAGE(OFFSET(Q1206,0,0,-ROW(),1)))</f>
        <v>-0.20310867030114554</v>
      </c>
      <c r="S1206" s="3">
        <f t="shared" ca="1" si="247"/>
        <v>-0.207233567087864</v>
      </c>
      <c r="T1206" s="4" t="str">
        <f t="shared" ca="1" si="243"/>
        <v>买</v>
      </c>
      <c r="U1206" s="4" t="str">
        <f t="shared" ca="1" si="246"/>
        <v/>
      </c>
      <c r="V1206" s="3">
        <f ca="1">IF(T1205="买",E1206/E1205-1,0)-IF(U1206=1,计算结果!B$17,0)</f>
        <v>-2.2627446134489526E-2</v>
      </c>
      <c r="W1206" s="2">
        <f t="shared" ca="1" si="244"/>
        <v>6.0237242994873874</v>
      </c>
      <c r="X1206" s="3">
        <f ca="1">1-W1206/MAX(W$2:W1206)</f>
        <v>8.1034478205876725E-2</v>
      </c>
      <c r="Y1206" t="b">
        <f t="shared" ca="1" si="245"/>
        <v>0</v>
      </c>
    </row>
    <row r="1207" spans="1:25" x14ac:dyDescent="0.15">
      <c r="A1207" s="1">
        <v>40165</v>
      </c>
      <c r="B1207">
        <v>3450.04</v>
      </c>
      <c r="C1207">
        <v>3453.35</v>
      </c>
      <c r="D1207">
        <v>3385.68</v>
      </c>
      <c r="E1207" s="2">
        <v>3391.74</v>
      </c>
      <c r="F1207" s="19">
        <v>89137676288</v>
      </c>
      <c r="G1207" s="3">
        <f t="shared" si="235"/>
        <v>-2.5404077410456583E-2</v>
      </c>
      <c r="H1207" s="3">
        <f>1-E1207/MAX(E$2:E1207)</f>
        <v>0.42289865922548153</v>
      </c>
      <c r="I1207" s="23">
        <f t="shared" si="236"/>
        <v>0</v>
      </c>
      <c r="J1207" s="23">
        <f t="shared" si="237"/>
        <v>90.160000000000309</v>
      </c>
      <c r="K1207" s="2">
        <f t="shared" si="238"/>
        <v>67.670000000000073</v>
      </c>
      <c r="L1207" s="2">
        <f t="shared" si="239"/>
        <v>26.800000000000182</v>
      </c>
      <c r="M1207" s="2">
        <f t="shared" si="240"/>
        <v>94.470000000000255</v>
      </c>
      <c r="N1207" s="2">
        <f t="shared" si="241"/>
        <v>94.470000000000255</v>
      </c>
      <c r="O1207" s="3">
        <f ca="1">IFERROR(SUM(OFFSET(I1207,0,0,-计算结果!B$18,1))/SUM(OFFSET(N1207,0,0,-计算结果!B$18,1)),SUM(OFFSET(I1207,0,0,-ROW(),1))/SUM(OFFSET(N1207,0,0,-ROW(),1)))</f>
        <v>0.1820936986993307</v>
      </c>
      <c r="P1207" s="3">
        <f ca="1">IFERROR(SUM(OFFSET(J1207,0,0,-计算结果!B$18,1))/SUM(OFFSET(N1207,0,0,-计算结果!B$18,1)),SUM(OFFSET(J1207,0,0,-ROW(),1))/SUM(OFFSET(N1207,0,0,-ROW(),1)))</f>
        <v>0.38440168241910921</v>
      </c>
      <c r="Q1207" s="3">
        <f t="shared" ca="1" si="242"/>
        <v>-0.35712203570020107</v>
      </c>
      <c r="R1207" s="3">
        <f ca="1">IFERROR(AVERAGE(OFFSET(Q1207,0,0,-计算结果!B$19,1)),AVERAGE(OFFSET(Q1207,0,0,-ROW(),1)))</f>
        <v>-0.22673551717333362</v>
      </c>
      <c r="S1207" s="3">
        <f t="shared" ca="1" si="247"/>
        <v>-0.21492209373723958</v>
      </c>
      <c r="T1207" s="4" t="str">
        <f t="shared" ca="1" si="243"/>
        <v>买</v>
      </c>
      <c r="U1207" s="4" t="str">
        <f t="shared" ca="1" si="246"/>
        <v/>
      </c>
      <c r="V1207" s="3">
        <f ca="1">IF(T1206="买",E1207/E1206-1,0)-IF(U1207=1,计算结果!B$17,0)</f>
        <v>-2.5404077410456583E-2</v>
      </c>
      <c r="W1207" s="2">
        <f t="shared" ca="1" si="244"/>
        <v>5.8706971410839612</v>
      </c>
      <c r="X1207" s="3">
        <f ca="1">1-W1207/MAX(W$2:W1207)</f>
        <v>0.10437994945907536</v>
      </c>
      <c r="Y1207" t="b">
        <f t="shared" ca="1" si="245"/>
        <v>0</v>
      </c>
    </row>
    <row r="1208" spans="1:25" x14ac:dyDescent="0.15">
      <c r="A1208" s="1">
        <v>40168</v>
      </c>
      <c r="B1208">
        <v>3386.33</v>
      </c>
      <c r="C1208">
        <v>3404.64</v>
      </c>
      <c r="D1208">
        <v>3354.65</v>
      </c>
      <c r="E1208" s="2">
        <v>3396.62</v>
      </c>
      <c r="F1208" s="19">
        <v>69055782912</v>
      </c>
      <c r="G1208" s="3">
        <f t="shared" si="235"/>
        <v>1.4387895298577646E-3</v>
      </c>
      <c r="H1208" s="3">
        <f>1-E1208/MAX(E$2:E1208)</f>
        <v>0.42206833185870818</v>
      </c>
      <c r="I1208" s="23">
        <f t="shared" si="236"/>
        <v>0</v>
      </c>
      <c r="J1208" s="23">
        <f t="shared" si="237"/>
        <v>31.029999999999745</v>
      </c>
      <c r="K1208" s="2">
        <f t="shared" si="238"/>
        <v>49.989999999999782</v>
      </c>
      <c r="L1208" s="2">
        <f t="shared" si="239"/>
        <v>12.900000000000091</v>
      </c>
      <c r="M1208" s="2">
        <f t="shared" si="240"/>
        <v>37.089999999999691</v>
      </c>
      <c r="N1208" s="2">
        <f t="shared" si="241"/>
        <v>49.989999999999782</v>
      </c>
      <c r="O1208" s="3">
        <f ca="1">IFERROR(SUM(OFFSET(I1208,0,0,-计算结果!B$18,1))/SUM(OFFSET(N1208,0,0,-计算结果!B$18,1)),SUM(OFFSET(I1208,0,0,-ROW(),1))/SUM(OFFSET(N1208,0,0,-ROW(),1)))</f>
        <v>0.13267882187938296</v>
      </c>
      <c r="P1208" s="3">
        <f ca="1">IFERROR(SUM(OFFSET(J1208,0,0,-计算结果!B$18,1))/SUM(OFFSET(N1208,0,0,-计算结果!B$18,1)),SUM(OFFSET(J1208,0,0,-ROW(),1))/SUM(OFFSET(N1208,0,0,-ROW(),1)))</f>
        <v>0.42752955319575264</v>
      </c>
      <c r="Q1208" s="3">
        <f t="shared" ca="1" si="242"/>
        <v>-0.52632331902718166</v>
      </c>
      <c r="R1208" s="3">
        <f ca="1">IFERROR(AVERAGE(OFFSET(Q1208,0,0,-计算结果!B$19,1)),AVERAGE(OFFSET(Q1208,0,0,-ROW(),1)))</f>
        <v>-0.28030956610669877</v>
      </c>
      <c r="S1208" s="3">
        <f t="shared" ca="1" si="247"/>
        <v>-0.2535225416400162</v>
      </c>
      <c r="T1208" s="4" t="str">
        <f t="shared" ca="1" si="243"/>
        <v>买</v>
      </c>
      <c r="U1208" s="4" t="str">
        <f t="shared" ca="1" si="246"/>
        <v/>
      </c>
      <c r="V1208" s="3">
        <f ca="1">IF(T1207="买",E1208/E1207-1,0)-IF(U1208=1,计算结果!B$17,0)</f>
        <v>1.4387895298577646E-3</v>
      </c>
      <c r="W1208" s="2">
        <f t="shared" ca="1" si="244"/>
        <v>5.8791438386635191</v>
      </c>
      <c r="X1208" s="3">
        <f ca="1">1-W1208/MAX(W$2:W1208)</f>
        <v>0.10309134070762627</v>
      </c>
      <c r="Y1208" t="b">
        <f t="shared" ca="1" si="245"/>
        <v>0</v>
      </c>
    </row>
    <row r="1209" spans="1:25" x14ac:dyDescent="0.15">
      <c r="A1209" s="1">
        <v>40169</v>
      </c>
      <c r="B1209">
        <v>3402.23</v>
      </c>
      <c r="C1209">
        <v>3404.75</v>
      </c>
      <c r="D1209">
        <v>3296.76</v>
      </c>
      <c r="E1209" s="2">
        <v>3305.54</v>
      </c>
      <c r="F1209" s="19">
        <v>75498512384</v>
      </c>
      <c r="G1209" s="3">
        <f t="shared" si="235"/>
        <v>-2.6814892451908046E-2</v>
      </c>
      <c r="H1209" s="3">
        <f>1-E1209/MAX(E$2:E1209)</f>
        <v>0.43756550738446875</v>
      </c>
      <c r="I1209" s="23">
        <f t="shared" si="236"/>
        <v>0.11000000000012733</v>
      </c>
      <c r="J1209" s="23">
        <f t="shared" si="237"/>
        <v>57.889999999999873</v>
      </c>
      <c r="K1209" s="2">
        <f t="shared" si="238"/>
        <v>107.98999999999978</v>
      </c>
      <c r="L1209" s="2">
        <f t="shared" si="239"/>
        <v>8.1300000000001091</v>
      </c>
      <c r="M1209" s="2">
        <f t="shared" si="240"/>
        <v>99.859999999999673</v>
      </c>
      <c r="N1209" s="2">
        <f t="shared" si="241"/>
        <v>107.98999999999978</v>
      </c>
      <c r="O1209" s="3">
        <f ca="1">IFERROR(SUM(OFFSET(I1209,0,0,-计算结果!B$18,1))/SUM(OFFSET(N1209,0,0,-计算结果!B$18,1)),SUM(OFFSET(I1209,0,0,-ROW(),1))/SUM(OFFSET(N1209,0,0,-ROW(),1)))</f>
        <v>8.6619598663470521E-2</v>
      </c>
      <c r="P1209" s="3">
        <f ca="1">IFERROR(SUM(OFFSET(J1209,0,0,-计算结果!B$18,1))/SUM(OFFSET(N1209,0,0,-计算结果!B$18,1)),SUM(OFFSET(J1209,0,0,-ROW(),1))/SUM(OFFSET(N1209,0,0,-ROW(),1)))</f>
        <v>0.45745002170917287</v>
      </c>
      <c r="Q1209" s="3">
        <f t="shared" ca="1" si="242"/>
        <v>-0.68158634329134882</v>
      </c>
      <c r="R1209" s="3">
        <f ca="1">IFERROR(AVERAGE(OFFSET(Q1209,0,0,-计算结果!B$19,1)),AVERAGE(OFFSET(Q1209,0,0,-ROW(),1)))</f>
        <v>-0.35558462463490575</v>
      </c>
      <c r="S1209" s="3">
        <f t="shared" ca="1" si="247"/>
        <v>-0.31794709537080224</v>
      </c>
      <c r="T1209" s="4" t="str">
        <f t="shared" ca="1" si="243"/>
        <v>买</v>
      </c>
      <c r="U1209" s="4" t="str">
        <f t="shared" ca="1" si="246"/>
        <v/>
      </c>
      <c r="V1209" s="3">
        <f ca="1">IF(T1208="买",E1209/E1208-1,0)-IF(U1209=1,计算结果!B$17,0)</f>
        <v>-2.6814892451908046E-2</v>
      </c>
      <c r="W1209" s="2">
        <f t="shared" ca="1" si="244"/>
        <v>5.7214952289204586</v>
      </c>
      <c r="X1209" s="3">
        <f ca="1">1-W1209/MAX(W$2:W1209)</f>
        <v>0.12714184994573641</v>
      </c>
      <c r="Y1209" t="b">
        <f t="shared" ca="1" si="245"/>
        <v>0</v>
      </c>
    </row>
    <row r="1210" spans="1:25" x14ac:dyDescent="0.15">
      <c r="A1210" s="1">
        <v>40170</v>
      </c>
      <c r="B1210">
        <v>3303.73</v>
      </c>
      <c r="C1210">
        <v>3342.99</v>
      </c>
      <c r="D1210">
        <v>3296.29</v>
      </c>
      <c r="E1210" s="2">
        <v>3336.48</v>
      </c>
      <c r="F1210" s="19">
        <v>67948265472</v>
      </c>
      <c r="G1210" s="3">
        <f t="shared" si="235"/>
        <v>9.3600440472660917E-3</v>
      </c>
      <c r="H1210" s="3">
        <f>1-E1210/MAX(E$2:E1210)</f>
        <v>0.43230109575988562</v>
      </c>
      <c r="I1210" s="23">
        <f t="shared" si="236"/>
        <v>0</v>
      </c>
      <c r="J1210" s="23">
        <f t="shared" si="237"/>
        <v>0.47000000000025466</v>
      </c>
      <c r="K1210" s="2">
        <f t="shared" si="238"/>
        <v>46.699999999999818</v>
      </c>
      <c r="L1210" s="2">
        <f t="shared" si="239"/>
        <v>37.449999999999818</v>
      </c>
      <c r="M1210" s="2">
        <f t="shared" si="240"/>
        <v>9.25</v>
      </c>
      <c r="N1210" s="2">
        <f t="shared" si="241"/>
        <v>46.699999999999818</v>
      </c>
      <c r="O1210" s="3">
        <f ca="1">IFERROR(SUM(OFFSET(I1210,0,0,-计算结果!B$18,1))/SUM(OFFSET(N1210,0,0,-计算结果!B$18,1)),SUM(OFFSET(I1210,0,0,-ROW(),1))/SUM(OFFSET(N1210,0,0,-ROW(),1)))</f>
        <v>8.702537647460501E-2</v>
      </c>
      <c r="P1210" s="3">
        <f ca="1">IFERROR(SUM(OFFSET(J1210,0,0,-计算结果!B$18,1))/SUM(OFFSET(N1210,0,0,-计算结果!B$18,1)),SUM(OFFSET(J1210,0,0,-ROW(),1))/SUM(OFFSET(N1210,0,0,-ROW(),1)))</f>
        <v>0.44220119106323313</v>
      </c>
      <c r="Q1210" s="3">
        <f t="shared" ca="1" si="242"/>
        <v>-0.6711224197247696</v>
      </c>
      <c r="R1210" s="3">
        <f ca="1">IFERROR(AVERAGE(OFFSET(Q1210,0,0,-计算结果!B$19,1)),AVERAGE(OFFSET(Q1210,0,0,-ROW(),1)))</f>
        <v>-0.43594887695722778</v>
      </c>
      <c r="S1210" s="3">
        <f t="shared" ca="1" si="247"/>
        <v>-0.39576675079606677</v>
      </c>
      <c r="T1210" s="4" t="str">
        <f t="shared" ca="1" si="243"/>
        <v>买</v>
      </c>
      <c r="U1210" s="4" t="str">
        <f t="shared" ca="1" si="246"/>
        <v/>
      </c>
      <c r="V1210" s="3">
        <f ca="1">IF(T1209="买",E1210/E1209-1,0)-IF(U1210=1,计算结果!B$17,0)</f>
        <v>9.3600440472660917E-3</v>
      </c>
      <c r="W1210" s="2">
        <f t="shared" ca="1" si="244"/>
        <v>5.7750486762793765</v>
      </c>
      <c r="X1210" s="3">
        <f ca="1">1-W1210/MAX(W$2:W1210)</f>
        <v>0.11897185921421338</v>
      </c>
      <c r="Y1210" t="b">
        <f t="shared" ca="1" si="245"/>
        <v>0</v>
      </c>
    </row>
    <row r="1211" spans="1:25" x14ac:dyDescent="0.15">
      <c r="A1211" s="1">
        <v>40171</v>
      </c>
      <c r="B1211">
        <v>3346.76</v>
      </c>
      <c r="C1211">
        <v>3445.7</v>
      </c>
      <c r="D1211">
        <v>3339.3</v>
      </c>
      <c r="E1211" s="2">
        <v>3438.82</v>
      </c>
      <c r="F1211" s="19">
        <v>94811627520</v>
      </c>
      <c r="G1211" s="3">
        <f t="shared" si="235"/>
        <v>3.0673044645854297E-2</v>
      </c>
      <c r="H1211" s="3">
        <f>1-E1211/MAX(E$2:E1211)</f>
        <v>0.41488804192472606</v>
      </c>
      <c r="I1211" s="23">
        <f t="shared" si="236"/>
        <v>102.71000000000004</v>
      </c>
      <c r="J1211" s="23">
        <f t="shared" si="237"/>
        <v>0</v>
      </c>
      <c r="K1211" s="2">
        <f t="shared" si="238"/>
        <v>106.39999999999964</v>
      </c>
      <c r="L1211" s="2">
        <f t="shared" si="239"/>
        <v>109.2199999999998</v>
      </c>
      <c r="M1211" s="2">
        <f t="shared" si="240"/>
        <v>2.8200000000001637</v>
      </c>
      <c r="N1211" s="2">
        <f t="shared" si="241"/>
        <v>109.2199999999998</v>
      </c>
      <c r="O1211" s="3">
        <f ca="1">IFERROR(SUM(OFFSET(I1211,0,0,-计算结果!B$18,1))/SUM(OFFSET(N1211,0,0,-计算结果!B$18,1)),SUM(OFFSET(I1211,0,0,-ROW(),1))/SUM(OFFSET(N1211,0,0,-ROW(),1)))</f>
        <v>0.14447181014567489</v>
      </c>
      <c r="P1211" s="3">
        <f ca="1">IFERROR(SUM(OFFSET(J1211,0,0,-计算结果!B$18,1))/SUM(OFFSET(N1211,0,0,-计算结果!B$18,1)),SUM(OFFSET(J1211,0,0,-ROW(),1))/SUM(OFFSET(N1211,0,0,-ROW(),1)))</f>
        <v>0.42469977280103932</v>
      </c>
      <c r="Q1211" s="3">
        <f t="shared" ca="1" si="242"/>
        <v>-0.49234355869379259</v>
      </c>
      <c r="R1211" s="3">
        <f ca="1">IFERROR(AVERAGE(OFFSET(Q1211,0,0,-计算结果!B$19,1)),AVERAGE(OFFSET(Q1211,0,0,-ROW(),1)))</f>
        <v>-0.48251784598252723</v>
      </c>
      <c r="S1211" s="3">
        <f t="shared" ca="1" si="247"/>
        <v>-0.45923336146987748</v>
      </c>
      <c r="T1211" s="4" t="str">
        <f t="shared" ca="1" si="243"/>
        <v>买</v>
      </c>
      <c r="U1211" s="4" t="str">
        <f t="shared" ca="1" si="246"/>
        <v/>
      </c>
      <c r="V1211" s="3">
        <f ca="1">IF(T1210="买",E1211/E1210-1,0)-IF(U1211=1,计算结果!B$17,0)</f>
        <v>3.0673044645854297E-2</v>
      </c>
      <c r="W1211" s="2">
        <f t="shared" ca="1" si="244"/>
        <v>5.9521870021588752</v>
      </c>
      <c r="X1211" s="3">
        <f ca="1">1-W1211/MAX(W$2:W1211)</f>
        <v>9.1948043717636985E-2</v>
      </c>
      <c r="Y1211" t="b">
        <f t="shared" ca="1" si="245"/>
        <v>0</v>
      </c>
    </row>
    <row r="1212" spans="1:25" x14ac:dyDescent="0.15">
      <c r="A1212" s="1">
        <v>40172</v>
      </c>
      <c r="B1212">
        <v>3434.33</v>
      </c>
      <c r="C1212">
        <v>3441.96</v>
      </c>
      <c r="D1212">
        <v>3410.67</v>
      </c>
      <c r="E1212" s="2">
        <v>3424.78</v>
      </c>
      <c r="F1212" s="19">
        <v>68701835264</v>
      </c>
      <c r="G1212" s="3">
        <f t="shared" si="235"/>
        <v>-4.0827958427600564E-3</v>
      </c>
      <c r="H1212" s="3">
        <f>1-E1212/MAX(E$2:E1212)</f>
        <v>0.41727693459470494</v>
      </c>
      <c r="I1212" s="23">
        <f t="shared" si="236"/>
        <v>0</v>
      </c>
      <c r="J1212" s="23">
        <f t="shared" si="237"/>
        <v>0</v>
      </c>
      <c r="K1212" s="2">
        <f t="shared" si="238"/>
        <v>31.289999999999964</v>
      </c>
      <c r="L1212" s="2">
        <f t="shared" si="239"/>
        <v>3.1399999999998727</v>
      </c>
      <c r="M1212" s="2">
        <f t="shared" si="240"/>
        <v>28.150000000000091</v>
      </c>
      <c r="N1212" s="2">
        <f t="shared" si="241"/>
        <v>31.289999999999964</v>
      </c>
      <c r="O1212" s="3">
        <f ca="1">IFERROR(SUM(OFFSET(I1212,0,0,-计算结果!B$18,1))/SUM(OFFSET(N1212,0,0,-计算结果!B$18,1)),SUM(OFFSET(I1212,0,0,-ROW(),1))/SUM(OFFSET(N1212,0,0,-ROW(),1)))</f>
        <v>0.12006003001500784</v>
      </c>
      <c r="P1212" s="3">
        <f ca="1">IFERROR(SUM(OFFSET(J1212,0,0,-计算结果!B$18,1))/SUM(OFFSET(N1212,0,0,-计算结果!B$18,1)),SUM(OFFSET(J1212,0,0,-ROW(),1))/SUM(OFFSET(N1212,0,0,-ROW(),1)))</f>
        <v>0.42799284257513459</v>
      </c>
      <c r="Q1212" s="3">
        <f t="shared" ca="1" si="242"/>
        <v>-0.56186698028752446</v>
      </c>
      <c r="R1212" s="3">
        <f ca="1">IFERROR(AVERAGE(OFFSET(Q1212,0,0,-计算结果!B$19,1)),AVERAGE(OFFSET(Q1212,0,0,-ROW(),1)))</f>
        <v>-0.54839410945413636</v>
      </c>
      <c r="S1212" s="3">
        <f t="shared" ca="1" si="247"/>
        <v>-0.51545597771833185</v>
      </c>
      <c r="T1212" s="4" t="str">
        <f t="shared" ca="1" si="243"/>
        <v>买</v>
      </c>
      <c r="U1212" s="4" t="str">
        <f t="shared" ca="1" si="246"/>
        <v/>
      </c>
      <c r="V1212" s="3">
        <f ca="1">IF(T1211="买",E1212/E1211-1,0)-IF(U1212=1,计算结果!B$17,0)</f>
        <v>-4.0827958427600564E-3</v>
      </c>
      <c r="W1212" s="2">
        <f t="shared" ca="1" si="244"/>
        <v>5.9278854378111303</v>
      </c>
      <c r="X1212" s="3">
        <f ca="1">1-W1212/MAX(W$2:W1212)</f>
        <v>9.5655434469756773E-2</v>
      </c>
      <c r="Y1212" t="b">
        <f t="shared" ca="1" si="245"/>
        <v>0</v>
      </c>
    </row>
    <row r="1213" spans="1:25" x14ac:dyDescent="0.15">
      <c r="A1213" s="1">
        <v>40175</v>
      </c>
      <c r="B1213">
        <v>3432.82</v>
      </c>
      <c r="C1213">
        <v>3489.57</v>
      </c>
      <c r="D1213">
        <v>3432.82</v>
      </c>
      <c r="E1213" s="2">
        <v>3478.43</v>
      </c>
      <c r="F1213" s="19">
        <v>78965997568</v>
      </c>
      <c r="G1213" s="3">
        <f t="shared" si="235"/>
        <v>1.566523981102419E-2</v>
      </c>
      <c r="H1213" s="3">
        <f>1-E1213/MAX(E$2:E1213)</f>
        <v>0.40814843803171574</v>
      </c>
      <c r="I1213" s="23">
        <f t="shared" si="236"/>
        <v>47.610000000000127</v>
      </c>
      <c r="J1213" s="23">
        <f t="shared" si="237"/>
        <v>0</v>
      </c>
      <c r="K1213" s="2">
        <f t="shared" si="238"/>
        <v>56.75</v>
      </c>
      <c r="L1213" s="2">
        <f t="shared" si="239"/>
        <v>64.789999999999964</v>
      </c>
      <c r="M1213" s="2">
        <f t="shared" si="240"/>
        <v>8.0399999999999636</v>
      </c>
      <c r="N1213" s="2">
        <f t="shared" si="241"/>
        <v>64.789999999999964</v>
      </c>
      <c r="O1213" s="3">
        <f ca="1">IFERROR(SUM(OFFSET(I1213,0,0,-计算结果!B$18,1))/SUM(OFFSET(N1213,0,0,-计算结果!B$18,1)),SUM(OFFSET(I1213,0,0,-ROW(),1))/SUM(OFFSET(N1213,0,0,-ROW(),1)))</f>
        <v>0.16834119335657219</v>
      </c>
      <c r="P1213" s="3">
        <f ca="1">IFERROR(SUM(OFFSET(J1213,0,0,-计算结果!B$18,1))/SUM(OFFSET(N1213,0,0,-计算结果!B$18,1)),SUM(OFFSET(J1213,0,0,-ROW(),1))/SUM(OFFSET(N1213,0,0,-ROW(),1)))</f>
        <v>0.39288399386820649</v>
      </c>
      <c r="Q1213" s="3">
        <f t="shared" ca="1" si="242"/>
        <v>-0.40009394735468584</v>
      </c>
      <c r="R1213" s="3">
        <f ca="1">IFERROR(AVERAGE(OFFSET(Q1213,0,0,-计算结果!B$19,1)),AVERAGE(OFFSET(Q1213,0,0,-ROW(),1)))</f>
        <v>-0.55555609472988388</v>
      </c>
      <c r="S1213" s="3">
        <f t="shared" ca="1" si="247"/>
        <v>-0.55197510209201006</v>
      </c>
      <c r="T1213" s="4" t="str">
        <f t="shared" ca="1" si="243"/>
        <v>买</v>
      </c>
      <c r="U1213" s="4" t="str">
        <f t="shared" ca="1" si="246"/>
        <v/>
      </c>
      <c r="V1213" s="3">
        <f ca="1">IF(T1212="买",E1213/E1212-1,0)-IF(U1213=1,计算结果!B$17,0)</f>
        <v>1.566523981102419E-2</v>
      </c>
      <c r="W1213" s="2">
        <f t="shared" ca="1" si="244"/>
        <v>6.0207471847667202</v>
      </c>
      <c r="X1213" s="3">
        <f ca="1">1-W1213/MAX(W$2:W1213)</f>
        <v>8.1488659978928957E-2</v>
      </c>
      <c r="Y1213" t="b">
        <f t="shared" ca="1" si="245"/>
        <v>0</v>
      </c>
    </row>
    <row r="1214" spans="1:25" x14ac:dyDescent="0.15">
      <c r="A1214" s="1">
        <v>40176</v>
      </c>
      <c r="B1214">
        <v>3481.9</v>
      </c>
      <c r="C1214">
        <v>3501.25</v>
      </c>
      <c r="D1214">
        <v>3451.18</v>
      </c>
      <c r="E1214" s="2">
        <v>3500.74</v>
      </c>
      <c r="F1214" s="19">
        <v>78053670912</v>
      </c>
      <c r="G1214" s="3">
        <f t="shared" si="235"/>
        <v>6.4138131283366651E-3</v>
      </c>
      <c r="H1214" s="3">
        <f>1-E1214/MAX(E$2:E1214)</f>
        <v>0.40435241271353706</v>
      </c>
      <c r="I1214" s="23">
        <f t="shared" si="236"/>
        <v>11.679999999999836</v>
      </c>
      <c r="J1214" s="23">
        <f t="shared" si="237"/>
        <v>0</v>
      </c>
      <c r="K1214" s="2">
        <f t="shared" si="238"/>
        <v>50.070000000000164</v>
      </c>
      <c r="L1214" s="2">
        <f t="shared" si="239"/>
        <v>22.820000000000164</v>
      </c>
      <c r="M1214" s="2">
        <f t="shared" si="240"/>
        <v>27.25</v>
      </c>
      <c r="N1214" s="2">
        <f t="shared" si="241"/>
        <v>50.070000000000164</v>
      </c>
      <c r="O1214" s="3">
        <f ca="1">IFERROR(SUM(OFFSET(I1214,0,0,-计算结果!B$18,1))/SUM(OFFSET(N1214,0,0,-计算结果!B$18,1)),SUM(OFFSET(I1214,0,0,-ROW(),1))/SUM(OFFSET(N1214,0,0,-ROW(),1)))</f>
        <v>0.18526830642888806</v>
      </c>
      <c r="P1214" s="3">
        <f ca="1">IFERROR(SUM(OFFSET(J1214,0,0,-计算结果!B$18,1))/SUM(OFFSET(N1214,0,0,-计算结果!B$18,1)),SUM(OFFSET(J1214,0,0,-ROW(),1))/SUM(OFFSET(N1214,0,0,-ROW(),1)))</f>
        <v>0.35713135542047519</v>
      </c>
      <c r="Q1214" s="3">
        <f t="shared" ca="1" si="242"/>
        <v>-0.31685685128490626</v>
      </c>
      <c r="R1214" s="3">
        <f ca="1">IFERROR(AVERAGE(OFFSET(Q1214,0,0,-计算结果!B$19,1)),AVERAGE(OFFSET(Q1214,0,0,-ROW(),1)))</f>
        <v>-0.52064501677283792</v>
      </c>
      <c r="S1214" s="3">
        <f t="shared" ca="1" si="247"/>
        <v>-0.53810055575136095</v>
      </c>
      <c r="T1214" s="4" t="str">
        <f t="shared" ca="1" si="243"/>
        <v>买</v>
      </c>
      <c r="U1214" s="4" t="str">
        <f t="shared" ca="1" si="246"/>
        <v/>
      </c>
      <c r="V1214" s="3">
        <f ca="1">IF(T1213="买",E1214/E1213-1,0)-IF(U1214=1,计算结果!B$17,0)</f>
        <v>6.4138131283366651E-3</v>
      </c>
      <c r="W1214" s="2">
        <f t="shared" ca="1" si="244"/>
        <v>6.0593631321027734</v>
      </c>
      <c r="X1214" s="3">
        <f ca="1">1-W1214/MAX(W$2:W1214)</f>
        <v>7.5597499887775643E-2</v>
      </c>
      <c r="Y1214" t="b">
        <f t="shared" ca="1" si="245"/>
        <v>0</v>
      </c>
    </row>
    <row r="1215" spans="1:25" x14ac:dyDescent="0.15">
      <c r="A1215" s="1">
        <v>40177</v>
      </c>
      <c r="B1215">
        <v>3503.82</v>
      </c>
      <c r="C1215">
        <v>3561.44</v>
      </c>
      <c r="D1215">
        <v>3498.38</v>
      </c>
      <c r="E1215" s="2">
        <v>3558.86</v>
      </c>
      <c r="F1215" s="19">
        <v>124684574720</v>
      </c>
      <c r="G1215" s="3">
        <f t="shared" si="235"/>
        <v>1.6602204105417906E-2</v>
      </c>
      <c r="H1215" s="3">
        <f>1-E1215/MAX(E$2:E1215)</f>
        <v>0.3944633498945076</v>
      </c>
      <c r="I1215" s="23">
        <f t="shared" si="236"/>
        <v>60.190000000000055</v>
      </c>
      <c r="J1215" s="23">
        <f t="shared" si="237"/>
        <v>0</v>
      </c>
      <c r="K1215" s="2">
        <f t="shared" si="238"/>
        <v>63.059999999999945</v>
      </c>
      <c r="L1215" s="2">
        <f t="shared" si="239"/>
        <v>60.700000000000273</v>
      </c>
      <c r="M1215" s="2">
        <f t="shared" si="240"/>
        <v>2.3599999999996726</v>
      </c>
      <c r="N1215" s="2">
        <f t="shared" si="241"/>
        <v>63.059999999999945</v>
      </c>
      <c r="O1215" s="3">
        <f ca="1">IFERROR(SUM(OFFSET(I1215,0,0,-计算结果!B$18,1))/SUM(OFFSET(N1215,0,0,-计算结果!B$18,1)),SUM(OFFSET(I1215,0,0,-ROW(),1))/SUM(OFFSET(N1215,0,0,-ROW(),1)))</f>
        <v>0.24420429666803334</v>
      </c>
      <c r="P1215" s="3">
        <f ca="1">IFERROR(SUM(OFFSET(J1215,0,0,-计算结果!B$18,1))/SUM(OFFSET(N1215,0,0,-计算结果!B$18,1)),SUM(OFFSET(J1215,0,0,-ROW(),1))/SUM(OFFSET(N1215,0,0,-ROW(),1)))</f>
        <v>0.35475002749147855</v>
      </c>
      <c r="Q1215" s="3">
        <f t="shared" ca="1" si="242"/>
        <v>-0.18456454251093271</v>
      </c>
      <c r="R1215" s="3">
        <f ca="1">IFERROR(AVERAGE(OFFSET(Q1215,0,0,-计算结果!B$19,1)),AVERAGE(OFFSET(Q1215,0,0,-ROW(),1)))</f>
        <v>-0.43780804997610184</v>
      </c>
      <c r="S1215" s="3">
        <f t="shared" ca="1" si="247"/>
        <v>-0.47922653337446985</v>
      </c>
      <c r="T1215" s="4" t="str">
        <f t="shared" ca="1" si="243"/>
        <v>买</v>
      </c>
      <c r="U1215" s="4" t="str">
        <f t="shared" ca="1" si="246"/>
        <v/>
      </c>
      <c r="V1215" s="3">
        <f ca="1">IF(T1214="买",E1215/E1214-1,0)-IF(U1215=1,计算结果!B$17,0)</f>
        <v>1.6602204105417906E-2</v>
      </c>
      <c r="W1215" s="2">
        <f t="shared" ca="1" si="244"/>
        <v>6.1599619155707881</v>
      </c>
      <c r="X1215" s="3">
        <f ca="1">1-W1215/MAX(W$2:W1215)</f>
        <v>6.0250380905353951E-2</v>
      </c>
      <c r="Y1215" t="b">
        <f t="shared" ca="1" si="245"/>
        <v>0</v>
      </c>
    </row>
    <row r="1216" spans="1:25" x14ac:dyDescent="0.15">
      <c r="A1216" s="1">
        <v>40178</v>
      </c>
      <c r="B1216">
        <v>3561.37</v>
      </c>
      <c r="C1216">
        <v>3579.52</v>
      </c>
      <c r="D1216">
        <v>3542.38</v>
      </c>
      <c r="E1216" s="2">
        <v>3575.68</v>
      </c>
      <c r="F1216" s="19">
        <v>98004033536</v>
      </c>
      <c r="G1216" s="3">
        <f t="shared" si="235"/>
        <v>4.7262325576167274E-3</v>
      </c>
      <c r="H1216" s="3">
        <f>1-E1216/MAX(E$2:E1216)</f>
        <v>0.39160144286394882</v>
      </c>
      <c r="I1216" s="23">
        <f t="shared" si="236"/>
        <v>18.079999999999927</v>
      </c>
      <c r="J1216" s="23">
        <f t="shared" si="237"/>
        <v>0</v>
      </c>
      <c r="K1216" s="2">
        <f t="shared" si="238"/>
        <v>37.139999999999873</v>
      </c>
      <c r="L1216" s="2">
        <f t="shared" si="239"/>
        <v>20.659999999999854</v>
      </c>
      <c r="M1216" s="2">
        <f t="shared" si="240"/>
        <v>16.480000000000018</v>
      </c>
      <c r="N1216" s="2">
        <f t="shared" si="241"/>
        <v>37.139999999999873</v>
      </c>
      <c r="O1216" s="3">
        <f ca="1">IFERROR(SUM(OFFSET(I1216,0,0,-计算结果!B$18,1))/SUM(OFFSET(N1216,0,0,-计算结果!B$18,1)),SUM(OFFSET(I1216,0,0,-ROW(),1))/SUM(OFFSET(N1216,0,0,-ROW(),1)))</f>
        <v>0.25095609529671792</v>
      </c>
      <c r="P1216" s="3">
        <f ca="1">IFERROR(SUM(OFFSET(J1216,0,0,-计算结果!B$18,1))/SUM(OFFSET(N1216,0,0,-计算结果!B$18,1)),SUM(OFFSET(J1216,0,0,-ROW(),1))/SUM(OFFSET(N1216,0,0,-ROW(),1)))</f>
        <v>0.35807913139120778</v>
      </c>
      <c r="Q1216" s="3">
        <f t="shared" ca="1" si="242"/>
        <v>-0.17588972098880007</v>
      </c>
      <c r="R1216" s="3">
        <f ca="1">IFERROR(AVERAGE(OFFSET(Q1216,0,0,-计算结果!B$19,1)),AVERAGE(OFFSET(Q1216,0,0,-ROW(),1)))</f>
        <v>-0.35526926685344035</v>
      </c>
      <c r="S1216" s="3">
        <f t="shared" ca="1" si="247"/>
        <v>-0.39653865841477109</v>
      </c>
      <c r="T1216" s="4" t="str">
        <f t="shared" ca="1" si="243"/>
        <v>买</v>
      </c>
      <c r="U1216" s="4" t="str">
        <f t="shared" ca="1" si="246"/>
        <v/>
      </c>
      <c r="V1216" s="3">
        <f ca="1">IF(T1215="买",E1216/E1215-1,0)-IF(U1216=1,计算结果!B$17,0)</f>
        <v>4.7262325576167274E-3</v>
      </c>
      <c r="W1216" s="2">
        <f t="shared" ca="1" si="244"/>
        <v>6.1890753281298378</v>
      </c>
      <c r="X1216" s="3">
        <f ca="1">1-W1216/MAX(W$2:W1216)</f>
        <v>5.5808905659580854E-2</v>
      </c>
      <c r="Y1216" t="b">
        <f t="shared" ca="1" si="245"/>
        <v>0</v>
      </c>
    </row>
    <row r="1217" spans="1:25" x14ac:dyDescent="0.15">
      <c r="A1217" s="1">
        <v>40182</v>
      </c>
      <c r="B1217">
        <v>3592.47</v>
      </c>
      <c r="C1217">
        <v>3597.75</v>
      </c>
      <c r="D1217">
        <v>3535.23</v>
      </c>
      <c r="E1217" s="2">
        <v>3535.23</v>
      </c>
      <c r="F1217" s="19">
        <v>93419839488</v>
      </c>
      <c r="G1217" s="3">
        <f t="shared" si="235"/>
        <v>-1.131253356005002E-2</v>
      </c>
      <c r="H1217" s="3">
        <f>1-E1217/MAX(E$2:E1217)</f>
        <v>0.39848397195943641</v>
      </c>
      <c r="I1217" s="23">
        <f t="shared" si="236"/>
        <v>18.230000000000018</v>
      </c>
      <c r="J1217" s="23">
        <f t="shared" si="237"/>
        <v>7.1500000000000909</v>
      </c>
      <c r="K1217" s="2">
        <f t="shared" si="238"/>
        <v>62.519999999999982</v>
      </c>
      <c r="L1217" s="2">
        <f t="shared" si="239"/>
        <v>22.070000000000164</v>
      </c>
      <c r="M1217" s="2">
        <f t="shared" si="240"/>
        <v>40.449999999999818</v>
      </c>
      <c r="N1217" s="2">
        <f t="shared" si="241"/>
        <v>62.519999999999982</v>
      </c>
      <c r="O1217" s="3">
        <f ca="1">IFERROR(SUM(OFFSET(I1217,0,0,-计算结果!B$18,1))/SUM(OFFSET(N1217,0,0,-计算结果!B$18,1)),SUM(OFFSET(I1217,0,0,-ROW(),1))/SUM(OFFSET(N1217,0,0,-ROW(),1)))</f>
        <v>0.27930662058537675</v>
      </c>
      <c r="P1217" s="3">
        <f ca="1">IFERROR(SUM(OFFSET(J1217,0,0,-计算结果!B$18,1))/SUM(OFFSET(N1217,0,0,-计算结果!B$18,1)),SUM(OFFSET(J1217,0,0,-ROW(),1))/SUM(OFFSET(N1217,0,0,-ROW(),1)))</f>
        <v>0.31227994383842811</v>
      </c>
      <c r="Q1217" s="3">
        <f t="shared" ca="1" si="242"/>
        <v>-5.5737106344135465E-2</v>
      </c>
      <c r="R1217" s="3">
        <f ca="1">IFERROR(AVERAGE(OFFSET(Q1217,0,0,-计算结果!B$19,1)),AVERAGE(OFFSET(Q1217,0,0,-ROW(),1)))</f>
        <v>-0.28250152479516416</v>
      </c>
      <c r="S1217" s="3">
        <f t="shared" ca="1" si="247"/>
        <v>-0.31888539582430225</v>
      </c>
      <c r="T1217" s="4" t="str">
        <f t="shared" ca="1" si="243"/>
        <v>买</v>
      </c>
      <c r="U1217" s="4" t="str">
        <f t="shared" ca="1" si="246"/>
        <v/>
      </c>
      <c r="V1217" s="3">
        <f ca="1">IF(T1216="买",E1217/E1216-1,0)-IF(U1217=1,计算结果!B$17,0)</f>
        <v>-1.131253356005002E-2</v>
      </c>
      <c r="W1217" s="2">
        <f t="shared" ca="1" si="244"/>
        <v>6.1190612057746918</v>
      </c>
      <c r="X1217" s="3">
        <f ca="1">1-W1217/MAX(W$2:W1217)</f>
        <v>6.649009910140713E-2</v>
      </c>
      <c r="Y1217" t="b">
        <f t="shared" ca="1" si="245"/>
        <v>0</v>
      </c>
    </row>
    <row r="1218" spans="1:25" x14ac:dyDescent="0.15">
      <c r="A1218" s="1">
        <v>40183</v>
      </c>
      <c r="B1218">
        <v>3545.19</v>
      </c>
      <c r="C1218">
        <v>3577.53</v>
      </c>
      <c r="D1218">
        <v>3497.66</v>
      </c>
      <c r="E1218" s="2">
        <v>3564.04</v>
      </c>
      <c r="F1218" s="19">
        <v>128302440448</v>
      </c>
      <c r="G1218" s="3">
        <f t="shared" si="235"/>
        <v>8.1493990490011381E-3</v>
      </c>
      <c r="H1218" s="3">
        <f>1-E1218/MAX(E$2:E1218)</f>
        <v>0.39358197781256377</v>
      </c>
      <c r="I1218" s="23">
        <f t="shared" si="236"/>
        <v>0</v>
      </c>
      <c r="J1218" s="23">
        <f t="shared" si="237"/>
        <v>37.570000000000164</v>
      </c>
      <c r="K1218" s="2">
        <f t="shared" si="238"/>
        <v>79.870000000000346</v>
      </c>
      <c r="L1218" s="2">
        <f t="shared" si="239"/>
        <v>42.300000000000182</v>
      </c>
      <c r="M1218" s="2">
        <f t="shared" si="240"/>
        <v>37.570000000000164</v>
      </c>
      <c r="N1218" s="2">
        <f t="shared" si="241"/>
        <v>79.870000000000346</v>
      </c>
      <c r="O1218" s="3">
        <f ca="1">IFERROR(SUM(OFFSET(I1218,0,0,-计算结果!B$18,1))/SUM(OFFSET(N1218,0,0,-计算结果!B$18,1)),SUM(OFFSET(I1218,0,0,-ROW(),1))/SUM(OFFSET(N1218,0,0,-ROW(),1)))</f>
        <v>0.26834279310595316</v>
      </c>
      <c r="P1218" s="3">
        <f ca="1">IFERROR(SUM(OFFSET(J1218,0,0,-计算结果!B$18,1))/SUM(OFFSET(N1218,0,0,-计算结果!B$18,1)),SUM(OFFSET(J1218,0,0,-ROW(),1))/SUM(OFFSET(N1218,0,0,-ROW(),1)))</f>
        <v>0.33900573812167373</v>
      </c>
      <c r="Q1218" s="3">
        <f t="shared" ca="1" si="242"/>
        <v>-0.11634661381808289</v>
      </c>
      <c r="R1218" s="3">
        <f ca="1">IFERROR(AVERAGE(OFFSET(Q1218,0,0,-计算结果!B$19,1)),AVERAGE(OFFSET(Q1218,0,0,-ROW(),1)))</f>
        <v>-0.20824813038359055</v>
      </c>
      <c r="S1218" s="3">
        <f t="shared" ca="1" si="247"/>
        <v>-0.24537482758937734</v>
      </c>
      <c r="T1218" s="4" t="str">
        <f t="shared" ca="1" si="243"/>
        <v>买</v>
      </c>
      <c r="U1218" s="4" t="str">
        <f t="shared" ca="1" si="246"/>
        <v/>
      </c>
      <c r="V1218" s="3">
        <f ca="1">IF(T1217="买",E1218/E1217-1,0)-IF(U1218=1,计算结果!B$17,0)</f>
        <v>8.1493990490011381E-3</v>
      </c>
      <c r="W1218" s="2">
        <f t="shared" ca="1" si="244"/>
        <v>6.168927877345812</v>
      </c>
      <c r="X1218" s="3">
        <f ca="1">1-W1218/MAX(W$2:W1218)</f>
        <v>5.8882554402790999E-2</v>
      </c>
      <c r="Y1218" t="b">
        <f t="shared" ca="1" si="245"/>
        <v>0</v>
      </c>
    </row>
    <row r="1219" spans="1:25" x14ac:dyDescent="0.15">
      <c r="A1219" s="1">
        <v>40184</v>
      </c>
      <c r="B1219">
        <v>3558.7</v>
      </c>
      <c r="C1219">
        <v>3588.83</v>
      </c>
      <c r="D1219">
        <v>3541.17</v>
      </c>
      <c r="E1219" s="2">
        <v>3541.73</v>
      </c>
      <c r="F1219" s="19">
        <v>121045991424</v>
      </c>
      <c r="G1219" s="3">
        <f t="shared" ref="G1219:G1282" si="248">E1219/E1218-1</f>
        <v>-6.2597501711540993E-3</v>
      </c>
      <c r="H1219" s="3">
        <f>1-E1219/MAX(E$2:E1219)</f>
        <v>0.39737800313074256</v>
      </c>
      <c r="I1219" s="23">
        <f t="shared" si="236"/>
        <v>11.299999999999727</v>
      </c>
      <c r="J1219" s="23">
        <f t="shared" si="237"/>
        <v>0</v>
      </c>
      <c r="K1219" s="2">
        <f t="shared" si="238"/>
        <v>47.659999999999854</v>
      </c>
      <c r="L1219" s="2">
        <f t="shared" si="239"/>
        <v>24.789999999999964</v>
      </c>
      <c r="M1219" s="2">
        <f t="shared" si="240"/>
        <v>22.869999999999891</v>
      </c>
      <c r="N1219" s="2">
        <f t="shared" si="241"/>
        <v>47.659999999999854</v>
      </c>
      <c r="O1219" s="3">
        <f ca="1">IFERROR(SUM(OFFSET(I1219,0,0,-计算结果!B$18,1))/SUM(OFFSET(N1219,0,0,-计算结果!B$18,1)),SUM(OFFSET(I1219,0,0,-ROW(),1))/SUM(OFFSET(N1219,0,0,-ROW(),1)))</f>
        <v>0.28370665461387262</v>
      </c>
      <c r="P1219" s="3">
        <f ca="1">IFERROR(SUM(OFFSET(J1219,0,0,-计算结果!B$18,1))/SUM(OFFSET(N1219,0,0,-计算结果!B$18,1)),SUM(OFFSET(J1219,0,0,-ROW(),1))/SUM(OFFSET(N1219,0,0,-ROW(),1)))</f>
        <v>0.31438872363013398</v>
      </c>
      <c r="Q1219" s="3">
        <f t="shared" ca="1" si="242"/>
        <v>-5.1299625665630726E-2</v>
      </c>
      <c r="R1219" s="3">
        <f ca="1">IFERROR(AVERAGE(OFFSET(Q1219,0,0,-计算结果!B$19,1)),AVERAGE(OFFSET(Q1219,0,0,-ROW(),1)))</f>
        <v>-0.15011574343541467</v>
      </c>
      <c r="S1219" s="3">
        <f t="shared" ca="1" si="247"/>
        <v>-0.17918193690950263</v>
      </c>
      <c r="T1219" s="4" t="str">
        <f t="shared" ca="1" si="243"/>
        <v>买</v>
      </c>
      <c r="U1219" s="4" t="str">
        <f t="shared" ca="1" si="246"/>
        <v/>
      </c>
      <c r="V1219" s="3">
        <f ca="1">IF(T1218="买",E1219/E1218-1,0)-IF(U1219=1,计算结果!B$17,0)</f>
        <v>-6.2597501711540993E-3</v>
      </c>
      <c r="W1219" s="2">
        <f t="shared" ca="1" si="244"/>
        <v>6.1303119300097597</v>
      </c>
      <c r="X1219" s="3">
        <f ca="1">1-W1219/MAX(W$2:W1219)</f>
        <v>6.4773714493944201E-2</v>
      </c>
      <c r="Y1219" t="b">
        <f t="shared" ca="1" si="245"/>
        <v>0</v>
      </c>
    </row>
    <row r="1220" spans="1:25" x14ac:dyDescent="0.15">
      <c r="A1220" s="1">
        <v>40185</v>
      </c>
      <c r="B1220">
        <v>3543.16</v>
      </c>
      <c r="C1220">
        <v>3558.56</v>
      </c>
      <c r="D1220">
        <v>3452.77</v>
      </c>
      <c r="E1220" s="2">
        <v>3471.46</v>
      </c>
      <c r="F1220" s="19">
        <v>120436162560</v>
      </c>
      <c r="G1220" s="3">
        <f t="shared" si="248"/>
        <v>-1.9840586380102332E-2</v>
      </c>
      <c r="H1220" s="3">
        <f>1-E1220/MAX(E$2:E1220)</f>
        <v>0.40933437691417685</v>
      </c>
      <c r="I1220" s="23">
        <f t="shared" ref="I1220:I1283" si="249">IF(C1220-C1219&gt;0,C1220-C1219,0)</f>
        <v>0</v>
      </c>
      <c r="J1220" s="23">
        <f t="shared" ref="J1220:J1283" si="250">IF(D1219-D1220&gt;0,D1219-D1220,0)</f>
        <v>88.400000000000091</v>
      </c>
      <c r="K1220" s="2">
        <f t="shared" ref="K1220:K1283" si="251">ABS(C1220-D1220)</f>
        <v>105.78999999999996</v>
      </c>
      <c r="L1220" s="2">
        <f t="shared" ref="L1220:L1283" si="252">ABS(C1220-E1219)</f>
        <v>16.829999999999927</v>
      </c>
      <c r="M1220" s="2">
        <f t="shared" ref="M1220:M1283" si="253">ABS(D1220-E1219)</f>
        <v>88.960000000000036</v>
      </c>
      <c r="N1220" s="2">
        <f t="shared" ref="N1220:N1283" si="254">MAX(K1220:M1220)</f>
        <v>105.78999999999996</v>
      </c>
      <c r="O1220" s="3">
        <f ca="1">IFERROR(SUM(OFFSET(I1220,0,0,-计算结果!B$18,1))/SUM(OFFSET(N1220,0,0,-计算结果!B$18,1)),SUM(OFFSET(I1220,0,0,-ROW(),1))/SUM(OFFSET(N1220,0,0,-ROW(),1)))</f>
        <v>0.28394840935869381</v>
      </c>
      <c r="P1220" s="3">
        <f ca="1">IFERROR(SUM(OFFSET(J1220,0,0,-计算结果!B$18,1))/SUM(OFFSET(N1220,0,0,-计算结果!B$18,1)),SUM(OFFSET(J1220,0,0,-ROW(),1))/SUM(OFFSET(N1220,0,0,-ROW(),1)))</f>
        <v>0.32893241878471713</v>
      </c>
      <c r="Q1220" s="3">
        <f t="shared" ref="Q1220:Q1283" ca="1" si="255">(O1220-P1220)/(O1220+P1220)</f>
        <v>-7.3397644958633448E-2</v>
      </c>
      <c r="R1220" s="3">
        <f ca="1">IFERROR(AVERAGE(OFFSET(Q1220,0,0,-计算结果!B$19,1)),AVERAGE(OFFSET(Q1220,0,0,-ROW(),1)))</f>
        <v>-0.10953920904770255</v>
      </c>
      <c r="S1220" s="3">
        <f t="shared" ca="1" si="247"/>
        <v>-0.1298274762415586</v>
      </c>
      <c r="T1220" s="4" t="str">
        <f t="shared" ref="T1220:T1283" ca="1" si="256">IF(AND(O1220&gt;P1220,O1220&gt;R1220,O1220&gt;S1220),"买",IF(AND(O1220&lt;P1220,O1220&lt;R1220,O1220&lt;S1220),"卖",T1219))</f>
        <v>买</v>
      </c>
      <c r="U1220" s="4" t="str">
        <f t="shared" ca="1" si="246"/>
        <v/>
      </c>
      <c r="V1220" s="3">
        <f ca="1">IF(T1219="买",E1220/E1219-1,0)-IF(U1220=1,计算结果!B$17,0)</f>
        <v>-1.9840586380102332E-2</v>
      </c>
      <c r="W1220" s="2">
        <f t="shared" ref="W1220:W1283" ca="1" si="257">IFERROR(W1219*(1+V1220),W1219)</f>
        <v>6.008682946625429</v>
      </c>
      <c r="X1220" s="3">
        <f ca="1">1-W1220/MAX(W$2:W1220)</f>
        <v>8.3329152396469319E-2</v>
      </c>
      <c r="Y1220" t="b">
        <f t="shared" ref="Y1220:Y1283" ca="1" si="258">AND(O1220&lt;P1220,O1220&lt;R1220,O1220&lt;S1220)</f>
        <v>0</v>
      </c>
    </row>
    <row r="1221" spans="1:25" x14ac:dyDescent="0.15">
      <c r="A1221" s="1">
        <v>40186</v>
      </c>
      <c r="B1221">
        <v>3456.91</v>
      </c>
      <c r="C1221">
        <v>3482.08</v>
      </c>
      <c r="D1221">
        <v>3426.7</v>
      </c>
      <c r="E1221" s="2">
        <v>3480.13</v>
      </c>
      <c r="F1221" s="19">
        <v>90190962688</v>
      </c>
      <c r="G1221" s="3">
        <f t="shared" si="248"/>
        <v>2.4975082530116488E-3</v>
      </c>
      <c r="H1221" s="3">
        <f>1-E1221/MAX(E$2:E1221)</f>
        <v>0.40785918464574966</v>
      </c>
      <c r="I1221" s="23">
        <f t="shared" si="249"/>
        <v>0</v>
      </c>
      <c r="J1221" s="23">
        <f t="shared" si="250"/>
        <v>26.070000000000164</v>
      </c>
      <c r="K1221" s="2">
        <f t="shared" si="251"/>
        <v>55.380000000000109</v>
      </c>
      <c r="L1221" s="2">
        <f t="shared" si="252"/>
        <v>10.619999999999891</v>
      </c>
      <c r="M1221" s="2">
        <f t="shared" si="253"/>
        <v>44.760000000000218</v>
      </c>
      <c r="N1221" s="2">
        <f t="shared" si="254"/>
        <v>55.380000000000109</v>
      </c>
      <c r="O1221" s="3">
        <f ca="1">IFERROR(SUM(OFFSET(I1221,0,0,-计算结果!B$18,1))/SUM(OFFSET(N1221,0,0,-计算结果!B$18,1)),SUM(OFFSET(I1221,0,0,-ROW(),1))/SUM(OFFSET(N1221,0,0,-ROW(),1)))</f>
        <v>0.2961260381581402</v>
      </c>
      <c r="P1221" s="3">
        <f ca="1">IFERROR(SUM(OFFSET(J1221,0,0,-计算结果!B$18,1))/SUM(OFFSET(N1221,0,0,-计算结果!B$18,1)),SUM(OFFSET(J1221,0,0,-ROW(),1))/SUM(OFFSET(N1221,0,0,-ROW(),1)))</f>
        <v>0.27272428055778092</v>
      </c>
      <c r="Q1221" s="3">
        <f t="shared" ca="1" si="255"/>
        <v>4.1138691199443488E-2</v>
      </c>
      <c r="R1221" s="3">
        <f ca="1">IFERROR(AVERAGE(OFFSET(Q1221,0,0,-计算结果!B$19,1)),AVERAGE(OFFSET(Q1221,0,0,-ROW(),1)))</f>
        <v>-7.1922003429306533E-2</v>
      </c>
      <c r="S1221" s="3">
        <f t="shared" ca="1" si="247"/>
        <v>-9.0730606238504541E-2</v>
      </c>
      <c r="T1221" s="4" t="str">
        <f t="shared" ca="1" si="256"/>
        <v>买</v>
      </c>
      <c r="U1221" s="4" t="str">
        <f t="shared" ref="U1221:U1284" ca="1" si="259">IF(T1220&lt;&gt;T1221,1,"")</f>
        <v/>
      </c>
      <c r="V1221" s="3">
        <f ca="1">IF(T1220="买",E1221/E1220-1,0)-IF(U1221=1,计算结果!B$17,0)</f>
        <v>2.4975082530116488E-3</v>
      </c>
      <c r="W1221" s="2">
        <f t="shared" ca="1" si="257"/>
        <v>6.0236896818743562</v>
      </c>
      <c r="X1221" s="3">
        <f ca="1">1-W1221/MAX(W$2:W1221)</f>
        <v>8.1039759389284427E-2</v>
      </c>
      <c r="Y1221" t="b">
        <f t="shared" ca="1" si="258"/>
        <v>0</v>
      </c>
    </row>
    <row r="1222" spans="1:25" x14ac:dyDescent="0.15">
      <c r="A1222" s="1">
        <v>40189</v>
      </c>
      <c r="B1222">
        <v>3593.11</v>
      </c>
      <c r="C1222">
        <v>3594.53</v>
      </c>
      <c r="D1222">
        <v>3465.32</v>
      </c>
      <c r="E1222" s="2">
        <v>3482.05</v>
      </c>
      <c r="F1222" s="19">
        <v>134114000896</v>
      </c>
      <c r="G1222" s="3">
        <f t="shared" si="248"/>
        <v>5.5170352831646063E-4</v>
      </c>
      <c r="H1222" s="3">
        <f>1-E1222/MAX(E$2:E1222)</f>
        <v>0.40753249846865847</v>
      </c>
      <c r="I1222" s="23">
        <f t="shared" si="249"/>
        <v>112.45000000000027</v>
      </c>
      <c r="J1222" s="23">
        <f t="shared" si="250"/>
        <v>0</v>
      </c>
      <c r="K1222" s="2">
        <f t="shared" si="251"/>
        <v>129.21000000000004</v>
      </c>
      <c r="L1222" s="2">
        <f t="shared" si="252"/>
        <v>114.40000000000009</v>
      </c>
      <c r="M1222" s="2">
        <f t="shared" si="253"/>
        <v>14.809999999999945</v>
      </c>
      <c r="N1222" s="2">
        <f t="shared" si="254"/>
        <v>129.21000000000004</v>
      </c>
      <c r="O1222" s="3">
        <f ca="1">IFERROR(SUM(OFFSET(I1222,0,0,-计算结果!B$18,1))/SUM(OFFSET(N1222,0,0,-计算结果!B$18,1)),SUM(OFFSET(I1222,0,0,-ROW(),1))/SUM(OFFSET(N1222,0,0,-ROW(),1)))</f>
        <v>0.38595322452028413</v>
      </c>
      <c r="P1222" s="3">
        <f ca="1">IFERROR(SUM(OFFSET(J1222,0,0,-计算结果!B$18,1))/SUM(OFFSET(N1222,0,0,-计算结果!B$18,1)),SUM(OFFSET(J1222,0,0,-ROW(),1))/SUM(OFFSET(N1222,0,0,-ROW(),1)))</f>
        <v>0.21959442408826244</v>
      </c>
      <c r="Q1222" s="3">
        <f t="shared" ca="1" si="255"/>
        <v>0.27472454201463437</v>
      </c>
      <c r="R1222" s="3">
        <f ca="1">IFERROR(AVERAGE(OFFSET(Q1222,0,0,-计算结果!B$19,1)),AVERAGE(OFFSET(Q1222,0,0,-ROW(),1)))</f>
        <v>3.1803737379325534E-3</v>
      </c>
      <c r="S1222" s="3">
        <f t="shared" ca="1" si="247"/>
        <v>-3.4370814845686992E-2</v>
      </c>
      <c r="T1222" s="4" t="str">
        <f t="shared" ca="1" si="256"/>
        <v>买</v>
      </c>
      <c r="U1222" s="4" t="str">
        <f t="shared" ca="1" si="259"/>
        <v/>
      </c>
      <c r="V1222" s="3">
        <f ca="1">IF(T1221="买",E1222/E1221-1,0)-IF(U1222=1,计算结果!B$17,0)</f>
        <v>5.5170352831646063E-4</v>
      </c>
      <c r="W1222" s="2">
        <f t="shared" ca="1" si="257"/>
        <v>6.0270129727253297</v>
      </c>
      <c r="X1222" s="3">
        <f ca="1">1-W1222/MAX(W$2:W1222)</f>
        <v>8.0532765782156956E-2</v>
      </c>
      <c r="Y1222" t="b">
        <f t="shared" ca="1" si="258"/>
        <v>0</v>
      </c>
    </row>
    <row r="1223" spans="1:25" x14ac:dyDescent="0.15">
      <c r="A1223" s="1">
        <v>40190</v>
      </c>
      <c r="B1223">
        <v>3477.84</v>
      </c>
      <c r="C1223">
        <v>3535.41</v>
      </c>
      <c r="D1223">
        <v>3437.66</v>
      </c>
      <c r="E1223" s="2">
        <v>3534.92</v>
      </c>
      <c r="F1223" s="19">
        <v>134071418880</v>
      </c>
      <c r="G1223" s="3">
        <f t="shared" si="248"/>
        <v>1.5183584382763016E-2</v>
      </c>
      <c r="H1223" s="3">
        <f>1-E1223/MAX(E$2:E1223)</f>
        <v>0.3985367181651126</v>
      </c>
      <c r="I1223" s="23">
        <f t="shared" si="249"/>
        <v>0</v>
      </c>
      <c r="J1223" s="23">
        <f t="shared" si="250"/>
        <v>27.660000000000309</v>
      </c>
      <c r="K1223" s="2">
        <f t="shared" si="251"/>
        <v>97.75</v>
      </c>
      <c r="L1223" s="2">
        <f t="shared" si="252"/>
        <v>53.359999999999673</v>
      </c>
      <c r="M1223" s="2">
        <f t="shared" si="253"/>
        <v>44.390000000000327</v>
      </c>
      <c r="N1223" s="2">
        <f t="shared" si="254"/>
        <v>97.75</v>
      </c>
      <c r="O1223" s="3">
        <f ca="1">IFERROR(SUM(OFFSET(I1223,0,0,-计算结果!B$18,1))/SUM(OFFSET(N1223,0,0,-计算结果!B$18,1)),SUM(OFFSET(I1223,0,0,-ROW(),1))/SUM(OFFSET(N1223,0,0,-ROW(),1)))</f>
        <v>0.38987199755214452</v>
      </c>
      <c r="P1223" s="3">
        <f ca="1">IFERROR(SUM(OFFSET(J1223,0,0,-计算结果!B$18,1))/SUM(OFFSET(N1223,0,0,-计算结果!B$18,1)),SUM(OFFSET(J1223,0,0,-ROW(),1))/SUM(OFFSET(N1223,0,0,-ROW(),1)))</f>
        <v>0.19105512774746403</v>
      </c>
      <c r="Q1223" s="3">
        <f t="shared" ca="1" si="255"/>
        <v>0.34224063767403229</v>
      </c>
      <c r="R1223" s="3">
        <f ca="1">IFERROR(AVERAGE(OFFSET(Q1223,0,0,-计算结果!B$19,1)),AVERAGE(OFFSET(Q1223,0,0,-ROW(),1)))</f>
        <v>6.9509997740960505E-2</v>
      </c>
      <c r="S1223" s="3">
        <f t="shared" ca="1" si="247"/>
        <v>3.6345185739446527E-2</v>
      </c>
      <c r="T1223" s="4" t="str">
        <f t="shared" ca="1" si="256"/>
        <v>买</v>
      </c>
      <c r="U1223" s="4" t="str">
        <f t="shared" ca="1" si="259"/>
        <v/>
      </c>
      <c r="V1223" s="3">
        <f ca="1">IF(T1222="买",E1223/E1222-1,0)-IF(U1223=1,计算结果!B$17,0)</f>
        <v>1.5183584382763016E-2</v>
      </c>
      <c r="W1223" s="2">
        <f t="shared" ca="1" si="257"/>
        <v>6.1185246327727123</v>
      </c>
      <c r="X1223" s="3">
        <f ca="1">1-W1223/MAX(W$2:W1223)</f>
        <v>6.6571957444224505E-2</v>
      </c>
      <c r="Y1223" t="b">
        <f t="shared" ca="1" si="258"/>
        <v>0</v>
      </c>
    </row>
    <row r="1224" spans="1:25" x14ac:dyDescent="0.15">
      <c r="A1224" s="1">
        <v>40191</v>
      </c>
      <c r="B1224">
        <v>3448.29</v>
      </c>
      <c r="C1224">
        <v>3490.11</v>
      </c>
      <c r="D1224">
        <v>3415.69</v>
      </c>
      <c r="E1224" s="2">
        <v>3421.14</v>
      </c>
      <c r="F1224" s="19">
        <v>159860391936</v>
      </c>
      <c r="G1224" s="3">
        <f t="shared" si="248"/>
        <v>-3.2187432813189587E-2</v>
      </c>
      <c r="H1224" s="3">
        <f>1-E1224/MAX(E$2:E1224)</f>
        <v>0.41789627713877353</v>
      </c>
      <c r="I1224" s="23">
        <f t="shared" si="249"/>
        <v>0</v>
      </c>
      <c r="J1224" s="23">
        <f t="shared" si="250"/>
        <v>21.9699999999998</v>
      </c>
      <c r="K1224" s="2">
        <f t="shared" si="251"/>
        <v>74.420000000000073</v>
      </c>
      <c r="L1224" s="2">
        <f t="shared" si="252"/>
        <v>44.809999999999945</v>
      </c>
      <c r="M1224" s="2">
        <f t="shared" si="253"/>
        <v>119.23000000000002</v>
      </c>
      <c r="N1224" s="2">
        <f t="shared" si="254"/>
        <v>119.23000000000002</v>
      </c>
      <c r="O1224" s="3">
        <f ca="1">IFERROR(SUM(OFFSET(I1224,0,0,-计算结果!B$18,1))/SUM(OFFSET(N1224,0,0,-计算结果!B$18,1)),SUM(OFFSET(I1224,0,0,-ROW(),1))/SUM(OFFSET(N1224,0,0,-ROW(),1)))</f>
        <v>0.36301734126004293</v>
      </c>
      <c r="P1224" s="3">
        <f ca="1">IFERROR(SUM(OFFSET(J1224,0,0,-计算结果!B$18,1))/SUM(OFFSET(N1224,0,0,-计算结果!B$18,1)),SUM(OFFSET(J1224,0,0,-ROW(),1))/SUM(OFFSET(N1224,0,0,-ROW(),1)))</f>
        <v>0.19831335827841043</v>
      </c>
      <c r="Q1224" s="3">
        <f t="shared" ca="1" si="255"/>
        <v>0.29341702336440556</v>
      </c>
      <c r="R1224" s="3">
        <f ca="1">IFERROR(AVERAGE(OFFSET(Q1224,0,0,-计算结果!B$19,1)),AVERAGE(OFFSET(Q1224,0,0,-ROW(),1)))</f>
        <v>0.13780393727137527</v>
      </c>
      <c r="S1224" s="3">
        <f t="shared" ca="1" si="247"/>
        <v>0.10365696750616789</v>
      </c>
      <c r="T1224" s="4" t="str">
        <f t="shared" ca="1" si="256"/>
        <v>买</v>
      </c>
      <c r="U1224" s="4" t="str">
        <f t="shared" ca="1" si="259"/>
        <v/>
      </c>
      <c r="V1224" s="3">
        <f ca="1">IF(T1223="买",E1224/E1223-1,0)-IF(U1224=1,计算结果!B$17,0)</f>
        <v>-3.2187432813189587E-2</v>
      </c>
      <c r="W1224" s="2">
        <f t="shared" ca="1" si="257"/>
        <v>5.921585032239495</v>
      </c>
      <c r="X1224" s="3">
        <f ca="1">1-W1224/MAX(W$2:W1224)</f>
        <v>9.6616609849935697E-2</v>
      </c>
      <c r="Y1224" t="b">
        <f t="shared" ca="1" si="258"/>
        <v>0</v>
      </c>
    </row>
    <row r="1225" spans="1:25" x14ac:dyDescent="0.15">
      <c r="A1225" s="1">
        <v>40192</v>
      </c>
      <c r="B1225">
        <v>3433.47</v>
      </c>
      <c r="C1225">
        <v>3470.32</v>
      </c>
      <c r="D1225">
        <v>3411.81</v>
      </c>
      <c r="E1225" s="2">
        <v>3469.05</v>
      </c>
      <c r="F1225" s="19">
        <v>118107873280</v>
      </c>
      <c r="G1225" s="3">
        <f t="shared" si="248"/>
        <v>1.4004103895193021E-2</v>
      </c>
      <c r="H1225" s="3">
        <f>1-E1225/MAX(E$2:E1225)</f>
        <v>0.40974443612604639</v>
      </c>
      <c r="I1225" s="23">
        <f t="shared" si="249"/>
        <v>0</v>
      </c>
      <c r="J1225" s="23">
        <f t="shared" si="250"/>
        <v>3.8800000000001091</v>
      </c>
      <c r="K1225" s="2">
        <f t="shared" si="251"/>
        <v>58.510000000000218</v>
      </c>
      <c r="L1225" s="2">
        <f t="shared" si="252"/>
        <v>49.180000000000291</v>
      </c>
      <c r="M1225" s="2">
        <f t="shared" si="253"/>
        <v>9.3299999999999272</v>
      </c>
      <c r="N1225" s="2">
        <f t="shared" si="254"/>
        <v>58.510000000000218</v>
      </c>
      <c r="O1225" s="3">
        <f ca="1">IFERROR(SUM(OFFSET(I1225,0,0,-计算结果!B$18,1))/SUM(OFFSET(N1225,0,0,-计算结果!B$18,1)),SUM(OFFSET(I1225,0,0,-ROW(),1))/SUM(OFFSET(N1225,0,0,-ROW(),1)))</f>
        <v>0.27890688137926889</v>
      </c>
      <c r="P1225" s="3">
        <f ca="1">IFERROR(SUM(OFFSET(J1225,0,0,-计算结果!B$18,1))/SUM(OFFSET(N1225,0,0,-计算结果!B$18,1)),SUM(OFFSET(J1225,0,0,-ROW(),1))/SUM(OFFSET(N1225,0,0,-ROW(),1)))</f>
        <v>0.21221826453949597</v>
      </c>
      <c r="Q1225" s="3">
        <f t="shared" ca="1" si="255"/>
        <v>0.13578742077035419</v>
      </c>
      <c r="R1225" s="3">
        <f ca="1">IFERROR(AVERAGE(OFFSET(Q1225,0,0,-计算结果!B$19,1)),AVERAGE(OFFSET(Q1225,0,0,-ROW(),1)))</f>
        <v>0.16898511167737273</v>
      </c>
      <c r="S1225" s="3">
        <f t="shared" ca="1" si="247"/>
        <v>0.15339452447437402</v>
      </c>
      <c r="T1225" s="4" t="str">
        <f t="shared" ca="1" si="256"/>
        <v>买</v>
      </c>
      <c r="U1225" s="4" t="str">
        <f t="shared" ca="1" si="259"/>
        <v/>
      </c>
      <c r="V1225" s="3">
        <f ca="1">IF(T1224="买",E1225/E1224-1,0)-IF(U1225=1,计算结果!B$17,0)</f>
        <v>1.4004103895193021E-2</v>
      </c>
      <c r="W1225" s="2">
        <f t="shared" ca="1" si="257"/>
        <v>6.0045115242551965</v>
      </c>
      <c r="X1225" s="3">
        <f ca="1">1-W1225/MAX(W$2:W1225)</f>
        <v>8.396553499708248E-2</v>
      </c>
      <c r="Y1225" t="b">
        <f t="shared" ca="1" si="258"/>
        <v>0</v>
      </c>
    </row>
    <row r="1226" spans="1:25" x14ac:dyDescent="0.15">
      <c r="A1226" s="1">
        <v>40193</v>
      </c>
      <c r="B1226">
        <v>3472.52</v>
      </c>
      <c r="C1226">
        <v>3500.07</v>
      </c>
      <c r="D1226">
        <v>3448.66</v>
      </c>
      <c r="E1226" s="2">
        <v>3482.74</v>
      </c>
      <c r="F1226" s="19">
        <v>104035172352</v>
      </c>
      <c r="G1226" s="3">
        <f t="shared" si="248"/>
        <v>3.9463253628513328E-3</v>
      </c>
      <c r="H1226" s="3">
        <f>1-E1226/MAX(E$2:E1226)</f>
        <v>0.40741509562376643</v>
      </c>
      <c r="I1226" s="23">
        <f t="shared" si="249"/>
        <v>29.75</v>
      </c>
      <c r="J1226" s="23">
        <f t="shared" si="250"/>
        <v>0</v>
      </c>
      <c r="K1226" s="2">
        <f t="shared" si="251"/>
        <v>51.410000000000309</v>
      </c>
      <c r="L1226" s="2">
        <f t="shared" si="252"/>
        <v>31.019999999999982</v>
      </c>
      <c r="M1226" s="2">
        <f t="shared" si="253"/>
        <v>20.390000000000327</v>
      </c>
      <c r="N1226" s="2">
        <f t="shared" si="254"/>
        <v>51.410000000000309</v>
      </c>
      <c r="O1226" s="3">
        <f ca="1">IFERROR(SUM(OFFSET(I1226,0,0,-计算结果!B$18,1))/SUM(OFFSET(N1226,0,0,-计算结果!B$18,1)),SUM(OFFSET(I1226,0,0,-ROW(),1))/SUM(OFFSET(N1226,0,0,-ROW(),1)))</f>
        <v>0.30251665215817813</v>
      </c>
      <c r="P1226" s="3">
        <f ca="1">IFERROR(SUM(OFFSET(J1226,0,0,-计算结果!B$18,1))/SUM(OFFSET(N1226,0,0,-计算结果!B$18,1)),SUM(OFFSET(J1226,0,0,-ROW(),1))/SUM(OFFSET(N1226,0,0,-ROW(),1)))</f>
        <v>0.20804194094230241</v>
      </c>
      <c r="Q1226" s="3">
        <f t="shared" ca="1" si="255"/>
        <v>0.18504185903944351</v>
      </c>
      <c r="R1226" s="3">
        <f ca="1">IFERROR(AVERAGE(OFFSET(Q1226,0,0,-计算结果!B$19,1)),AVERAGE(OFFSET(Q1226,0,0,-ROW(),1)))</f>
        <v>0.21205836234371891</v>
      </c>
      <c r="S1226" s="3">
        <f t="shared" ca="1" si="247"/>
        <v>0.19052173701054581</v>
      </c>
      <c r="T1226" s="4" t="str">
        <f t="shared" ca="1" si="256"/>
        <v>买</v>
      </c>
      <c r="U1226" s="4" t="str">
        <f t="shared" ca="1" si="259"/>
        <v/>
      </c>
      <c r="V1226" s="3">
        <f ca="1">IF(T1225="买",E1226/E1225-1,0)-IF(U1226=1,计算结果!B$17,0)</f>
        <v>3.9463253628513328E-3</v>
      </c>
      <c r="W1226" s="2">
        <f t="shared" ca="1" si="257"/>
        <v>6.0282072803748976</v>
      </c>
      <c r="X1226" s="3">
        <f ca="1">1-W1226/MAX(W$2:W1226)</f>
        <v>8.0350564954595582E-2</v>
      </c>
      <c r="Y1226" t="b">
        <f t="shared" ca="1" si="258"/>
        <v>0</v>
      </c>
    </row>
    <row r="1227" spans="1:25" x14ac:dyDescent="0.15">
      <c r="A1227" s="1">
        <v>40196</v>
      </c>
      <c r="B1227">
        <v>3471.78</v>
      </c>
      <c r="C1227">
        <v>3501.26</v>
      </c>
      <c r="D1227">
        <v>3458.04</v>
      </c>
      <c r="E1227" s="2">
        <v>3500.68</v>
      </c>
      <c r="F1227" s="19">
        <v>117884256256</v>
      </c>
      <c r="G1227" s="3">
        <f t="shared" si="248"/>
        <v>5.1511166495346039E-3</v>
      </c>
      <c r="H1227" s="3">
        <f>1-E1227/MAX(E$2:E1227)</f>
        <v>0.40436262165657122</v>
      </c>
      <c r="I1227" s="23">
        <f t="shared" si="249"/>
        <v>1.1900000000000546</v>
      </c>
      <c r="J1227" s="23">
        <f t="shared" si="250"/>
        <v>0</v>
      </c>
      <c r="K1227" s="2">
        <f t="shared" si="251"/>
        <v>43.220000000000255</v>
      </c>
      <c r="L1227" s="2">
        <f t="shared" si="252"/>
        <v>18.520000000000437</v>
      </c>
      <c r="M1227" s="2">
        <f t="shared" si="253"/>
        <v>24.699999999999818</v>
      </c>
      <c r="N1227" s="2">
        <f t="shared" si="254"/>
        <v>43.220000000000255</v>
      </c>
      <c r="O1227" s="3">
        <f ca="1">IFERROR(SUM(OFFSET(I1227,0,0,-计算结果!B$18,1))/SUM(OFFSET(N1227,0,0,-计算结果!B$18,1)),SUM(OFFSET(I1227,0,0,-ROW(),1))/SUM(OFFSET(N1227,0,0,-ROW(),1)))</f>
        <v>0.26265462320896826</v>
      </c>
      <c r="P1227" s="3">
        <f ca="1">IFERROR(SUM(OFFSET(J1227,0,0,-计算结果!B$18,1))/SUM(OFFSET(N1227,0,0,-计算结果!B$18,1)),SUM(OFFSET(J1227,0,0,-ROW(),1))/SUM(OFFSET(N1227,0,0,-ROW(),1)))</f>
        <v>0.21252572890230062</v>
      </c>
      <c r="Q1227" s="3">
        <f t="shared" ca="1" si="255"/>
        <v>0.10549445928044053</v>
      </c>
      <c r="R1227" s="3">
        <f ca="1">IFERROR(AVERAGE(OFFSET(Q1227,0,0,-计算结果!B$19,1)),AVERAGE(OFFSET(Q1227,0,0,-ROW(),1)))</f>
        <v>0.22278432369055176</v>
      </c>
      <c r="S1227" s="3">
        <f t="shared" ca="1" si="247"/>
        <v>0.21742134301713534</v>
      </c>
      <c r="T1227" s="4" t="str">
        <f t="shared" ca="1" si="256"/>
        <v>买</v>
      </c>
      <c r="U1227" s="4" t="str">
        <f t="shared" ca="1" si="259"/>
        <v/>
      </c>
      <c r="V1227" s="3">
        <f ca="1">IF(T1226="买",E1227/E1226-1,0)-IF(U1227=1,计算结果!B$17,0)</f>
        <v>5.1511166495346039E-3</v>
      </c>
      <c r="W1227" s="2">
        <f t="shared" ca="1" si="257"/>
        <v>6.0592592792636824</v>
      </c>
      <c r="X1227" s="3">
        <f ca="1">1-W1227/MAX(W$2:W1227)</f>
        <v>7.5613343437998082E-2</v>
      </c>
      <c r="Y1227" t="b">
        <f t="shared" ca="1" si="258"/>
        <v>0</v>
      </c>
    </row>
    <row r="1228" spans="1:25" x14ac:dyDescent="0.15">
      <c r="A1228" s="1">
        <v>40197</v>
      </c>
      <c r="B1228">
        <v>3506.81</v>
      </c>
      <c r="C1228">
        <v>3528.39</v>
      </c>
      <c r="D1228">
        <v>3497.09</v>
      </c>
      <c r="E1228" s="2">
        <v>3507.48</v>
      </c>
      <c r="F1228" s="19">
        <v>108023529472</v>
      </c>
      <c r="G1228" s="3">
        <f t="shared" si="248"/>
        <v>1.9424797467921806E-3</v>
      </c>
      <c r="H1228" s="3">
        <f>1-E1228/MAX(E$2:E1228)</f>
        <v>0.40320560811270667</v>
      </c>
      <c r="I1228" s="23">
        <f t="shared" si="249"/>
        <v>27.129999999999654</v>
      </c>
      <c r="J1228" s="23">
        <f t="shared" si="250"/>
        <v>0</v>
      </c>
      <c r="K1228" s="2">
        <f t="shared" si="251"/>
        <v>31.299999999999727</v>
      </c>
      <c r="L1228" s="2">
        <f t="shared" si="252"/>
        <v>27.710000000000036</v>
      </c>
      <c r="M1228" s="2">
        <f t="shared" si="253"/>
        <v>3.5899999999996908</v>
      </c>
      <c r="N1228" s="2">
        <f t="shared" si="254"/>
        <v>31.299999999999727</v>
      </c>
      <c r="O1228" s="3">
        <f ca="1">IFERROR(SUM(OFFSET(I1228,0,0,-计算结果!B$18,1))/SUM(OFFSET(N1228,0,0,-计算结果!B$18,1)),SUM(OFFSET(I1228,0,0,-ROW(),1))/SUM(OFFSET(N1228,0,0,-ROW(),1)))</f>
        <v>0.28340715849498449</v>
      </c>
      <c r="P1228" s="3">
        <f ca="1">IFERROR(SUM(OFFSET(J1228,0,0,-计算结果!B$18,1))/SUM(OFFSET(N1228,0,0,-计算结果!B$18,1)),SUM(OFFSET(J1228,0,0,-ROW(),1))/SUM(OFFSET(N1228,0,0,-ROW(),1)))</f>
        <v>0.21658775011455689</v>
      </c>
      <c r="Q1228" s="3">
        <f t="shared" ca="1" si="255"/>
        <v>0.13364017758950533</v>
      </c>
      <c r="R1228" s="3">
        <f ca="1">IFERROR(AVERAGE(OFFSET(Q1228,0,0,-计算结果!B$19,1)),AVERAGE(OFFSET(Q1228,0,0,-ROW(),1)))</f>
        <v>0.19927026295303021</v>
      </c>
      <c r="S1228" s="3">
        <f t="shared" ca="1" si="247"/>
        <v>0.21102729332179099</v>
      </c>
      <c r="T1228" s="4" t="str">
        <f t="shared" ca="1" si="256"/>
        <v>买</v>
      </c>
      <c r="U1228" s="4" t="str">
        <f t="shared" ca="1" si="259"/>
        <v/>
      </c>
      <c r="V1228" s="3">
        <f ca="1">IF(T1227="买",E1228/E1227-1,0)-IF(U1228=1,计算结果!B$17,0)</f>
        <v>1.9424797467921806E-3</v>
      </c>
      <c r="W1228" s="2">
        <f t="shared" ca="1" si="257"/>
        <v>6.0710292676942146</v>
      </c>
      <c r="X1228" s="3">
        <f ca="1">1-W1228/MAX(W$2:W1228)</f>
        <v>7.3817741079421517E-2</v>
      </c>
      <c r="Y1228" t="b">
        <f t="shared" ca="1" si="258"/>
        <v>0</v>
      </c>
    </row>
    <row r="1229" spans="1:25" x14ac:dyDescent="0.15">
      <c r="A1229" s="1">
        <v>40198</v>
      </c>
      <c r="B1229">
        <v>3512.25</v>
      </c>
      <c r="C1229">
        <v>3515.45</v>
      </c>
      <c r="D1229">
        <v>3387.82</v>
      </c>
      <c r="E1229" s="2">
        <v>3394.43</v>
      </c>
      <c r="F1229" s="19">
        <v>128416161792</v>
      </c>
      <c r="G1229" s="3">
        <f t="shared" si="248"/>
        <v>-3.2231117497462658E-2</v>
      </c>
      <c r="H1229" s="3">
        <f>1-E1229/MAX(E$2:E1229)</f>
        <v>0.42244095827945283</v>
      </c>
      <c r="I1229" s="23">
        <f t="shared" si="249"/>
        <v>0</v>
      </c>
      <c r="J1229" s="23">
        <f t="shared" si="250"/>
        <v>109.26999999999998</v>
      </c>
      <c r="K1229" s="2">
        <f t="shared" si="251"/>
        <v>127.62999999999965</v>
      </c>
      <c r="L1229" s="2">
        <f t="shared" si="252"/>
        <v>7.9699999999997999</v>
      </c>
      <c r="M1229" s="2">
        <f t="shared" si="253"/>
        <v>119.65999999999985</v>
      </c>
      <c r="N1229" s="2">
        <f t="shared" si="254"/>
        <v>127.62999999999965</v>
      </c>
      <c r="O1229" s="3">
        <f ca="1">IFERROR(SUM(OFFSET(I1229,0,0,-计算结果!B$18,1))/SUM(OFFSET(N1229,0,0,-计算结果!B$18,1)),SUM(OFFSET(I1229,0,0,-ROW(),1))/SUM(OFFSET(N1229,0,0,-ROW(),1)))</f>
        <v>0.2084137509315698</v>
      </c>
      <c r="P1229" s="3">
        <f ca="1">IFERROR(SUM(OFFSET(J1229,0,0,-计算结果!B$18,1))/SUM(OFFSET(N1229,0,0,-计算结果!B$18,1)),SUM(OFFSET(J1229,0,0,-ROW(),1))/SUM(OFFSET(N1229,0,0,-ROW(),1)))</f>
        <v>0.30762836559591888</v>
      </c>
      <c r="Q1229" s="3">
        <f t="shared" ca="1" si="255"/>
        <v>-0.19226069246436031</v>
      </c>
      <c r="R1229" s="3">
        <f ca="1">IFERROR(AVERAGE(OFFSET(Q1229,0,0,-计算结果!B$19,1)),AVERAGE(OFFSET(Q1229,0,0,-ROW(),1)))</f>
        <v>0.11018670792996481</v>
      </c>
      <c r="S1229" s="3">
        <f t="shared" ca="1" si="247"/>
        <v>0.1547284854414975</v>
      </c>
      <c r="T1229" s="4" t="str">
        <f t="shared" ca="1" si="256"/>
        <v>买</v>
      </c>
      <c r="U1229" s="4" t="str">
        <f t="shared" ca="1" si="259"/>
        <v/>
      </c>
      <c r="V1229" s="3">
        <f ca="1">IF(T1228="买",E1229/E1228-1,0)-IF(U1229=1,计算结果!B$17,0)</f>
        <v>-3.2231117497462658E-2</v>
      </c>
      <c r="W1229" s="2">
        <f t="shared" ca="1" si="257"/>
        <v>5.8753532100366277</v>
      </c>
      <c r="X1229" s="3">
        <f ca="1">1-W1229/MAX(W$2:W1229)</f>
        <v>0.10366963029075604</v>
      </c>
      <c r="Y1229" t="b">
        <f t="shared" ca="1" si="258"/>
        <v>0</v>
      </c>
    </row>
    <row r="1230" spans="1:25" x14ac:dyDescent="0.15">
      <c r="A1230" s="1">
        <v>40199</v>
      </c>
      <c r="B1230">
        <v>3397.04</v>
      </c>
      <c r="C1230">
        <v>3425.18</v>
      </c>
      <c r="D1230">
        <v>3364.72</v>
      </c>
      <c r="E1230" s="2">
        <v>3408.57</v>
      </c>
      <c r="F1230" s="19">
        <v>100076609536</v>
      </c>
      <c r="G1230" s="3">
        <f t="shared" si="248"/>
        <v>4.1656478407274822E-3</v>
      </c>
      <c r="H1230" s="3">
        <f>1-E1230/MAX(E$2:E1230)</f>
        <v>0.42003505070441705</v>
      </c>
      <c r="I1230" s="23">
        <f t="shared" si="249"/>
        <v>0</v>
      </c>
      <c r="J1230" s="23">
        <f t="shared" si="250"/>
        <v>23.100000000000364</v>
      </c>
      <c r="K1230" s="2">
        <f t="shared" si="251"/>
        <v>60.460000000000036</v>
      </c>
      <c r="L1230" s="2">
        <f t="shared" si="252"/>
        <v>30.75</v>
      </c>
      <c r="M1230" s="2">
        <f t="shared" si="253"/>
        <v>29.710000000000036</v>
      </c>
      <c r="N1230" s="2">
        <f t="shared" si="254"/>
        <v>60.460000000000036</v>
      </c>
      <c r="O1230" s="3">
        <f ca="1">IFERROR(SUM(OFFSET(I1230,0,0,-计算结果!B$18,1))/SUM(OFFSET(N1230,0,0,-计算结果!B$18,1)),SUM(OFFSET(I1230,0,0,-ROW(),1))/SUM(OFFSET(N1230,0,0,-ROW(),1)))</f>
        <v>0.1869731012953994</v>
      </c>
      <c r="P1230" s="3">
        <f ca="1">IFERROR(SUM(OFFSET(J1230,0,0,-计算结果!B$18,1))/SUM(OFFSET(N1230,0,0,-计算结果!B$18,1)),SUM(OFFSET(J1230,0,0,-ROW(),1))/SUM(OFFSET(N1230,0,0,-ROW(),1)))</f>
        <v>0.32251341196702704</v>
      </c>
      <c r="Q1230" s="3">
        <f t="shared" ca="1" si="255"/>
        <v>-0.26603316700910101</v>
      </c>
      <c r="R1230" s="3">
        <f ca="1">IFERROR(AVERAGE(OFFSET(Q1230,0,0,-计算结果!B$19,1)),AVERAGE(OFFSET(Q1230,0,0,-ROW(),1)))</f>
        <v>1.6945009534380374E-2</v>
      </c>
      <c r="S1230" s="3">
        <f t="shared" ca="1" si="247"/>
        <v>6.3565858732172589E-2</v>
      </c>
      <c r="T1230" s="4" t="str">
        <f t="shared" ca="1" si="256"/>
        <v>买</v>
      </c>
      <c r="U1230" s="4" t="str">
        <f t="shared" ca="1" si="259"/>
        <v/>
      </c>
      <c r="V1230" s="3">
        <f ca="1">IF(T1229="买",E1230/E1229-1,0)-IF(U1230=1,计算结果!B$17,0)</f>
        <v>4.1656478407274822E-3</v>
      </c>
      <c r="W1230" s="2">
        <f t="shared" ca="1" si="257"/>
        <v>5.8998278624495279</v>
      </c>
      <c r="X1230" s="3">
        <f ca="1">1-W1230/MAX(W$2:W1230)</f>
        <v>9.9935833621598302E-2</v>
      </c>
      <c r="Y1230" t="b">
        <f t="shared" ca="1" si="258"/>
        <v>0</v>
      </c>
    </row>
    <row r="1231" spans="1:25" x14ac:dyDescent="0.15">
      <c r="A1231" s="1">
        <v>40200</v>
      </c>
      <c r="B1231">
        <v>3364.45</v>
      </c>
      <c r="C1231">
        <v>3390.8</v>
      </c>
      <c r="D1231">
        <v>3293.19</v>
      </c>
      <c r="E1231" s="2">
        <v>3366.2</v>
      </c>
      <c r="F1231" s="19">
        <v>119197818880</v>
      </c>
      <c r="G1231" s="3">
        <f t="shared" si="248"/>
        <v>-1.2430432703450567E-2</v>
      </c>
      <c r="H1231" s="3">
        <f>1-E1231/MAX(E$2:E1231)</f>
        <v>0.42724426597699583</v>
      </c>
      <c r="I1231" s="23">
        <f t="shared" si="249"/>
        <v>0</v>
      </c>
      <c r="J1231" s="23">
        <f t="shared" si="250"/>
        <v>71.529999999999745</v>
      </c>
      <c r="K1231" s="2">
        <f t="shared" si="251"/>
        <v>97.610000000000127</v>
      </c>
      <c r="L1231" s="2">
        <f t="shared" si="252"/>
        <v>17.769999999999982</v>
      </c>
      <c r="M1231" s="2">
        <f t="shared" si="253"/>
        <v>115.38000000000011</v>
      </c>
      <c r="N1231" s="2">
        <f t="shared" si="254"/>
        <v>115.38000000000011</v>
      </c>
      <c r="O1231" s="3">
        <f ca="1">IFERROR(SUM(OFFSET(I1231,0,0,-计算结果!B$18,1))/SUM(OFFSET(N1231,0,0,-计算结果!B$18,1)),SUM(OFFSET(I1231,0,0,-ROW(),1))/SUM(OFFSET(N1231,0,0,-ROW(),1)))</f>
        <v>0.16193444959030959</v>
      </c>
      <c r="P1231" s="3">
        <f ca="1">IFERROR(SUM(OFFSET(J1231,0,0,-计算结果!B$18,1))/SUM(OFFSET(N1231,0,0,-计算结果!B$18,1)),SUM(OFFSET(J1231,0,0,-ROW(),1))/SUM(OFFSET(N1231,0,0,-ROW(),1)))</f>
        <v>0.36466868542928438</v>
      </c>
      <c r="Q1231" s="3">
        <f t="shared" ca="1" si="255"/>
        <v>-0.38498486309131336</v>
      </c>
      <c r="R1231" s="3">
        <f ca="1">IFERROR(AVERAGE(OFFSET(Q1231,0,0,-计算结果!B$19,1)),AVERAGE(OFFSET(Q1231,0,0,-ROW(),1)))</f>
        <v>-6.9850371109230883E-2</v>
      </c>
      <c r="S1231" s="3">
        <f t="shared" ca="1" si="247"/>
        <v>-2.6452680787425256E-2</v>
      </c>
      <c r="T1231" s="4" t="str">
        <f t="shared" ca="1" si="256"/>
        <v>买</v>
      </c>
      <c r="U1231" s="4" t="str">
        <f t="shared" ca="1" si="259"/>
        <v/>
      </c>
      <c r="V1231" s="3">
        <f ca="1">IF(T1230="买",E1231/E1230-1,0)-IF(U1231=1,计算结果!B$17,0)</f>
        <v>-1.2430432703450567E-2</v>
      </c>
      <c r="W1231" s="2">
        <f t="shared" ca="1" si="257"/>
        <v>5.8264904492434066</v>
      </c>
      <c r="X1231" s="3">
        <f ca="1">1-W1231/MAX(W$2:W1231)</f>
        <v>0.11112402067055227</v>
      </c>
      <c r="Y1231" t="b">
        <f t="shared" ca="1" si="258"/>
        <v>0</v>
      </c>
    </row>
    <row r="1232" spans="1:25" x14ac:dyDescent="0.15">
      <c r="A1232" s="1">
        <v>40203</v>
      </c>
      <c r="B1232">
        <v>3340.01</v>
      </c>
      <c r="C1232">
        <v>3372.43</v>
      </c>
      <c r="D1232">
        <v>3326.27</v>
      </c>
      <c r="E1232" s="2">
        <v>3328.01</v>
      </c>
      <c r="F1232" s="19">
        <v>76626624512</v>
      </c>
      <c r="G1232" s="3">
        <f t="shared" si="248"/>
        <v>-1.1345136949676093E-2</v>
      </c>
      <c r="H1232" s="3">
        <f>1-E1232/MAX(E$2:E1232)</f>
        <v>0.43374225821819912</v>
      </c>
      <c r="I1232" s="23">
        <f t="shared" si="249"/>
        <v>0</v>
      </c>
      <c r="J1232" s="23">
        <f t="shared" si="250"/>
        <v>0</v>
      </c>
      <c r="K1232" s="2">
        <f t="shared" si="251"/>
        <v>46.159999999999854</v>
      </c>
      <c r="L1232" s="2">
        <f t="shared" si="252"/>
        <v>6.2300000000000182</v>
      </c>
      <c r="M1232" s="2">
        <f t="shared" si="253"/>
        <v>39.929999999999836</v>
      </c>
      <c r="N1232" s="2">
        <f t="shared" si="254"/>
        <v>46.159999999999854</v>
      </c>
      <c r="O1232" s="3">
        <f ca="1">IFERROR(SUM(OFFSET(I1232,0,0,-计算结果!B$18,1))/SUM(OFFSET(N1232,0,0,-计算结果!B$18,1)),SUM(OFFSET(I1232,0,0,-ROW(),1))/SUM(OFFSET(N1232,0,0,-ROW(),1)))</f>
        <v>0.1669467169839037</v>
      </c>
      <c r="P1232" s="3">
        <f ca="1">IFERROR(SUM(OFFSET(J1232,0,0,-计算结果!B$18,1))/SUM(OFFSET(N1232,0,0,-计算结果!B$18,1)),SUM(OFFSET(J1232,0,0,-ROW(),1))/SUM(OFFSET(N1232,0,0,-ROW(),1)))</f>
        <v>0.34145938352202343</v>
      </c>
      <c r="Q1232" s="3">
        <f t="shared" ca="1" si="255"/>
        <v>-0.3432544699295661</v>
      </c>
      <c r="R1232" s="3">
        <f ca="1">IFERROR(AVERAGE(OFFSET(Q1232,0,0,-计算结果!B$19,1)),AVERAGE(OFFSET(Q1232,0,0,-ROW(),1)))</f>
        <v>-0.15789975927073249</v>
      </c>
      <c r="S1232" s="3">
        <f t="shared" ca="1" si="247"/>
        <v>-0.11387506518998169</v>
      </c>
      <c r="T1232" s="4" t="str">
        <f t="shared" ca="1" si="256"/>
        <v>买</v>
      </c>
      <c r="U1232" s="4" t="str">
        <f t="shared" ca="1" si="259"/>
        <v/>
      </c>
      <c r="V1232" s="3">
        <f ca="1">IF(T1231="买",E1232/E1231-1,0)-IF(U1232=1,计算结果!B$17,0)</f>
        <v>-1.1345136949676093E-2</v>
      </c>
      <c r="W1232" s="2">
        <f t="shared" ca="1" si="257"/>
        <v>5.76038811716076</v>
      </c>
      <c r="X1232" s="3">
        <f ca="1">1-W1232/MAX(W$2:W1232)</f>
        <v>0.12120844038732237</v>
      </c>
      <c r="Y1232" t="b">
        <f t="shared" ca="1" si="258"/>
        <v>0</v>
      </c>
    </row>
    <row r="1233" spans="1:25" x14ac:dyDescent="0.15">
      <c r="A1233" s="1">
        <v>40204</v>
      </c>
      <c r="B1233">
        <v>3328.11</v>
      </c>
      <c r="C1233">
        <v>3341.2</v>
      </c>
      <c r="D1233">
        <v>3222.14</v>
      </c>
      <c r="E1233" s="2">
        <v>3242.8</v>
      </c>
      <c r="F1233" s="19">
        <v>81586061312</v>
      </c>
      <c r="G1233" s="3">
        <f t="shared" si="248"/>
        <v>-2.5603889411390024E-2</v>
      </c>
      <c r="H1233" s="3">
        <f>1-E1233/MAX(E$2:E1233)</f>
        <v>0.44824065881712372</v>
      </c>
      <c r="I1233" s="23">
        <f t="shared" si="249"/>
        <v>0</v>
      </c>
      <c r="J1233" s="23">
        <f t="shared" si="250"/>
        <v>104.13000000000011</v>
      </c>
      <c r="K1233" s="2">
        <f t="shared" si="251"/>
        <v>119.05999999999995</v>
      </c>
      <c r="L1233" s="2">
        <f t="shared" si="252"/>
        <v>13.1899999999996</v>
      </c>
      <c r="M1233" s="2">
        <f t="shared" si="253"/>
        <v>105.87000000000035</v>
      </c>
      <c r="N1233" s="2">
        <f t="shared" si="254"/>
        <v>119.05999999999995</v>
      </c>
      <c r="O1233" s="3">
        <f ca="1">IFERROR(SUM(OFFSET(I1233,0,0,-计算结果!B$18,1))/SUM(OFFSET(N1233,0,0,-计算结果!B$18,1)),SUM(OFFSET(I1233,0,0,-ROW(),1))/SUM(OFFSET(N1233,0,0,-ROW(),1)))</f>
        <v>0.1469379313910503</v>
      </c>
      <c r="P1233" s="3">
        <f ca="1">IFERROR(SUM(OFFSET(J1233,0,0,-计算结果!B$18,1))/SUM(OFFSET(N1233,0,0,-计算结果!B$18,1)),SUM(OFFSET(J1233,0,0,-ROW(),1))/SUM(OFFSET(N1233,0,0,-ROW(),1)))</f>
        <v>0.41018018250911303</v>
      </c>
      <c r="Q1233" s="3">
        <f t="shared" ca="1" si="255"/>
        <v>-0.47250707623776222</v>
      </c>
      <c r="R1233" s="3">
        <f ca="1">IFERROR(AVERAGE(OFFSET(Q1233,0,0,-计算结果!B$19,1)),AVERAGE(OFFSET(Q1233,0,0,-ROW(),1)))</f>
        <v>-0.25423334852376628</v>
      </c>
      <c r="S1233" s="3">
        <f t="shared" ca="1" si="247"/>
        <v>-0.20606655389724937</v>
      </c>
      <c r="T1233" s="4" t="str">
        <f t="shared" ca="1" si="256"/>
        <v>买</v>
      </c>
      <c r="U1233" s="4" t="str">
        <f t="shared" ca="1" si="259"/>
        <v/>
      </c>
      <c r="V1233" s="3">
        <f ca="1">IF(T1232="买",E1233/E1232-1,0)-IF(U1233=1,计算结果!B$17,0)</f>
        <v>-2.5603889411390024E-2</v>
      </c>
      <c r="W1233" s="2">
        <f t="shared" ca="1" si="257"/>
        <v>5.6128997768422906</v>
      </c>
      <c r="X1233" s="3">
        <f ca="1">1-W1233/MAX(W$2:W1233)</f>
        <v>0.14370892229530841</v>
      </c>
      <c r="Y1233" t="b">
        <f t="shared" ca="1" si="258"/>
        <v>0</v>
      </c>
    </row>
    <row r="1234" spans="1:25" x14ac:dyDescent="0.15">
      <c r="A1234" s="1">
        <v>40205</v>
      </c>
      <c r="B1234">
        <v>3243.04</v>
      </c>
      <c r="C1234">
        <v>3255.12</v>
      </c>
      <c r="D1234">
        <v>3183.36</v>
      </c>
      <c r="E1234" s="2">
        <v>3198.57</v>
      </c>
      <c r="F1234" s="19">
        <v>70540271616</v>
      </c>
      <c r="G1234" s="3">
        <f t="shared" si="248"/>
        <v>-1.3639447391143422E-2</v>
      </c>
      <c r="H1234" s="3">
        <f>1-E1234/MAX(E$2:E1234)</f>
        <v>0.45576635132375953</v>
      </c>
      <c r="I1234" s="23">
        <f t="shared" si="249"/>
        <v>0</v>
      </c>
      <c r="J1234" s="23">
        <f t="shared" si="250"/>
        <v>38.779999999999745</v>
      </c>
      <c r="K1234" s="2">
        <f t="shared" si="251"/>
        <v>71.759999999999764</v>
      </c>
      <c r="L1234" s="2">
        <f t="shared" si="252"/>
        <v>12.319999999999709</v>
      </c>
      <c r="M1234" s="2">
        <f t="shared" si="253"/>
        <v>59.440000000000055</v>
      </c>
      <c r="N1234" s="2">
        <f t="shared" si="254"/>
        <v>71.759999999999764</v>
      </c>
      <c r="O1234" s="3">
        <f ca="1">IFERROR(SUM(OFFSET(I1234,0,0,-计算结果!B$18,1))/SUM(OFFSET(N1234,0,0,-计算结果!B$18,1)),SUM(OFFSET(I1234,0,0,-ROW(),1))/SUM(OFFSET(N1234,0,0,-ROW(),1)))</f>
        <v>0.15137687978268202</v>
      </c>
      <c r="P1234" s="3">
        <f ca="1">IFERROR(SUM(OFFSET(J1234,0,0,-计算结果!B$18,1))/SUM(OFFSET(N1234,0,0,-计算结果!B$18,1)),SUM(OFFSET(J1234,0,0,-ROW(),1))/SUM(OFFSET(N1234,0,0,-ROW(),1)))</f>
        <v>0.37852209576904666</v>
      </c>
      <c r="Q1234" s="3">
        <f t="shared" ca="1" si="255"/>
        <v>-0.42865758657084013</v>
      </c>
      <c r="R1234" s="3">
        <f ca="1">IFERROR(AVERAGE(OFFSET(Q1234,0,0,-计算结果!B$19,1)),AVERAGE(OFFSET(Q1234,0,0,-ROW(),1)))</f>
        <v>-0.34794964255049049</v>
      </c>
      <c r="S1234" s="3">
        <f t="shared" ca="1" si="247"/>
        <v>-0.30109149553712838</v>
      </c>
      <c r="T1234" s="4" t="str">
        <f t="shared" ca="1" si="256"/>
        <v>买</v>
      </c>
      <c r="U1234" s="4" t="str">
        <f t="shared" ca="1" si="259"/>
        <v/>
      </c>
      <c r="V1234" s="3">
        <f ca="1">IF(T1233="买",E1234/E1233-1,0)-IF(U1234=1,计算结果!B$17,0)</f>
        <v>-1.3639447391143422E-2</v>
      </c>
      <c r="W1234" s="2">
        <f t="shared" ca="1" si="257"/>
        <v>5.5363429256242895</v>
      </c>
      <c r="X1234" s="3">
        <f ca="1">1-W1234/MAX(W$2:W1234)</f>
        <v>0.15538825940116707</v>
      </c>
      <c r="Y1234" t="b">
        <f t="shared" ca="1" si="258"/>
        <v>0</v>
      </c>
    </row>
    <row r="1235" spans="1:25" x14ac:dyDescent="0.15">
      <c r="A1235" s="1">
        <v>40206</v>
      </c>
      <c r="B1235">
        <v>3195.29</v>
      </c>
      <c r="C1235">
        <v>3220.31</v>
      </c>
      <c r="D1235">
        <v>3168.46</v>
      </c>
      <c r="E1235" s="2">
        <v>3206.57</v>
      </c>
      <c r="F1235" s="19">
        <v>64082116608</v>
      </c>
      <c r="G1235" s="3">
        <f t="shared" si="248"/>
        <v>2.5011176869662588E-3</v>
      </c>
      <c r="H1235" s="3">
        <f>1-E1235/MAX(E$2:E1235)</f>
        <v>0.45440515891921318</v>
      </c>
      <c r="I1235" s="23">
        <f t="shared" si="249"/>
        <v>0</v>
      </c>
      <c r="J1235" s="23">
        <f t="shared" si="250"/>
        <v>14.900000000000091</v>
      </c>
      <c r="K1235" s="2">
        <f t="shared" si="251"/>
        <v>51.849999999999909</v>
      </c>
      <c r="L1235" s="2">
        <f t="shared" si="252"/>
        <v>21.739999999999782</v>
      </c>
      <c r="M1235" s="2">
        <f t="shared" si="253"/>
        <v>30.110000000000127</v>
      </c>
      <c r="N1235" s="2">
        <f t="shared" si="254"/>
        <v>51.849999999999909</v>
      </c>
      <c r="O1235" s="3">
        <f ca="1">IFERROR(SUM(OFFSET(I1235,0,0,-计算结果!B$18,1))/SUM(OFFSET(N1235,0,0,-计算结果!B$18,1)),SUM(OFFSET(I1235,0,0,-ROW(),1))/SUM(OFFSET(N1235,0,0,-ROW(),1)))</f>
        <v>0.15185274237931126</v>
      </c>
      <c r="P1235" s="3">
        <f ca="1">IFERROR(SUM(OFFSET(J1235,0,0,-计算结果!B$18,1))/SUM(OFFSET(N1235,0,0,-计算结果!B$18,1)),SUM(OFFSET(J1235,0,0,-ROW(),1))/SUM(OFFSET(N1235,0,0,-ROW(),1)))</f>
        <v>0.36976481169796899</v>
      </c>
      <c r="Q1235" s="3">
        <f t="shared" ca="1" si="255"/>
        <v>-0.41776214702769177</v>
      </c>
      <c r="R1235" s="3">
        <f ca="1">IFERROR(AVERAGE(OFFSET(Q1235,0,0,-计算结果!B$19,1)),AVERAGE(OFFSET(Q1235,0,0,-ROW(),1)))</f>
        <v>-0.38553321831104581</v>
      </c>
      <c r="S1235" s="3">
        <f t="shared" ca="1" si="247"/>
        <v>-0.36674143043076812</v>
      </c>
      <c r="T1235" s="4" t="str">
        <f t="shared" ca="1" si="256"/>
        <v>买</v>
      </c>
      <c r="U1235" s="4" t="str">
        <f t="shared" ca="1" si="259"/>
        <v/>
      </c>
      <c r="V1235" s="3">
        <f ca="1">IF(T1234="买",E1235/E1234-1,0)-IF(U1235=1,计算结果!B$17,0)</f>
        <v>2.5011176869662588E-3</v>
      </c>
      <c r="W1235" s="2">
        <f t="shared" ca="1" si="257"/>
        <v>5.5501899708366791</v>
      </c>
      <c r="X1235" s="3">
        <f ca="1">1-W1235/MAX(W$2:W1235)</f>
        <v>0.15327578603813596</v>
      </c>
      <c r="Y1235" t="b">
        <f t="shared" ca="1" si="258"/>
        <v>0</v>
      </c>
    </row>
    <row r="1236" spans="1:25" x14ac:dyDescent="0.15">
      <c r="A1236" s="1">
        <v>40207</v>
      </c>
      <c r="B1236">
        <v>3190.31</v>
      </c>
      <c r="C1236">
        <v>3249.46</v>
      </c>
      <c r="D1236">
        <v>3176.92</v>
      </c>
      <c r="E1236" s="2">
        <v>3204.16</v>
      </c>
      <c r="F1236" s="19">
        <v>68018118656</v>
      </c>
      <c r="G1236" s="3">
        <f t="shared" si="248"/>
        <v>-7.5158190839441641E-4</v>
      </c>
      <c r="H1236" s="3">
        <f>1-E1236/MAX(E$2:E1236)</f>
        <v>0.45481521813108283</v>
      </c>
      <c r="I1236" s="23">
        <f t="shared" si="249"/>
        <v>29.150000000000091</v>
      </c>
      <c r="J1236" s="23">
        <f t="shared" si="250"/>
        <v>0</v>
      </c>
      <c r="K1236" s="2">
        <f t="shared" si="251"/>
        <v>72.539999999999964</v>
      </c>
      <c r="L1236" s="2">
        <f t="shared" si="252"/>
        <v>42.889999999999873</v>
      </c>
      <c r="M1236" s="2">
        <f t="shared" si="253"/>
        <v>29.650000000000091</v>
      </c>
      <c r="N1236" s="2">
        <f t="shared" si="254"/>
        <v>72.539999999999964</v>
      </c>
      <c r="O1236" s="3">
        <f ca="1">IFERROR(SUM(OFFSET(I1236,0,0,-计算结果!B$18,1))/SUM(OFFSET(N1236,0,0,-计算结果!B$18,1)),SUM(OFFSET(I1236,0,0,-ROW(),1))/SUM(OFFSET(N1236,0,0,-ROW(),1)))</f>
        <v>8.1799936225685876E-2</v>
      </c>
      <c r="P1236" s="3">
        <f ca="1">IFERROR(SUM(OFFSET(J1236,0,0,-计算结果!B$18,1))/SUM(OFFSET(N1236,0,0,-计算结果!B$18,1)),SUM(OFFSET(J1236,0,0,-ROW(),1))/SUM(OFFSET(N1236,0,0,-ROW(),1)))</f>
        <v>0.38941721531333856</v>
      </c>
      <c r="Q1236" s="3">
        <f t="shared" ca="1" si="255"/>
        <v>-0.65281426638006612</v>
      </c>
      <c r="R1236" s="3">
        <f ca="1">IFERROR(AVERAGE(OFFSET(Q1236,0,0,-计算结果!B$19,1)),AVERAGE(OFFSET(Q1236,0,0,-ROW(),1)))</f>
        <v>-0.44999673487287334</v>
      </c>
      <c r="S1236" s="3">
        <f t="shared" ca="1" si="247"/>
        <v>-0.41776497659195955</v>
      </c>
      <c r="T1236" s="4" t="str">
        <f t="shared" ca="1" si="256"/>
        <v>买</v>
      </c>
      <c r="U1236" s="4" t="str">
        <f t="shared" ca="1" si="259"/>
        <v/>
      </c>
      <c r="V1236" s="3">
        <f ca="1">IF(T1235="买",E1236/E1235-1,0)-IF(U1236=1,计算结果!B$17,0)</f>
        <v>-7.5158190839441641E-4</v>
      </c>
      <c r="W1236" s="2">
        <f t="shared" ca="1" si="257"/>
        <v>5.5460185484664457</v>
      </c>
      <c r="X1236" s="3">
        <f ca="1">1-W1236/MAX(W$2:W1236)</f>
        <v>0.15391216863874924</v>
      </c>
      <c r="Y1236" t="b">
        <f t="shared" ca="1" si="258"/>
        <v>0</v>
      </c>
    </row>
    <row r="1237" spans="1:25" x14ac:dyDescent="0.15">
      <c r="A1237" s="1">
        <v>40210</v>
      </c>
      <c r="B1237">
        <v>3198.23</v>
      </c>
      <c r="C1237">
        <v>3198.31</v>
      </c>
      <c r="D1237">
        <v>3116.44</v>
      </c>
      <c r="E1237" s="2">
        <v>3152.71</v>
      </c>
      <c r="F1237" s="19">
        <v>75982151680</v>
      </c>
      <c r="G1237" s="3">
        <f t="shared" si="248"/>
        <v>-1.6057250574253445E-2</v>
      </c>
      <c r="H1237" s="3">
        <f>1-E1237/MAX(E$2:E1237)</f>
        <v>0.46356938678282178</v>
      </c>
      <c r="I1237" s="23">
        <f t="shared" si="249"/>
        <v>0</v>
      </c>
      <c r="J1237" s="23">
        <f t="shared" si="250"/>
        <v>60.480000000000018</v>
      </c>
      <c r="K1237" s="2">
        <f t="shared" si="251"/>
        <v>81.869999999999891</v>
      </c>
      <c r="L1237" s="2">
        <f t="shared" si="252"/>
        <v>5.8499999999999091</v>
      </c>
      <c r="M1237" s="2">
        <f t="shared" si="253"/>
        <v>87.7199999999998</v>
      </c>
      <c r="N1237" s="2">
        <f t="shared" si="254"/>
        <v>87.7199999999998</v>
      </c>
      <c r="O1237" s="3">
        <f ca="1">IFERROR(SUM(OFFSET(I1237,0,0,-计算结果!B$18,1))/SUM(OFFSET(N1237,0,0,-计算结果!B$18,1)),SUM(OFFSET(I1237,0,0,-ROW(),1))/SUM(OFFSET(N1237,0,0,-ROW(),1)))</f>
        <v>8.2576711511697112E-2</v>
      </c>
      <c r="P1237" s="3">
        <f ca="1">IFERROR(SUM(OFFSET(J1237,0,0,-计算结果!B$18,1))/SUM(OFFSET(N1237,0,0,-计算结果!B$18,1)),SUM(OFFSET(J1237,0,0,-ROW(),1))/SUM(OFFSET(N1237,0,0,-ROW(),1)))</f>
        <v>0.42418791361729941</v>
      </c>
      <c r="Q1237" s="3">
        <f t="shared" ca="1" si="255"/>
        <v>-0.67410230542166483</v>
      </c>
      <c r="R1237" s="3">
        <f ca="1">IFERROR(AVERAGE(OFFSET(Q1237,0,0,-计算结果!B$19,1)),AVERAGE(OFFSET(Q1237,0,0,-ROW(),1)))</f>
        <v>-0.4981829752612652</v>
      </c>
      <c r="S1237" s="3">
        <f t="shared" ca="1" si="247"/>
        <v>-0.47408985506706924</v>
      </c>
      <c r="T1237" s="4" t="str">
        <f t="shared" ca="1" si="256"/>
        <v>买</v>
      </c>
      <c r="U1237" s="4" t="str">
        <f t="shared" ca="1" si="259"/>
        <v/>
      </c>
      <c r="V1237" s="3">
        <f ca="1">IF(T1236="买",E1237/E1236-1,0)-IF(U1237=1,计算结果!B$17,0)</f>
        <v>-1.6057250574253445E-2</v>
      </c>
      <c r="W1237" s="2">
        <f t="shared" ca="1" si="257"/>
        <v>5.4569647389442624</v>
      </c>
      <c r="X1237" s="3">
        <f ca="1">1-W1237/MAX(W$2:W1237)</f>
        <v>0.16749801295474354</v>
      </c>
      <c r="Y1237" t="b">
        <f t="shared" ca="1" si="258"/>
        <v>0</v>
      </c>
    </row>
    <row r="1238" spans="1:25" x14ac:dyDescent="0.15">
      <c r="A1238" s="1">
        <v>40211</v>
      </c>
      <c r="B1238">
        <v>3170.78</v>
      </c>
      <c r="C1238">
        <v>3211.94</v>
      </c>
      <c r="D1238">
        <v>3143.08</v>
      </c>
      <c r="E1238" s="2">
        <v>3146.19</v>
      </c>
      <c r="F1238" s="19">
        <v>68318412800</v>
      </c>
      <c r="G1238" s="3">
        <f t="shared" si="248"/>
        <v>-2.0680620799249372E-3</v>
      </c>
      <c r="H1238" s="3">
        <f>1-E1238/MAX(E$2:E1238)</f>
        <v>0.46467875859252705</v>
      </c>
      <c r="I1238" s="23">
        <f t="shared" si="249"/>
        <v>13.630000000000109</v>
      </c>
      <c r="J1238" s="23">
        <f t="shared" si="250"/>
        <v>0</v>
      </c>
      <c r="K1238" s="2">
        <f t="shared" si="251"/>
        <v>68.860000000000127</v>
      </c>
      <c r="L1238" s="2">
        <f t="shared" si="252"/>
        <v>59.230000000000018</v>
      </c>
      <c r="M1238" s="2">
        <f t="shared" si="253"/>
        <v>9.6300000000001091</v>
      </c>
      <c r="N1238" s="2">
        <f t="shared" si="254"/>
        <v>68.860000000000127</v>
      </c>
      <c r="O1238" s="3">
        <f ca="1">IFERROR(SUM(OFFSET(I1238,0,0,-计算结果!B$18,1))/SUM(OFFSET(N1238,0,0,-计算结果!B$18,1)),SUM(OFFSET(I1238,0,0,-ROW(),1))/SUM(OFFSET(N1238,0,0,-ROW(),1)))</f>
        <v>0.1002624619728391</v>
      </c>
      <c r="P1238" s="3">
        <f ca="1">IFERROR(SUM(OFFSET(J1238,0,0,-计算结果!B$18,1))/SUM(OFFSET(N1238,0,0,-计算结果!B$18,1)),SUM(OFFSET(J1238,0,0,-ROW(),1))/SUM(OFFSET(N1238,0,0,-ROW(),1)))</f>
        <v>0.42358777563478051</v>
      </c>
      <c r="Q1238" s="3">
        <f t="shared" ca="1" si="255"/>
        <v>-0.61720944355879492</v>
      </c>
      <c r="R1238" s="3">
        <f ca="1">IFERROR(AVERAGE(OFFSET(Q1238,0,0,-计算结果!B$19,1)),AVERAGE(OFFSET(Q1238,0,0,-ROW(),1)))</f>
        <v>-0.5438421375328033</v>
      </c>
      <c r="S1238" s="3">
        <f t="shared" ca="1" si="247"/>
        <v>-0.52101255639703425</v>
      </c>
      <c r="T1238" s="4" t="str">
        <f t="shared" ca="1" si="256"/>
        <v>买</v>
      </c>
      <c r="U1238" s="4" t="str">
        <f t="shared" ca="1" si="259"/>
        <v/>
      </c>
      <c r="V1238" s="3">
        <f ca="1">IF(T1237="买",E1238/E1237-1,0)-IF(U1238=1,计算结果!B$17,0)</f>
        <v>-2.0680620799249372E-3</v>
      </c>
      <c r="W1238" s="2">
        <f t="shared" ca="1" si="257"/>
        <v>5.4456793970961641</v>
      </c>
      <c r="X1238" s="3">
        <f ca="1">1-W1238/MAX(W$2:W1238)</f>
        <v>0.16921967874561405</v>
      </c>
      <c r="Y1238" t="b">
        <f t="shared" ca="1" si="258"/>
        <v>0</v>
      </c>
    </row>
    <row r="1239" spans="1:25" x14ac:dyDescent="0.15">
      <c r="A1239" s="1">
        <v>40212</v>
      </c>
      <c r="B1239">
        <v>3160.71</v>
      </c>
      <c r="C1239">
        <v>3231.1</v>
      </c>
      <c r="D1239">
        <v>3094.57</v>
      </c>
      <c r="E1239" s="2">
        <v>3230.72</v>
      </c>
      <c r="F1239" s="19">
        <v>87536246784</v>
      </c>
      <c r="G1239" s="3">
        <f t="shared" si="248"/>
        <v>2.6867417415985528E-2</v>
      </c>
      <c r="H1239" s="3">
        <f>1-E1239/MAX(E$2:E1239)</f>
        <v>0.45029605934798889</v>
      </c>
      <c r="I1239" s="23">
        <f t="shared" si="249"/>
        <v>19.159999999999854</v>
      </c>
      <c r="J1239" s="23">
        <f t="shared" si="250"/>
        <v>48.509999999999764</v>
      </c>
      <c r="K1239" s="2">
        <f t="shared" si="251"/>
        <v>136.52999999999975</v>
      </c>
      <c r="L1239" s="2">
        <f t="shared" si="252"/>
        <v>84.909999999999854</v>
      </c>
      <c r="M1239" s="2">
        <f t="shared" si="253"/>
        <v>51.619999999999891</v>
      </c>
      <c r="N1239" s="2">
        <f t="shared" si="254"/>
        <v>136.52999999999975</v>
      </c>
      <c r="O1239" s="3">
        <f ca="1">IFERROR(SUM(OFFSET(I1239,0,0,-计算结果!B$18,1))/SUM(OFFSET(N1239,0,0,-计算结果!B$18,1)),SUM(OFFSET(I1239,0,0,-ROW(),1))/SUM(OFFSET(N1239,0,0,-ROW(),1)))</f>
        <v>0.1107225892165183</v>
      </c>
      <c r="P1239" s="3">
        <f ca="1">IFERROR(SUM(OFFSET(J1239,0,0,-计算结果!B$18,1))/SUM(OFFSET(N1239,0,0,-计算结果!B$18,1)),SUM(OFFSET(J1239,0,0,-ROW(),1))/SUM(OFFSET(N1239,0,0,-ROW(),1)))</f>
        <v>0.43427316677122946</v>
      </c>
      <c r="Q1239" s="3">
        <f t="shared" ca="1" si="255"/>
        <v>-0.59367540756039394</v>
      </c>
      <c r="R1239" s="3">
        <f ca="1">IFERROR(AVERAGE(OFFSET(Q1239,0,0,-计算结果!B$19,1)),AVERAGE(OFFSET(Q1239,0,0,-ROW(),1)))</f>
        <v>-0.56403685941990866</v>
      </c>
      <c r="S1239" s="3">
        <f t="shared" ca="1" si="247"/>
        <v>-0.55393949847635593</v>
      </c>
      <c r="T1239" s="4" t="str">
        <f t="shared" ca="1" si="256"/>
        <v>买</v>
      </c>
      <c r="U1239" s="4" t="str">
        <f t="shared" ca="1" si="259"/>
        <v/>
      </c>
      <c r="V1239" s="3">
        <f ca="1">IF(T1238="买",E1239/E1238-1,0)-IF(U1239=1,计算结果!B$17,0)</f>
        <v>2.6867417415985528E-2</v>
      </c>
      <c r="W1239" s="2">
        <f t="shared" ca="1" si="257"/>
        <v>5.591990738571579</v>
      </c>
      <c r="X1239" s="3">
        <f ca="1">1-W1239/MAX(W$2:W1239)</f>
        <v>0.14689875707348587</v>
      </c>
      <c r="Y1239" t="b">
        <f t="shared" ca="1" si="258"/>
        <v>0</v>
      </c>
    </row>
    <row r="1240" spans="1:25" x14ac:dyDescent="0.15">
      <c r="A1240" s="1">
        <v>40213</v>
      </c>
      <c r="B1240">
        <v>3206.43</v>
      </c>
      <c r="C1240">
        <v>3242.52</v>
      </c>
      <c r="D1240">
        <v>3190.44</v>
      </c>
      <c r="E1240" s="2">
        <v>3218.8</v>
      </c>
      <c r="F1240" s="19">
        <v>75466555392</v>
      </c>
      <c r="G1240" s="3">
        <f t="shared" si="248"/>
        <v>-3.6895800316956162E-3</v>
      </c>
      <c r="H1240" s="3">
        <f>1-E1240/MAX(E$2:E1240)</f>
        <v>0.45232423603076288</v>
      </c>
      <c r="I1240" s="23">
        <f t="shared" si="249"/>
        <v>11.420000000000073</v>
      </c>
      <c r="J1240" s="23">
        <f t="shared" si="250"/>
        <v>0</v>
      </c>
      <c r="K1240" s="2">
        <f t="shared" si="251"/>
        <v>52.079999999999927</v>
      </c>
      <c r="L1240" s="2">
        <f t="shared" si="252"/>
        <v>11.800000000000182</v>
      </c>
      <c r="M1240" s="2">
        <f t="shared" si="253"/>
        <v>40.279999999999745</v>
      </c>
      <c r="N1240" s="2">
        <f t="shared" si="254"/>
        <v>52.079999999999927</v>
      </c>
      <c r="O1240" s="3">
        <f ca="1">IFERROR(SUM(OFFSET(I1240,0,0,-计算结果!B$18,1))/SUM(OFFSET(N1240,0,0,-计算结果!B$18,1)),SUM(OFFSET(I1240,0,0,-ROW(),1))/SUM(OFFSET(N1240,0,0,-ROW(),1)))</f>
        <v>9.3753169517311274E-2</v>
      </c>
      <c r="P1240" s="3">
        <f ca="1">IFERROR(SUM(OFFSET(J1240,0,0,-计算结果!B$18,1))/SUM(OFFSET(N1240,0,0,-计算结果!B$18,1)),SUM(OFFSET(J1240,0,0,-ROW(),1))/SUM(OFFSET(N1240,0,0,-ROW(),1)))</f>
        <v>0.43400488681941851</v>
      </c>
      <c r="Q1240" s="3">
        <f t="shared" ca="1" si="255"/>
        <v>-0.64471155526049162</v>
      </c>
      <c r="R1240" s="3">
        <f ca="1">IFERROR(AVERAGE(OFFSET(Q1240,0,0,-计算结果!B$19,1)),AVERAGE(OFFSET(Q1240,0,0,-ROW(),1)))</f>
        <v>-0.60004585420151724</v>
      </c>
      <c r="S1240" s="3">
        <f t="shared" ca="1" si="247"/>
        <v>-0.58204135681071301</v>
      </c>
      <c r="T1240" s="4" t="str">
        <f t="shared" ca="1" si="256"/>
        <v>买</v>
      </c>
      <c r="U1240" s="4" t="str">
        <f t="shared" ca="1" si="259"/>
        <v/>
      </c>
      <c r="V1240" s="3">
        <f ca="1">IF(T1239="买",E1240/E1239-1,0)-IF(U1240=1,计算结果!B$17,0)</f>
        <v>-3.6895800316956162E-3</v>
      </c>
      <c r="W1240" s="2">
        <f t="shared" ca="1" si="257"/>
        <v>5.5713586412051184</v>
      </c>
      <c r="X1240" s="3">
        <f ca="1">1-W1240/MAX(W$2:W1240)</f>
        <v>0.15004634238440229</v>
      </c>
      <c r="Y1240" t="b">
        <f t="shared" ca="1" si="258"/>
        <v>0</v>
      </c>
    </row>
    <row r="1241" spans="1:25" x14ac:dyDescent="0.15">
      <c r="A1241" s="1">
        <v>40214</v>
      </c>
      <c r="B1241">
        <v>3147.72</v>
      </c>
      <c r="C1241">
        <v>3177.42</v>
      </c>
      <c r="D1241">
        <v>3129.92</v>
      </c>
      <c r="E1241" s="2">
        <v>3153.09</v>
      </c>
      <c r="F1241" s="19">
        <v>73693134848</v>
      </c>
      <c r="G1241" s="3">
        <f t="shared" si="248"/>
        <v>-2.0414440164036263E-2</v>
      </c>
      <c r="H1241" s="3">
        <f>1-E1241/MAX(E$2:E1241)</f>
        <v>0.46350473014360571</v>
      </c>
      <c r="I1241" s="23">
        <f t="shared" si="249"/>
        <v>0</v>
      </c>
      <c r="J1241" s="23">
        <f t="shared" si="250"/>
        <v>60.519999999999982</v>
      </c>
      <c r="K1241" s="2">
        <f t="shared" si="251"/>
        <v>47.5</v>
      </c>
      <c r="L1241" s="2">
        <f t="shared" si="252"/>
        <v>41.380000000000109</v>
      </c>
      <c r="M1241" s="2">
        <f t="shared" si="253"/>
        <v>88.880000000000109</v>
      </c>
      <c r="N1241" s="2">
        <f t="shared" si="254"/>
        <v>88.880000000000109</v>
      </c>
      <c r="O1241" s="3">
        <f ca="1">IFERROR(SUM(OFFSET(I1241,0,0,-计算结果!B$18,1))/SUM(OFFSET(N1241,0,0,-计算结果!B$18,1)),SUM(OFFSET(I1241,0,0,-ROW(),1))/SUM(OFFSET(N1241,0,0,-ROW(),1)))</f>
        <v>8.8912679944435011E-2</v>
      </c>
      <c r="P1241" s="3">
        <f ca="1">IFERROR(SUM(OFFSET(J1241,0,0,-计算结果!B$18,1))/SUM(OFFSET(N1241,0,0,-计算结果!B$18,1)),SUM(OFFSET(J1241,0,0,-ROW(),1))/SUM(OFFSET(N1241,0,0,-ROW(),1)))</f>
        <v>0.47001884605515826</v>
      </c>
      <c r="Q1241" s="3">
        <f t="shared" ca="1" si="255"/>
        <v>-0.68184768327238809</v>
      </c>
      <c r="R1241" s="3">
        <f ca="1">IFERROR(AVERAGE(OFFSET(Q1241,0,0,-计算结果!B$19,1)),AVERAGE(OFFSET(Q1241,0,0,-ROW(),1)))</f>
        <v>-0.64406011024229992</v>
      </c>
      <c r="S1241" s="3">
        <f t="shared" ca="1" si="247"/>
        <v>-0.62205298222190852</v>
      </c>
      <c r="T1241" s="4" t="str">
        <f t="shared" ca="1" si="256"/>
        <v>买</v>
      </c>
      <c r="U1241" s="4" t="str">
        <f t="shared" ca="1" si="259"/>
        <v/>
      </c>
      <c r="V1241" s="3">
        <f ca="1">IF(T1240="买",E1241/E1240-1,0)-IF(U1241=1,计算结果!B$17,0)</f>
        <v>-2.0414440164036263E-2</v>
      </c>
      <c r="W1241" s="2">
        <f t="shared" ca="1" si="257"/>
        <v>5.4576224735918499</v>
      </c>
      <c r="X1241" s="3">
        <f ca="1">1-W1241/MAX(W$2:W1241)</f>
        <v>0.16739767046999976</v>
      </c>
      <c r="Y1241" t="b">
        <f t="shared" ca="1" si="258"/>
        <v>0</v>
      </c>
    </row>
    <row r="1242" spans="1:25" x14ac:dyDescent="0.15">
      <c r="A1242" s="1">
        <v>40217</v>
      </c>
      <c r="B1242">
        <v>3152.25</v>
      </c>
      <c r="C1242">
        <v>3172.31</v>
      </c>
      <c r="D1242">
        <v>3133.81</v>
      </c>
      <c r="E1242" s="2">
        <v>3150.99</v>
      </c>
      <c r="F1242" s="19">
        <v>47902429184</v>
      </c>
      <c r="G1242" s="3">
        <f t="shared" si="248"/>
        <v>-6.6601333929583451E-4</v>
      </c>
      <c r="H1242" s="3">
        <f>1-E1242/MAX(E$2:E1242)</f>
        <v>0.46386204314979929</v>
      </c>
      <c r="I1242" s="23">
        <f t="shared" si="249"/>
        <v>0</v>
      </c>
      <c r="J1242" s="23">
        <f t="shared" si="250"/>
        <v>0</v>
      </c>
      <c r="K1242" s="2">
        <f t="shared" si="251"/>
        <v>38.5</v>
      </c>
      <c r="L1242" s="2">
        <f t="shared" si="252"/>
        <v>19.2199999999998</v>
      </c>
      <c r="M1242" s="2">
        <f t="shared" si="253"/>
        <v>19.2800000000002</v>
      </c>
      <c r="N1242" s="2">
        <f t="shared" si="254"/>
        <v>38.5</v>
      </c>
      <c r="O1242" s="3">
        <f ca="1">IFERROR(SUM(OFFSET(I1242,0,0,-计算结果!B$18,1))/SUM(OFFSET(N1242,0,0,-计算结果!B$18,1)),SUM(OFFSET(I1242,0,0,-ROW(),1))/SUM(OFFSET(N1242,0,0,-ROW(),1)))</f>
        <v>6.4497410784150125E-2</v>
      </c>
      <c r="P1242" s="3">
        <f ca="1">IFERROR(SUM(OFFSET(J1242,0,0,-计算结果!B$18,1))/SUM(OFFSET(N1242,0,0,-计算结果!B$18,1)),SUM(OFFSET(J1242,0,0,-ROW(),1))/SUM(OFFSET(N1242,0,0,-ROW(),1)))</f>
        <v>0.46704354630256484</v>
      </c>
      <c r="Q1242" s="3">
        <f t="shared" ca="1" si="255"/>
        <v>-0.75731913063614364</v>
      </c>
      <c r="R1242" s="3">
        <f ca="1">IFERROR(AVERAGE(OFFSET(Q1242,0,0,-计算结果!B$19,1)),AVERAGE(OFFSET(Q1242,0,0,-ROW(),1)))</f>
        <v>-0.66147758761831288</v>
      </c>
      <c r="S1242" s="3">
        <f t="shared" ca="1" si="247"/>
        <v>-0.6527688489303064</v>
      </c>
      <c r="T1242" s="4" t="str">
        <f t="shared" ca="1" si="256"/>
        <v>买</v>
      </c>
      <c r="U1242" s="4" t="str">
        <f t="shared" ca="1" si="259"/>
        <v/>
      </c>
      <c r="V1242" s="3">
        <f ca="1">IF(T1241="买",E1242/E1241-1,0)-IF(U1242=1,计算结果!B$17,0)</f>
        <v>-6.6601333929583451E-4</v>
      </c>
      <c r="W1242" s="2">
        <f t="shared" ca="1" si="257"/>
        <v>5.453987624223597</v>
      </c>
      <c r="X1242" s="3">
        <f ca="1">1-W1242/MAX(W$2:W1242)</f>
        <v>0.16795219472779543</v>
      </c>
      <c r="Y1242" t="b">
        <f t="shared" ca="1" si="258"/>
        <v>0</v>
      </c>
    </row>
    <row r="1243" spans="1:25" x14ac:dyDescent="0.15">
      <c r="A1243" s="1">
        <v>40218</v>
      </c>
      <c r="B1243">
        <v>3147.76</v>
      </c>
      <c r="C1243">
        <v>3178.95</v>
      </c>
      <c r="D1243">
        <v>3144.48</v>
      </c>
      <c r="E1243" s="2">
        <v>3169.19</v>
      </c>
      <c r="F1243" s="19">
        <v>45222662144</v>
      </c>
      <c r="G1243" s="3">
        <f t="shared" si="248"/>
        <v>5.7759624752855565E-3</v>
      </c>
      <c r="H1243" s="3">
        <f>1-E1243/MAX(E$2:E1243)</f>
        <v>0.46076533042945622</v>
      </c>
      <c r="I1243" s="23">
        <f t="shared" si="249"/>
        <v>6.6399999999998727</v>
      </c>
      <c r="J1243" s="23">
        <f t="shared" si="250"/>
        <v>0</v>
      </c>
      <c r="K1243" s="2">
        <f t="shared" si="251"/>
        <v>34.4699999999998</v>
      </c>
      <c r="L1243" s="2">
        <f t="shared" si="252"/>
        <v>27.960000000000036</v>
      </c>
      <c r="M1243" s="2">
        <f t="shared" si="253"/>
        <v>6.5099999999997635</v>
      </c>
      <c r="N1243" s="2">
        <f t="shared" si="254"/>
        <v>34.4699999999998</v>
      </c>
      <c r="O1243" s="3">
        <f ca="1">IFERROR(SUM(OFFSET(I1243,0,0,-计算结果!B$18,1))/SUM(OFFSET(N1243,0,0,-计算结果!B$18,1)),SUM(OFFSET(I1243,0,0,-ROW(),1))/SUM(OFFSET(N1243,0,0,-ROW(),1)))</f>
        <v>7.6610007182188244E-2</v>
      </c>
      <c r="P1243" s="3">
        <f ca="1">IFERROR(SUM(OFFSET(J1243,0,0,-计算结果!B$18,1))/SUM(OFFSET(N1243,0,0,-计算结果!B$18,1)),SUM(OFFSET(J1243,0,0,-ROW(),1))/SUM(OFFSET(N1243,0,0,-ROW(),1)))</f>
        <v>0.4040699066315539</v>
      </c>
      <c r="Q1243" s="3">
        <f t="shared" ca="1" si="255"/>
        <v>-0.68124315170833738</v>
      </c>
      <c r="R1243" s="3">
        <f ca="1">IFERROR(AVERAGE(OFFSET(Q1243,0,0,-计算结果!B$19,1)),AVERAGE(OFFSET(Q1243,0,0,-ROW(),1)))</f>
        <v>-0.66266772866609158</v>
      </c>
      <c r="S1243" s="3">
        <f t="shared" ca="1" si="247"/>
        <v>-0.66207265814220229</v>
      </c>
      <c r="T1243" s="4" t="str">
        <f t="shared" ca="1" si="256"/>
        <v>买</v>
      </c>
      <c r="U1243" s="4" t="str">
        <f t="shared" ca="1" si="259"/>
        <v/>
      </c>
      <c r="V1243" s="3">
        <f ca="1">IF(T1242="买",E1243/E1242-1,0)-IF(U1243=1,计算结果!B$17,0)</f>
        <v>5.7759624752855565E-3</v>
      </c>
      <c r="W1243" s="2">
        <f t="shared" ca="1" si="257"/>
        <v>5.4854896520817844</v>
      </c>
      <c r="X1243" s="3">
        <f ca="1">1-W1243/MAX(W$2:W1243)</f>
        <v>0.16314631782689948</v>
      </c>
      <c r="Y1243" t="b">
        <f t="shared" ca="1" si="258"/>
        <v>0</v>
      </c>
    </row>
    <row r="1244" spans="1:25" x14ac:dyDescent="0.15">
      <c r="A1244" s="1">
        <v>40219</v>
      </c>
      <c r="B1244">
        <v>3195.14</v>
      </c>
      <c r="C1244">
        <v>3214.46</v>
      </c>
      <c r="D1244">
        <v>3182.83</v>
      </c>
      <c r="E1244" s="2">
        <v>3214.13</v>
      </c>
      <c r="F1244" s="19">
        <v>48152145920</v>
      </c>
      <c r="G1244" s="3">
        <f t="shared" si="248"/>
        <v>1.4180279503595683E-2</v>
      </c>
      <c r="H1244" s="3">
        <f>1-E1244/MAX(E$2:E1244)</f>
        <v>0.45311883209691683</v>
      </c>
      <c r="I1244" s="23">
        <f t="shared" si="249"/>
        <v>35.510000000000218</v>
      </c>
      <c r="J1244" s="23">
        <f t="shared" si="250"/>
        <v>0</v>
      </c>
      <c r="K1244" s="2">
        <f t="shared" si="251"/>
        <v>31.630000000000109</v>
      </c>
      <c r="L1244" s="2">
        <f t="shared" si="252"/>
        <v>45.269999999999982</v>
      </c>
      <c r="M1244" s="2">
        <f t="shared" si="253"/>
        <v>13.639999999999873</v>
      </c>
      <c r="N1244" s="2">
        <f t="shared" si="254"/>
        <v>45.269999999999982</v>
      </c>
      <c r="O1244" s="3">
        <f ca="1">IFERROR(SUM(OFFSET(I1244,0,0,-计算结果!B$18,1))/SUM(OFFSET(N1244,0,0,-计算结果!B$18,1)),SUM(OFFSET(I1244,0,0,-ROW(),1))/SUM(OFFSET(N1244,0,0,-ROW(),1)))</f>
        <v>0.11224807105513801</v>
      </c>
      <c r="P1244" s="3">
        <f ca="1">IFERROR(SUM(OFFSET(J1244,0,0,-计算结果!B$18,1))/SUM(OFFSET(N1244,0,0,-计算结果!B$18,1)),SUM(OFFSET(J1244,0,0,-ROW(),1))/SUM(OFFSET(N1244,0,0,-ROW(),1)))</f>
        <v>0.38758672963675572</v>
      </c>
      <c r="Q1244" s="3">
        <f t="shared" ca="1" si="255"/>
        <v>-0.55085932032039708</v>
      </c>
      <c r="R1244" s="3">
        <f ca="1">IFERROR(AVERAGE(OFFSET(Q1244,0,0,-计算结果!B$19,1)),AVERAGE(OFFSET(Q1244,0,0,-ROW(),1)))</f>
        <v>-0.65160937479302528</v>
      </c>
      <c r="S1244" s="3">
        <f t="shared" ca="1" si="247"/>
        <v>-0.65713855172955848</v>
      </c>
      <c r="T1244" s="4" t="str">
        <f t="shared" ca="1" si="256"/>
        <v>买</v>
      </c>
      <c r="U1244" s="4" t="str">
        <f t="shared" ca="1" si="259"/>
        <v/>
      </c>
      <c r="V1244" s="3">
        <f ca="1">IF(T1243="买",E1244/E1243-1,0)-IF(U1244=1,计算结果!B$17,0)</f>
        <v>1.4180279503595683E-2</v>
      </c>
      <c r="W1244" s="2">
        <f t="shared" ca="1" si="257"/>
        <v>5.5632754285623855</v>
      </c>
      <c r="X1244" s="3">
        <f ca="1">1-W1244/MAX(W$2:W1244)</f>
        <v>0.15127949871007174</v>
      </c>
      <c r="Y1244" t="b">
        <f t="shared" ca="1" si="258"/>
        <v>0</v>
      </c>
    </row>
    <row r="1245" spans="1:25" x14ac:dyDescent="0.15">
      <c r="A1245" s="1">
        <v>40220</v>
      </c>
      <c r="B1245">
        <v>3216.69</v>
      </c>
      <c r="C1245">
        <v>3238.35</v>
      </c>
      <c r="D1245">
        <v>3207.17</v>
      </c>
      <c r="E1245" s="2">
        <v>3220.4</v>
      </c>
      <c r="F1245" s="19">
        <v>46999711744</v>
      </c>
      <c r="G1245" s="3">
        <f t="shared" si="248"/>
        <v>1.9507611702078709E-3</v>
      </c>
      <c r="H1245" s="3">
        <f>1-E1245/MAX(E$2:E1245)</f>
        <v>0.45205199754985359</v>
      </c>
      <c r="I1245" s="23">
        <f t="shared" si="249"/>
        <v>23.889999999999873</v>
      </c>
      <c r="J1245" s="23">
        <f t="shared" si="250"/>
        <v>0</v>
      </c>
      <c r="K1245" s="2">
        <f t="shared" si="251"/>
        <v>31.179999999999836</v>
      </c>
      <c r="L1245" s="2">
        <f t="shared" si="252"/>
        <v>24.2199999999998</v>
      </c>
      <c r="M1245" s="2">
        <f t="shared" si="253"/>
        <v>6.9600000000000364</v>
      </c>
      <c r="N1245" s="2">
        <f t="shared" si="254"/>
        <v>31.179999999999836</v>
      </c>
      <c r="O1245" s="3">
        <f ca="1">IFERROR(SUM(OFFSET(I1245,0,0,-计算结果!B$18,1))/SUM(OFFSET(N1245,0,0,-计算结果!B$18,1)),SUM(OFFSET(I1245,0,0,-ROW(),1))/SUM(OFFSET(N1245,0,0,-ROW(),1)))</f>
        <v>0.14753508456279266</v>
      </c>
      <c r="P1245" s="3">
        <f ca="1">IFERROR(SUM(OFFSET(J1245,0,0,-计算结果!B$18,1))/SUM(OFFSET(N1245,0,0,-计算结果!B$18,1)),SUM(OFFSET(J1245,0,0,-ROW(),1))/SUM(OFFSET(N1245,0,0,-ROW(),1)))</f>
        <v>0.34642169210253387</v>
      </c>
      <c r="Q1245" s="3">
        <f t="shared" ca="1" si="255"/>
        <v>-0.40263969832019136</v>
      </c>
      <c r="R1245" s="3">
        <f ca="1">IFERROR(AVERAGE(OFFSET(Q1245,0,0,-计算结果!B$19,1)),AVERAGE(OFFSET(Q1245,0,0,-ROW(),1)))</f>
        <v>-0.6197700899196581</v>
      </c>
      <c r="S1245" s="3">
        <f t="shared" ref="S1245:S1308" ca="1" si="260">(R1245+R1244)/2</f>
        <v>-0.63568973235634174</v>
      </c>
      <c r="T1245" s="4" t="str">
        <f t="shared" ca="1" si="256"/>
        <v>买</v>
      </c>
      <c r="U1245" s="4" t="str">
        <f t="shared" ca="1" si="259"/>
        <v/>
      </c>
      <c r="V1245" s="3">
        <f ca="1">IF(T1244="买",E1245/E1244-1,0)-IF(U1245=1,计算结果!B$17,0)</f>
        <v>1.9507611702078709E-3</v>
      </c>
      <c r="W1245" s="2">
        <f t="shared" ca="1" si="257"/>
        <v>5.5741280502475963</v>
      </c>
      <c r="X1245" s="3">
        <f ca="1">1-W1245/MAX(W$2:W1245)</f>
        <v>0.14962384771179604</v>
      </c>
      <c r="Y1245" t="b">
        <f t="shared" ca="1" si="258"/>
        <v>0</v>
      </c>
    </row>
    <row r="1246" spans="1:25" x14ac:dyDescent="0.15">
      <c r="A1246" s="1">
        <v>40221</v>
      </c>
      <c r="B1246">
        <v>3232.88</v>
      </c>
      <c r="C1246">
        <v>3253.2</v>
      </c>
      <c r="D1246">
        <v>3228.74</v>
      </c>
      <c r="E1246" s="2">
        <v>3251.28</v>
      </c>
      <c r="F1246" s="19">
        <v>46703218688</v>
      </c>
      <c r="G1246" s="3">
        <f t="shared" si="248"/>
        <v>9.5888709477083278E-3</v>
      </c>
      <c r="H1246" s="3">
        <f>1-E1246/MAX(E$2:E1246)</f>
        <v>0.44679779486830462</v>
      </c>
      <c r="I1246" s="23">
        <f t="shared" si="249"/>
        <v>14.849999999999909</v>
      </c>
      <c r="J1246" s="23">
        <f t="shared" si="250"/>
        <v>0</v>
      </c>
      <c r="K1246" s="2">
        <f t="shared" si="251"/>
        <v>24.460000000000036</v>
      </c>
      <c r="L1246" s="2">
        <f t="shared" si="252"/>
        <v>32.799999999999727</v>
      </c>
      <c r="M1246" s="2">
        <f t="shared" si="253"/>
        <v>8.3399999999996908</v>
      </c>
      <c r="N1246" s="2">
        <f t="shared" si="254"/>
        <v>32.799999999999727</v>
      </c>
      <c r="O1246" s="3">
        <f ca="1">IFERROR(SUM(OFFSET(I1246,0,0,-计算结果!B$18,1))/SUM(OFFSET(N1246,0,0,-计算结果!B$18,1)),SUM(OFFSET(I1246,0,0,-ROW(),1))/SUM(OFFSET(N1246,0,0,-ROW(),1)))</f>
        <v>0.16559312936124554</v>
      </c>
      <c r="P1246" s="3">
        <f ca="1">IFERROR(SUM(OFFSET(J1246,0,0,-计算结果!B$18,1))/SUM(OFFSET(N1246,0,0,-计算结果!B$18,1)),SUM(OFFSET(J1246,0,0,-ROW(),1))/SUM(OFFSET(N1246,0,0,-ROW(),1)))</f>
        <v>0.35139023081052084</v>
      </c>
      <c r="Q1246" s="3">
        <f t="shared" ca="1" si="255"/>
        <v>-0.35938700500446419</v>
      </c>
      <c r="R1246" s="3">
        <f ca="1">IFERROR(AVERAGE(OFFSET(Q1246,0,0,-计算结果!B$19,1)),AVERAGE(OFFSET(Q1246,0,0,-ROW(),1)))</f>
        <v>-0.57221599821032032</v>
      </c>
      <c r="S1246" s="3">
        <f t="shared" ca="1" si="260"/>
        <v>-0.59599304406498921</v>
      </c>
      <c r="T1246" s="4" t="str">
        <f t="shared" ca="1" si="256"/>
        <v>买</v>
      </c>
      <c r="U1246" s="4" t="str">
        <f t="shared" ca="1" si="259"/>
        <v/>
      </c>
      <c r="V1246" s="3">
        <f ca="1">IF(T1245="买",E1246/E1245-1,0)-IF(U1246=1,计算结果!B$17,0)</f>
        <v>9.5888709477083278E-3</v>
      </c>
      <c r="W1246" s="2">
        <f t="shared" ca="1" si="257"/>
        <v>5.6275776447674213</v>
      </c>
      <c r="X1246" s="3">
        <f ca="1">1-W1246/MAX(W$2:W1246)</f>
        <v>0.14146970053049579</v>
      </c>
      <c r="Y1246" t="b">
        <f t="shared" ca="1" si="258"/>
        <v>0</v>
      </c>
    </row>
    <row r="1247" spans="1:25" x14ac:dyDescent="0.15">
      <c r="A1247" s="1">
        <v>40231</v>
      </c>
      <c r="B1247">
        <v>3248.95</v>
      </c>
      <c r="C1247">
        <v>3261.95</v>
      </c>
      <c r="D1247">
        <v>3232.78</v>
      </c>
      <c r="E1247" s="2">
        <v>3233.34</v>
      </c>
      <c r="F1247" s="19">
        <v>49981333504</v>
      </c>
      <c r="G1247" s="3">
        <f t="shared" si="248"/>
        <v>-5.5178268251273588E-3</v>
      </c>
      <c r="H1247" s="3">
        <f>1-E1247/MAX(E$2:E1247)</f>
        <v>0.44985026883549983</v>
      </c>
      <c r="I1247" s="23">
        <f t="shared" si="249"/>
        <v>8.75</v>
      </c>
      <c r="J1247" s="23">
        <f t="shared" si="250"/>
        <v>0</v>
      </c>
      <c r="K1247" s="2">
        <f t="shared" si="251"/>
        <v>29.169999999999618</v>
      </c>
      <c r="L1247" s="2">
        <f t="shared" si="252"/>
        <v>10.669999999999618</v>
      </c>
      <c r="M1247" s="2">
        <f t="shared" si="253"/>
        <v>18.5</v>
      </c>
      <c r="N1247" s="2">
        <f t="shared" si="254"/>
        <v>29.169999999999618</v>
      </c>
      <c r="O1247" s="3">
        <f ca="1">IFERROR(SUM(OFFSET(I1247,0,0,-计算结果!B$18,1))/SUM(OFFSET(N1247,0,0,-计算结果!B$18,1)),SUM(OFFSET(I1247,0,0,-ROW(),1))/SUM(OFFSET(N1247,0,0,-ROW(),1)))</f>
        <v>0.19367640593624164</v>
      </c>
      <c r="P1247" s="3">
        <f ca="1">IFERROR(SUM(OFFSET(J1247,0,0,-计算结果!B$18,1))/SUM(OFFSET(N1247,0,0,-计算结果!B$18,1)),SUM(OFFSET(J1247,0,0,-ROW(),1))/SUM(OFFSET(N1247,0,0,-ROW(),1)))</f>
        <v>0.2651940922755196</v>
      </c>
      <c r="Q1247" s="3">
        <f t="shared" ca="1" si="255"/>
        <v>-0.15585592583961178</v>
      </c>
      <c r="R1247" s="3">
        <f ca="1">IFERROR(AVERAGE(OFFSET(Q1247,0,0,-计算结果!B$19,1)),AVERAGE(OFFSET(Q1247,0,0,-ROW(),1)))</f>
        <v>-0.48455070530485761</v>
      </c>
      <c r="S1247" s="3">
        <f t="shared" ca="1" si="260"/>
        <v>-0.52838335175758899</v>
      </c>
      <c r="T1247" s="4" t="str">
        <f t="shared" ca="1" si="256"/>
        <v>买</v>
      </c>
      <c r="U1247" s="4" t="str">
        <f t="shared" ca="1" si="259"/>
        <v/>
      </c>
      <c r="V1247" s="3">
        <f ca="1">IF(T1246="买",E1247/E1246-1,0)-IF(U1247=1,计算结果!B$17,0)</f>
        <v>-5.5178268251273588E-3</v>
      </c>
      <c r="W1247" s="2">
        <f t="shared" ca="1" si="257"/>
        <v>5.5965256458786365</v>
      </c>
      <c r="X1247" s="3">
        <f ca="1">1-W1247/MAX(W$2:W1247)</f>
        <v>0.14620692204709318</v>
      </c>
      <c r="Y1247" t="b">
        <f t="shared" ca="1" si="258"/>
        <v>0</v>
      </c>
    </row>
    <row r="1248" spans="1:25" x14ac:dyDescent="0.15">
      <c r="A1248" s="1">
        <v>40232</v>
      </c>
      <c r="B1248">
        <v>3225.39</v>
      </c>
      <c r="C1248">
        <v>3225.39</v>
      </c>
      <c r="D1248">
        <v>3152.93</v>
      </c>
      <c r="E1248" s="2">
        <v>3198.63</v>
      </c>
      <c r="F1248" s="19">
        <v>62386077696</v>
      </c>
      <c r="G1248" s="3">
        <f t="shared" si="248"/>
        <v>-1.0735029412310526E-2</v>
      </c>
      <c r="H1248" s="3">
        <f>1-E1248/MAX(E$2:E1248)</f>
        <v>0.45575614238072548</v>
      </c>
      <c r="I1248" s="23">
        <f t="shared" si="249"/>
        <v>0</v>
      </c>
      <c r="J1248" s="23">
        <f t="shared" si="250"/>
        <v>79.850000000000364</v>
      </c>
      <c r="K1248" s="2">
        <f t="shared" si="251"/>
        <v>72.460000000000036</v>
      </c>
      <c r="L1248" s="2">
        <f t="shared" si="252"/>
        <v>7.9500000000002728</v>
      </c>
      <c r="M1248" s="2">
        <f t="shared" si="253"/>
        <v>80.410000000000309</v>
      </c>
      <c r="N1248" s="2">
        <f t="shared" si="254"/>
        <v>80.410000000000309</v>
      </c>
      <c r="O1248" s="3">
        <f ca="1">IFERROR(SUM(OFFSET(I1248,0,0,-计算结果!B$18,1))/SUM(OFFSET(N1248,0,0,-计算结果!B$18,1)),SUM(OFFSET(I1248,0,0,-ROW(),1))/SUM(OFFSET(N1248,0,0,-ROW(),1)))</f>
        <v>0.19170606637969589</v>
      </c>
      <c r="P1248" s="3">
        <f ca="1">IFERROR(SUM(OFFSET(J1248,0,0,-计算结果!B$18,1))/SUM(OFFSET(N1248,0,0,-计算结果!B$18,1)),SUM(OFFSET(J1248,0,0,-ROW(),1))/SUM(OFFSET(N1248,0,0,-ROW(),1)))</f>
        <v>0.31079904970244465</v>
      </c>
      <c r="Q1248" s="3">
        <f t="shared" ca="1" si="255"/>
        <v>-0.23699854889294614</v>
      </c>
      <c r="R1248" s="3">
        <f ca="1">IFERROR(AVERAGE(OFFSET(Q1248,0,0,-计算结果!B$19,1)),AVERAGE(OFFSET(Q1248,0,0,-ROW(),1)))</f>
        <v>-0.39783060834765799</v>
      </c>
      <c r="S1248" s="3">
        <f t="shared" ca="1" si="260"/>
        <v>-0.4411906568262578</v>
      </c>
      <c r="T1248" s="4" t="str">
        <f t="shared" ca="1" si="256"/>
        <v>买</v>
      </c>
      <c r="U1248" s="4" t="str">
        <f t="shared" ca="1" si="259"/>
        <v/>
      </c>
      <c r="V1248" s="3">
        <f ca="1">IF(T1247="买",E1248/E1247-1,0)-IF(U1248=1,计算结果!B$17,0)</f>
        <v>-1.0735029412310526E-2</v>
      </c>
      <c r="W1248" s="2">
        <f t="shared" ca="1" si="257"/>
        <v>5.5364467784633788</v>
      </c>
      <c r="X1248" s="3">
        <f ca="1">1-W1248/MAX(W$2:W1248)</f>
        <v>0.15537241585094486</v>
      </c>
      <c r="Y1248" t="b">
        <f t="shared" ca="1" si="258"/>
        <v>0</v>
      </c>
    </row>
    <row r="1249" spans="1:25" x14ac:dyDescent="0.15">
      <c r="A1249" s="1">
        <v>40233</v>
      </c>
      <c r="B1249">
        <v>3177.08</v>
      </c>
      <c r="C1249">
        <v>3244.82</v>
      </c>
      <c r="D1249">
        <v>3165.13</v>
      </c>
      <c r="E1249" s="2">
        <v>3244.48</v>
      </c>
      <c r="F1249" s="19">
        <v>64414097408</v>
      </c>
      <c r="G1249" s="3">
        <f t="shared" si="248"/>
        <v>1.4334261855857067E-2</v>
      </c>
      <c r="H1249" s="3">
        <f>1-E1249/MAX(E$2:E1249)</f>
        <v>0.44795480841216906</v>
      </c>
      <c r="I1249" s="23">
        <f t="shared" si="249"/>
        <v>19.430000000000291</v>
      </c>
      <c r="J1249" s="23">
        <f t="shared" si="250"/>
        <v>0</v>
      </c>
      <c r="K1249" s="2">
        <f t="shared" si="251"/>
        <v>79.690000000000055</v>
      </c>
      <c r="L1249" s="2">
        <f t="shared" si="252"/>
        <v>46.190000000000055</v>
      </c>
      <c r="M1249" s="2">
        <f t="shared" si="253"/>
        <v>33.5</v>
      </c>
      <c r="N1249" s="2">
        <f t="shared" si="254"/>
        <v>79.690000000000055</v>
      </c>
      <c r="O1249" s="3">
        <f ca="1">IFERROR(SUM(OFFSET(I1249,0,0,-计算结果!B$18,1))/SUM(OFFSET(N1249,0,0,-计算结果!B$18,1)),SUM(OFFSET(I1249,0,0,-ROW(),1))/SUM(OFFSET(N1249,0,0,-ROW(),1)))</f>
        <v>0.20775538093611262</v>
      </c>
      <c r="P1249" s="3">
        <f ca="1">IFERROR(SUM(OFFSET(J1249,0,0,-计算结果!B$18,1))/SUM(OFFSET(N1249,0,0,-计算结果!B$18,1)),SUM(OFFSET(J1249,0,0,-ROW(),1))/SUM(OFFSET(N1249,0,0,-ROW(),1)))</f>
        <v>0.28397676802186583</v>
      </c>
      <c r="Q1249" s="3">
        <f t="shared" ca="1" si="255"/>
        <v>-0.15500590564857861</v>
      </c>
      <c r="R1249" s="3">
        <f ca="1">IFERROR(AVERAGE(OFFSET(Q1249,0,0,-计算结果!B$19,1)),AVERAGE(OFFSET(Q1249,0,0,-ROW(),1)))</f>
        <v>-0.31012440067103159</v>
      </c>
      <c r="S1249" s="3">
        <f t="shared" ca="1" si="260"/>
        <v>-0.35397750450934479</v>
      </c>
      <c r="T1249" s="4" t="str">
        <f t="shared" ca="1" si="256"/>
        <v>买</v>
      </c>
      <c r="U1249" s="4" t="str">
        <f t="shared" ca="1" si="259"/>
        <v/>
      </c>
      <c r="V1249" s="3">
        <f ca="1">IF(T1248="买",E1249/E1248-1,0)-IF(U1249=1,计算结果!B$17,0)</f>
        <v>1.4334261855857067E-2</v>
      </c>
      <c r="W1249" s="2">
        <f t="shared" ca="1" si="257"/>
        <v>5.6158076563368891</v>
      </c>
      <c r="X1249" s="3">
        <f ca="1">1-W1249/MAX(W$2:W1249)</f>
        <v>0.14326530288907235</v>
      </c>
      <c r="Y1249" t="b">
        <f t="shared" ca="1" si="258"/>
        <v>0</v>
      </c>
    </row>
    <row r="1250" spans="1:25" x14ac:dyDescent="0.15">
      <c r="A1250" s="1">
        <v>40234</v>
      </c>
      <c r="B1250">
        <v>3252.15</v>
      </c>
      <c r="C1250">
        <v>3294.14</v>
      </c>
      <c r="D1250">
        <v>3249.33</v>
      </c>
      <c r="E1250" s="2">
        <v>3292.13</v>
      </c>
      <c r="F1250" s="19">
        <v>89485803520</v>
      </c>
      <c r="G1250" s="3">
        <f t="shared" si="248"/>
        <v>1.4686482887858787E-2</v>
      </c>
      <c r="H1250" s="3">
        <f>1-E1250/MAX(E$2:E1250)</f>
        <v>0.43984720615258965</v>
      </c>
      <c r="I1250" s="23">
        <f t="shared" si="249"/>
        <v>49.319999999999709</v>
      </c>
      <c r="J1250" s="23">
        <f t="shared" si="250"/>
        <v>0</v>
      </c>
      <c r="K1250" s="2">
        <f t="shared" si="251"/>
        <v>44.809999999999945</v>
      </c>
      <c r="L1250" s="2">
        <f t="shared" si="252"/>
        <v>49.659999999999854</v>
      </c>
      <c r="M1250" s="2">
        <f t="shared" si="253"/>
        <v>4.8499999999999091</v>
      </c>
      <c r="N1250" s="2">
        <f t="shared" si="254"/>
        <v>49.659999999999854</v>
      </c>
      <c r="O1250" s="3">
        <f ca="1">IFERROR(SUM(OFFSET(I1250,0,0,-计算结果!B$18,1))/SUM(OFFSET(N1250,0,0,-计算结果!B$18,1)),SUM(OFFSET(I1250,0,0,-ROW(),1))/SUM(OFFSET(N1250,0,0,-ROW(),1)))</f>
        <v>0.23689810808914685</v>
      </c>
      <c r="P1250" s="3">
        <f ca="1">IFERROR(SUM(OFFSET(J1250,0,0,-计算结果!B$18,1))/SUM(OFFSET(N1250,0,0,-计算结果!B$18,1)),SUM(OFFSET(J1250,0,0,-ROW(),1))/SUM(OFFSET(N1250,0,0,-ROW(),1)))</f>
        <v>0.29157409789294036</v>
      </c>
      <c r="Q1250" s="3">
        <f t="shared" ca="1" si="255"/>
        <v>-0.10346048322860479</v>
      </c>
      <c r="R1250" s="3">
        <f ca="1">IFERROR(AVERAGE(OFFSET(Q1250,0,0,-计算结果!B$19,1)),AVERAGE(OFFSET(Q1250,0,0,-ROW(),1)))</f>
        <v>-0.23555792782239948</v>
      </c>
      <c r="S1250" s="3">
        <f t="shared" ca="1" si="260"/>
        <v>-0.27284116424671556</v>
      </c>
      <c r="T1250" s="4" t="str">
        <f t="shared" ca="1" si="256"/>
        <v>买</v>
      </c>
      <c r="U1250" s="4" t="str">
        <f t="shared" ca="1" si="259"/>
        <v/>
      </c>
      <c r="V1250" s="3">
        <f ca="1">IF(T1249="买",E1250/E1249-1,0)-IF(U1250=1,计算结果!B$17,0)</f>
        <v>1.4686482887858787E-2</v>
      </c>
      <c r="W1250" s="2">
        <f t="shared" ca="1" si="257"/>
        <v>5.698284119383187</v>
      </c>
      <c r="X1250" s="3">
        <f ca="1">1-W1250/MAX(W$2:W1250)</f>
        <v>0.13068288342051793</v>
      </c>
      <c r="Y1250" t="b">
        <f t="shared" ca="1" si="258"/>
        <v>0</v>
      </c>
    </row>
    <row r="1251" spans="1:25" x14ac:dyDescent="0.15">
      <c r="A1251" s="1">
        <v>40235</v>
      </c>
      <c r="B1251">
        <v>3286.09</v>
      </c>
      <c r="C1251">
        <v>3301.15</v>
      </c>
      <c r="D1251">
        <v>3273.69</v>
      </c>
      <c r="E1251" s="2">
        <v>3281.67</v>
      </c>
      <c r="F1251" s="19">
        <v>70171664384</v>
      </c>
      <c r="G1251" s="3">
        <f t="shared" si="248"/>
        <v>-3.1772742874673909E-3</v>
      </c>
      <c r="H1251" s="3">
        <f>1-E1251/MAX(E$2:E1251)</f>
        <v>0.441626965221534</v>
      </c>
      <c r="I1251" s="23">
        <f t="shared" si="249"/>
        <v>7.0100000000002183</v>
      </c>
      <c r="J1251" s="23">
        <f t="shared" si="250"/>
        <v>0</v>
      </c>
      <c r="K1251" s="2">
        <f t="shared" si="251"/>
        <v>27.460000000000036</v>
      </c>
      <c r="L1251" s="2">
        <f t="shared" si="252"/>
        <v>9.0199999999999818</v>
      </c>
      <c r="M1251" s="2">
        <f t="shared" si="253"/>
        <v>18.440000000000055</v>
      </c>
      <c r="N1251" s="2">
        <f t="shared" si="254"/>
        <v>27.460000000000036</v>
      </c>
      <c r="O1251" s="3">
        <f ca="1">IFERROR(SUM(OFFSET(I1251,0,0,-计算结果!B$18,1))/SUM(OFFSET(N1251,0,0,-计算结果!B$18,1)),SUM(OFFSET(I1251,0,0,-ROW(),1))/SUM(OFFSET(N1251,0,0,-ROW(),1)))</f>
        <v>0.2636736439569291</v>
      </c>
      <c r="P1251" s="3">
        <f ca="1">IFERROR(SUM(OFFSET(J1251,0,0,-计算结果!B$18,1))/SUM(OFFSET(N1251,0,0,-计算结果!B$18,1)),SUM(OFFSET(J1251,0,0,-ROW(),1))/SUM(OFFSET(N1251,0,0,-ROW(),1)))</f>
        <v>0.23759686021938251</v>
      </c>
      <c r="Q1251" s="3">
        <f t="shared" ca="1" si="255"/>
        <v>5.2021380712188536E-2</v>
      </c>
      <c r="R1251" s="3">
        <f ca="1">IFERROR(AVERAGE(OFFSET(Q1251,0,0,-计算结果!B$19,1)),AVERAGE(OFFSET(Q1251,0,0,-ROW(),1)))</f>
        <v>-0.15978108131700283</v>
      </c>
      <c r="S1251" s="3">
        <f t="shared" ca="1" si="260"/>
        <v>-0.19766950456970117</v>
      </c>
      <c r="T1251" s="4" t="str">
        <f t="shared" ca="1" si="256"/>
        <v>买</v>
      </c>
      <c r="U1251" s="4" t="str">
        <f t="shared" ca="1" si="259"/>
        <v/>
      </c>
      <c r="V1251" s="3">
        <f ca="1">IF(T1250="买",E1251/E1250-1,0)-IF(U1251=1,计算结果!B$17,0)</f>
        <v>-3.1772742874673909E-3</v>
      </c>
      <c r="W1251" s="2">
        <f t="shared" ca="1" si="257"/>
        <v>5.6801791077679873</v>
      </c>
      <c r="X1251" s="3">
        <f ca="1">1-W1251/MAX(W$2:W1251)</f>
        <v>0.13344494234268112</v>
      </c>
      <c r="Y1251" t="b">
        <f t="shared" ca="1" si="258"/>
        <v>0</v>
      </c>
    </row>
    <row r="1252" spans="1:25" x14ac:dyDescent="0.15">
      <c r="A1252" s="1">
        <v>40238</v>
      </c>
      <c r="B1252">
        <v>3290.01</v>
      </c>
      <c r="C1252">
        <v>3330.38</v>
      </c>
      <c r="D1252">
        <v>3287.56</v>
      </c>
      <c r="E1252" s="2">
        <v>3324.42</v>
      </c>
      <c r="F1252" s="19">
        <v>81205690368</v>
      </c>
      <c r="G1252" s="3">
        <f t="shared" si="248"/>
        <v>1.3026903984861393E-2</v>
      </c>
      <c r="H1252" s="3">
        <f>1-E1252/MAX(E$2:E1252)</f>
        <v>0.43435309330973926</v>
      </c>
      <c r="I1252" s="23">
        <f t="shared" si="249"/>
        <v>29.230000000000018</v>
      </c>
      <c r="J1252" s="23">
        <f t="shared" si="250"/>
        <v>0</v>
      </c>
      <c r="K1252" s="2">
        <f t="shared" si="251"/>
        <v>42.820000000000164</v>
      </c>
      <c r="L1252" s="2">
        <f t="shared" si="252"/>
        <v>48.710000000000036</v>
      </c>
      <c r="M1252" s="2">
        <f t="shared" si="253"/>
        <v>5.8899999999998727</v>
      </c>
      <c r="N1252" s="2">
        <f t="shared" si="254"/>
        <v>48.710000000000036</v>
      </c>
      <c r="O1252" s="3">
        <f ca="1">IFERROR(SUM(OFFSET(I1252,0,0,-计算结果!B$18,1))/SUM(OFFSET(N1252,0,0,-计算结果!B$18,1)),SUM(OFFSET(I1252,0,0,-ROW(),1))/SUM(OFFSET(N1252,0,0,-ROW(),1)))</f>
        <v>0.29066480814651374</v>
      </c>
      <c r="P1252" s="3">
        <f ca="1">IFERROR(SUM(OFFSET(J1252,0,0,-计算结果!B$18,1))/SUM(OFFSET(N1252,0,0,-计算结果!B$18,1)),SUM(OFFSET(J1252,0,0,-ROW(),1))/SUM(OFFSET(N1252,0,0,-ROW(),1)))</f>
        <v>0.24377589344484499</v>
      </c>
      <c r="Q1252" s="3">
        <f t="shared" ca="1" si="255"/>
        <v>8.7734550460044705E-2</v>
      </c>
      <c r="R1252" s="3">
        <f ca="1">IFERROR(AVERAGE(OFFSET(Q1252,0,0,-计算结果!B$19,1)),AVERAGE(OFFSET(Q1252,0,0,-ROW(),1)))</f>
        <v>-8.5260822072918005E-2</v>
      </c>
      <c r="S1252" s="3">
        <f t="shared" ca="1" si="260"/>
        <v>-0.12252095169496041</v>
      </c>
      <c r="T1252" s="4" t="str">
        <f t="shared" ca="1" si="256"/>
        <v>买</v>
      </c>
      <c r="U1252" s="4" t="str">
        <f t="shared" ca="1" si="259"/>
        <v/>
      </c>
      <c r="V1252" s="3">
        <f ca="1">IF(T1251="买",E1252/E1251-1,0)-IF(U1252=1,计算结果!B$17,0)</f>
        <v>1.3026903984861393E-2</v>
      </c>
      <c r="W1252" s="2">
        <f t="shared" ca="1" si="257"/>
        <v>5.7541742556216962</v>
      </c>
      <c r="X1252" s="3">
        <f ca="1">1-W1252/MAX(W$2:W1252)</f>
        <v>0.12215641280898326</v>
      </c>
      <c r="Y1252" t="b">
        <f t="shared" ca="1" si="258"/>
        <v>0</v>
      </c>
    </row>
    <row r="1253" spans="1:25" x14ac:dyDescent="0.15">
      <c r="A1253" s="1">
        <v>40239</v>
      </c>
      <c r="B1253">
        <v>3327.1</v>
      </c>
      <c r="C1253">
        <v>3339.89</v>
      </c>
      <c r="D1253">
        <v>3299.69</v>
      </c>
      <c r="E1253" s="2">
        <v>3311.24</v>
      </c>
      <c r="F1253" s="19">
        <v>76233990144</v>
      </c>
      <c r="G1253" s="3">
        <f t="shared" si="248"/>
        <v>-3.964601343993901E-3</v>
      </c>
      <c r="H1253" s="3">
        <f>1-E1253/MAX(E$2:E1253)</f>
        <v>0.43659565779622955</v>
      </c>
      <c r="I1253" s="23">
        <f t="shared" si="249"/>
        <v>9.5099999999997635</v>
      </c>
      <c r="J1253" s="23">
        <f t="shared" si="250"/>
        <v>0</v>
      </c>
      <c r="K1253" s="2">
        <f t="shared" si="251"/>
        <v>40.199999999999818</v>
      </c>
      <c r="L1253" s="2">
        <f t="shared" si="252"/>
        <v>15.4699999999998</v>
      </c>
      <c r="M1253" s="2">
        <f t="shared" si="253"/>
        <v>24.730000000000018</v>
      </c>
      <c r="N1253" s="2">
        <f t="shared" si="254"/>
        <v>40.199999999999818</v>
      </c>
      <c r="O1253" s="3">
        <f ca="1">IFERROR(SUM(OFFSET(I1253,0,0,-计算结果!B$18,1))/SUM(OFFSET(N1253,0,0,-计算结果!B$18,1)),SUM(OFFSET(I1253,0,0,-ROW(),1))/SUM(OFFSET(N1253,0,0,-ROW(),1)))</f>
        <v>0.31771017568682974</v>
      </c>
      <c r="P1253" s="3">
        <f ca="1">IFERROR(SUM(OFFSET(J1253,0,0,-计算结果!B$18,1))/SUM(OFFSET(N1253,0,0,-计算结果!B$18,1)),SUM(OFFSET(J1253,0,0,-ROW(),1))/SUM(OFFSET(N1253,0,0,-ROW(),1)))</f>
        <v>0.20688892819243093</v>
      </c>
      <c r="Q1253" s="3">
        <f t="shared" ca="1" si="255"/>
        <v>0.21124940297249331</v>
      </c>
      <c r="R1253" s="3">
        <f ca="1">IFERROR(AVERAGE(OFFSET(Q1253,0,0,-计算结果!B$19,1)),AVERAGE(OFFSET(Q1253,0,0,-ROW(),1)))</f>
        <v>-2.4076600604233837E-2</v>
      </c>
      <c r="S1253" s="3">
        <f t="shared" ca="1" si="260"/>
        <v>-5.4668711338575919E-2</v>
      </c>
      <c r="T1253" s="4" t="str">
        <f t="shared" ca="1" si="256"/>
        <v>买</v>
      </c>
      <c r="U1253" s="4" t="str">
        <f t="shared" ca="1" si="259"/>
        <v/>
      </c>
      <c r="V1253" s="3">
        <f ca="1">IF(T1252="买",E1253/E1252-1,0)-IF(U1253=1,计算结果!B$17,0)</f>
        <v>-3.964601343993901E-3</v>
      </c>
      <c r="W1253" s="2">
        <f t="shared" ca="1" si="257"/>
        <v>5.7313612486342835</v>
      </c>
      <c r="X1253" s="3">
        <f ca="1">1-W1253/MAX(W$2:W1253)</f>
        <v>0.1256367126745771</v>
      </c>
      <c r="Y1253" t="b">
        <f t="shared" ca="1" si="258"/>
        <v>0</v>
      </c>
    </row>
    <row r="1254" spans="1:25" x14ac:dyDescent="0.15">
      <c r="A1254" s="1">
        <v>40240</v>
      </c>
      <c r="B1254">
        <v>3313.02</v>
      </c>
      <c r="C1254">
        <v>3335.65</v>
      </c>
      <c r="D1254">
        <v>3293.92</v>
      </c>
      <c r="E1254" s="2">
        <v>3335.08</v>
      </c>
      <c r="F1254" s="19">
        <v>78442135552</v>
      </c>
      <c r="G1254" s="3">
        <f t="shared" si="248"/>
        <v>7.1997197424529258E-3</v>
      </c>
      <c r="H1254" s="3">
        <f>1-E1254/MAX(E$2:E1254)</f>
        <v>0.43253930443068123</v>
      </c>
      <c r="I1254" s="23">
        <f t="shared" si="249"/>
        <v>0</v>
      </c>
      <c r="J1254" s="23">
        <f t="shared" si="250"/>
        <v>5.7699999999999818</v>
      </c>
      <c r="K1254" s="2">
        <f t="shared" si="251"/>
        <v>41.730000000000018</v>
      </c>
      <c r="L1254" s="2">
        <f t="shared" si="252"/>
        <v>24.410000000000309</v>
      </c>
      <c r="M1254" s="2">
        <f t="shared" si="253"/>
        <v>17.319999999999709</v>
      </c>
      <c r="N1254" s="2">
        <f t="shared" si="254"/>
        <v>41.730000000000018</v>
      </c>
      <c r="O1254" s="3">
        <f ca="1">IFERROR(SUM(OFFSET(I1254,0,0,-计算结果!B$18,1))/SUM(OFFSET(N1254,0,0,-计算结果!B$18,1)),SUM(OFFSET(I1254,0,0,-ROW(),1))/SUM(OFFSET(N1254,0,0,-ROW(),1)))</f>
        <v>0.30553934114618431</v>
      </c>
      <c r="P1254" s="3">
        <f ca="1">IFERROR(SUM(OFFSET(J1254,0,0,-计算结果!B$18,1))/SUM(OFFSET(N1254,0,0,-计算结果!B$18,1)),SUM(OFFSET(J1254,0,0,-ROW(),1))/SUM(OFFSET(N1254,0,0,-ROW(),1)))</f>
        <v>0.21872988789606887</v>
      </c>
      <c r="Q1254" s="3">
        <f t="shared" ca="1" si="255"/>
        <v>0.16558182025807791</v>
      </c>
      <c r="R1254" s="3">
        <f ca="1">IFERROR(AVERAGE(OFFSET(Q1254,0,0,-计算结果!B$19,1)),AVERAGE(OFFSET(Q1254,0,0,-ROW(),1)))</f>
        <v>4.3020127587603506E-2</v>
      </c>
      <c r="S1254" s="3">
        <f t="shared" ca="1" si="260"/>
        <v>9.4717634916848346E-3</v>
      </c>
      <c r="T1254" s="4" t="str">
        <f t="shared" ca="1" si="256"/>
        <v>买</v>
      </c>
      <c r="U1254" s="4" t="str">
        <f t="shared" ca="1" si="259"/>
        <v/>
      </c>
      <c r="V1254" s="3">
        <f ca="1">IF(T1253="买",E1254/E1253-1,0)-IF(U1254=1,计算结果!B$17,0)</f>
        <v>7.1997197424529258E-3</v>
      </c>
      <c r="W1254" s="2">
        <f t="shared" ca="1" si="257"/>
        <v>5.7726254433672057</v>
      </c>
      <c r="X1254" s="3">
        <f ca="1">1-W1254/MAX(W$2:W1254)</f>
        <v>0.11934154205274417</v>
      </c>
      <c r="Y1254" t="b">
        <f t="shared" ca="1" si="258"/>
        <v>0</v>
      </c>
    </row>
    <row r="1255" spans="1:25" x14ac:dyDescent="0.15">
      <c r="A1255" s="1">
        <v>40241</v>
      </c>
      <c r="B1255">
        <v>3338.67</v>
      </c>
      <c r="C1255">
        <v>3345.91</v>
      </c>
      <c r="D1255">
        <v>3244.98</v>
      </c>
      <c r="E1255" s="2">
        <v>3250.57</v>
      </c>
      <c r="F1255" s="19">
        <v>89462915072</v>
      </c>
      <c r="G1255" s="3">
        <f t="shared" si="248"/>
        <v>-2.5339721985679464E-2</v>
      </c>
      <c r="H1255" s="3">
        <f>1-E1255/MAX(E$2:E1255)</f>
        <v>0.44691860069420808</v>
      </c>
      <c r="I1255" s="23">
        <f t="shared" si="249"/>
        <v>10.259999999999764</v>
      </c>
      <c r="J1255" s="23">
        <f t="shared" si="250"/>
        <v>48.940000000000055</v>
      </c>
      <c r="K1255" s="2">
        <f t="shared" si="251"/>
        <v>100.92999999999984</v>
      </c>
      <c r="L1255" s="2">
        <f t="shared" si="252"/>
        <v>10.829999999999927</v>
      </c>
      <c r="M1255" s="2">
        <f t="shared" si="253"/>
        <v>90.099999999999909</v>
      </c>
      <c r="N1255" s="2">
        <f t="shared" si="254"/>
        <v>100.92999999999984</v>
      </c>
      <c r="O1255" s="3">
        <f ca="1">IFERROR(SUM(OFFSET(I1255,0,0,-计算结果!B$18,1))/SUM(OFFSET(N1255,0,0,-计算结果!B$18,1)),SUM(OFFSET(I1255,0,0,-ROW(),1))/SUM(OFFSET(N1255,0,0,-ROW(),1)))</f>
        <v>0.31521067952600779</v>
      </c>
      <c r="P1255" s="3">
        <f ca="1">IFERROR(SUM(OFFSET(J1255,0,0,-计算结果!B$18,1))/SUM(OFFSET(N1255,0,0,-计算结果!B$18,1)),SUM(OFFSET(J1255,0,0,-ROW(),1))/SUM(OFFSET(N1255,0,0,-ROW(),1)))</f>
        <v>0.1978299861801297</v>
      </c>
      <c r="Q1255" s="3">
        <f t="shared" ca="1" si="255"/>
        <v>0.2287941311325058</v>
      </c>
      <c r="R1255" s="3">
        <f ca="1">IFERROR(AVERAGE(OFFSET(Q1255,0,0,-计算结果!B$19,1)),AVERAGE(OFFSET(Q1255,0,0,-ROW(),1)))</f>
        <v>0.10698680038445091</v>
      </c>
      <c r="S1255" s="3">
        <f t="shared" ca="1" si="260"/>
        <v>7.5003463986027211E-2</v>
      </c>
      <c r="T1255" s="4" t="str">
        <f t="shared" ca="1" si="256"/>
        <v>买</v>
      </c>
      <c r="U1255" s="4" t="str">
        <f t="shared" ca="1" si="259"/>
        <v/>
      </c>
      <c r="V1255" s="3">
        <f ca="1">IF(T1254="买",E1255/E1254-1,0)-IF(U1255=1,计算结果!B$17,0)</f>
        <v>-2.5339721985679464E-2</v>
      </c>
      <c r="W1255" s="2">
        <f t="shared" ca="1" si="257"/>
        <v>5.6263487195048212</v>
      </c>
      <c r="X1255" s="3">
        <f ca="1">1-W1255/MAX(W$2:W1255)</f>
        <v>0.14165718254146487</v>
      </c>
      <c r="Y1255" t="b">
        <f t="shared" ca="1" si="258"/>
        <v>0</v>
      </c>
    </row>
    <row r="1256" spans="1:25" x14ac:dyDescent="0.15">
      <c r="A1256" s="1">
        <v>40242</v>
      </c>
      <c r="B1256">
        <v>3253.16</v>
      </c>
      <c r="C1256">
        <v>3276.4</v>
      </c>
      <c r="D1256">
        <v>3239.68</v>
      </c>
      <c r="E1256" s="2">
        <v>3259.76</v>
      </c>
      <c r="F1256" s="19">
        <v>59621179392</v>
      </c>
      <c r="G1256" s="3">
        <f t="shared" si="248"/>
        <v>2.8271964609283273E-3</v>
      </c>
      <c r="H1256" s="3">
        <f>1-E1256/MAX(E$2:E1256)</f>
        <v>0.44535493091948541</v>
      </c>
      <c r="I1256" s="23">
        <f t="shared" si="249"/>
        <v>0</v>
      </c>
      <c r="J1256" s="23">
        <f t="shared" si="250"/>
        <v>5.3000000000001819</v>
      </c>
      <c r="K1256" s="2">
        <f t="shared" si="251"/>
        <v>36.720000000000255</v>
      </c>
      <c r="L1256" s="2">
        <f t="shared" si="252"/>
        <v>25.829999999999927</v>
      </c>
      <c r="M1256" s="2">
        <f t="shared" si="253"/>
        <v>10.890000000000327</v>
      </c>
      <c r="N1256" s="2">
        <f t="shared" si="254"/>
        <v>36.720000000000255</v>
      </c>
      <c r="O1256" s="3">
        <f ca="1">IFERROR(SUM(OFFSET(I1256,0,0,-计算结果!B$18,1))/SUM(OFFSET(N1256,0,0,-计算结果!B$18,1)),SUM(OFFSET(I1256,0,0,-ROW(),1))/SUM(OFFSET(N1256,0,0,-ROW(),1)))</f>
        <v>0.31603773584905642</v>
      </c>
      <c r="P1256" s="3">
        <f ca="1">IFERROR(SUM(OFFSET(J1256,0,0,-计算结果!B$18,1))/SUM(OFFSET(N1256,0,0,-计算结果!B$18,1)),SUM(OFFSET(J1256,0,0,-ROW(),1))/SUM(OFFSET(N1256,0,0,-ROW(),1)))</f>
        <v>0.20616155660377469</v>
      </c>
      <c r="Q1256" s="3">
        <f t="shared" ca="1" si="255"/>
        <v>0.21041043301529663</v>
      </c>
      <c r="R1256" s="3">
        <f ca="1">IFERROR(AVERAGE(OFFSET(Q1256,0,0,-计算结果!B$19,1)),AVERAGE(OFFSET(Q1256,0,0,-ROW(),1)))</f>
        <v>0.15929861975843448</v>
      </c>
      <c r="S1256" s="3">
        <f t="shared" ca="1" si="260"/>
        <v>0.13314271007144268</v>
      </c>
      <c r="T1256" s="4" t="str">
        <f t="shared" ca="1" si="256"/>
        <v>买</v>
      </c>
      <c r="U1256" s="4" t="str">
        <f t="shared" ca="1" si="259"/>
        <v/>
      </c>
      <c r="V1256" s="3">
        <f ca="1">IF(T1255="买",E1256/E1255-1,0)-IF(U1256=1,计算结果!B$17,0)</f>
        <v>2.8271964609283273E-3</v>
      </c>
      <c r="W1256" s="2">
        <f t="shared" ca="1" si="257"/>
        <v>5.6422555126925538</v>
      </c>
      <c r="X1256" s="3">
        <f ca="1">1-W1256/MAX(W$2:W1256)</f>
        <v>0.13923047876568284</v>
      </c>
      <c r="Y1256" t="b">
        <f t="shared" ca="1" si="258"/>
        <v>0</v>
      </c>
    </row>
    <row r="1257" spans="1:25" x14ac:dyDescent="0.15">
      <c r="A1257" s="1">
        <v>40245</v>
      </c>
      <c r="B1257">
        <v>3268.4</v>
      </c>
      <c r="C1257">
        <v>3293.93</v>
      </c>
      <c r="D1257">
        <v>3258.03</v>
      </c>
      <c r="E1257" s="2">
        <v>3286.18</v>
      </c>
      <c r="F1257" s="19">
        <v>54686556160</v>
      </c>
      <c r="G1257" s="3">
        <f t="shared" si="248"/>
        <v>8.1048911576311333E-3</v>
      </c>
      <c r="H1257" s="3">
        <f>1-E1257/MAX(E$2:E1257)</f>
        <v>0.44085959300347111</v>
      </c>
      <c r="I1257" s="23">
        <f t="shared" si="249"/>
        <v>17.529999999999745</v>
      </c>
      <c r="J1257" s="23">
        <f t="shared" si="250"/>
        <v>0</v>
      </c>
      <c r="K1257" s="2">
        <f t="shared" si="251"/>
        <v>35.899999999999636</v>
      </c>
      <c r="L1257" s="2">
        <f t="shared" si="252"/>
        <v>34.169999999999618</v>
      </c>
      <c r="M1257" s="2">
        <f t="shared" si="253"/>
        <v>1.7300000000000182</v>
      </c>
      <c r="N1257" s="2">
        <f t="shared" si="254"/>
        <v>35.899999999999636</v>
      </c>
      <c r="O1257" s="3">
        <f ca="1">IFERROR(SUM(OFFSET(I1257,0,0,-计算结果!B$18,1))/SUM(OFFSET(N1257,0,0,-计算结果!B$18,1)),SUM(OFFSET(I1257,0,0,-ROW(),1))/SUM(OFFSET(N1257,0,0,-ROW(),1)))</f>
        <v>0.33139167144727333</v>
      </c>
      <c r="P1257" s="3">
        <f ca="1">IFERROR(SUM(OFFSET(J1257,0,0,-计算结果!B$18,1))/SUM(OFFSET(N1257,0,0,-计算结果!B$18,1)),SUM(OFFSET(J1257,0,0,-ROW(),1))/SUM(OFFSET(N1257,0,0,-ROW(),1)))</f>
        <v>0.20572790256387741</v>
      </c>
      <c r="Q1257" s="3">
        <f t="shared" ca="1" si="255"/>
        <v>0.2339586471313129</v>
      </c>
      <c r="R1257" s="3">
        <f ca="1">IFERROR(AVERAGE(OFFSET(Q1257,0,0,-计算结果!B$19,1)),AVERAGE(OFFSET(Q1257,0,0,-ROW(),1)))</f>
        <v>0.18962149749495519</v>
      </c>
      <c r="S1257" s="3">
        <f t="shared" ca="1" si="260"/>
        <v>0.17446005862669484</v>
      </c>
      <c r="T1257" s="4" t="str">
        <f t="shared" ca="1" si="256"/>
        <v>买</v>
      </c>
      <c r="U1257" s="4" t="str">
        <f t="shared" ca="1" si="259"/>
        <v/>
      </c>
      <c r="V1257" s="3">
        <f ca="1">IF(T1256="买",E1257/E1256-1,0)-IF(U1257=1,计算结果!B$17,0)</f>
        <v>8.1048911576311333E-3</v>
      </c>
      <c r="W1257" s="2">
        <f t="shared" ca="1" si="257"/>
        <v>5.687985379506471</v>
      </c>
      <c r="X1257" s="3">
        <f ca="1">1-W1257/MAX(W$2:W1257)</f>
        <v>0.1322540354842725</v>
      </c>
      <c r="Y1257" t="b">
        <f t="shared" ca="1" si="258"/>
        <v>0</v>
      </c>
    </row>
    <row r="1258" spans="1:25" x14ac:dyDescent="0.15">
      <c r="A1258" s="1">
        <v>40246</v>
      </c>
      <c r="B1258">
        <v>3285.62</v>
      </c>
      <c r="C1258">
        <v>3322.51</v>
      </c>
      <c r="D1258">
        <v>3255.98</v>
      </c>
      <c r="E1258" s="2">
        <v>3305.86</v>
      </c>
      <c r="F1258" s="19">
        <v>71971299328</v>
      </c>
      <c r="G1258" s="3">
        <f t="shared" si="248"/>
        <v>5.9887163819389855E-3</v>
      </c>
      <c r="H1258" s="3">
        <f>1-E1258/MAX(E$2:E1258)</f>
        <v>0.43751105968828685</v>
      </c>
      <c r="I1258" s="23">
        <f t="shared" si="249"/>
        <v>28.580000000000382</v>
      </c>
      <c r="J1258" s="23">
        <f t="shared" si="250"/>
        <v>2.0500000000001819</v>
      </c>
      <c r="K1258" s="2">
        <f t="shared" si="251"/>
        <v>66.5300000000002</v>
      </c>
      <c r="L1258" s="2">
        <f t="shared" si="252"/>
        <v>36.330000000000382</v>
      </c>
      <c r="M1258" s="2">
        <f t="shared" si="253"/>
        <v>30.199999999999818</v>
      </c>
      <c r="N1258" s="2">
        <f t="shared" si="254"/>
        <v>66.5300000000002</v>
      </c>
      <c r="O1258" s="3">
        <f ca="1">IFERROR(SUM(OFFSET(I1258,0,0,-计算结果!B$18,1))/SUM(OFFSET(N1258,0,0,-计算结果!B$18,1)),SUM(OFFSET(I1258,0,0,-ROW(),1))/SUM(OFFSET(N1258,0,0,-ROW(),1)))</f>
        <v>0.31145787274101744</v>
      </c>
      <c r="P1258" s="3">
        <f ca="1">IFERROR(SUM(OFFSET(J1258,0,0,-计算结果!B$18,1))/SUM(OFFSET(N1258,0,0,-计算结果!B$18,1)),SUM(OFFSET(J1258,0,0,-ROW(),1))/SUM(OFFSET(N1258,0,0,-ROW(),1)))</f>
        <v>0.20241338487212901</v>
      </c>
      <c r="Q1258" s="3">
        <f t="shared" ca="1" si="255"/>
        <v>0.21220195964137678</v>
      </c>
      <c r="R1258" s="3">
        <f ca="1">IFERROR(AVERAGE(OFFSET(Q1258,0,0,-计算结果!B$19,1)),AVERAGE(OFFSET(Q1258,0,0,-ROW(),1)))</f>
        <v>0.21036606569184388</v>
      </c>
      <c r="S1258" s="3">
        <f t="shared" ca="1" si="260"/>
        <v>0.19999378159339953</v>
      </c>
      <c r="T1258" s="4" t="str">
        <f t="shared" ca="1" si="256"/>
        <v>买</v>
      </c>
      <c r="U1258" s="4" t="str">
        <f t="shared" ca="1" si="259"/>
        <v/>
      </c>
      <c r="V1258" s="3">
        <f ca="1">IF(T1257="买",E1258/E1257-1,0)-IF(U1258=1,计算结果!B$17,0)</f>
        <v>5.9887163819389855E-3</v>
      </c>
      <c r="W1258" s="2">
        <f t="shared" ca="1" si="257"/>
        <v>5.7220491107289506</v>
      </c>
      <c r="X1258" s="3">
        <f ca="1">1-W1258/MAX(W$2:W1258)</f>
        <v>0.12705735101121574</v>
      </c>
      <c r="Y1258" t="b">
        <f t="shared" ca="1" si="258"/>
        <v>0</v>
      </c>
    </row>
    <row r="1259" spans="1:25" x14ac:dyDescent="0.15">
      <c r="A1259" s="1">
        <v>40247</v>
      </c>
      <c r="B1259">
        <v>3304.04</v>
      </c>
      <c r="C1259">
        <v>3321.08</v>
      </c>
      <c r="D1259">
        <v>3267.76</v>
      </c>
      <c r="E1259" s="2">
        <v>3279.69</v>
      </c>
      <c r="F1259" s="19">
        <v>61760430080</v>
      </c>
      <c r="G1259" s="3">
        <f t="shared" si="248"/>
        <v>-7.9162456970349737E-3</v>
      </c>
      <c r="H1259" s="3">
        <f>1-E1259/MAX(E$2:E1259)</f>
        <v>0.44196386034165924</v>
      </c>
      <c r="I1259" s="23">
        <f t="shared" si="249"/>
        <v>0</v>
      </c>
      <c r="J1259" s="23">
        <f t="shared" si="250"/>
        <v>0</v>
      </c>
      <c r="K1259" s="2">
        <f t="shared" si="251"/>
        <v>53.319999999999709</v>
      </c>
      <c r="L1259" s="2">
        <f t="shared" si="252"/>
        <v>15.2199999999998</v>
      </c>
      <c r="M1259" s="2">
        <f t="shared" si="253"/>
        <v>38.099999999999909</v>
      </c>
      <c r="N1259" s="2">
        <f t="shared" si="254"/>
        <v>53.319999999999709</v>
      </c>
      <c r="O1259" s="3">
        <f ca="1">IFERROR(SUM(OFFSET(I1259,0,0,-计算结果!B$18,1))/SUM(OFFSET(N1259,0,0,-计算结果!B$18,1)),SUM(OFFSET(I1259,0,0,-ROW(),1))/SUM(OFFSET(N1259,0,0,-ROW(),1)))</f>
        <v>0.26889094755471987</v>
      </c>
      <c r="P1259" s="3">
        <f ca="1">IFERROR(SUM(OFFSET(J1259,0,0,-计算结果!B$18,1))/SUM(OFFSET(N1259,0,0,-计算结果!B$18,1)),SUM(OFFSET(J1259,0,0,-ROW(),1))/SUM(OFFSET(N1259,0,0,-ROW(),1)))</f>
        <v>0.19621697108803693</v>
      </c>
      <c r="Q1259" s="3">
        <f t="shared" ca="1" si="255"/>
        <v>0.15625185801771493</v>
      </c>
      <c r="R1259" s="3">
        <f ca="1">IFERROR(AVERAGE(OFFSET(Q1259,0,0,-计算结果!B$19,1)),AVERAGE(OFFSET(Q1259,0,0,-ROW(),1)))</f>
        <v>0.20119980819938085</v>
      </c>
      <c r="S1259" s="3">
        <f t="shared" ca="1" si="260"/>
        <v>0.20578293694561237</v>
      </c>
      <c r="T1259" s="4" t="str">
        <f t="shared" ca="1" si="256"/>
        <v>买</v>
      </c>
      <c r="U1259" s="4" t="str">
        <f t="shared" ca="1" si="259"/>
        <v/>
      </c>
      <c r="V1259" s="3">
        <f ca="1">IF(T1258="买",E1259/E1258-1,0)-IF(U1259=1,计算结果!B$17,0)</f>
        <v>-7.9162456970349737E-3</v>
      </c>
      <c r="W1259" s="2">
        <f t="shared" ca="1" si="257"/>
        <v>5.67675196407792</v>
      </c>
      <c r="X1259" s="3">
        <f ca="1">1-W1259/MAX(W$2:W1259)</f>
        <v>0.13396777950003147</v>
      </c>
      <c r="Y1259" t="b">
        <f t="shared" ca="1" si="258"/>
        <v>0</v>
      </c>
    </row>
    <row r="1260" spans="1:25" x14ac:dyDescent="0.15">
      <c r="A1260" s="1">
        <v>40248</v>
      </c>
      <c r="B1260">
        <v>3282.2</v>
      </c>
      <c r="C1260">
        <v>3303.49</v>
      </c>
      <c r="D1260">
        <v>3251.7</v>
      </c>
      <c r="E1260" s="2">
        <v>3276.71</v>
      </c>
      <c r="F1260" s="19">
        <v>63732658176</v>
      </c>
      <c r="G1260" s="3">
        <f t="shared" si="248"/>
        <v>-9.0862246126921509E-4</v>
      </c>
      <c r="H1260" s="3">
        <f>1-E1260/MAX(E$2:E1260)</f>
        <v>0.44247090451235283</v>
      </c>
      <c r="I1260" s="23">
        <f t="shared" si="249"/>
        <v>0</v>
      </c>
      <c r="J1260" s="23">
        <f t="shared" si="250"/>
        <v>16.0600000000004</v>
      </c>
      <c r="K1260" s="2">
        <f t="shared" si="251"/>
        <v>51.789999999999964</v>
      </c>
      <c r="L1260" s="2">
        <f t="shared" si="252"/>
        <v>23.799999999999727</v>
      </c>
      <c r="M1260" s="2">
        <f t="shared" si="253"/>
        <v>27.990000000000236</v>
      </c>
      <c r="N1260" s="2">
        <f t="shared" si="254"/>
        <v>51.789999999999964</v>
      </c>
      <c r="O1260" s="3">
        <f ca="1">IFERROR(SUM(OFFSET(I1260,0,0,-计算结果!B$18,1))/SUM(OFFSET(N1260,0,0,-计算结果!B$18,1)),SUM(OFFSET(I1260,0,0,-ROW(),1))/SUM(OFFSET(N1260,0,0,-ROW(),1)))</f>
        <v>0.24200371857400776</v>
      </c>
      <c r="P1260" s="3">
        <f ca="1">IFERROR(SUM(OFFSET(J1260,0,0,-计算结果!B$18,1))/SUM(OFFSET(N1260,0,0,-计算结果!B$18,1)),SUM(OFFSET(J1260,0,0,-ROW(),1))/SUM(OFFSET(N1260,0,0,-ROW(),1)))</f>
        <v>0.2128344695642819</v>
      </c>
      <c r="Q1260" s="3">
        <f t="shared" ca="1" si="255"/>
        <v>6.4131046535734607E-2</v>
      </c>
      <c r="R1260" s="3">
        <f ca="1">IFERROR(AVERAGE(OFFSET(Q1260,0,0,-计算结果!B$19,1)),AVERAGE(OFFSET(Q1260,0,0,-ROW(),1)))</f>
        <v>0.18429134591232357</v>
      </c>
      <c r="S1260" s="3">
        <f t="shared" ca="1" si="260"/>
        <v>0.19274557705585221</v>
      </c>
      <c r="T1260" s="4" t="str">
        <f t="shared" ca="1" si="256"/>
        <v>买</v>
      </c>
      <c r="U1260" s="4" t="str">
        <f t="shared" ca="1" si="259"/>
        <v/>
      </c>
      <c r="V1260" s="3">
        <f ca="1">IF(T1259="买",E1260/E1259-1,0)-IF(U1260=1,计算结果!B$17,0)</f>
        <v>-9.0862246126921509E-4</v>
      </c>
      <c r="W1260" s="2">
        <f t="shared" ca="1" si="257"/>
        <v>5.6715939397363044</v>
      </c>
      <c r="X1260" s="3">
        <f ca="1">1-W1260/MAX(W$2:W1260)</f>
        <v>0.13475467582776057</v>
      </c>
      <c r="Y1260" t="b">
        <f t="shared" ca="1" si="258"/>
        <v>0</v>
      </c>
    </row>
    <row r="1261" spans="1:25" x14ac:dyDescent="0.15">
      <c r="A1261" s="1">
        <v>40249</v>
      </c>
      <c r="B1261">
        <v>3277.31</v>
      </c>
      <c r="C1261">
        <v>3284.26</v>
      </c>
      <c r="D1261">
        <v>3232.12</v>
      </c>
      <c r="E1261" s="2">
        <v>3233.13</v>
      </c>
      <c r="F1261" s="19">
        <v>52611211264</v>
      </c>
      <c r="G1261" s="3">
        <f t="shared" si="248"/>
        <v>-1.3299925840248306E-2</v>
      </c>
      <c r="H1261" s="3">
        <f>1-E1261/MAX(E$2:E1261)</f>
        <v>0.44988600013611924</v>
      </c>
      <c r="I1261" s="23">
        <f t="shared" si="249"/>
        <v>0</v>
      </c>
      <c r="J1261" s="23">
        <f t="shared" si="250"/>
        <v>19.579999999999927</v>
      </c>
      <c r="K1261" s="2">
        <f t="shared" si="251"/>
        <v>52.140000000000327</v>
      </c>
      <c r="L1261" s="2">
        <f t="shared" si="252"/>
        <v>7.5500000000001819</v>
      </c>
      <c r="M1261" s="2">
        <f t="shared" si="253"/>
        <v>44.590000000000146</v>
      </c>
      <c r="N1261" s="2">
        <f t="shared" si="254"/>
        <v>52.140000000000327</v>
      </c>
      <c r="O1261" s="3">
        <f ca="1">IFERROR(SUM(OFFSET(I1261,0,0,-计算结果!B$18,1))/SUM(OFFSET(N1261,0,0,-计算结果!B$18,1)),SUM(OFFSET(I1261,0,0,-ROW(),1))/SUM(OFFSET(N1261,0,0,-ROW(),1)))</f>
        <v>0.22330401599602698</v>
      </c>
      <c r="P1261" s="3">
        <f ca="1">IFERROR(SUM(OFFSET(J1261,0,0,-计算结果!B$18,1))/SUM(OFFSET(N1261,0,0,-计算结果!B$18,1)),SUM(OFFSET(J1261,0,0,-ROW(),1))/SUM(OFFSET(N1261,0,0,-ROW(),1)))</f>
        <v>0.23203387393980721</v>
      </c>
      <c r="Q1261" s="3">
        <f t="shared" ca="1" si="255"/>
        <v>-1.9172263360315637E-2</v>
      </c>
      <c r="R1261" s="3">
        <f ca="1">IFERROR(AVERAGE(OFFSET(Q1261,0,0,-计算结果!B$19,1)),AVERAGE(OFFSET(Q1261,0,0,-ROW(),1)))</f>
        <v>0.14296361349685335</v>
      </c>
      <c r="S1261" s="3">
        <f t="shared" ca="1" si="260"/>
        <v>0.16362747970458846</v>
      </c>
      <c r="T1261" s="4" t="str">
        <f t="shared" ca="1" si="256"/>
        <v>买</v>
      </c>
      <c r="U1261" s="4" t="str">
        <f t="shared" ca="1" si="259"/>
        <v/>
      </c>
      <c r="V1261" s="3">
        <f ca="1">IF(T1260="买",E1261/E1260-1,0)-IF(U1261=1,计算结果!B$17,0)</f>
        <v>-1.3299925840248306E-2</v>
      </c>
      <c r="W1261" s="2">
        <f t="shared" ca="1" si="257"/>
        <v>5.5961621609418097</v>
      </c>
      <c r="X1261" s="3">
        <f ca="1">1-W1261/MAX(W$2:W1261)</f>
        <v>0.14626237447287305</v>
      </c>
      <c r="Y1261" t="b">
        <f t="shared" ca="1" si="258"/>
        <v>0</v>
      </c>
    </row>
    <row r="1262" spans="1:25" x14ac:dyDescent="0.15">
      <c r="A1262" s="1">
        <v>40252</v>
      </c>
      <c r="B1262">
        <v>3231.22</v>
      </c>
      <c r="C1262">
        <v>3234.82</v>
      </c>
      <c r="D1262">
        <v>3171.8</v>
      </c>
      <c r="E1262" s="2">
        <v>3183.18</v>
      </c>
      <c r="F1262" s="19">
        <v>49219899392</v>
      </c>
      <c r="G1262" s="3">
        <f t="shared" si="248"/>
        <v>-1.5449425170036557E-2</v>
      </c>
      <c r="H1262" s="3">
        <f>1-E1262/MAX(E$2:E1262)</f>
        <v>0.45838494521200568</v>
      </c>
      <c r="I1262" s="23">
        <f t="shared" si="249"/>
        <v>0</v>
      </c>
      <c r="J1262" s="23">
        <f t="shared" si="250"/>
        <v>60.319999999999709</v>
      </c>
      <c r="K1262" s="2">
        <f t="shared" si="251"/>
        <v>63.019999999999982</v>
      </c>
      <c r="L1262" s="2">
        <f t="shared" si="252"/>
        <v>1.6900000000000546</v>
      </c>
      <c r="M1262" s="2">
        <f t="shared" si="253"/>
        <v>61.329999999999927</v>
      </c>
      <c r="N1262" s="2">
        <f t="shared" si="254"/>
        <v>63.019999999999982</v>
      </c>
      <c r="O1262" s="3">
        <f ca="1">IFERROR(SUM(OFFSET(I1262,0,0,-计算结果!B$18,1))/SUM(OFFSET(N1262,0,0,-计算结果!B$18,1)),SUM(OFFSET(I1262,0,0,-ROW(),1))/SUM(OFFSET(N1262,0,0,-ROW(),1)))</f>
        <v>0.22849692431131313</v>
      </c>
      <c r="P1262" s="3">
        <f ca="1">IFERROR(SUM(OFFSET(J1262,0,0,-计算结果!B$18,1))/SUM(OFFSET(N1262,0,0,-计算结果!B$18,1)),SUM(OFFSET(J1262,0,0,-ROW(),1))/SUM(OFFSET(N1262,0,0,-ROW(),1)))</f>
        <v>0.21131318534367544</v>
      </c>
      <c r="Q1262" s="3">
        <f t="shared" ca="1" si="255"/>
        <v>3.9070813949951204E-2</v>
      </c>
      <c r="R1262" s="3">
        <f ca="1">IFERROR(AVERAGE(OFFSET(Q1262,0,0,-计算结果!B$19,1)),AVERAGE(OFFSET(Q1262,0,0,-ROW(),1)))</f>
        <v>0.11440701031929579</v>
      </c>
      <c r="S1262" s="3">
        <f t="shared" ca="1" si="260"/>
        <v>0.12868531190807458</v>
      </c>
      <c r="T1262" s="4" t="str">
        <f t="shared" ca="1" si="256"/>
        <v>买</v>
      </c>
      <c r="U1262" s="4" t="str">
        <f t="shared" ca="1" si="259"/>
        <v/>
      </c>
      <c r="V1262" s="3">
        <f ca="1">IF(T1261="买",E1262/E1261-1,0)-IF(U1262=1,计算结果!B$17,0)</f>
        <v>-1.5449425170036557E-2</v>
      </c>
      <c r="W1262" s="2">
        <f t="shared" ca="1" si="257"/>
        <v>5.5097046723969489</v>
      </c>
      <c r="X1262" s="3">
        <f ca="1">1-W1262/MAX(W$2:W1262)</f>
        <v>0.15945213003329906</v>
      </c>
      <c r="Y1262" t="b">
        <f t="shared" ca="1" si="258"/>
        <v>0</v>
      </c>
    </row>
    <row r="1263" spans="1:25" x14ac:dyDescent="0.15">
      <c r="A1263" s="1">
        <v>40253</v>
      </c>
      <c r="B1263">
        <v>3183.77</v>
      </c>
      <c r="C1263">
        <v>3204.29</v>
      </c>
      <c r="D1263">
        <v>3169.1</v>
      </c>
      <c r="E1263" s="2">
        <v>3203.97</v>
      </c>
      <c r="F1263" s="19">
        <v>41510424576</v>
      </c>
      <c r="G1263" s="3">
        <f t="shared" si="248"/>
        <v>6.5312046444121474E-3</v>
      </c>
      <c r="H1263" s="3">
        <f>1-E1263/MAX(E$2:E1263)</f>
        <v>0.45484754645069081</v>
      </c>
      <c r="I1263" s="23">
        <f t="shared" si="249"/>
        <v>0</v>
      </c>
      <c r="J1263" s="23">
        <f t="shared" si="250"/>
        <v>2.7000000000002728</v>
      </c>
      <c r="K1263" s="2">
        <f t="shared" si="251"/>
        <v>35.190000000000055</v>
      </c>
      <c r="L1263" s="2">
        <f t="shared" si="252"/>
        <v>21.110000000000127</v>
      </c>
      <c r="M1263" s="2">
        <f t="shared" si="253"/>
        <v>14.079999999999927</v>
      </c>
      <c r="N1263" s="2">
        <f t="shared" si="254"/>
        <v>35.190000000000055</v>
      </c>
      <c r="O1263" s="3">
        <f ca="1">IFERROR(SUM(OFFSET(I1263,0,0,-计算结果!B$18,1))/SUM(OFFSET(N1263,0,0,-计算结果!B$18,1)),SUM(OFFSET(I1263,0,0,-ROW(),1))/SUM(OFFSET(N1263,0,0,-ROW(),1)))</f>
        <v>0.21532774065121521</v>
      </c>
      <c r="P1263" s="3">
        <f ca="1">IFERROR(SUM(OFFSET(J1263,0,0,-计算结果!B$18,1))/SUM(OFFSET(N1263,0,0,-计算结果!B$18,1)),SUM(OFFSET(J1263,0,0,-ROW(),1))/SUM(OFFSET(N1263,0,0,-ROW(),1)))</f>
        <v>0.22852267879994423</v>
      </c>
      <c r="Q1263" s="3">
        <f t="shared" ca="1" si="255"/>
        <v>-2.9728344438752902E-2</v>
      </c>
      <c r="R1263" s="3">
        <f ca="1">IFERROR(AVERAGE(OFFSET(Q1263,0,0,-计算结果!B$19,1)),AVERAGE(OFFSET(Q1263,0,0,-ROW(),1)))</f>
        <v>7.0459178390951491E-2</v>
      </c>
      <c r="S1263" s="3">
        <f t="shared" ca="1" si="260"/>
        <v>9.2433094355123646E-2</v>
      </c>
      <c r="T1263" s="4" t="str">
        <f t="shared" ca="1" si="256"/>
        <v>买</v>
      </c>
      <c r="U1263" s="4" t="str">
        <f t="shared" ca="1" si="259"/>
        <v/>
      </c>
      <c r="V1263" s="3">
        <f ca="1">IF(T1262="买",E1263/E1262-1,0)-IF(U1263=1,计算结果!B$17,0)</f>
        <v>6.5312046444121474E-3</v>
      </c>
      <c r="W1263" s="2">
        <f t="shared" ca="1" si="257"/>
        <v>5.5456896811426475</v>
      </c>
      <c r="X1263" s="3">
        <f ca="1">1-W1263/MAX(W$2:W1263)</f>
        <v>0.15396233988112185</v>
      </c>
      <c r="Y1263" t="b">
        <f t="shared" ca="1" si="258"/>
        <v>0</v>
      </c>
    </row>
    <row r="1264" spans="1:25" x14ac:dyDescent="0.15">
      <c r="A1264" s="1">
        <v>40254</v>
      </c>
      <c r="B1264">
        <v>3214.22</v>
      </c>
      <c r="C1264">
        <v>3274</v>
      </c>
      <c r="D1264">
        <v>3207.27</v>
      </c>
      <c r="E1264" s="2">
        <v>3273.92</v>
      </c>
      <c r="F1264" s="19">
        <v>62587396096</v>
      </c>
      <c r="G1264" s="3">
        <f t="shared" si="248"/>
        <v>2.1832289316067399E-2</v>
      </c>
      <c r="H1264" s="3">
        <f>1-E1264/MAX(E$2:E1264)</f>
        <v>0.44294562036343832</v>
      </c>
      <c r="I1264" s="23">
        <f t="shared" si="249"/>
        <v>69.710000000000036</v>
      </c>
      <c r="J1264" s="23">
        <f t="shared" si="250"/>
        <v>0</v>
      </c>
      <c r="K1264" s="2">
        <f t="shared" si="251"/>
        <v>66.730000000000018</v>
      </c>
      <c r="L1264" s="2">
        <f t="shared" si="252"/>
        <v>70.0300000000002</v>
      </c>
      <c r="M1264" s="2">
        <f t="shared" si="253"/>
        <v>3.3000000000001819</v>
      </c>
      <c r="N1264" s="2">
        <f t="shared" si="254"/>
        <v>70.0300000000002</v>
      </c>
      <c r="O1264" s="3">
        <f ca="1">IFERROR(SUM(OFFSET(I1264,0,0,-计算结果!B$18,1))/SUM(OFFSET(N1264,0,0,-计算结果!B$18,1)),SUM(OFFSET(I1264,0,0,-ROW(),1))/SUM(OFFSET(N1264,0,0,-ROW(),1)))</f>
        <v>0.23744248068871157</v>
      </c>
      <c r="P1264" s="3">
        <f ca="1">IFERROR(SUM(OFFSET(J1264,0,0,-计算结果!B$18,1))/SUM(OFFSET(N1264,0,0,-计算结果!B$18,1)),SUM(OFFSET(J1264,0,0,-ROW(),1))/SUM(OFFSET(N1264,0,0,-ROW(),1)))</f>
        <v>0.22209017922533847</v>
      </c>
      <c r="Q1264" s="3">
        <f t="shared" ca="1" si="255"/>
        <v>3.340850999849404E-2</v>
      </c>
      <c r="R1264" s="3">
        <f ca="1">IFERROR(AVERAGE(OFFSET(Q1264,0,0,-计算结果!B$19,1)),AVERAGE(OFFSET(Q1264,0,0,-ROW(),1)))</f>
        <v>4.0660270117137708E-2</v>
      </c>
      <c r="S1264" s="3">
        <f t="shared" ca="1" si="260"/>
        <v>5.5559724254044596E-2</v>
      </c>
      <c r="T1264" s="4" t="str">
        <f t="shared" ca="1" si="256"/>
        <v>买</v>
      </c>
      <c r="U1264" s="4" t="str">
        <f t="shared" ca="1" si="259"/>
        <v/>
      </c>
      <c r="V1264" s="3">
        <f ca="1">IF(T1263="买",E1264/E1263-1,0)-IF(U1264=1,计算结果!B$17,0)</f>
        <v>2.1832289316067399E-2</v>
      </c>
      <c r="W1264" s="2">
        <f t="shared" ca="1" si="257"/>
        <v>5.6667647827184835</v>
      </c>
      <c r="X1264" s="3">
        <f ca="1">1-W1264/MAX(W$2:W1264)</f>
        <v>0.13549140091311773</v>
      </c>
      <c r="Y1264" t="b">
        <f t="shared" ca="1" si="258"/>
        <v>0</v>
      </c>
    </row>
    <row r="1265" spans="1:25" x14ac:dyDescent="0.15">
      <c r="A1265" s="1">
        <v>40255</v>
      </c>
      <c r="B1265">
        <v>3277.88</v>
      </c>
      <c r="C1265">
        <v>3295.37</v>
      </c>
      <c r="D1265">
        <v>3256.59</v>
      </c>
      <c r="E1265" s="2">
        <v>3267.55</v>
      </c>
      <c r="F1265" s="19">
        <v>62509129728</v>
      </c>
      <c r="G1265" s="3">
        <f t="shared" si="248"/>
        <v>-1.9456797966962425E-3</v>
      </c>
      <c r="H1265" s="3">
        <f>1-E1265/MAX(E$2:E1265)</f>
        <v>0.44402946981555835</v>
      </c>
      <c r="I1265" s="23">
        <f t="shared" si="249"/>
        <v>21.369999999999891</v>
      </c>
      <c r="J1265" s="23">
        <f t="shared" si="250"/>
        <v>0</v>
      </c>
      <c r="K1265" s="2">
        <f t="shared" si="251"/>
        <v>38.779999999999745</v>
      </c>
      <c r="L1265" s="2">
        <f t="shared" si="252"/>
        <v>21.449999999999818</v>
      </c>
      <c r="M1265" s="2">
        <f t="shared" si="253"/>
        <v>17.329999999999927</v>
      </c>
      <c r="N1265" s="2">
        <f t="shared" si="254"/>
        <v>38.779999999999745</v>
      </c>
      <c r="O1265" s="3">
        <f ca="1">IFERROR(SUM(OFFSET(I1265,0,0,-计算结果!B$18,1))/SUM(OFFSET(N1265,0,0,-计算结果!B$18,1)),SUM(OFFSET(I1265,0,0,-ROW(),1))/SUM(OFFSET(N1265,0,0,-ROW(),1)))</f>
        <v>0.25332317446495822</v>
      </c>
      <c r="P1265" s="3">
        <f ca="1">IFERROR(SUM(OFFSET(J1265,0,0,-计算结果!B$18,1))/SUM(OFFSET(N1265,0,0,-计算结果!B$18,1)),SUM(OFFSET(J1265,0,0,-ROW(),1))/SUM(OFFSET(N1265,0,0,-ROW(),1)))</f>
        <v>0.21866964176383455</v>
      </c>
      <c r="Q1265" s="3">
        <f t="shared" ca="1" si="255"/>
        <v>7.3419618921330781E-2</v>
      </c>
      <c r="R1265" s="3">
        <f ca="1">IFERROR(AVERAGE(OFFSET(Q1265,0,0,-计算结果!B$19,1)),AVERAGE(OFFSET(Q1265,0,0,-ROW(),1)))</f>
        <v>2.6854896934407013E-2</v>
      </c>
      <c r="S1265" s="3">
        <f t="shared" ca="1" si="260"/>
        <v>3.3757583525772364E-2</v>
      </c>
      <c r="T1265" s="4" t="str">
        <f t="shared" ca="1" si="256"/>
        <v>买</v>
      </c>
      <c r="U1265" s="4" t="str">
        <f t="shared" ca="1" si="259"/>
        <v/>
      </c>
      <c r="V1265" s="3">
        <f ca="1">IF(T1264="买",E1265/E1264-1,0)-IF(U1265=1,计算结果!B$17,0)</f>
        <v>-1.9456797966962425E-3</v>
      </c>
      <c r="W1265" s="2">
        <f t="shared" ca="1" si="257"/>
        <v>5.6557390729681183</v>
      </c>
      <c r="X1265" s="3">
        <f ca="1">1-W1265/MAX(W$2:W1265)</f>
        <v>0.13717345782843127</v>
      </c>
      <c r="Y1265" t="b">
        <f t="shared" ca="1" si="258"/>
        <v>0</v>
      </c>
    </row>
    <row r="1266" spans="1:25" x14ac:dyDescent="0.15">
      <c r="A1266" s="1">
        <v>40256</v>
      </c>
      <c r="B1266">
        <v>3270.98</v>
      </c>
      <c r="C1266">
        <v>3296.41</v>
      </c>
      <c r="D1266">
        <v>3251.14</v>
      </c>
      <c r="E1266" s="2">
        <v>3293.87</v>
      </c>
      <c r="F1266" s="19">
        <v>62114230272</v>
      </c>
      <c r="G1266" s="3">
        <f t="shared" si="248"/>
        <v>8.0549647289251958E-3</v>
      </c>
      <c r="H1266" s="3">
        <f>1-E1266/MAX(E$2:E1266)</f>
        <v>0.43955114680460083</v>
      </c>
      <c r="I1266" s="23">
        <f t="shared" si="249"/>
        <v>1.0399999999999636</v>
      </c>
      <c r="J1266" s="23">
        <f t="shared" si="250"/>
        <v>5.4500000000002728</v>
      </c>
      <c r="K1266" s="2">
        <f t="shared" si="251"/>
        <v>45.269999999999982</v>
      </c>
      <c r="L1266" s="2">
        <f t="shared" si="252"/>
        <v>28.859999999999673</v>
      </c>
      <c r="M1266" s="2">
        <f t="shared" si="253"/>
        <v>16.410000000000309</v>
      </c>
      <c r="N1266" s="2">
        <f t="shared" si="254"/>
        <v>45.269999999999982</v>
      </c>
      <c r="O1266" s="3">
        <f ca="1">IFERROR(SUM(OFFSET(I1266,0,0,-计算结果!B$18,1))/SUM(OFFSET(N1266,0,0,-计算结果!B$18,1)),SUM(OFFSET(I1266,0,0,-ROW(),1))/SUM(OFFSET(N1266,0,0,-ROW(),1)))</f>
        <v>0.21597976898366428</v>
      </c>
      <c r="P1266" s="3">
        <f ca="1">IFERROR(SUM(OFFSET(J1266,0,0,-计算结果!B$18,1))/SUM(OFFSET(N1266,0,0,-计算结果!B$18,1)),SUM(OFFSET(J1266,0,0,-ROW(),1))/SUM(OFFSET(N1266,0,0,-ROW(),1)))</f>
        <v>0.22714783678491018</v>
      </c>
      <c r="Q1266" s="3">
        <f t="shared" ca="1" si="255"/>
        <v>-2.5202825677889461E-2</v>
      </c>
      <c r="R1266" s="3">
        <f ca="1">IFERROR(AVERAGE(OFFSET(Q1266,0,0,-计算结果!B$19,1)),AVERAGE(OFFSET(Q1266,0,0,-ROW(),1)))</f>
        <v>1.1965918232136337E-2</v>
      </c>
      <c r="S1266" s="3">
        <f t="shared" ca="1" si="260"/>
        <v>1.9410407583271675E-2</v>
      </c>
      <c r="T1266" s="4" t="str">
        <f t="shared" ca="1" si="256"/>
        <v>买</v>
      </c>
      <c r="U1266" s="4" t="str">
        <f t="shared" ca="1" si="259"/>
        <v/>
      </c>
      <c r="V1266" s="3">
        <f ca="1">IF(T1265="买",E1266/E1265-1,0)-IF(U1266=1,计算结果!B$17,0)</f>
        <v>8.0549647289251958E-3</v>
      </c>
      <c r="W1266" s="2">
        <f t="shared" ca="1" si="257"/>
        <v>5.7012958517168801</v>
      </c>
      <c r="X1266" s="3">
        <f ca="1">1-W1266/MAX(W$2:W1266)</f>
        <v>0.13022342046405888</v>
      </c>
      <c r="Y1266" t="b">
        <f t="shared" ca="1" si="258"/>
        <v>0</v>
      </c>
    </row>
    <row r="1267" spans="1:25" x14ac:dyDescent="0.15">
      <c r="A1267" s="1">
        <v>40259</v>
      </c>
      <c r="B1267">
        <v>3297.82</v>
      </c>
      <c r="C1267">
        <v>3313.92</v>
      </c>
      <c r="D1267">
        <v>3288.51</v>
      </c>
      <c r="E1267" s="2">
        <v>3302.63</v>
      </c>
      <c r="F1267" s="19">
        <v>65652977664</v>
      </c>
      <c r="G1267" s="3">
        <f t="shared" si="248"/>
        <v>2.6594856506176878E-3</v>
      </c>
      <c r="H1267" s="3">
        <f>1-E1267/MAX(E$2:E1267)</f>
        <v>0.43806064112162246</v>
      </c>
      <c r="I1267" s="23">
        <f t="shared" si="249"/>
        <v>17.510000000000218</v>
      </c>
      <c r="J1267" s="23">
        <f t="shared" si="250"/>
        <v>0</v>
      </c>
      <c r="K1267" s="2">
        <f t="shared" si="251"/>
        <v>25.409999999999854</v>
      </c>
      <c r="L1267" s="2">
        <f t="shared" si="252"/>
        <v>20.050000000000182</v>
      </c>
      <c r="M1267" s="2">
        <f t="shared" si="253"/>
        <v>5.3599999999996726</v>
      </c>
      <c r="N1267" s="2">
        <f t="shared" si="254"/>
        <v>25.409999999999854</v>
      </c>
      <c r="O1267" s="3">
        <f ca="1">IFERROR(SUM(OFFSET(I1267,0,0,-计算结果!B$18,1))/SUM(OFFSET(N1267,0,0,-计算结果!B$18,1)),SUM(OFFSET(I1267,0,0,-ROW(),1))/SUM(OFFSET(N1267,0,0,-ROW(),1)))</f>
        <v>0.23159774540990019</v>
      </c>
      <c r="P1267" s="3">
        <f ca="1">IFERROR(SUM(OFFSET(J1267,0,0,-计算结果!B$18,1))/SUM(OFFSET(N1267,0,0,-计算结果!B$18,1)),SUM(OFFSET(J1267,0,0,-ROW(),1))/SUM(OFFSET(N1267,0,0,-ROW(),1)))</f>
        <v>0.23183492382387555</v>
      </c>
      <c r="Q1267" s="3">
        <f t="shared" ca="1" si="255"/>
        <v>-5.1178613360922847E-4</v>
      </c>
      <c r="R1267" s="3">
        <f ca="1">IFERROR(AVERAGE(OFFSET(Q1267,0,0,-计算结果!B$19,1)),AVERAGE(OFFSET(Q1267,0,0,-ROW(),1)))</f>
        <v>1.5075997769920737E-2</v>
      </c>
      <c r="S1267" s="3">
        <f t="shared" ca="1" si="260"/>
        <v>1.3520958001028538E-2</v>
      </c>
      <c r="T1267" s="4" t="str">
        <f t="shared" ca="1" si="256"/>
        <v>买</v>
      </c>
      <c r="U1267" s="4" t="str">
        <f t="shared" ca="1" si="259"/>
        <v/>
      </c>
      <c r="V1267" s="3">
        <f ca="1">IF(T1266="买",E1267/E1266-1,0)-IF(U1267=1,计算结果!B$17,0)</f>
        <v>2.6594856506176878E-3</v>
      </c>
      <c r="W1267" s="2">
        <f t="shared" ca="1" si="257"/>
        <v>5.7164583662244475</v>
      </c>
      <c r="X1267" s="3">
        <f ca="1">1-W1267/MAX(W$2:W1267)</f>
        <v>0.12791026213153966</v>
      </c>
      <c r="Y1267" t="b">
        <f t="shared" ca="1" si="258"/>
        <v>0</v>
      </c>
    </row>
    <row r="1268" spans="1:25" x14ac:dyDescent="0.15">
      <c r="A1268" s="1">
        <v>40260</v>
      </c>
      <c r="B1268">
        <v>3305.55</v>
      </c>
      <c r="C1268">
        <v>3309.12</v>
      </c>
      <c r="D1268">
        <v>3272.92</v>
      </c>
      <c r="E1268" s="2">
        <v>3275.57</v>
      </c>
      <c r="F1268" s="19">
        <v>62145531904</v>
      </c>
      <c r="G1268" s="3">
        <f t="shared" si="248"/>
        <v>-8.1934700526550275E-3</v>
      </c>
      <c r="H1268" s="3">
        <f>1-E1268/MAX(E$2:E1268)</f>
        <v>0.44266487443000069</v>
      </c>
      <c r="I1268" s="23">
        <f t="shared" si="249"/>
        <v>0</v>
      </c>
      <c r="J1268" s="23">
        <f t="shared" si="250"/>
        <v>15.590000000000146</v>
      </c>
      <c r="K1268" s="2">
        <f t="shared" si="251"/>
        <v>36.199999999999818</v>
      </c>
      <c r="L1268" s="2">
        <f t="shared" si="252"/>
        <v>6.4899999999997817</v>
      </c>
      <c r="M1268" s="2">
        <f t="shared" si="253"/>
        <v>29.710000000000036</v>
      </c>
      <c r="N1268" s="2">
        <f t="shared" si="254"/>
        <v>36.199999999999818</v>
      </c>
      <c r="O1268" s="3">
        <f ca="1">IFERROR(SUM(OFFSET(I1268,0,0,-计算结果!B$18,1))/SUM(OFFSET(N1268,0,0,-计算结果!B$18,1)),SUM(OFFSET(I1268,0,0,-ROW(),1))/SUM(OFFSET(N1268,0,0,-ROW(),1)))</f>
        <v>0.23339847869184385</v>
      </c>
      <c r="P1268" s="3">
        <f ca="1">IFERROR(SUM(OFFSET(J1268,0,0,-计算结果!B$18,1))/SUM(OFFSET(N1268,0,0,-计算结果!B$18,1)),SUM(OFFSET(J1268,0,0,-ROW(),1))/SUM(OFFSET(N1268,0,0,-ROW(),1)))</f>
        <v>0.24744456786131244</v>
      </c>
      <c r="Q1268" s="3">
        <f t="shared" ca="1" si="255"/>
        <v>-2.9211380449723986E-2</v>
      </c>
      <c r="R1268" s="3">
        <f ca="1">IFERROR(AVERAGE(OFFSET(Q1268,0,0,-计算结果!B$19,1)),AVERAGE(OFFSET(Q1268,0,0,-ROW(),1)))</f>
        <v>3.6956320366415408E-3</v>
      </c>
      <c r="S1268" s="3">
        <f t="shared" ca="1" si="260"/>
        <v>9.3858149032811384E-3</v>
      </c>
      <c r="T1268" s="4" t="str">
        <f t="shared" ca="1" si="256"/>
        <v>买</v>
      </c>
      <c r="U1268" s="4" t="str">
        <f t="shared" ca="1" si="259"/>
        <v/>
      </c>
      <c r="V1268" s="3">
        <f ca="1">IF(T1267="买",E1268/E1267-1,0)-IF(U1268=1,计算结果!B$17,0)</f>
        <v>-8.1934700526550275E-3</v>
      </c>
      <c r="W1268" s="2">
        <f t="shared" ca="1" si="257"/>
        <v>5.6696207357935382</v>
      </c>
      <c r="X1268" s="3">
        <f ca="1">1-W1268/MAX(W$2:W1268)</f>
        <v>0.13505570328199268</v>
      </c>
      <c r="Y1268" t="b">
        <f t="shared" ca="1" si="258"/>
        <v>0</v>
      </c>
    </row>
    <row r="1269" spans="1:25" x14ac:dyDescent="0.15">
      <c r="A1269" s="1">
        <v>40261</v>
      </c>
      <c r="B1269">
        <v>3282.05</v>
      </c>
      <c r="C1269">
        <v>3298.54</v>
      </c>
      <c r="D1269">
        <v>3271.03</v>
      </c>
      <c r="E1269" s="2">
        <v>3276.67</v>
      </c>
      <c r="F1269" s="19">
        <v>58330300416</v>
      </c>
      <c r="G1269" s="3">
        <f t="shared" si="248"/>
        <v>3.358194146361182E-4</v>
      </c>
      <c r="H1269" s="3">
        <f>1-E1269/MAX(E$2:E1269)</f>
        <v>0.44247771047437556</v>
      </c>
      <c r="I1269" s="23">
        <f t="shared" si="249"/>
        <v>0</v>
      </c>
      <c r="J1269" s="23">
        <f t="shared" si="250"/>
        <v>1.8899999999998727</v>
      </c>
      <c r="K1269" s="2">
        <f t="shared" si="251"/>
        <v>27.509999999999764</v>
      </c>
      <c r="L1269" s="2">
        <f t="shared" si="252"/>
        <v>22.9699999999998</v>
      </c>
      <c r="M1269" s="2">
        <f t="shared" si="253"/>
        <v>4.5399999999999636</v>
      </c>
      <c r="N1269" s="2">
        <f t="shared" si="254"/>
        <v>27.509999999999764</v>
      </c>
      <c r="O1269" s="3">
        <f ca="1">IFERROR(SUM(OFFSET(I1269,0,0,-计算结果!B$18,1))/SUM(OFFSET(N1269,0,0,-计算结果!B$18,1)),SUM(OFFSET(I1269,0,0,-ROW(),1))/SUM(OFFSET(N1269,0,0,-ROW(),1)))</f>
        <v>0.24417930104576654</v>
      </c>
      <c r="P1269" s="3">
        <f ca="1">IFERROR(SUM(OFFSET(J1269,0,0,-计算结果!B$18,1))/SUM(OFFSET(N1269,0,0,-计算结果!B$18,1)),SUM(OFFSET(J1269,0,0,-ROW(),1))/SUM(OFFSET(N1269,0,0,-ROW(),1)))</f>
        <v>0.20216051802261029</v>
      </c>
      <c r="Q1269" s="3">
        <f t="shared" ca="1" si="255"/>
        <v>9.4140789658561042E-2</v>
      </c>
      <c r="R1269" s="3">
        <f ca="1">IFERROR(AVERAGE(OFFSET(Q1269,0,0,-计算结果!B$19,1)),AVERAGE(OFFSET(Q1269,0,0,-ROW(),1)))</f>
        <v>2.4340487719527196E-2</v>
      </c>
      <c r="S1269" s="3">
        <f t="shared" ca="1" si="260"/>
        <v>1.4018059878084368E-2</v>
      </c>
      <c r="T1269" s="4" t="str">
        <f t="shared" ca="1" si="256"/>
        <v>买</v>
      </c>
      <c r="U1269" s="4" t="str">
        <f t="shared" ca="1" si="259"/>
        <v/>
      </c>
      <c r="V1269" s="3">
        <f ca="1">IF(T1268="买",E1269/E1268-1,0)-IF(U1269=1,计算结果!B$17,0)</f>
        <v>3.358194146361182E-4</v>
      </c>
      <c r="W1269" s="2">
        <f t="shared" ca="1" si="257"/>
        <v>5.671524704510241</v>
      </c>
      <c r="X1269" s="3">
        <f ca="1">1-W1269/MAX(W$2:W1269)</f>
        <v>0.13476523819457598</v>
      </c>
      <c r="Y1269" t="b">
        <f t="shared" ca="1" si="258"/>
        <v>0</v>
      </c>
    </row>
    <row r="1270" spans="1:25" x14ac:dyDescent="0.15">
      <c r="A1270" s="1">
        <v>40262</v>
      </c>
      <c r="B1270">
        <v>3270.39</v>
      </c>
      <c r="C1270">
        <v>3270.39</v>
      </c>
      <c r="D1270">
        <v>3222.82</v>
      </c>
      <c r="E1270" s="2">
        <v>3229.13</v>
      </c>
      <c r="F1270" s="19">
        <v>58604761088</v>
      </c>
      <c r="G1270" s="3">
        <f t="shared" si="248"/>
        <v>-1.4508632239438213E-2</v>
      </c>
      <c r="H1270" s="3">
        <f>1-E1270/MAX(E$2:E1270)</f>
        <v>0.45056659633839236</v>
      </c>
      <c r="I1270" s="23">
        <f t="shared" si="249"/>
        <v>0</v>
      </c>
      <c r="J1270" s="23">
        <f t="shared" si="250"/>
        <v>48.210000000000036</v>
      </c>
      <c r="K1270" s="2">
        <f t="shared" si="251"/>
        <v>47.569999999999709</v>
      </c>
      <c r="L1270" s="2">
        <f t="shared" si="252"/>
        <v>6.2800000000002001</v>
      </c>
      <c r="M1270" s="2">
        <f t="shared" si="253"/>
        <v>53.849999999999909</v>
      </c>
      <c r="N1270" s="2">
        <f t="shared" si="254"/>
        <v>53.849999999999909</v>
      </c>
      <c r="O1270" s="3">
        <f ca="1">IFERROR(SUM(OFFSET(I1270,0,0,-计算结果!B$18,1))/SUM(OFFSET(N1270,0,0,-计算结果!B$18,1)),SUM(OFFSET(I1270,0,0,-ROW(),1))/SUM(OFFSET(N1270,0,0,-ROW(),1)))</f>
        <v>0.23779277491067952</v>
      </c>
      <c r="P1270" s="3">
        <f ca="1">IFERROR(SUM(OFFSET(J1270,0,0,-计算结果!B$18,1))/SUM(OFFSET(N1270,0,0,-计算结果!B$18,1)),SUM(OFFSET(J1270,0,0,-ROW(),1))/SUM(OFFSET(N1270,0,0,-ROW(),1)))</f>
        <v>0.26239044797996924</v>
      </c>
      <c r="Q1270" s="3">
        <f t="shared" ca="1" si="255"/>
        <v>-4.9177325315182208E-2</v>
      </c>
      <c r="R1270" s="3">
        <f ca="1">IFERROR(AVERAGE(OFFSET(Q1270,0,0,-计算结果!B$19,1)),AVERAGE(OFFSET(Q1270,0,0,-ROW(),1)))</f>
        <v>1.057618183391449E-2</v>
      </c>
      <c r="S1270" s="3">
        <f t="shared" ca="1" si="260"/>
        <v>1.7458334776720843E-2</v>
      </c>
      <c r="T1270" s="4" t="str">
        <f t="shared" ca="1" si="256"/>
        <v>买</v>
      </c>
      <c r="U1270" s="4" t="str">
        <f t="shared" ca="1" si="259"/>
        <v/>
      </c>
      <c r="V1270" s="3">
        <f ca="1">IF(T1269="买",E1270/E1269-1,0)-IF(U1270=1,计算结果!B$17,0)</f>
        <v>-1.4508632239438213E-2</v>
      </c>
      <c r="W1270" s="2">
        <f t="shared" ca="1" si="257"/>
        <v>5.5892386383356136</v>
      </c>
      <c r="X1270" s="3">
        <f ca="1">1-W1270/MAX(W$2:W1270)</f>
        <v>0.14731861115438882</v>
      </c>
      <c r="Y1270" t="b">
        <f t="shared" ca="1" si="258"/>
        <v>0</v>
      </c>
    </row>
    <row r="1271" spans="1:25" x14ac:dyDescent="0.15">
      <c r="A1271" s="1">
        <v>40263</v>
      </c>
      <c r="B1271">
        <v>3226.8</v>
      </c>
      <c r="C1271">
        <v>3285.39</v>
      </c>
      <c r="D1271">
        <v>3220.59</v>
      </c>
      <c r="E1271" s="2">
        <v>3275</v>
      </c>
      <c r="F1271" s="19">
        <v>61592842240</v>
      </c>
      <c r="G1271" s="3">
        <f t="shared" si="248"/>
        <v>1.4205064522022859E-2</v>
      </c>
      <c r="H1271" s="3">
        <f>1-E1271/MAX(E$2:E1271)</f>
        <v>0.44276185938882462</v>
      </c>
      <c r="I1271" s="23">
        <f t="shared" si="249"/>
        <v>15</v>
      </c>
      <c r="J1271" s="23">
        <f t="shared" si="250"/>
        <v>2.2300000000000182</v>
      </c>
      <c r="K1271" s="2">
        <f t="shared" si="251"/>
        <v>64.799999999999727</v>
      </c>
      <c r="L1271" s="2">
        <f t="shared" si="252"/>
        <v>56.259999999999764</v>
      </c>
      <c r="M1271" s="2">
        <f t="shared" si="253"/>
        <v>8.5399999999999636</v>
      </c>
      <c r="N1271" s="2">
        <f t="shared" si="254"/>
        <v>64.799999999999727</v>
      </c>
      <c r="O1271" s="3">
        <f ca="1">IFERROR(SUM(OFFSET(I1271,0,0,-计算结果!B$18,1))/SUM(OFFSET(N1271,0,0,-计算结果!B$18,1)),SUM(OFFSET(I1271,0,0,-ROW(),1))/SUM(OFFSET(N1271,0,0,-ROW(),1)))</f>
        <v>0.22404363593823212</v>
      </c>
      <c r="P1271" s="3">
        <f ca="1">IFERROR(SUM(OFFSET(J1271,0,0,-计算结果!B$18,1))/SUM(OFFSET(N1271,0,0,-计算结果!B$18,1)),SUM(OFFSET(J1271,0,0,-ROW(),1))/SUM(OFFSET(N1271,0,0,-ROW(),1)))</f>
        <v>0.25456247075339411</v>
      </c>
      <c r="Q1271" s="3">
        <f t="shared" ca="1" si="255"/>
        <v>-6.3766079012497381E-2</v>
      </c>
      <c r="R1271" s="3">
        <f ca="1">IFERROR(AVERAGE(OFFSET(Q1271,0,0,-计算结果!B$19,1)),AVERAGE(OFFSET(Q1271,0,0,-ROW(),1)))</f>
        <v>-1.2288101155056871E-2</v>
      </c>
      <c r="S1271" s="3">
        <f t="shared" ca="1" si="260"/>
        <v>-8.5595966057119052E-4</v>
      </c>
      <c r="T1271" s="4" t="str">
        <f t="shared" ca="1" si="256"/>
        <v>买</v>
      </c>
      <c r="U1271" s="4" t="str">
        <f t="shared" ca="1" si="259"/>
        <v/>
      </c>
      <c r="V1271" s="3">
        <f ca="1">IF(T1270="买",E1271/E1270-1,0)-IF(U1271=1,计算结果!B$17,0)</f>
        <v>1.4205064522022859E-2</v>
      </c>
      <c r="W1271" s="2">
        <f t="shared" ca="1" si="257"/>
        <v>5.6686341338221542</v>
      </c>
      <c r="X1271" s="3">
        <f ca="1">1-W1271/MAX(W$2:W1271)</f>
        <v>0.13520621700910884</v>
      </c>
      <c r="Y1271" t="b">
        <f t="shared" ca="1" si="258"/>
        <v>0</v>
      </c>
    </row>
    <row r="1272" spans="1:25" x14ac:dyDescent="0.15">
      <c r="A1272" s="1">
        <v>40266</v>
      </c>
      <c r="B1272">
        <v>3295.76</v>
      </c>
      <c r="C1272">
        <v>3363.6</v>
      </c>
      <c r="D1272">
        <v>3293.67</v>
      </c>
      <c r="E1272" s="2">
        <v>3358.54</v>
      </c>
      <c r="F1272" s="19">
        <v>110326972416</v>
      </c>
      <c r="G1272" s="3">
        <f t="shared" si="248"/>
        <v>2.5508396946564815E-2</v>
      </c>
      <c r="H1272" s="3">
        <f>1-E1272/MAX(E$2:E1272)</f>
        <v>0.42854760770434897</v>
      </c>
      <c r="I1272" s="23">
        <f t="shared" si="249"/>
        <v>78.210000000000036</v>
      </c>
      <c r="J1272" s="23">
        <f t="shared" si="250"/>
        <v>0</v>
      </c>
      <c r="K1272" s="2">
        <f t="shared" si="251"/>
        <v>69.929999999999836</v>
      </c>
      <c r="L1272" s="2">
        <f t="shared" si="252"/>
        <v>88.599999999999909</v>
      </c>
      <c r="M1272" s="2">
        <f t="shared" si="253"/>
        <v>18.670000000000073</v>
      </c>
      <c r="N1272" s="2">
        <f t="shared" si="254"/>
        <v>88.599999999999909</v>
      </c>
      <c r="O1272" s="3">
        <f ca="1">IFERROR(SUM(OFFSET(I1272,0,0,-计算结果!B$18,1))/SUM(OFFSET(N1272,0,0,-计算结果!B$18,1)),SUM(OFFSET(I1272,0,0,-ROW(),1))/SUM(OFFSET(N1272,0,0,-ROW(),1)))</f>
        <v>0.28734541230468535</v>
      </c>
      <c r="P1272" s="3">
        <f ca="1">IFERROR(SUM(OFFSET(J1272,0,0,-计算结果!B$18,1))/SUM(OFFSET(N1272,0,0,-计算结果!B$18,1)),SUM(OFFSET(J1272,0,0,-ROW(),1))/SUM(OFFSET(N1272,0,0,-ROW(),1)))</f>
        <v>0.24369962176481549</v>
      </c>
      <c r="Q1272" s="3">
        <f t="shared" ca="1" si="255"/>
        <v>8.2188492010562123E-2</v>
      </c>
      <c r="R1272" s="3">
        <f ca="1">IFERROR(AVERAGE(OFFSET(Q1272,0,0,-计算结果!B$19,1)),AVERAGE(OFFSET(Q1272,0,0,-ROW(),1)))</f>
        <v>5.6104517930183938E-3</v>
      </c>
      <c r="S1272" s="3">
        <f t="shared" ca="1" si="260"/>
        <v>-3.3388246810192386E-3</v>
      </c>
      <c r="T1272" s="4" t="str">
        <f t="shared" ca="1" si="256"/>
        <v>买</v>
      </c>
      <c r="U1272" s="4" t="str">
        <f t="shared" ca="1" si="259"/>
        <v/>
      </c>
      <c r="V1272" s="3">
        <f ca="1">IF(T1271="买",E1272/E1271-1,0)-IF(U1272=1,计算结果!B$17,0)</f>
        <v>2.5508396946564815E-2</v>
      </c>
      <c r="W1272" s="2">
        <f t="shared" ca="1" si="257"/>
        <v>5.8132319034525359</v>
      </c>
      <c r="X1272" s="3">
        <f ca="1">1-W1272/MAX(W$2:W1272)</f>
        <v>0.11314671391565578</v>
      </c>
      <c r="Y1272" t="b">
        <f t="shared" ca="1" si="258"/>
        <v>0</v>
      </c>
    </row>
    <row r="1273" spans="1:25" x14ac:dyDescent="0.15">
      <c r="A1273" s="1">
        <v>40267</v>
      </c>
      <c r="B1273">
        <v>3361.35</v>
      </c>
      <c r="C1273">
        <v>3372.26</v>
      </c>
      <c r="D1273">
        <v>3350.31</v>
      </c>
      <c r="E1273" s="2">
        <v>3366.71</v>
      </c>
      <c r="F1273" s="19">
        <v>78682669056</v>
      </c>
      <c r="G1273" s="3">
        <f t="shared" si="248"/>
        <v>2.432604643684444E-3</v>
      </c>
      <c r="H1273" s="3">
        <f>1-E1273/MAX(E$2:E1273)</f>
        <v>0.42715748996120595</v>
      </c>
      <c r="I1273" s="23">
        <f t="shared" si="249"/>
        <v>8.6600000000003092</v>
      </c>
      <c r="J1273" s="23">
        <f t="shared" si="250"/>
        <v>0</v>
      </c>
      <c r="K1273" s="2">
        <f t="shared" si="251"/>
        <v>21.950000000000273</v>
      </c>
      <c r="L1273" s="2">
        <f t="shared" si="252"/>
        <v>13.720000000000255</v>
      </c>
      <c r="M1273" s="2">
        <f t="shared" si="253"/>
        <v>8.2300000000000182</v>
      </c>
      <c r="N1273" s="2">
        <f t="shared" si="254"/>
        <v>21.950000000000273</v>
      </c>
      <c r="O1273" s="3">
        <f ca="1">IFERROR(SUM(OFFSET(I1273,0,0,-计算结果!B$18,1))/SUM(OFFSET(N1273,0,0,-计算结果!B$18,1)),SUM(OFFSET(I1273,0,0,-ROW(),1))/SUM(OFFSET(N1273,0,0,-ROW(),1)))</f>
        <v>0.31354700981409644</v>
      </c>
      <c r="P1273" s="3">
        <f ca="1">IFERROR(SUM(OFFSET(J1273,0,0,-计算结果!B$18,1))/SUM(OFFSET(N1273,0,0,-计算结果!B$18,1)),SUM(OFFSET(J1273,0,0,-ROW(),1))/SUM(OFFSET(N1273,0,0,-ROW(),1)))</f>
        <v>0.25503305956652056</v>
      </c>
      <c r="Q1273" s="3">
        <f t="shared" ca="1" si="255"/>
        <v>0.10291241884598257</v>
      </c>
      <c r="R1273" s="3">
        <f ca="1">IFERROR(AVERAGE(OFFSET(Q1273,0,0,-计算结果!B$19,1)),AVERAGE(OFFSET(Q1273,0,0,-ROW(),1)))</f>
        <v>2.2847819289617027E-2</v>
      </c>
      <c r="S1273" s="3">
        <f t="shared" ca="1" si="260"/>
        <v>1.422913554131771E-2</v>
      </c>
      <c r="T1273" s="4" t="str">
        <f t="shared" ca="1" si="256"/>
        <v>买</v>
      </c>
      <c r="U1273" s="4" t="str">
        <f t="shared" ca="1" si="259"/>
        <v/>
      </c>
      <c r="V1273" s="3">
        <f ca="1">IF(T1272="买",E1273/E1272-1,0)-IF(U1273=1,计算结果!B$17,0)</f>
        <v>2.432604643684444E-3</v>
      </c>
      <c r="W1273" s="2">
        <f t="shared" ca="1" si="257"/>
        <v>5.8273731983756889</v>
      </c>
      <c r="X1273" s="3">
        <f ca="1">1-W1273/MAX(W$2:W1273)</f>
        <v>0.11098935049366021</v>
      </c>
      <c r="Y1273" t="b">
        <f t="shared" ca="1" si="258"/>
        <v>0</v>
      </c>
    </row>
    <row r="1274" spans="1:25" x14ac:dyDescent="0.15">
      <c r="A1274" s="1">
        <v>40268</v>
      </c>
      <c r="B1274">
        <v>3369.19</v>
      </c>
      <c r="C1274">
        <v>3369.9</v>
      </c>
      <c r="D1274">
        <v>3338.75</v>
      </c>
      <c r="E1274" s="2">
        <v>3345.61</v>
      </c>
      <c r="F1274" s="19">
        <v>72120885248</v>
      </c>
      <c r="G1274" s="3">
        <f t="shared" si="248"/>
        <v>-6.267246065149612E-3</v>
      </c>
      <c r="H1274" s="3">
        <f>1-E1274/MAX(E$2:E1274)</f>
        <v>0.43074763492819701</v>
      </c>
      <c r="I1274" s="23">
        <f t="shared" si="249"/>
        <v>0</v>
      </c>
      <c r="J1274" s="23">
        <f t="shared" si="250"/>
        <v>11.559999999999945</v>
      </c>
      <c r="K1274" s="2">
        <f t="shared" si="251"/>
        <v>31.150000000000091</v>
      </c>
      <c r="L1274" s="2">
        <f t="shared" si="252"/>
        <v>3.1900000000000546</v>
      </c>
      <c r="M1274" s="2">
        <f t="shared" si="253"/>
        <v>27.960000000000036</v>
      </c>
      <c r="N1274" s="2">
        <f t="shared" si="254"/>
        <v>31.150000000000091</v>
      </c>
      <c r="O1274" s="3">
        <f ca="1">IFERROR(SUM(OFFSET(I1274,0,0,-计算结果!B$18,1))/SUM(OFFSET(N1274,0,0,-计算结果!B$18,1)),SUM(OFFSET(I1274,0,0,-ROW(),1))/SUM(OFFSET(N1274,0,0,-ROW(),1)))</f>
        <v>0.32344395167456885</v>
      </c>
      <c r="P1274" s="3">
        <f ca="1">IFERROR(SUM(OFFSET(J1274,0,0,-计算结果!B$18,1))/SUM(OFFSET(N1274,0,0,-计算结果!B$18,1)),SUM(OFFSET(J1274,0,0,-ROW(),1))/SUM(OFFSET(N1274,0,0,-ROW(),1)))</f>
        <v>0.25620125401437571</v>
      </c>
      <c r="Q1274" s="3">
        <f t="shared" ca="1" si="255"/>
        <v>0.11600664855024721</v>
      </c>
      <c r="R1274" s="3">
        <f ca="1">IFERROR(AVERAGE(OFFSET(Q1274,0,0,-计算结果!B$19,1)),AVERAGE(OFFSET(Q1274,0,0,-ROW(),1)))</f>
        <v>4.7050824122945561E-2</v>
      </c>
      <c r="S1274" s="3">
        <f t="shared" ca="1" si="260"/>
        <v>3.4949321706281296E-2</v>
      </c>
      <c r="T1274" s="4" t="str">
        <f t="shared" ca="1" si="256"/>
        <v>买</v>
      </c>
      <c r="U1274" s="4" t="str">
        <f t="shared" ca="1" si="259"/>
        <v/>
      </c>
      <c r="V1274" s="3">
        <f ca="1">IF(T1273="买",E1274/E1273-1,0)-IF(U1274=1,计算结果!B$17,0)</f>
        <v>-6.267246065149612E-3</v>
      </c>
      <c r="W1274" s="2">
        <f t="shared" ca="1" si="257"/>
        <v>5.7908516166280108</v>
      </c>
      <c r="X1274" s="3">
        <f ca="1">1-W1274/MAX(W$2:W1274)</f>
        <v>0.11656099898865491</v>
      </c>
      <c r="Y1274" t="b">
        <f t="shared" ca="1" si="258"/>
        <v>0</v>
      </c>
    </row>
    <row r="1275" spans="1:25" x14ac:dyDescent="0.15">
      <c r="A1275" s="1">
        <v>40269</v>
      </c>
      <c r="B1275">
        <v>3349.88</v>
      </c>
      <c r="C1275">
        <v>3392.48</v>
      </c>
      <c r="D1275">
        <v>3349.88</v>
      </c>
      <c r="E1275" s="2">
        <v>3391.94</v>
      </c>
      <c r="F1275" s="19">
        <v>92360499200</v>
      </c>
      <c r="G1275" s="3">
        <f t="shared" si="248"/>
        <v>1.3847997824014024E-2</v>
      </c>
      <c r="H1275" s="3">
        <f>1-E1275/MAX(E$2:E1275)</f>
        <v>0.42286462941536784</v>
      </c>
      <c r="I1275" s="23">
        <f t="shared" si="249"/>
        <v>22.579999999999927</v>
      </c>
      <c r="J1275" s="23">
        <f t="shared" si="250"/>
        <v>0</v>
      </c>
      <c r="K1275" s="2">
        <f t="shared" si="251"/>
        <v>42.599999999999909</v>
      </c>
      <c r="L1275" s="2">
        <f t="shared" si="252"/>
        <v>46.869999999999891</v>
      </c>
      <c r="M1275" s="2">
        <f t="shared" si="253"/>
        <v>4.2699999999999818</v>
      </c>
      <c r="N1275" s="2">
        <f t="shared" si="254"/>
        <v>46.869999999999891</v>
      </c>
      <c r="O1275" s="3">
        <f ca="1">IFERROR(SUM(OFFSET(I1275,0,0,-计算结果!B$18,1))/SUM(OFFSET(N1275,0,0,-计算结果!B$18,1)),SUM(OFFSET(I1275,0,0,-ROW(),1))/SUM(OFFSET(N1275,0,0,-ROW(),1)))</f>
        <v>0.36088370873996062</v>
      </c>
      <c r="P1275" s="3">
        <f ca="1">IFERROR(SUM(OFFSET(J1275,0,0,-计算结果!B$18,1))/SUM(OFFSET(N1275,0,0,-计算结果!B$18,1)),SUM(OFFSET(J1275,0,0,-ROW(),1))/SUM(OFFSET(N1275,0,0,-ROW(),1)))</f>
        <v>0.2280961410973906</v>
      </c>
      <c r="Q1275" s="3">
        <f t="shared" ca="1" si="255"/>
        <v>0.22545349841635459</v>
      </c>
      <c r="R1275" s="3">
        <f ca="1">IFERROR(AVERAGE(OFFSET(Q1275,0,0,-计算结果!B$19,1)),AVERAGE(OFFSET(Q1275,0,0,-ROW(),1)))</f>
        <v>6.8936275582577825E-2</v>
      </c>
      <c r="S1275" s="3">
        <f t="shared" ca="1" si="260"/>
        <v>5.7993549852761693E-2</v>
      </c>
      <c r="T1275" s="4" t="str">
        <f t="shared" ca="1" si="256"/>
        <v>买</v>
      </c>
      <c r="U1275" s="4" t="str">
        <f t="shared" ca="1" si="259"/>
        <v/>
      </c>
      <c r="V1275" s="3">
        <f ca="1">IF(T1274="买",E1275/E1274-1,0)-IF(U1275=1,计算结果!B$17,0)</f>
        <v>1.3847997824014024E-2</v>
      </c>
      <c r="W1275" s="2">
        <f t="shared" ca="1" si="257"/>
        <v>5.871043317214264</v>
      </c>
      <c r="X1275" s="3">
        <f ca="1">1-W1275/MAX(W$2:W1275)</f>
        <v>0.10432713762500068</v>
      </c>
      <c r="Y1275" t="b">
        <f t="shared" ca="1" si="258"/>
        <v>0</v>
      </c>
    </row>
    <row r="1276" spans="1:25" x14ac:dyDescent="0.15">
      <c r="A1276" s="1">
        <v>40270</v>
      </c>
      <c r="B1276">
        <v>3400.14</v>
      </c>
      <c r="C1276">
        <v>3412.2</v>
      </c>
      <c r="D1276">
        <v>3391.81</v>
      </c>
      <c r="E1276" s="2">
        <v>3407.35</v>
      </c>
      <c r="F1276" s="19">
        <v>99040763904</v>
      </c>
      <c r="G1276" s="3">
        <f t="shared" si="248"/>
        <v>4.5431228146723956E-3</v>
      </c>
      <c r="H1276" s="3">
        <f>1-E1276/MAX(E$2:E1276)</f>
        <v>0.42024263254611038</v>
      </c>
      <c r="I1276" s="23">
        <f t="shared" si="249"/>
        <v>19.7199999999998</v>
      </c>
      <c r="J1276" s="23">
        <f t="shared" si="250"/>
        <v>0</v>
      </c>
      <c r="K1276" s="2">
        <f t="shared" si="251"/>
        <v>20.389999999999873</v>
      </c>
      <c r="L1276" s="2">
        <f t="shared" si="252"/>
        <v>20.259999999999764</v>
      </c>
      <c r="M1276" s="2">
        <f t="shared" si="253"/>
        <v>0.13000000000010914</v>
      </c>
      <c r="N1276" s="2">
        <f t="shared" si="254"/>
        <v>20.389999999999873</v>
      </c>
      <c r="O1276" s="3">
        <f ca="1">IFERROR(SUM(OFFSET(I1276,0,0,-计算结果!B$18,1))/SUM(OFFSET(N1276,0,0,-计算结果!B$18,1)),SUM(OFFSET(I1276,0,0,-ROW(),1))/SUM(OFFSET(N1276,0,0,-ROW(),1)))</f>
        <v>0.41881188118811974</v>
      </c>
      <c r="P1276" s="3">
        <f ca="1">IFERROR(SUM(OFFSET(J1276,0,0,-计算结果!B$18,1))/SUM(OFFSET(N1276,0,0,-计算结果!B$18,1)),SUM(OFFSET(J1276,0,0,-ROW(),1))/SUM(OFFSET(N1276,0,0,-ROW(),1)))</f>
        <v>0.14460396039604076</v>
      </c>
      <c r="Q1276" s="3">
        <f t="shared" ca="1" si="255"/>
        <v>0.4866883402161476</v>
      </c>
      <c r="R1276" s="3">
        <f ca="1">IFERROR(AVERAGE(OFFSET(Q1276,0,0,-计算结果!B$19,1)),AVERAGE(OFFSET(Q1276,0,0,-ROW(),1)))</f>
        <v>0.15824721983779946</v>
      </c>
      <c r="S1276" s="3">
        <f t="shared" ca="1" si="260"/>
        <v>0.11359174771018865</v>
      </c>
      <c r="T1276" s="4" t="str">
        <f t="shared" ca="1" si="256"/>
        <v>买</v>
      </c>
      <c r="U1276" s="4" t="str">
        <f t="shared" ca="1" si="259"/>
        <v/>
      </c>
      <c r="V1276" s="3">
        <f ca="1">IF(T1275="买",E1276/E1275-1,0)-IF(U1276=1,计算结果!B$17,0)</f>
        <v>4.5431228146723956E-3</v>
      </c>
      <c r="W1276" s="2">
        <f t="shared" ca="1" si="257"/>
        <v>5.8977161880546296</v>
      </c>
      <c r="X1276" s="3">
        <f ca="1">1-W1276/MAX(W$2:W1276)</f>
        <v>0.10025798580946188</v>
      </c>
      <c r="Y1276" t="b">
        <f t="shared" ca="1" si="258"/>
        <v>0</v>
      </c>
    </row>
    <row r="1277" spans="1:25" x14ac:dyDescent="0.15">
      <c r="A1277" s="1">
        <v>40274</v>
      </c>
      <c r="B1277">
        <v>3422.85</v>
      </c>
      <c r="C1277">
        <v>3436.29</v>
      </c>
      <c r="D1277">
        <v>3386.89</v>
      </c>
      <c r="E1277" s="2">
        <v>3405.15</v>
      </c>
      <c r="F1277" s="19">
        <v>93985882112</v>
      </c>
      <c r="G1277" s="3">
        <f t="shared" si="248"/>
        <v>-6.4566305193181073E-4</v>
      </c>
      <c r="H1277" s="3">
        <f>1-E1277/MAX(E$2:E1277)</f>
        <v>0.42061696045736063</v>
      </c>
      <c r="I1277" s="23">
        <f t="shared" si="249"/>
        <v>24.090000000000146</v>
      </c>
      <c r="J1277" s="23">
        <f t="shared" si="250"/>
        <v>4.9200000000000728</v>
      </c>
      <c r="K1277" s="2">
        <f t="shared" si="251"/>
        <v>49.400000000000091</v>
      </c>
      <c r="L1277" s="2">
        <f t="shared" si="252"/>
        <v>28.940000000000055</v>
      </c>
      <c r="M1277" s="2">
        <f t="shared" si="253"/>
        <v>20.460000000000036</v>
      </c>
      <c r="N1277" s="2">
        <f t="shared" si="254"/>
        <v>49.400000000000091</v>
      </c>
      <c r="O1277" s="3">
        <f ca="1">IFERROR(SUM(OFFSET(I1277,0,0,-计算结果!B$18,1))/SUM(OFFSET(N1277,0,0,-计算结果!B$18,1)),SUM(OFFSET(I1277,0,0,-ROW(),1))/SUM(OFFSET(N1277,0,0,-ROW(),1)))</f>
        <v>0.44805791586720745</v>
      </c>
      <c r="P1277" s="3">
        <f ca="1">IFERROR(SUM(OFFSET(J1277,0,0,-计算结果!B$18,1))/SUM(OFFSET(N1277,0,0,-计算结果!B$18,1)),SUM(OFFSET(J1277,0,0,-ROW(),1))/SUM(OFFSET(N1277,0,0,-ROW(),1)))</f>
        <v>0.14487028587091549</v>
      </c>
      <c r="Q1277" s="3">
        <f t="shared" ca="1" si="255"/>
        <v>0.51133953336596394</v>
      </c>
      <c r="R1277" s="3">
        <f ca="1">IFERROR(AVERAGE(OFFSET(Q1277,0,0,-计算结果!B$19,1)),AVERAGE(OFFSET(Q1277,0,0,-ROW(),1)))</f>
        <v>0.25409815523420964</v>
      </c>
      <c r="S1277" s="3">
        <f t="shared" ca="1" si="260"/>
        <v>0.20617268753600454</v>
      </c>
      <c r="T1277" s="4" t="str">
        <f t="shared" ca="1" si="256"/>
        <v>买</v>
      </c>
      <c r="U1277" s="4" t="str">
        <f t="shared" ca="1" si="259"/>
        <v/>
      </c>
      <c r="V1277" s="3">
        <f ca="1">IF(T1276="买",E1277/E1276-1,0)-IF(U1277=1,计算结果!B$17,0)</f>
        <v>-6.4566305193181073E-4</v>
      </c>
      <c r="W1277" s="2">
        <f t="shared" ca="1" si="257"/>
        <v>5.893908250621223</v>
      </c>
      <c r="X1277" s="3">
        <f ca="1">1-W1277/MAX(W$2:W1277)</f>
        <v>0.1008389159842954</v>
      </c>
      <c r="Y1277" t="b">
        <f t="shared" ca="1" si="258"/>
        <v>0</v>
      </c>
    </row>
    <row r="1278" spans="1:25" x14ac:dyDescent="0.15">
      <c r="A1278" s="1">
        <v>40275</v>
      </c>
      <c r="B1278">
        <v>3403.09</v>
      </c>
      <c r="C1278">
        <v>3404.58</v>
      </c>
      <c r="D1278">
        <v>3369.02</v>
      </c>
      <c r="E1278" s="2">
        <v>3386.95</v>
      </c>
      <c r="F1278" s="19">
        <v>76733161472</v>
      </c>
      <c r="G1278" s="3">
        <f t="shared" si="248"/>
        <v>-5.3448453078426272E-3</v>
      </c>
      <c r="H1278" s="3">
        <f>1-E1278/MAX(E$2:E1278)</f>
        <v>0.4237136731777037</v>
      </c>
      <c r="I1278" s="23">
        <f t="shared" si="249"/>
        <v>0</v>
      </c>
      <c r="J1278" s="23">
        <f t="shared" si="250"/>
        <v>17.869999999999891</v>
      </c>
      <c r="K1278" s="2">
        <f t="shared" si="251"/>
        <v>35.559999999999945</v>
      </c>
      <c r="L1278" s="2">
        <f t="shared" si="252"/>
        <v>0.57000000000016371</v>
      </c>
      <c r="M1278" s="2">
        <f t="shared" si="253"/>
        <v>36.130000000000109</v>
      </c>
      <c r="N1278" s="2">
        <f t="shared" si="254"/>
        <v>36.130000000000109</v>
      </c>
      <c r="O1278" s="3">
        <f ca="1">IFERROR(SUM(OFFSET(I1278,0,0,-计算结果!B$18,1))/SUM(OFFSET(N1278,0,0,-计算结果!B$18,1)),SUM(OFFSET(I1278,0,0,-ROW(),1))/SUM(OFFSET(N1278,0,0,-ROW(),1)))</f>
        <v>0.35506813801572656</v>
      </c>
      <c r="P1278" s="3">
        <f ca="1">IFERROR(SUM(OFFSET(J1278,0,0,-计算结果!B$18,1))/SUM(OFFSET(N1278,0,0,-计算结果!B$18,1)),SUM(OFFSET(J1278,0,0,-ROW(),1))/SUM(OFFSET(N1278,0,0,-ROW(),1)))</f>
        <v>0.18372533301495869</v>
      </c>
      <c r="Q1278" s="3">
        <f t="shared" ca="1" si="255"/>
        <v>0.31801202912313986</v>
      </c>
      <c r="R1278" s="3">
        <f ca="1">IFERROR(AVERAGE(OFFSET(Q1278,0,0,-计算结果!B$19,1)),AVERAGE(OFFSET(Q1278,0,0,-ROW(),1)))</f>
        <v>0.29340207808630597</v>
      </c>
      <c r="S1278" s="3">
        <f t="shared" ca="1" si="260"/>
        <v>0.27375011666025784</v>
      </c>
      <c r="T1278" s="4" t="str">
        <f t="shared" ca="1" si="256"/>
        <v>买</v>
      </c>
      <c r="U1278" s="4" t="str">
        <f t="shared" ca="1" si="259"/>
        <v/>
      </c>
      <c r="V1278" s="3">
        <f ca="1">IF(T1277="买",E1278/E1277-1,0)-IF(U1278=1,计算结果!B$17,0)</f>
        <v>-5.3448453078426272E-3</v>
      </c>
      <c r="W1278" s="2">
        <f t="shared" ca="1" si="257"/>
        <v>5.8624062227630356</v>
      </c>
      <c r="X1278" s="3">
        <f ca="1">1-W1278/MAX(W$2:W1278)</f>
        <v>0.10564479288519135</v>
      </c>
      <c r="Y1278" t="b">
        <f t="shared" ca="1" si="258"/>
        <v>0</v>
      </c>
    </row>
    <row r="1279" spans="1:25" x14ac:dyDescent="0.15">
      <c r="A1279" s="1">
        <v>40276</v>
      </c>
      <c r="B1279">
        <v>3381.31</v>
      </c>
      <c r="C1279">
        <v>3381.31</v>
      </c>
      <c r="D1279">
        <v>3336.16</v>
      </c>
      <c r="E1279" s="2">
        <v>3346.74</v>
      </c>
      <c r="F1279" s="19">
        <v>89317466112</v>
      </c>
      <c r="G1279" s="3">
        <f t="shared" si="248"/>
        <v>-1.1872038264515328E-2</v>
      </c>
      <c r="H1279" s="3">
        <f>1-E1279/MAX(E$2:E1279)</f>
        <v>0.43055536650105497</v>
      </c>
      <c r="I1279" s="23">
        <f t="shared" si="249"/>
        <v>0</v>
      </c>
      <c r="J1279" s="23">
        <f t="shared" si="250"/>
        <v>32.860000000000127</v>
      </c>
      <c r="K1279" s="2">
        <f t="shared" si="251"/>
        <v>45.150000000000091</v>
      </c>
      <c r="L1279" s="2">
        <f t="shared" si="252"/>
        <v>5.6399999999998727</v>
      </c>
      <c r="M1279" s="2">
        <f t="shared" si="253"/>
        <v>50.789999999999964</v>
      </c>
      <c r="N1279" s="2">
        <f t="shared" si="254"/>
        <v>50.789999999999964</v>
      </c>
      <c r="O1279" s="3">
        <f ca="1">IFERROR(SUM(OFFSET(I1279,0,0,-计算结果!B$18,1))/SUM(OFFSET(N1279,0,0,-计算结果!B$18,1)),SUM(OFFSET(I1279,0,0,-ROW(),1))/SUM(OFFSET(N1279,0,0,-ROW(),1)))</f>
        <v>0.31222422783794729</v>
      </c>
      <c r="P1279" s="3">
        <f ca="1">IFERROR(SUM(OFFSET(J1279,0,0,-计算结果!B$18,1))/SUM(OFFSET(N1279,0,0,-计算结果!B$18,1)),SUM(OFFSET(J1279,0,0,-ROW(),1))/SUM(OFFSET(N1279,0,0,-ROW(),1)))</f>
        <v>0.23495788206979637</v>
      </c>
      <c r="Q1279" s="3">
        <f t="shared" ca="1" si="255"/>
        <v>0.14120773389535385</v>
      </c>
      <c r="R1279" s="3">
        <f ca="1">IFERROR(AVERAGE(OFFSET(Q1279,0,0,-计算结果!B$19,1)),AVERAGE(OFFSET(Q1279,0,0,-ROW(),1)))</f>
        <v>0.29978463059453447</v>
      </c>
      <c r="S1279" s="3">
        <f t="shared" ca="1" si="260"/>
        <v>0.29659335434042022</v>
      </c>
      <c r="T1279" s="4" t="str">
        <f t="shared" ca="1" si="256"/>
        <v>买</v>
      </c>
      <c r="U1279" s="4" t="str">
        <f t="shared" ca="1" si="259"/>
        <v/>
      </c>
      <c r="V1279" s="3">
        <f ca="1">IF(T1278="买",E1279/E1278-1,0)-IF(U1279=1,计算结果!B$17,0)</f>
        <v>-1.1872038264515328E-2</v>
      </c>
      <c r="W1279" s="2">
        <f t="shared" ca="1" si="257"/>
        <v>5.7928075117642601</v>
      </c>
      <c r="X1279" s="3">
        <f ca="1">1-W1279/MAX(W$2:W1279)</f>
        <v>0.11626261212612687</v>
      </c>
      <c r="Y1279" t="b">
        <f t="shared" ca="1" si="258"/>
        <v>0</v>
      </c>
    </row>
    <row r="1280" spans="1:25" x14ac:dyDescent="0.15">
      <c r="A1280" s="1">
        <v>40277</v>
      </c>
      <c r="B1280">
        <v>3348.77</v>
      </c>
      <c r="C1280">
        <v>3379.4</v>
      </c>
      <c r="D1280">
        <v>3342.47</v>
      </c>
      <c r="E1280" s="2">
        <v>3379.17</v>
      </c>
      <c r="F1280" s="19">
        <v>75590352896</v>
      </c>
      <c r="G1280" s="3">
        <f t="shared" si="248"/>
        <v>9.6900267125621387E-3</v>
      </c>
      <c r="H1280" s="3">
        <f>1-E1280/MAX(E$2:E1280)</f>
        <v>0.42503743279112505</v>
      </c>
      <c r="I1280" s="23">
        <f t="shared" si="249"/>
        <v>0</v>
      </c>
      <c r="J1280" s="23">
        <f t="shared" si="250"/>
        <v>0</v>
      </c>
      <c r="K1280" s="2">
        <f t="shared" si="251"/>
        <v>36.930000000000291</v>
      </c>
      <c r="L1280" s="2">
        <f t="shared" si="252"/>
        <v>32.660000000000309</v>
      </c>
      <c r="M1280" s="2">
        <f t="shared" si="253"/>
        <v>4.2699999999999818</v>
      </c>
      <c r="N1280" s="2">
        <f t="shared" si="254"/>
        <v>36.930000000000291</v>
      </c>
      <c r="O1280" s="3">
        <f ca="1">IFERROR(SUM(OFFSET(I1280,0,0,-计算结果!B$18,1))/SUM(OFFSET(N1280,0,0,-计算结果!B$18,1)),SUM(OFFSET(I1280,0,0,-ROW(),1))/SUM(OFFSET(N1280,0,0,-ROW(),1)))</f>
        <v>0.31487508051120472</v>
      </c>
      <c r="P1280" s="3">
        <f ca="1">IFERROR(SUM(OFFSET(J1280,0,0,-计算结果!B$18,1))/SUM(OFFSET(N1280,0,0,-计算结果!B$18,1)),SUM(OFFSET(J1280,0,0,-ROW(),1))/SUM(OFFSET(N1280,0,0,-ROW(),1)))</f>
        <v>0.22904166242923524</v>
      </c>
      <c r="Q1280" s="3">
        <f t="shared" ca="1" si="255"/>
        <v>0.15780617014646381</v>
      </c>
      <c r="R1280" s="3">
        <f ca="1">IFERROR(AVERAGE(OFFSET(Q1280,0,0,-计算结果!B$19,1)),AVERAGE(OFFSET(Q1280,0,0,-ROW(),1)))</f>
        <v>0.30675121752723733</v>
      </c>
      <c r="S1280" s="3">
        <f t="shared" ca="1" si="260"/>
        <v>0.30326792406088587</v>
      </c>
      <c r="T1280" s="4" t="str">
        <f t="shared" ca="1" si="256"/>
        <v>买</v>
      </c>
      <c r="U1280" s="4" t="str">
        <f t="shared" ca="1" si="259"/>
        <v/>
      </c>
      <c r="V1280" s="3">
        <f ca="1">IF(T1279="买",E1280/E1279-1,0)-IF(U1280=1,计算结果!B$17,0)</f>
        <v>9.6900267125621387E-3</v>
      </c>
      <c r="W1280" s="2">
        <f t="shared" ca="1" si="257"/>
        <v>5.8489399712939862</v>
      </c>
      <c r="X1280" s="3">
        <f ca="1">1-W1280/MAX(W$2:W1280)</f>
        <v>0.10769917323073919</v>
      </c>
      <c r="Y1280" t="b">
        <f t="shared" ca="1" si="258"/>
        <v>0</v>
      </c>
    </row>
    <row r="1281" spans="1:25" x14ac:dyDescent="0.15">
      <c r="A1281" s="1">
        <v>40280</v>
      </c>
      <c r="B1281">
        <v>3388.35</v>
      </c>
      <c r="C1281">
        <v>3393.56</v>
      </c>
      <c r="D1281">
        <v>3330.3</v>
      </c>
      <c r="E1281" s="2">
        <v>3351.48</v>
      </c>
      <c r="F1281" s="19">
        <v>105996607488</v>
      </c>
      <c r="G1281" s="3">
        <f t="shared" si="248"/>
        <v>-8.1943199069594019E-3</v>
      </c>
      <c r="H1281" s="3">
        <f>1-E1281/MAX(E$2:E1281)</f>
        <v>0.42974886000136114</v>
      </c>
      <c r="I1281" s="23">
        <f t="shared" si="249"/>
        <v>14.159999999999854</v>
      </c>
      <c r="J1281" s="23">
        <f t="shared" si="250"/>
        <v>12.169999999999618</v>
      </c>
      <c r="K1281" s="2">
        <f t="shared" si="251"/>
        <v>63.259999999999764</v>
      </c>
      <c r="L1281" s="2">
        <f t="shared" si="252"/>
        <v>14.389999999999873</v>
      </c>
      <c r="M1281" s="2">
        <f t="shared" si="253"/>
        <v>48.869999999999891</v>
      </c>
      <c r="N1281" s="2">
        <f t="shared" si="254"/>
        <v>63.259999999999764</v>
      </c>
      <c r="O1281" s="3">
        <f ca="1">IFERROR(SUM(OFFSET(I1281,0,0,-计算结果!B$18,1))/SUM(OFFSET(N1281,0,0,-计算结果!B$18,1)),SUM(OFFSET(I1281,0,0,-ROW(),1))/SUM(OFFSET(N1281,0,0,-ROW(),1)))</f>
        <v>0.29055636079830566</v>
      </c>
      <c r="P1281" s="3">
        <f ca="1">IFERROR(SUM(OFFSET(J1281,0,0,-计算结果!B$18,1))/SUM(OFFSET(N1281,0,0,-计算结果!B$18,1)),SUM(OFFSET(J1281,0,0,-ROW(),1))/SUM(OFFSET(N1281,0,0,-ROW(),1)))</f>
        <v>0.23461765127502643</v>
      </c>
      <c r="Q1281" s="3">
        <f t="shared" ca="1" si="255"/>
        <v>0.10651461846415257</v>
      </c>
      <c r="R1281" s="3">
        <f ca="1">IFERROR(AVERAGE(OFFSET(Q1281,0,0,-计算结果!B$19,1)),AVERAGE(OFFSET(Q1281,0,0,-ROW(),1)))</f>
        <v>0.28692807086853694</v>
      </c>
      <c r="S1281" s="3">
        <f t="shared" ca="1" si="260"/>
        <v>0.29683964419788711</v>
      </c>
      <c r="T1281" s="4" t="str">
        <f t="shared" ca="1" si="256"/>
        <v>买</v>
      </c>
      <c r="U1281" s="4" t="str">
        <f t="shared" ca="1" si="259"/>
        <v/>
      </c>
      <c r="V1281" s="3">
        <f ca="1">IF(T1280="买",E1281/E1280-1,0)-IF(U1281=1,计算结果!B$17,0)</f>
        <v>-8.1943199069594019E-3</v>
      </c>
      <c r="W1281" s="2">
        <f t="shared" ca="1" si="257"/>
        <v>5.801011886052601</v>
      </c>
      <c r="X1281" s="3">
        <f ca="1">1-W1281/MAX(W$2:W1281)</f>
        <v>0.11501097165853091</v>
      </c>
      <c r="Y1281" t="b">
        <f t="shared" ca="1" si="258"/>
        <v>0</v>
      </c>
    </row>
    <row r="1282" spans="1:25" x14ac:dyDescent="0.15">
      <c r="A1282" s="1">
        <v>40281</v>
      </c>
      <c r="B1282">
        <v>3350.73</v>
      </c>
      <c r="C1282">
        <v>3401.71</v>
      </c>
      <c r="D1282">
        <v>3324.05</v>
      </c>
      <c r="E1282" s="2">
        <v>3391.72</v>
      </c>
      <c r="F1282" s="19">
        <v>116440342528</v>
      </c>
      <c r="G1282" s="3">
        <f t="shared" si="248"/>
        <v>1.2006635874300287E-2</v>
      </c>
      <c r="H1282" s="3">
        <f>1-E1282/MAX(E$2:E1282)</f>
        <v>0.42290206220649296</v>
      </c>
      <c r="I1282" s="23">
        <f t="shared" si="249"/>
        <v>8.1500000000000909</v>
      </c>
      <c r="J1282" s="23">
        <f t="shared" si="250"/>
        <v>6.25</v>
      </c>
      <c r="K1282" s="2">
        <f t="shared" si="251"/>
        <v>77.659999999999854</v>
      </c>
      <c r="L1282" s="2">
        <f t="shared" si="252"/>
        <v>50.230000000000018</v>
      </c>
      <c r="M1282" s="2">
        <f t="shared" si="253"/>
        <v>27.429999999999836</v>
      </c>
      <c r="N1282" s="2">
        <f t="shared" si="254"/>
        <v>77.659999999999854</v>
      </c>
      <c r="O1282" s="3">
        <f ca="1">IFERROR(SUM(OFFSET(I1282,0,0,-计算结果!B$18,1))/SUM(OFFSET(N1282,0,0,-计算结果!B$18,1)),SUM(OFFSET(I1282,0,0,-ROW(),1))/SUM(OFFSET(N1282,0,0,-ROW(),1)))</f>
        <v>0.28473456946913939</v>
      </c>
      <c r="P1282" s="3">
        <f ca="1">IFERROR(SUM(OFFSET(J1282,0,0,-计算结果!B$18,1))/SUM(OFFSET(N1282,0,0,-计算结果!B$18,1)),SUM(OFFSET(J1282,0,0,-ROW(),1))/SUM(OFFSET(N1282,0,0,-ROW(),1)))</f>
        <v>0.20612888284600051</v>
      </c>
      <c r="Q1282" s="3">
        <f t="shared" ca="1" si="255"/>
        <v>0.16013758256476007</v>
      </c>
      <c r="R1282" s="3">
        <f ca="1">IFERROR(AVERAGE(OFFSET(Q1282,0,0,-计算结果!B$19,1)),AVERAGE(OFFSET(Q1282,0,0,-ROW(),1)))</f>
        <v>0.2325029445933057</v>
      </c>
      <c r="S1282" s="3">
        <f t="shared" ca="1" si="260"/>
        <v>0.25971550773092134</v>
      </c>
      <c r="T1282" s="4" t="str">
        <f t="shared" ca="1" si="256"/>
        <v>买</v>
      </c>
      <c r="U1282" s="4" t="str">
        <f t="shared" ca="1" si="259"/>
        <v/>
      </c>
      <c r="V1282" s="3">
        <f ca="1">IF(T1281="买",E1282/E1281-1,0)-IF(U1282=1,计算结果!B$17,0)</f>
        <v>1.2006635874300287E-2</v>
      </c>
      <c r="W1282" s="2">
        <f t="shared" ca="1" si="257"/>
        <v>5.8706625234709229</v>
      </c>
      <c r="X1282" s="3">
        <f ca="1">1-W1282/MAX(W$2:W1282)</f>
        <v>0.10438523064248406</v>
      </c>
      <c r="Y1282" t="b">
        <f t="shared" ca="1" si="258"/>
        <v>0</v>
      </c>
    </row>
    <row r="1283" spans="1:25" x14ac:dyDescent="0.15">
      <c r="A1283" s="1">
        <v>40282</v>
      </c>
      <c r="B1283">
        <v>3394.64</v>
      </c>
      <c r="C1283">
        <v>3404.52</v>
      </c>
      <c r="D1283">
        <v>3377.44</v>
      </c>
      <c r="E1283" s="2">
        <v>3403.71</v>
      </c>
      <c r="F1283" s="19">
        <v>90787569664</v>
      </c>
      <c r="G1283" s="3">
        <f t="shared" ref="G1283:G1346" si="261">E1283/E1282-1</f>
        <v>3.5350795466606577E-3</v>
      </c>
      <c r="H1283" s="3">
        <f>1-E1283/MAX(E$2:E1283)</f>
        <v>0.42086197509017897</v>
      </c>
      <c r="I1283" s="23">
        <f t="shared" si="249"/>
        <v>2.8099999999999454</v>
      </c>
      <c r="J1283" s="23">
        <f t="shared" si="250"/>
        <v>0</v>
      </c>
      <c r="K1283" s="2">
        <f t="shared" si="251"/>
        <v>27.079999999999927</v>
      </c>
      <c r="L1283" s="2">
        <f t="shared" si="252"/>
        <v>12.800000000000182</v>
      </c>
      <c r="M1283" s="2">
        <f t="shared" si="253"/>
        <v>14.279999999999745</v>
      </c>
      <c r="N1283" s="2">
        <f t="shared" si="254"/>
        <v>27.079999999999927</v>
      </c>
      <c r="O1283" s="3">
        <f ca="1">IFERROR(SUM(OFFSET(I1283,0,0,-计算结果!B$18,1))/SUM(OFFSET(N1283,0,0,-计算结果!B$18,1)),SUM(OFFSET(I1283,0,0,-ROW(),1))/SUM(OFFSET(N1283,0,0,-ROW(),1)))</f>
        <v>0.28911879915079419</v>
      </c>
      <c r="P1283" s="3">
        <f ca="1">IFERROR(SUM(OFFSET(J1283,0,0,-计算结果!B$18,1))/SUM(OFFSET(N1283,0,0,-计算结果!B$18,1)),SUM(OFFSET(J1283,0,0,-ROW(),1))/SUM(OFFSET(N1283,0,0,-ROW(),1)))</f>
        <v>0.20343569655832278</v>
      </c>
      <c r="Q1283" s="3">
        <f t="shared" ca="1" si="255"/>
        <v>0.17395659432387445</v>
      </c>
      <c r="R1283" s="3">
        <f ca="1">IFERROR(AVERAGE(OFFSET(Q1283,0,0,-计算结果!B$19,1)),AVERAGE(OFFSET(Q1283,0,0,-ROW(),1)))</f>
        <v>0.17627245475295741</v>
      </c>
      <c r="S1283" s="3">
        <f t="shared" ca="1" si="260"/>
        <v>0.20438769967313156</v>
      </c>
      <c r="T1283" s="4" t="str">
        <f t="shared" ca="1" si="256"/>
        <v>买</v>
      </c>
      <c r="U1283" s="4" t="str">
        <f t="shared" ca="1" si="259"/>
        <v/>
      </c>
      <c r="V1283" s="3">
        <f ca="1">IF(T1282="买",E1283/E1282-1,0)-IF(U1283=1,计算结果!B$17,0)</f>
        <v>3.5350795466606577E-3</v>
      </c>
      <c r="W1283" s="2">
        <f t="shared" ca="1" si="257"/>
        <v>5.8914157824829925</v>
      </c>
      <c r="X1283" s="3">
        <f ca="1">1-W1283/MAX(W$2:W1283)</f>
        <v>0.10121916118964103</v>
      </c>
      <c r="Y1283" t="b">
        <f t="shared" ca="1" si="258"/>
        <v>0</v>
      </c>
    </row>
    <row r="1284" spans="1:25" x14ac:dyDescent="0.15">
      <c r="A1284" s="1">
        <v>40283</v>
      </c>
      <c r="B1284">
        <v>3407.02</v>
      </c>
      <c r="C1284">
        <v>3412.94</v>
      </c>
      <c r="D1284">
        <v>3365.88</v>
      </c>
      <c r="E1284" s="2">
        <v>3394.57</v>
      </c>
      <c r="F1284" s="19">
        <v>88700231680</v>
      </c>
      <c r="G1284" s="3">
        <f t="shared" si="261"/>
        <v>-2.6853051523190175E-3</v>
      </c>
      <c r="H1284" s="3">
        <f>1-E1284/MAX(E$2:E1284)</f>
        <v>0.42241713741237319</v>
      </c>
      <c r="I1284" s="23">
        <f t="shared" ref="I1284:I1347" si="262">IF(C1284-C1283&gt;0,C1284-C1283,0)</f>
        <v>8.4200000000000728</v>
      </c>
      <c r="J1284" s="23">
        <f t="shared" ref="J1284:J1347" si="263">IF(D1283-D1284&gt;0,D1283-D1284,0)</f>
        <v>11.559999999999945</v>
      </c>
      <c r="K1284" s="2">
        <f t="shared" ref="K1284:K1347" si="264">ABS(C1284-D1284)</f>
        <v>47.059999999999945</v>
      </c>
      <c r="L1284" s="2">
        <f t="shared" ref="L1284:L1347" si="265">ABS(C1284-E1283)</f>
        <v>9.2300000000000182</v>
      </c>
      <c r="M1284" s="2">
        <f t="shared" ref="M1284:M1347" si="266">ABS(D1284-E1283)</f>
        <v>37.829999999999927</v>
      </c>
      <c r="N1284" s="2">
        <f t="shared" ref="N1284:N1347" si="267">MAX(K1284:M1284)</f>
        <v>47.059999999999945</v>
      </c>
      <c r="O1284" s="3">
        <f ca="1">IFERROR(SUM(OFFSET(I1284,0,0,-计算结果!B$18,1))/SUM(OFFSET(N1284,0,0,-计算结果!B$18,1)),SUM(OFFSET(I1284,0,0,-ROW(),1))/SUM(OFFSET(N1284,0,0,-ROW(),1)))</f>
        <v>0.30480160708082266</v>
      </c>
      <c r="P1284" s="3">
        <f ca="1">IFERROR(SUM(OFFSET(J1284,0,0,-计算结果!B$18,1))/SUM(OFFSET(N1284,0,0,-计算结果!B$18,1)),SUM(OFFSET(J1284,0,0,-ROW(),1))/SUM(OFFSET(N1284,0,0,-ROW(),1)))</f>
        <v>0.15016539036657703</v>
      </c>
      <c r="Q1284" s="3">
        <f t="shared" ref="Q1284:Q1347" ca="1" si="268">(O1284-P1284)/(O1284+P1284)</f>
        <v>0.33988446982272308</v>
      </c>
      <c r="R1284" s="3">
        <f ca="1">IFERROR(AVERAGE(OFFSET(Q1284,0,0,-计算结果!B$19,1)),AVERAGE(OFFSET(Q1284,0,0,-ROW(),1)))</f>
        <v>0.17991786153622133</v>
      </c>
      <c r="S1284" s="3">
        <f t="shared" ca="1" si="260"/>
        <v>0.17809515814458937</v>
      </c>
      <c r="T1284" s="4" t="str">
        <f t="shared" ref="T1284:T1347" ca="1" si="269">IF(AND(O1284&gt;P1284,O1284&gt;R1284,O1284&gt;S1284),"买",IF(AND(O1284&lt;P1284,O1284&lt;R1284,O1284&lt;S1284),"卖",T1283))</f>
        <v>买</v>
      </c>
      <c r="U1284" s="4" t="str">
        <f t="shared" ca="1" si="259"/>
        <v/>
      </c>
      <c r="V1284" s="3">
        <f ca="1">IF(T1283="买",E1284/E1283-1,0)-IF(U1284=1,计算结果!B$17,0)</f>
        <v>-2.6853051523190175E-3</v>
      </c>
      <c r="W1284" s="2">
        <f t="shared" ref="W1284:W1347" ca="1" si="270">IFERROR(W1283*(1+V1284),W1283)</f>
        <v>5.8755955333278376</v>
      </c>
      <c r="X1284" s="3">
        <f ca="1">1-W1284/MAX(W$2:W1284)</f>
        <v>0.10363266200690402</v>
      </c>
      <c r="Y1284" t="b">
        <f t="shared" ref="Y1284:Y1347" ca="1" si="271">AND(O1284&lt;P1284,O1284&lt;R1284,O1284&lt;S1284)</f>
        <v>0</v>
      </c>
    </row>
    <row r="1285" spans="1:25" x14ac:dyDescent="0.15">
      <c r="A1285" s="1">
        <v>40284</v>
      </c>
      <c r="B1285">
        <v>3388.29</v>
      </c>
      <c r="C1285">
        <v>3388.29</v>
      </c>
      <c r="D1285">
        <v>3348.78</v>
      </c>
      <c r="E1285" s="2">
        <v>3356.33</v>
      </c>
      <c r="F1285" s="19">
        <v>67235598336</v>
      </c>
      <c r="G1285" s="3">
        <f t="shared" si="261"/>
        <v>-1.1265049770663227E-2</v>
      </c>
      <c r="H1285" s="3">
        <f>1-E1285/MAX(E$2:E1285)</f>
        <v>0.42892363710610493</v>
      </c>
      <c r="I1285" s="23">
        <f t="shared" si="262"/>
        <v>0</v>
      </c>
      <c r="J1285" s="23">
        <f t="shared" si="263"/>
        <v>17.099999999999909</v>
      </c>
      <c r="K1285" s="2">
        <f t="shared" si="264"/>
        <v>39.509999999999764</v>
      </c>
      <c r="L1285" s="2">
        <f t="shared" si="265"/>
        <v>6.2800000000002001</v>
      </c>
      <c r="M1285" s="2">
        <f t="shared" si="266"/>
        <v>45.789999999999964</v>
      </c>
      <c r="N1285" s="2">
        <f t="shared" si="267"/>
        <v>45.789999999999964</v>
      </c>
      <c r="O1285" s="3">
        <f ca="1">IFERROR(SUM(OFFSET(I1285,0,0,-计算结果!B$18,1))/SUM(OFFSET(N1285,0,0,-计算结果!B$18,1)),SUM(OFFSET(I1285,0,0,-ROW(),1))/SUM(OFFSET(N1285,0,0,-ROW(),1)))</f>
        <v>0.29048611327092372</v>
      </c>
      <c r="P1285" s="3">
        <f ca="1">IFERROR(SUM(OFFSET(J1285,0,0,-计算结果!B$18,1))/SUM(OFFSET(N1285,0,0,-计算结果!B$18,1)),SUM(OFFSET(J1285,0,0,-ROW(),1))/SUM(OFFSET(N1285,0,0,-ROW(),1)))</f>
        <v>0.17772836127266431</v>
      </c>
      <c r="Q1285" s="3">
        <f t="shared" ca="1" si="268"/>
        <v>0.24082500249095209</v>
      </c>
      <c r="R1285" s="3">
        <f ca="1">IFERROR(AVERAGE(OFFSET(Q1285,0,0,-计算结果!B$19,1)),AVERAGE(OFFSET(Q1285,0,0,-ROW(),1)))</f>
        <v>0.19652073963548769</v>
      </c>
      <c r="S1285" s="3">
        <f t="shared" ca="1" si="260"/>
        <v>0.18821930058585451</v>
      </c>
      <c r="T1285" s="4" t="str">
        <f t="shared" ca="1" si="269"/>
        <v>买</v>
      </c>
      <c r="U1285" s="4" t="str">
        <f t="shared" ref="U1285:U1348" ca="1" si="272">IF(T1284&lt;&gt;T1285,1,"")</f>
        <v/>
      </c>
      <c r="V1285" s="3">
        <f ca="1">IF(T1284="买",E1285/E1284-1,0)-IF(U1285=1,计算结果!B$17,0)</f>
        <v>-1.1265049770663227E-2</v>
      </c>
      <c r="W1285" s="2">
        <f t="shared" ca="1" si="270"/>
        <v>5.8094066572126133</v>
      </c>
      <c r="X1285" s="3">
        <f ca="1">1-W1285/MAX(W$2:W1285)</f>
        <v>0.11373028468219315</v>
      </c>
      <c r="Y1285" t="b">
        <f t="shared" ca="1" si="271"/>
        <v>0</v>
      </c>
    </row>
    <row r="1286" spans="1:25" x14ac:dyDescent="0.15">
      <c r="A1286" s="1">
        <v>40287</v>
      </c>
      <c r="B1286">
        <v>3313.5</v>
      </c>
      <c r="C1286">
        <v>3313.5</v>
      </c>
      <c r="D1286">
        <v>3175.44</v>
      </c>
      <c r="E1286" s="2">
        <v>3176.42</v>
      </c>
      <c r="F1286" s="19">
        <v>118855974912</v>
      </c>
      <c r="G1286" s="3">
        <f t="shared" si="261"/>
        <v>-5.3603191581280685E-2</v>
      </c>
      <c r="H1286" s="3">
        <f>1-E1286/MAX(E$2:E1286)</f>
        <v>0.45953515279384738</v>
      </c>
      <c r="I1286" s="23">
        <f t="shared" si="262"/>
        <v>0</v>
      </c>
      <c r="J1286" s="23">
        <f t="shared" si="263"/>
        <v>173.34000000000015</v>
      </c>
      <c r="K1286" s="2">
        <f t="shared" si="264"/>
        <v>138.05999999999995</v>
      </c>
      <c r="L1286" s="2">
        <f t="shared" si="265"/>
        <v>42.829999999999927</v>
      </c>
      <c r="M1286" s="2">
        <f t="shared" si="266"/>
        <v>180.88999999999987</v>
      </c>
      <c r="N1286" s="2">
        <f t="shared" si="267"/>
        <v>180.88999999999987</v>
      </c>
      <c r="O1286" s="3">
        <f ca="1">IFERROR(SUM(OFFSET(I1286,0,0,-计算结果!B$18,1))/SUM(OFFSET(N1286,0,0,-计算结果!B$18,1)),SUM(OFFSET(I1286,0,0,-ROW(),1))/SUM(OFFSET(N1286,0,0,-ROW(),1)))</f>
        <v>0.14767117699054894</v>
      </c>
      <c r="P1286" s="3">
        <f ca="1">IFERROR(SUM(OFFSET(J1286,0,0,-计算结果!B$18,1))/SUM(OFFSET(N1286,0,0,-计算结果!B$18,1)),SUM(OFFSET(J1286,0,0,-ROW(),1))/SUM(OFFSET(N1286,0,0,-ROW(),1)))</f>
        <v>0.39114707282246508</v>
      </c>
      <c r="Q1286" s="3">
        <f t="shared" ca="1" si="268"/>
        <v>-0.45187017313613542</v>
      </c>
      <c r="R1286" s="3">
        <f ca="1">IFERROR(AVERAGE(OFFSET(Q1286,0,0,-计算结果!B$19,1)),AVERAGE(OFFSET(Q1286,0,0,-ROW(),1)))</f>
        <v>9.4908015755054476E-2</v>
      </c>
      <c r="S1286" s="3">
        <f t="shared" ca="1" si="260"/>
        <v>0.14571437769527107</v>
      </c>
      <c r="T1286" s="4" t="str">
        <f t="shared" ca="1" si="269"/>
        <v>买</v>
      </c>
      <c r="U1286" s="4" t="str">
        <f t="shared" ca="1" si="272"/>
        <v/>
      </c>
      <c r="V1286" s="3">
        <f ca="1">IF(T1285="买",E1286/E1285-1,0)-IF(U1286=1,计算结果!B$17,0)</f>
        <v>-5.3603191581280685E-2</v>
      </c>
      <c r="W1286" s="2">
        <f t="shared" ca="1" si="270"/>
        <v>5.4980039191924783</v>
      </c>
      <c r="X1286" s="3">
        <f ca="1">1-W1286/MAX(W$2:W1286)</f>
        <v>0.16123717002506066</v>
      </c>
      <c r="Y1286" t="b">
        <f t="shared" ca="1" si="271"/>
        <v>0</v>
      </c>
    </row>
    <row r="1287" spans="1:25" x14ac:dyDescent="0.15">
      <c r="A1287" s="1">
        <v>40288</v>
      </c>
      <c r="B1287">
        <v>3176.41</v>
      </c>
      <c r="C1287">
        <v>3196.65</v>
      </c>
      <c r="D1287">
        <v>3130.96</v>
      </c>
      <c r="E1287" s="2">
        <v>3173.37</v>
      </c>
      <c r="F1287" s="19">
        <v>88005967872</v>
      </c>
      <c r="G1287" s="3">
        <f t="shared" si="261"/>
        <v>-9.6020047726697033E-4</v>
      </c>
      <c r="H1287" s="3">
        <f>1-E1287/MAX(E$2:E1287)</f>
        <v>0.46005410739808072</v>
      </c>
      <c r="I1287" s="23">
        <f t="shared" si="262"/>
        <v>0</v>
      </c>
      <c r="J1287" s="23">
        <f t="shared" si="263"/>
        <v>44.480000000000018</v>
      </c>
      <c r="K1287" s="2">
        <f t="shared" si="264"/>
        <v>65.690000000000055</v>
      </c>
      <c r="L1287" s="2">
        <f t="shared" si="265"/>
        <v>20.230000000000018</v>
      </c>
      <c r="M1287" s="2">
        <f t="shared" si="266"/>
        <v>45.460000000000036</v>
      </c>
      <c r="N1287" s="2">
        <f t="shared" si="267"/>
        <v>65.690000000000055</v>
      </c>
      <c r="O1287" s="3">
        <f ca="1">IFERROR(SUM(OFFSET(I1287,0,0,-计算结果!B$18,1))/SUM(OFFSET(N1287,0,0,-计算结果!B$18,1)),SUM(OFFSET(I1287,0,0,-ROW(),1))/SUM(OFFSET(N1287,0,0,-ROW(),1)))</f>
        <v>0.12826502714705601</v>
      </c>
      <c r="P1287" s="3">
        <f ca="1">IFERROR(SUM(OFFSET(J1287,0,0,-计算结果!B$18,1))/SUM(OFFSET(N1287,0,0,-计算结果!B$18,1)),SUM(OFFSET(J1287,0,0,-ROW(),1))/SUM(OFFSET(N1287,0,0,-ROW(),1)))</f>
        <v>0.42627937722214354</v>
      </c>
      <c r="Q1287" s="3">
        <f t="shared" ca="1" si="268"/>
        <v>-0.53740394407925218</v>
      </c>
      <c r="R1287" s="3">
        <f ca="1">IFERROR(AVERAGE(OFFSET(Q1287,0,0,-计算结果!B$19,1)),AVERAGE(OFFSET(Q1287,0,0,-ROW(),1)))</f>
        <v>-1.2411744668846333E-2</v>
      </c>
      <c r="S1287" s="3">
        <f t="shared" ca="1" si="260"/>
        <v>4.1248135543104074E-2</v>
      </c>
      <c r="T1287" s="4" t="str">
        <f t="shared" ca="1" si="269"/>
        <v>买</v>
      </c>
      <c r="U1287" s="4" t="str">
        <f t="shared" ca="1" si="272"/>
        <v/>
      </c>
      <c r="V1287" s="3">
        <f ca="1">IF(T1286="买",E1287/E1286-1,0)-IF(U1287=1,计算结果!B$17,0)</f>
        <v>-9.6020047726697033E-4</v>
      </c>
      <c r="W1287" s="2">
        <f t="shared" ca="1" si="270"/>
        <v>5.4927247332052538</v>
      </c>
      <c r="X1287" s="3">
        <f ca="1">1-W1287/MAX(W$2:W1287)</f>
        <v>0.16204255049471639</v>
      </c>
      <c r="Y1287" t="b">
        <f t="shared" ca="1" si="271"/>
        <v>0</v>
      </c>
    </row>
    <row r="1288" spans="1:25" x14ac:dyDescent="0.15">
      <c r="A1288" s="1">
        <v>40289</v>
      </c>
      <c r="B1288">
        <v>3178.88</v>
      </c>
      <c r="C1288">
        <v>3237.54</v>
      </c>
      <c r="D1288">
        <v>3164.76</v>
      </c>
      <c r="E1288" s="2">
        <v>3236.68</v>
      </c>
      <c r="F1288" s="19">
        <v>93373374464</v>
      </c>
      <c r="G1288" s="3">
        <f t="shared" si="261"/>
        <v>1.9950399732776125E-2</v>
      </c>
      <c r="H1288" s="3">
        <f>1-E1288/MAX(E$2:E1288)</f>
        <v>0.44928197100660183</v>
      </c>
      <c r="I1288" s="23">
        <f t="shared" si="262"/>
        <v>40.889999999999873</v>
      </c>
      <c r="J1288" s="23">
        <f t="shared" si="263"/>
        <v>0</v>
      </c>
      <c r="K1288" s="2">
        <f t="shared" si="264"/>
        <v>72.779999999999745</v>
      </c>
      <c r="L1288" s="2">
        <f t="shared" si="265"/>
        <v>64.170000000000073</v>
      </c>
      <c r="M1288" s="2">
        <f t="shared" si="266"/>
        <v>8.6099999999996726</v>
      </c>
      <c r="N1288" s="2">
        <f t="shared" si="267"/>
        <v>72.779999999999745</v>
      </c>
      <c r="O1288" s="3">
        <f ca="1">IFERROR(SUM(OFFSET(I1288,0,0,-计算结果!B$18,1))/SUM(OFFSET(N1288,0,0,-计算结果!B$18,1)),SUM(OFFSET(I1288,0,0,-ROW(),1))/SUM(OFFSET(N1288,0,0,-ROW(),1)))</f>
        <v>0.17158105078467664</v>
      </c>
      <c r="P1288" s="3">
        <f ca="1">IFERROR(SUM(OFFSET(J1288,0,0,-计算结果!B$18,1))/SUM(OFFSET(N1288,0,0,-计算结果!B$18,1)),SUM(OFFSET(J1288,0,0,-ROW(),1))/SUM(OFFSET(N1288,0,0,-ROW(),1)))</f>
        <v>0.39057169314748025</v>
      </c>
      <c r="Q1288" s="3">
        <f t="shared" ca="1" si="268"/>
        <v>-0.38955718837375697</v>
      </c>
      <c r="R1288" s="3">
        <f ca="1">IFERROR(AVERAGE(OFFSET(Q1288,0,0,-计算结果!B$19,1)),AVERAGE(OFFSET(Q1288,0,0,-ROW(),1)))</f>
        <v>-0.10402753982526582</v>
      </c>
      <c r="S1288" s="3">
        <f t="shared" ca="1" si="260"/>
        <v>-5.8219642247056072E-2</v>
      </c>
      <c r="T1288" s="4" t="str">
        <f t="shared" ca="1" si="269"/>
        <v>买</v>
      </c>
      <c r="U1288" s="4" t="str">
        <f t="shared" ca="1" si="272"/>
        <v/>
      </c>
      <c r="V1288" s="3">
        <f ca="1">IF(T1287="买",E1288/E1287-1,0)-IF(U1288=1,计算结果!B$17,0)</f>
        <v>1.9950399732776125E-2</v>
      </c>
      <c r="W1288" s="2">
        <f t="shared" ca="1" si="270"/>
        <v>5.6023067872548049</v>
      </c>
      <c r="X1288" s="3">
        <f ca="1">1-W1288/MAX(W$2:W1288)</f>
        <v>0.14532496441802834</v>
      </c>
      <c r="Y1288" t="b">
        <f t="shared" ca="1" si="271"/>
        <v>0</v>
      </c>
    </row>
    <row r="1289" spans="1:25" x14ac:dyDescent="0.15">
      <c r="A1289" s="1">
        <v>40290</v>
      </c>
      <c r="B1289">
        <v>3222.68</v>
      </c>
      <c r="C1289">
        <v>3231.99</v>
      </c>
      <c r="D1289">
        <v>3177.73</v>
      </c>
      <c r="E1289" s="2">
        <v>3201.54</v>
      </c>
      <c r="F1289" s="19">
        <v>98970386432</v>
      </c>
      <c r="G1289" s="3">
        <f t="shared" si="261"/>
        <v>-1.085680388546284E-2</v>
      </c>
      <c r="H1289" s="3">
        <f>1-E1289/MAX(E$2:E1289)</f>
        <v>0.45526100864357177</v>
      </c>
      <c r="I1289" s="23">
        <f t="shared" si="262"/>
        <v>0</v>
      </c>
      <c r="J1289" s="23">
        <f t="shared" si="263"/>
        <v>0</v>
      </c>
      <c r="K1289" s="2">
        <f t="shared" si="264"/>
        <v>54.259999999999764</v>
      </c>
      <c r="L1289" s="2">
        <f t="shared" si="265"/>
        <v>4.6900000000000546</v>
      </c>
      <c r="M1289" s="2">
        <f t="shared" si="266"/>
        <v>58.949999999999818</v>
      </c>
      <c r="N1289" s="2">
        <f t="shared" si="267"/>
        <v>58.949999999999818</v>
      </c>
      <c r="O1289" s="3">
        <f ca="1">IFERROR(SUM(OFFSET(I1289,0,0,-计算结果!B$18,1))/SUM(OFFSET(N1289,0,0,-计算结果!B$18,1)),SUM(OFFSET(I1289,0,0,-ROW(),1))/SUM(OFFSET(N1289,0,0,-ROW(),1)))</f>
        <v>0.14197886647454358</v>
      </c>
      <c r="P1289" s="3">
        <f ca="1">IFERROR(SUM(OFFSET(J1289,0,0,-计算结果!B$18,1))/SUM(OFFSET(N1289,0,0,-计算结果!B$18,1)),SUM(OFFSET(J1289,0,0,-ROW(),1))/SUM(OFFSET(N1289,0,0,-ROW(),1)))</f>
        <v>0.38490634005763691</v>
      </c>
      <c r="Q1289" s="3">
        <f t="shared" ca="1" si="268"/>
        <v>-0.46106337883725734</v>
      </c>
      <c r="R1289" s="3">
        <f ca="1">IFERROR(AVERAGE(OFFSET(Q1289,0,0,-计算结果!B$19,1)),AVERAGE(OFFSET(Q1289,0,0,-ROW(),1)))</f>
        <v>-0.20986420201878778</v>
      </c>
      <c r="S1289" s="3">
        <f t="shared" ca="1" si="260"/>
        <v>-0.1569458709220268</v>
      </c>
      <c r="T1289" s="4" t="str">
        <f t="shared" ca="1" si="269"/>
        <v>买</v>
      </c>
      <c r="U1289" s="4" t="str">
        <f t="shared" ca="1" si="272"/>
        <v/>
      </c>
      <c r="V1289" s="3">
        <f ca="1">IF(T1288="买",E1289/E1288-1,0)-IF(U1289=1,计算结果!B$17,0)</f>
        <v>-1.085680388546284E-2</v>
      </c>
      <c r="W1289" s="2">
        <f t="shared" ca="1" si="270"/>
        <v>5.541483641159382</v>
      </c>
      <c r="X1289" s="3">
        <f ca="1">1-W1289/MAX(W$2:W1289)</f>
        <v>0.15460400366514282</v>
      </c>
      <c r="Y1289" t="b">
        <f t="shared" ca="1" si="271"/>
        <v>0</v>
      </c>
    </row>
    <row r="1290" spans="1:25" x14ac:dyDescent="0.15">
      <c r="A1290" s="1">
        <v>40291</v>
      </c>
      <c r="B1290">
        <v>3198.78</v>
      </c>
      <c r="C1290">
        <v>3224.74</v>
      </c>
      <c r="D1290">
        <v>3172.58</v>
      </c>
      <c r="E1290" s="2">
        <v>3190</v>
      </c>
      <c r="F1290" s="19">
        <v>92115673088</v>
      </c>
      <c r="G1290" s="3">
        <f t="shared" si="261"/>
        <v>-3.6045153269989028E-3</v>
      </c>
      <c r="H1290" s="3">
        <f>1-E1290/MAX(E$2:E1290)</f>
        <v>0.45722452868712993</v>
      </c>
      <c r="I1290" s="23">
        <f t="shared" si="262"/>
        <v>0</v>
      </c>
      <c r="J1290" s="23">
        <f t="shared" si="263"/>
        <v>5.1500000000000909</v>
      </c>
      <c r="K1290" s="2">
        <f t="shared" si="264"/>
        <v>52.159999999999854</v>
      </c>
      <c r="L1290" s="2">
        <f t="shared" si="265"/>
        <v>23.199999999999818</v>
      </c>
      <c r="M1290" s="2">
        <f t="shared" si="266"/>
        <v>28.960000000000036</v>
      </c>
      <c r="N1290" s="2">
        <f t="shared" si="267"/>
        <v>52.159999999999854</v>
      </c>
      <c r="O1290" s="3">
        <f ca="1">IFERROR(SUM(OFFSET(I1290,0,0,-计算结果!B$18,1))/SUM(OFFSET(N1290,0,0,-计算结果!B$18,1)),SUM(OFFSET(I1290,0,0,-ROW(),1))/SUM(OFFSET(N1290,0,0,-ROW(),1)))</f>
        <v>0.11395260071480628</v>
      </c>
      <c r="P1290" s="3">
        <f ca="1">IFERROR(SUM(OFFSET(J1290,0,0,-计算结果!B$18,1))/SUM(OFFSET(N1290,0,0,-计算结果!B$18,1)),SUM(OFFSET(J1290,0,0,-ROW(),1))/SUM(OFFSET(N1290,0,0,-ROW(),1)))</f>
        <v>0.37671906265542421</v>
      </c>
      <c r="Q1290" s="3">
        <f t="shared" ca="1" si="268"/>
        <v>-0.53552402055537207</v>
      </c>
      <c r="R1290" s="3">
        <f ca="1">IFERROR(AVERAGE(OFFSET(Q1290,0,0,-计算结果!B$19,1)),AVERAGE(OFFSET(Q1290,0,0,-ROW(),1)))</f>
        <v>-0.35576561708180371</v>
      </c>
      <c r="S1290" s="3">
        <f t="shared" ca="1" si="260"/>
        <v>-0.28281490955029576</v>
      </c>
      <c r="T1290" s="4" t="str">
        <f t="shared" ca="1" si="269"/>
        <v>买</v>
      </c>
      <c r="U1290" s="4" t="str">
        <f t="shared" ca="1" si="272"/>
        <v/>
      </c>
      <c r="V1290" s="3">
        <f ca="1">IF(T1289="买",E1290/E1289-1,0)-IF(U1290=1,计算结果!B$17,0)</f>
        <v>-3.6045153269989028E-3</v>
      </c>
      <c r="W1290" s="2">
        <f t="shared" ca="1" si="270"/>
        <v>5.5215092784405089</v>
      </c>
      <c r="X1290" s="3">
        <f ca="1">1-W1290/MAX(W$2:W1290)</f>
        <v>0.15765124649131546</v>
      </c>
      <c r="Y1290" t="b">
        <f t="shared" ca="1" si="271"/>
        <v>0</v>
      </c>
    </row>
    <row r="1291" spans="1:25" x14ac:dyDescent="0.15">
      <c r="A1291" s="1">
        <v>40294</v>
      </c>
      <c r="B1291">
        <v>3195.46</v>
      </c>
      <c r="C1291">
        <v>3207.72</v>
      </c>
      <c r="D1291">
        <v>3168.37</v>
      </c>
      <c r="E1291" s="2">
        <v>3172</v>
      </c>
      <c r="F1291" s="19">
        <v>74959118336</v>
      </c>
      <c r="G1291" s="3">
        <f t="shared" si="261"/>
        <v>-5.642633228840177E-3</v>
      </c>
      <c r="H1291" s="3">
        <f>1-E1291/MAX(E$2:E1291)</f>
        <v>0.4602872115973593</v>
      </c>
      <c r="I1291" s="23">
        <f t="shared" si="262"/>
        <v>0</v>
      </c>
      <c r="J1291" s="23">
        <f t="shared" si="263"/>
        <v>4.2100000000000364</v>
      </c>
      <c r="K1291" s="2">
        <f t="shared" si="264"/>
        <v>39.349999999999909</v>
      </c>
      <c r="L1291" s="2">
        <f t="shared" si="265"/>
        <v>17.7199999999998</v>
      </c>
      <c r="M1291" s="2">
        <f t="shared" si="266"/>
        <v>21.630000000000109</v>
      </c>
      <c r="N1291" s="2">
        <f t="shared" si="267"/>
        <v>39.349999999999909</v>
      </c>
      <c r="O1291" s="3">
        <f ca="1">IFERROR(SUM(OFFSET(I1291,0,0,-计算结果!B$18,1))/SUM(OFFSET(N1291,0,0,-计算结果!B$18,1)),SUM(OFFSET(I1291,0,0,-ROW(),1))/SUM(OFFSET(N1291,0,0,-ROW(),1)))</f>
        <v>8.710153068389262E-2</v>
      </c>
      <c r="P1291" s="3">
        <f ca="1">IFERROR(SUM(OFFSET(J1291,0,0,-计算结果!B$18,1))/SUM(OFFSET(N1291,0,0,-计算结果!B$18,1)),SUM(OFFSET(J1291,0,0,-ROW(),1))/SUM(OFFSET(N1291,0,0,-ROW(),1)))</f>
        <v>0.380318775452886</v>
      </c>
      <c r="Q1291" s="3">
        <f t="shared" ca="1" si="268"/>
        <v>-0.62730959891843208</v>
      </c>
      <c r="R1291" s="3">
        <f ca="1">IFERROR(AVERAGE(OFFSET(Q1291,0,0,-计算结果!B$19,1)),AVERAGE(OFFSET(Q1291,0,0,-ROW(),1)))</f>
        <v>-0.50045471731670099</v>
      </c>
      <c r="S1291" s="3">
        <f t="shared" ca="1" si="260"/>
        <v>-0.42811016719925232</v>
      </c>
      <c r="T1291" s="4" t="str">
        <f t="shared" ca="1" si="269"/>
        <v>买</v>
      </c>
      <c r="U1291" s="4" t="str">
        <f t="shared" ca="1" si="272"/>
        <v/>
      </c>
      <c r="V1291" s="3">
        <f ca="1">IF(T1290="买",E1291/E1290-1,0)-IF(U1291=1,计算结果!B$17,0)</f>
        <v>-5.642633228840177E-3</v>
      </c>
      <c r="W1291" s="2">
        <f t="shared" ca="1" si="270"/>
        <v>5.4903534267126313</v>
      </c>
      <c r="X1291" s="3">
        <f ca="1">1-W1291/MAX(W$2:W1291)</f>
        <v>0.16240431155813562</v>
      </c>
      <c r="Y1291" t="b">
        <f t="shared" ca="1" si="271"/>
        <v>0</v>
      </c>
    </row>
    <row r="1292" spans="1:25" x14ac:dyDescent="0.15">
      <c r="A1292" s="1">
        <v>40295</v>
      </c>
      <c r="B1292">
        <v>3163.1</v>
      </c>
      <c r="C1292">
        <v>3163.1</v>
      </c>
      <c r="D1292">
        <v>3060.85</v>
      </c>
      <c r="E1292" s="2">
        <v>3108.41</v>
      </c>
      <c r="F1292" s="19">
        <v>88058363904</v>
      </c>
      <c r="G1292" s="3">
        <f t="shared" si="261"/>
        <v>-2.0047288776797068E-2</v>
      </c>
      <c r="H1292" s="3">
        <f>1-E1292/MAX(E$2:E1292)</f>
        <v>0.47110698972299736</v>
      </c>
      <c r="I1292" s="23">
        <f t="shared" si="262"/>
        <v>0</v>
      </c>
      <c r="J1292" s="23">
        <f t="shared" si="263"/>
        <v>107.51999999999998</v>
      </c>
      <c r="K1292" s="2">
        <f t="shared" si="264"/>
        <v>102.25</v>
      </c>
      <c r="L1292" s="2">
        <f t="shared" si="265"/>
        <v>8.9000000000000909</v>
      </c>
      <c r="M1292" s="2">
        <f t="shared" si="266"/>
        <v>111.15000000000009</v>
      </c>
      <c r="N1292" s="2">
        <f t="shared" si="267"/>
        <v>111.15000000000009</v>
      </c>
      <c r="O1292" s="3">
        <f ca="1">IFERROR(SUM(OFFSET(I1292,0,0,-计算结果!B$18,1))/SUM(OFFSET(N1292,0,0,-计算结果!B$18,1)),SUM(OFFSET(I1292,0,0,-ROW(),1))/SUM(OFFSET(N1292,0,0,-ROW(),1)))</f>
        <v>8.0071863502377424E-2</v>
      </c>
      <c r="P1292" s="3">
        <f ca="1">IFERROR(SUM(OFFSET(J1292,0,0,-计算结果!B$18,1))/SUM(OFFSET(N1292,0,0,-计算结果!B$18,1)),SUM(OFFSET(J1292,0,0,-ROW(),1))/SUM(OFFSET(N1292,0,0,-ROW(),1)))</f>
        <v>0.44607009918884644</v>
      </c>
      <c r="Q1292" s="3">
        <f t="shared" ca="1" si="268"/>
        <v>-0.69562639294988504</v>
      </c>
      <c r="R1292" s="3">
        <f ca="1">IFERROR(AVERAGE(OFFSET(Q1292,0,0,-计算结果!B$19,1)),AVERAGE(OFFSET(Q1292,0,0,-ROW(),1)))</f>
        <v>-0.54108075395232591</v>
      </c>
      <c r="S1292" s="3">
        <f t="shared" ca="1" si="260"/>
        <v>-0.52076773563451351</v>
      </c>
      <c r="T1292" s="4" t="str">
        <f t="shared" ca="1" si="269"/>
        <v>买</v>
      </c>
      <c r="U1292" s="4" t="str">
        <f t="shared" ca="1" si="272"/>
        <v/>
      </c>
      <c r="V1292" s="3">
        <f ca="1">IF(T1291="买",E1292/E1291-1,0)-IF(U1292=1,计算结果!B$17,0)</f>
        <v>-2.0047288776797068E-2</v>
      </c>
      <c r="W1292" s="2">
        <f t="shared" ca="1" si="270"/>
        <v>5.3802867260806462</v>
      </c>
      <c r="X1292" s="3">
        <f ca="1">1-W1292/MAX(W$2:W1292)</f>
        <v>0.17919583420252971</v>
      </c>
      <c r="Y1292" t="b">
        <f t="shared" ca="1" si="271"/>
        <v>0</v>
      </c>
    </row>
    <row r="1293" spans="1:25" x14ac:dyDescent="0.15">
      <c r="A1293" s="1">
        <v>40296</v>
      </c>
      <c r="B1293">
        <v>3080.32</v>
      </c>
      <c r="C1293">
        <v>3122.11</v>
      </c>
      <c r="D1293">
        <v>3062.08</v>
      </c>
      <c r="E1293" s="2">
        <v>3097.35</v>
      </c>
      <c r="F1293" s="19">
        <v>65484922880</v>
      </c>
      <c r="G1293" s="3">
        <f t="shared" si="261"/>
        <v>-3.5580891838592477E-3</v>
      </c>
      <c r="H1293" s="3">
        <f>1-E1293/MAX(E$2:E1293)</f>
        <v>0.47298883822228277</v>
      </c>
      <c r="I1293" s="23">
        <f t="shared" si="262"/>
        <v>0</v>
      </c>
      <c r="J1293" s="23">
        <f t="shared" si="263"/>
        <v>0</v>
      </c>
      <c r="K1293" s="2">
        <f t="shared" si="264"/>
        <v>60.0300000000002</v>
      </c>
      <c r="L1293" s="2">
        <f t="shared" si="265"/>
        <v>13.700000000000273</v>
      </c>
      <c r="M1293" s="2">
        <f t="shared" si="266"/>
        <v>46.329999999999927</v>
      </c>
      <c r="N1293" s="2">
        <f t="shared" si="267"/>
        <v>60.0300000000002</v>
      </c>
      <c r="O1293" s="3">
        <f ca="1">IFERROR(SUM(OFFSET(I1293,0,0,-计算结果!B$18,1))/SUM(OFFSET(N1293,0,0,-计算结果!B$18,1)),SUM(OFFSET(I1293,0,0,-ROW(),1))/SUM(OFFSET(N1293,0,0,-ROW(),1)))</f>
        <v>7.9283751251624332E-2</v>
      </c>
      <c r="P1293" s="3">
        <f ca="1">IFERROR(SUM(OFFSET(J1293,0,0,-计算结果!B$18,1))/SUM(OFFSET(N1293,0,0,-计算结果!B$18,1)),SUM(OFFSET(J1293,0,0,-ROW(),1))/SUM(OFFSET(N1293,0,0,-ROW(),1)))</f>
        <v>0.40667675067640985</v>
      </c>
      <c r="Q1293" s="3">
        <f t="shared" ca="1" si="268"/>
        <v>-0.67370289998027266</v>
      </c>
      <c r="R1293" s="3">
        <f ca="1">IFERROR(AVERAGE(OFFSET(Q1293,0,0,-计算结果!B$19,1)),AVERAGE(OFFSET(Q1293,0,0,-ROW(),1)))</f>
        <v>-0.56379724660249597</v>
      </c>
      <c r="S1293" s="3">
        <f t="shared" ca="1" si="260"/>
        <v>-0.55243900027741089</v>
      </c>
      <c r="T1293" s="4" t="str">
        <f t="shared" ca="1" si="269"/>
        <v>买</v>
      </c>
      <c r="U1293" s="4" t="str">
        <f t="shared" ca="1" si="272"/>
        <v/>
      </c>
      <c r="V1293" s="3">
        <f ca="1">IF(T1292="买",E1293/E1292-1,0)-IF(U1293=1,计算结果!B$17,0)</f>
        <v>-3.5580891838592477E-3</v>
      </c>
      <c r="W1293" s="2">
        <f t="shared" ca="1" si="270"/>
        <v>5.3611431860745169</v>
      </c>
      <c r="X1293" s="3">
        <f ca="1">1-W1293/MAX(W$2:W1293)</f>
        <v>0.1821163286269204</v>
      </c>
      <c r="Y1293" t="b">
        <f t="shared" ca="1" si="271"/>
        <v>0</v>
      </c>
    </row>
    <row r="1294" spans="1:25" x14ac:dyDescent="0.15">
      <c r="A1294" s="1">
        <v>40297</v>
      </c>
      <c r="B1294">
        <v>3114.94</v>
      </c>
      <c r="C1294">
        <v>3130.7</v>
      </c>
      <c r="D1294">
        <v>3059.8</v>
      </c>
      <c r="E1294" s="2">
        <v>3060.06</v>
      </c>
      <c r="F1294" s="19">
        <v>69250867200</v>
      </c>
      <c r="G1294" s="3">
        <f t="shared" si="261"/>
        <v>-1.2039323938205282E-2</v>
      </c>
      <c r="H1294" s="3">
        <f>1-E1294/MAX(E$2:E1294)</f>
        <v>0.47933369631797451</v>
      </c>
      <c r="I1294" s="23">
        <f t="shared" si="262"/>
        <v>8.5899999999996908</v>
      </c>
      <c r="J1294" s="23">
        <f t="shared" si="263"/>
        <v>2.2799999999997453</v>
      </c>
      <c r="K1294" s="2">
        <f t="shared" si="264"/>
        <v>70.899999999999636</v>
      </c>
      <c r="L1294" s="2">
        <f t="shared" si="265"/>
        <v>33.349999999999909</v>
      </c>
      <c r="M1294" s="2">
        <f t="shared" si="266"/>
        <v>37.549999999999727</v>
      </c>
      <c r="N1294" s="2">
        <f t="shared" si="267"/>
        <v>70.899999999999636</v>
      </c>
      <c r="O1294" s="3">
        <f ca="1">IFERROR(SUM(OFFSET(I1294,0,0,-计算结果!B$18,1))/SUM(OFFSET(N1294,0,0,-计算结果!B$18,1)),SUM(OFFSET(I1294,0,0,-ROW(),1))/SUM(OFFSET(N1294,0,0,-ROW(),1)))</f>
        <v>8.534566949370305E-2</v>
      </c>
      <c r="P1294" s="3">
        <f ca="1">IFERROR(SUM(OFFSET(J1294,0,0,-计算结果!B$18,1))/SUM(OFFSET(N1294,0,0,-计算结果!B$18,1)),SUM(OFFSET(J1294,0,0,-ROW(),1))/SUM(OFFSET(N1294,0,0,-ROW(),1)))</f>
        <v>0.39481881264456442</v>
      </c>
      <c r="Q1294" s="3">
        <f t="shared" ca="1" si="268"/>
        <v>-0.64451485826839217</v>
      </c>
      <c r="R1294" s="3">
        <f ca="1">IFERROR(AVERAGE(OFFSET(Q1294,0,0,-计算结果!B$19,1)),AVERAGE(OFFSET(Q1294,0,0,-ROW(),1)))</f>
        <v>-0.60629019158493513</v>
      </c>
      <c r="S1294" s="3">
        <f t="shared" ca="1" si="260"/>
        <v>-0.58504371909371555</v>
      </c>
      <c r="T1294" s="4" t="str">
        <f t="shared" ca="1" si="269"/>
        <v>买</v>
      </c>
      <c r="U1294" s="4" t="str">
        <f t="shared" ca="1" si="272"/>
        <v/>
      </c>
      <c r="V1294" s="3">
        <f ca="1">IF(T1293="买",E1294/E1293-1,0)-IF(U1294=1,计算结果!B$17,0)</f>
        <v>-1.2039323938205282E-2</v>
      </c>
      <c r="W1294" s="2">
        <f t="shared" ca="1" si="270"/>
        <v>5.2965986465782642</v>
      </c>
      <c r="X1294" s="3">
        <f ca="1">1-W1294/MAX(W$2:W1294)</f>
        <v>0.19196309509034948</v>
      </c>
      <c r="Y1294" t="b">
        <f t="shared" ca="1" si="271"/>
        <v>0</v>
      </c>
    </row>
    <row r="1295" spans="1:25" x14ac:dyDescent="0.15">
      <c r="A1295" s="1">
        <v>40298</v>
      </c>
      <c r="B1295">
        <v>3060.12</v>
      </c>
      <c r="C1295">
        <v>3068.13</v>
      </c>
      <c r="D1295">
        <v>3014.07</v>
      </c>
      <c r="E1295" s="2">
        <v>3067.36</v>
      </c>
      <c r="F1295" s="19">
        <v>73190883328</v>
      </c>
      <c r="G1295" s="3">
        <f t="shared" si="261"/>
        <v>2.3855741390692575E-3</v>
      </c>
      <c r="H1295" s="3">
        <f>1-E1295/MAX(E$2:E1295)</f>
        <v>0.47809160824882591</v>
      </c>
      <c r="I1295" s="23">
        <f t="shared" si="262"/>
        <v>0</v>
      </c>
      <c r="J1295" s="23">
        <f t="shared" si="263"/>
        <v>45.730000000000018</v>
      </c>
      <c r="K1295" s="2">
        <f t="shared" si="264"/>
        <v>54.059999999999945</v>
      </c>
      <c r="L1295" s="2">
        <f t="shared" si="265"/>
        <v>8.0700000000001637</v>
      </c>
      <c r="M1295" s="2">
        <f t="shared" si="266"/>
        <v>45.989999999999782</v>
      </c>
      <c r="N1295" s="2">
        <f t="shared" si="267"/>
        <v>54.059999999999945</v>
      </c>
      <c r="O1295" s="3">
        <f ca="1">IFERROR(SUM(OFFSET(I1295,0,0,-计算结果!B$18,1))/SUM(OFFSET(N1295,0,0,-计算结果!B$18,1)),SUM(OFFSET(I1295,0,0,-ROW(),1))/SUM(OFFSET(N1295,0,0,-ROW(),1)))</f>
        <v>7.1464895438741904E-2</v>
      </c>
      <c r="P1295" s="3">
        <f ca="1">IFERROR(SUM(OFFSET(J1295,0,0,-计算结果!B$18,1))/SUM(OFFSET(N1295,0,0,-计算结果!B$18,1)),SUM(OFFSET(J1295,0,0,-ROW(),1))/SUM(OFFSET(N1295,0,0,-ROW(),1)))</f>
        <v>0.43341808935706544</v>
      </c>
      <c r="Q1295" s="3">
        <f t="shared" ca="1" si="268"/>
        <v>-0.7169051142904137</v>
      </c>
      <c r="R1295" s="3">
        <f ca="1">IFERROR(AVERAGE(OFFSET(Q1295,0,0,-计算结果!B$19,1)),AVERAGE(OFFSET(Q1295,0,0,-ROW(),1)))</f>
        <v>-0.64893048082712801</v>
      </c>
      <c r="S1295" s="3">
        <f t="shared" ca="1" si="260"/>
        <v>-0.62761033620603157</v>
      </c>
      <c r="T1295" s="4" t="str">
        <f t="shared" ca="1" si="269"/>
        <v>买</v>
      </c>
      <c r="U1295" s="4" t="str">
        <f t="shared" ca="1" si="272"/>
        <v/>
      </c>
      <c r="V1295" s="3">
        <f ca="1">IF(T1294="买",E1295/E1294-1,0)-IF(U1295=1,计算结果!B$17,0)</f>
        <v>2.3855741390692575E-3</v>
      </c>
      <c r="W1295" s="2">
        <f t="shared" ca="1" si="270"/>
        <v>5.3092340753345706</v>
      </c>
      <c r="X1295" s="3">
        <f ca="1">1-W1295/MAX(W$2:W1295)</f>
        <v>0.19003546314658337</v>
      </c>
      <c r="Y1295" t="b">
        <f t="shared" ca="1" si="271"/>
        <v>0</v>
      </c>
    </row>
    <row r="1296" spans="1:25" x14ac:dyDescent="0.15">
      <c r="A1296" s="1">
        <v>40302</v>
      </c>
      <c r="B1296">
        <v>3005.49</v>
      </c>
      <c r="C1296">
        <v>3056.08</v>
      </c>
      <c r="D1296">
        <v>2994.92</v>
      </c>
      <c r="E1296" s="2">
        <v>3019.45</v>
      </c>
      <c r="F1296" s="19">
        <v>54558605312</v>
      </c>
      <c r="G1296" s="3">
        <f t="shared" si="261"/>
        <v>-1.5619294768139502E-2</v>
      </c>
      <c r="H1296" s="3">
        <f>1-E1296/MAX(E$2:E1296)</f>
        <v>0.48624344926155316</v>
      </c>
      <c r="I1296" s="23">
        <f t="shared" si="262"/>
        <v>0</v>
      </c>
      <c r="J1296" s="23">
        <f t="shared" si="263"/>
        <v>19.150000000000091</v>
      </c>
      <c r="K1296" s="2">
        <f t="shared" si="264"/>
        <v>61.159999999999854</v>
      </c>
      <c r="L1296" s="2">
        <f t="shared" si="265"/>
        <v>11.2800000000002</v>
      </c>
      <c r="M1296" s="2">
        <f t="shared" si="266"/>
        <v>72.440000000000055</v>
      </c>
      <c r="N1296" s="2">
        <f t="shared" si="267"/>
        <v>72.440000000000055</v>
      </c>
      <c r="O1296" s="3">
        <f ca="1">IFERROR(SUM(OFFSET(I1296,0,0,-计算结果!B$18,1))/SUM(OFFSET(N1296,0,0,-计算结果!B$18,1)),SUM(OFFSET(I1296,0,0,-ROW(),1))/SUM(OFFSET(N1296,0,0,-ROW(),1)))</f>
        <v>6.3349785564471156E-2</v>
      </c>
      <c r="P1296" s="3">
        <f ca="1">IFERROR(SUM(OFFSET(J1296,0,0,-计算结果!B$18,1))/SUM(OFFSET(N1296,0,0,-计算结果!B$18,1)),SUM(OFFSET(J1296,0,0,-ROW(),1))/SUM(OFFSET(N1296,0,0,-ROW(),1)))</f>
        <v>0.44923982344286462</v>
      </c>
      <c r="Q1296" s="3">
        <f t="shared" ca="1" si="268"/>
        <v>-0.75282454247501329</v>
      </c>
      <c r="R1296" s="3">
        <f ca="1">IFERROR(AVERAGE(OFFSET(Q1296,0,0,-计算结果!B$19,1)),AVERAGE(OFFSET(Q1296,0,0,-ROW(),1)))</f>
        <v>-0.68514723448040149</v>
      </c>
      <c r="S1296" s="3">
        <f t="shared" ca="1" si="260"/>
        <v>-0.66703885765376469</v>
      </c>
      <c r="T1296" s="4" t="str">
        <f t="shared" ca="1" si="269"/>
        <v>买</v>
      </c>
      <c r="U1296" s="4" t="str">
        <f t="shared" ca="1" si="272"/>
        <v/>
      </c>
      <c r="V1296" s="3">
        <f ca="1">IF(T1295="买",E1296/E1295-1,0)-IF(U1296=1,计算结果!B$17,0)</f>
        <v>-1.5619294768139502E-2</v>
      </c>
      <c r="W1296" s="2">
        <f t="shared" ca="1" si="270"/>
        <v>5.226307583318869</v>
      </c>
      <c r="X1296" s="3">
        <f ca="1">1-W1296/MAX(W$2:W1296)</f>
        <v>0.20268653799943659</v>
      </c>
      <c r="Y1296" t="b">
        <f t="shared" ca="1" si="271"/>
        <v>0</v>
      </c>
    </row>
    <row r="1297" spans="1:25" x14ac:dyDescent="0.15">
      <c r="A1297" s="1">
        <v>40303</v>
      </c>
      <c r="B1297">
        <v>2981.78</v>
      </c>
      <c r="C1297">
        <v>3036.86</v>
      </c>
      <c r="D1297">
        <v>2943.36</v>
      </c>
      <c r="E1297" s="2">
        <v>3036.39</v>
      </c>
      <c r="F1297" s="19">
        <v>80835338240</v>
      </c>
      <c r="G1297" s="3">
        <f t="shared" si="261"/>
        <v>5.6102932653296911E-3</v>
      </c>
      <c r="H1297" s="3">
        <f>1-E1297/MAX(E$2:E1297)</f>
        <v>0.48336112434492617</v>
      </c>
      <c r="I1297" s="23">
        <f t="shared" si="262"/>
        <v>0</v>
      </c>
      <c r="J1297" s="23">
        <f t="shared" si="263"/>
        <v>51.559999999999945</v>
      </c>
      <c r="K1297" s="2">
        <f t="shared" si="264"/>
        <v>93.5</v>
      </c>
      <c r="L1297" s="2">
        <f t="shared" si="265"/>
        <v>17.410000000000309</v>
      </c>
      <c r="M1297" s="2">
        <f t="shared" si="266"/>
        <v>76.089999999999691</v>
      </c>
      <c r="N1297" s="2">
        <f t="shared" si="267"/>
        <v>93.5</v>
      </c>
      <c r="O1297" s="3">
        <f ca="1">IFERROR(SUM(OFFSET(I1297,0,0,-计算结果!B$18,1))/SUM(OFFSET(N1297,0,0,-计算结果!B$18,1)),SUM(OFFSET(I1297,0,0,-ROW(),1))/SUM(OFFSET(N1297,0,0,-ROW(),1)))</f>
        <v>5.6501585752622284E-2</v>
      </c>
      <c r="P1297" s="3">
        <f ca="1">IFERROR(SUM(OFFSET(J1297,0,0,-计算结果!B$18,1))/SUM(OFFSET(N1297,0,0,-计算结果!B$18,1)),SUM(OFFSET(J1297,0,0,-ROW(),1))/SUM(OFFSET(N1297,0,0,-ROW(),1)))</f>
        <v>0.47043669187606768</v>
      </c>
      <c r="Q1297" s="3">
        <f t="shared" ca="1" si="268"/>
        <v>-0.78554761287455221</v>
      </c>
      <c r="R1297" s="3">
        <f ca="1">IFERROR(AVERAGE(OFFSET(Q1297,0,0,-计算结果!B$19,1)),AVERAGE(OFFSET(Q1297,0,0,-ROW(),1)))</f>
        <v>-0.7115202368064214</v>
      </c>
      <c r="S1297" s="3">
        <f t="shared" ca="1" si="260"/>
        <v>-0.69833373564341139</v>
      </c>
      <c r="T1297" s="4" t="str">
        <f t="shared" ca="1" si="269"/>
        <v>买</v>
      </c>
      <c r="U1297" s="4" t="str">
        <f t="shared" ca="1" si="272"/>
        <v/>
      </c>
      <c r="V1297" s="3">
        <f ca="1">IF(T1296="买",E1297/E1296-1,0)-IF(U1297=1,计算结果!B$17,0)</f>
        <v>5.6102932653296911E-3</v>
      </c>
      <c r="W1297" s="2">
        <f t="shared" ca="1" si="270"/>
        <v>5.2556287015561045</v>
      </c>
      <c r="X1297" s="3">
        <f ca="1">1-W1297/MAX(W$2:W1297)</f>
        <v>0.19821337565321806</v>
      </c>
      <c r="Y1297" t="b">
        <f t="shared" ca="1" si="271"/>
        <v>0</v>
      </c>
    </row>
    <row r="1298" spans="1:25" x14ac:dyDescent="0.15">
      <c r="A1298" s="1">
        <v>40304</v>
      </c>
      <c r="B1298">
        <v>3014.91</v>
      </c>
      <c r="C1298">
        <v>3014.91</v>
      </c>
      <c r="D1298">
        <v>2895.39</v>
      </c>
      <c r="E1298" s="2">
        <v>2896.86</v>
      </c>
      <c r="F1298" s="19">
        <v>81502265344</v>
      </c>
      <c r="G1298" s="3">
        <f t="shared" si="261"/>
        <v>-4.5952595022378473E-2</v>
      </c>
      <c r="H1298" s="3">
        <f>1-E1298/MAX(E$2:E1298)</f>
        <v>0.50710202137072069</v>
      </c>
      <c r="I1298" s="23">
        <f t="shared" si="262"/>
        <v>0</v>
      </c>
      <c r="J1298" s="23">
        <f t="shared" si="263"/>
        <v>47.970000000000255</v>
      </c>
      <c r="K1298" s="2">
        <f t="shared" si="264"/>
        <v>119.51999999999998</v>
      </c>
      <c r="L1298" s="2">
        <f t="shared" si="265"/>
        <v>21.480000000000018</v>
      </c>
      <c r="M1298" s="2">
        <f t="shared" si="266"/>
        <v>141</v>
      </c>
      <c r="N1298" s="2">
        <f t="shared" si="267"/>
        <v>141</v>
      </c>
      <c r="O1298" s="3">
        <f ca="1">IFERROR(SUM(OFFSET(I1298,0,0,-计算结果!B$18,1))/SUM(OFFSET(N1298,0,0,-计算结果!B$18,1)),SUM(OFFSET(I1298,0,0,-ROW(),1))/SUM(OFFSET(N1298,0,0,-ROW(),1)))</f>
        <v>4.4230305088987655E-2</v>
      </c>
      <c r="P1298" s="3">
        <f ca="1">IFERROR(SUM(OFFSET(J1298,0,0,-计算结果!B$18,1))/SUM(OFFSET(N1298,0,0,-计算结果!B$18,1)),SUM(OFFSET(J1298,0,0,-ROW(),1))/SUM(OFFSET(N1298,0,0,-ROW(),1)))</f>
        <v>0.46347960561013385</v>
      </c>
      <c r="Q1298" s="3">
        <f t="shared" ca="1" si="268"/>
        <v>-0.82576544535803087</v>
      </c>
      <c r="R1298" s="3">
        <f ca="1">IFERROR(AVERAGE(OFFSET(Q1298,0,0,-计算结果!B$19,1)),AVERAGE(OFFSET(Q1298,0,0,-ROW(),1)))</f>
        <v>-0.73321007887444578</v>
      </c>
      <c r="S1298" s="3">
        <f t="shared" ca="1" si="260"/>
        <v>-0.72236515784043354</v>
      </c>
      <c r="T1298" s="4" t="str">
        <f t="shared" ca="1" si="269"/>
        <v>买</v>
      </c>
      <c r="U1298" s="4" t="str">
        <f t="shared" ca="1" si="272"/>
        <v/>
      </c>
      <c r="V1298" s="3">
        <f ca="1">IF(T1297="买",E1298/E1297-1,0)-IF(U1298=1,计算结果!B$17,0)</f>
        <v>-4.5952595022378473E-2</v>
      </c>
      <c r="W1298" s="2">
        <f t="shared" ca="1" si="270"/>
        <v>5.0141189242455084</v>
      </c>
      <c r="X1298" s="3">
        <f ca="1">1-W1298/MAX(W$2:W1298)</f>
        <v>0.23505755169618558</v>
      </c>
      <c r="Y1298" t="b">
        <f t="shared" ca="1" si="271"/>
        <v>0</v>
      </c>
    </row>
    <row r="1299" spans="1:25" x14ac:dyDescent="0.15">
      <c r="A1299" s="1">
        <v>40305</v>
      </c>
      <c r="B1299">
        <v>2835.88</v>
      </c>
      <c r="C1299">
        <v>2892.53</v>
      </c>
      <c r="D1299">
        <v>2817.15</v>
      </c>
      <c r="E1299" s="2">
        <v>2836.79</v>
      </c>
      <c r="F1299" s="19">
        <v>79147499520</v>
      </c>
      <c r="G1299" s="3">
        <f t="shared" si="261"/>
        <v>-2.0736245451972168E-2</v>
      </c>
      <c r="H1299" s="3">
        <f>1-E1299/MAX(E$2:E1299)</f>
        <v>0.51732287483835837</v>
      </c>
      <c r="I1299" s="23">
        <f t="shared" si="262"/>
        <v>0</v>
      </c>
      <c r="J1299" s="23">
        <f t="shared" si="263"/>
        <v>78.239999999999782</v>
      </c>
      <c r="K1299" s="2">
        <f t="shared" si="264"/>
        <v>75.380000000000109</v>
      </c>
      <c r="L1299" s="2">
        <f t="shared" si="265"/>
        <v>4.3299999999999272</v>
      </c>
      <c r="M1299" s="2">
        <f t="shared" si="266"/>
        <v>79.710000000000036</v>
      </c>
      <c r="N1299" s="2">
        <f t="shared" si="267"/>
        <v>79.710000000000036</v>
      </c>
      <c r="O1299" s="3">
        <f ca="1">IFERROR(SUM(OFFSET(I1299,0,0,-计算结果!B$18,1))/SUM(OFFSET(N1299,0,0,-计算结果!B$18,1)),SUM(OFFSET(I1299,0,0,-ROW(),1))/SUM(OFFSET(N1299,0,0,-ROW(),1)))</f>
        <v>4.2928657568474679E-2</v>
      </c>
      <c r="P1299" s="3">
        <f ca="1">IFERROR(SUM(OFFSET(J1299,0,0,-计算结果!B$18,1))/SUM(OFFSET(N1299,0,0,-计算结果!B$18,1)),SUM(OFFSET(J1299,0,0,-ROW(),1))/SUM(OFFSET(N1299,0,0,-ROW(),1)))</f>
        <v>0.50288475720321746</v>
      </c>
      <c r="Q1299" s="3">
        <f t="shared" ca="1" si="268"/>
        <v>-0.84269841522150468</v>
      </c>
      <c r="R1299" s="3">
        <f ca="1">IFERROR(AVERAGE(OFFSET(Q1299,0,0,-计算结果!B$19,1)),AVERAGE(OFFSET(Q1299,0,0,-ROW(),1)))</f>
        <v>-0.76137599808131784</v>
      </c>
      <c r="S1299" s="3">
        <f t="shared" ca="1" si="260"/>
        <v>-0.74729303847788175</v>
      </c>
      <c r="T1299" s="4" t="str">
        <f t="shared" ca="1" si="269"/>
        <v>买</v>
      </c>
      <c r="U1299" s="4" t="str">
        <f t="shared" ca="1" si="272"/>
        <v/>
      </c>
      <c r="V1299" s="3">
        <f ca="1">IF(T1298="买",E1299/E1298-1,0)-IF(U1299=1,计算结果!B$17,0)</f>
        <v>-2.0736245451972168E-2</v>
      </c>
      <c r="W1299" s="2">
        <f t="shared" ca="1" si="270"/>
        <v>4.9101449235069747</v>
      </c>
      <c r="X1299" s="3">
        <f ca="1">1-W1299/MAX(W$2:W1299)</f>
        <v>0.25091958606084608</v>
      </c>
      <c r="Y1299" t="b">
        <f t="shared" ca="1" si="271"/>
        <v>0</v>
      </c>
    </row>
    <row r="1300" spans="1:25" x14ac:dyDescent="0.15">
      <c r="A1300" s="1">
        <v>40308</v>
      </c>
      <c r="B1300">
        <v>2842.37</v>
      </c>
      <c r="C1300">
        <v>2872.31</v>
      </c>
      <c r="D1300">
        <v>2798.52</v>
      </c>
      <c r="E1300" s="2">
        <v>2858.23</v>
      </c>
      <c r="F1300" s="19">
        <v>64909189120</v>
      </c>
      <c r="G1300" s="3">
        <f t="shared" si="261"/>
        <v>7.5578382608512129E-3</v>
      </c>
      <c r="H1300" s="3">
        <f>1-E1300/MAX(E$2:E1300)</f>
        <v>0.51367487919417409</v>
      </c>
      <c r="I1300" s="23">
        <f t="shared" si="262"/>
        <v>0</v>
      </c>
      <c r="J1300" s="23">
        <f t="shared" si="263"/>
        <v>18.630000000000109</v>
      </c>
      <c r="K1300" s="2">
        <f t="shared" si="264"/>
        <v>73.789999999999964</v>
      </c>
      <c r="L1300" s="2">
        <f t="shared" si="265"/>
        <v>35.519999999999982</v>
      </c>
      <c r="M1300" s="2">
        <f t="shared" si="266"/>
        <v>38.269999999999982</v>
      </c>
      <c r="N1300" s="2">
        <f t="shared" si="267"/>
        <v>73.789999999999964</v>
      </c>
      <c r="O1300" s="3">
        <f ca="1">IFERROR(SUM(OFFSET(I1300,0,0,-计算结果!B$18,1))/SUM(OFFSET(N1300,0,0,-计算结果!B$18,1)),SUM(OFFSET(I1300,0,0,-ROW(),1))/SUM(OFFSET(N1300,0,0,-ROW(),1)))</f>
        <v>4.732618530669204E-2</v>
      </c>
      <c r="P1300" s="3">
        <f ca="1">IFERROR(SUM(OFFSET(J1300,0,0,-计算结果!B$18,1))/SUM(OFFSET(N1300,0,0,-计算结果!B$18,1)),SUM(OFFSET(J1300,0,0,-ROW(),1))/SUM(OFFSET(N1300,0,0,-ROW(),1)))</f>
        <v>0.40642365926676965</v>
      </c>
      <c r="Q1300" s="3">
        <f t="shared" ca="1" si="268"/>
        <v>-0.79139966273187357</v>
      </c>
      <c r="R1300" s="3">
        <f ca="1">IFERROR(AVERAGE(OFFSET(Q1300,0,0,-计算结果!B$19,1)),AVERAGE(OFFSET(Q1300,0,0,-ROW(),1)))</f>
        <v>-0.7858567988252313</v>
      </c>
      <c r="S1300" s="3">
        <f t="shared" ca="1" si="260"/>
        <v>-0.77361639845327457</v>
      </c>
      <c r="T1300" s="4" t="str">
        <f t="shared" ca="1" si="269"/>
        <v>买</v>
      </c>
      <c r="U1300" s="4" t="str">
        <f t="shared" ca="1" si="272"/>
        <v/>
      </c>
      <c r="V1300" s="3">
        <f ca="1">IF(T1299="买",E1300/E1299-1,0)-IF(U1300=1,计算结果!B$17,0)</f>
        <v>7.5578382608512129E-3</v>
      </c>
      <c r="W1300" s="2">
        <f t="shared" ca="1" si="270"/>
        <v>4.9472550046761805</v>
      </c>
      <c r="X1300" s="3">
        <f ca="1">1-W1300/MAX(W$2:W1300)</f>
        <v>0.24525815744792234</v>
      </c>
      <c r="Y1300" t="b">
        <f t="shared" ca="1" si="271"/>
        <v>0</v>
      </c>
    </row>
    <row r="1301" spans="1:25" x14ac:dyDescent="0.15">
      <c r="A1301" s="1">
        <v>40309</v>
      </c>
      <c r="B1301">
        <v>2916.33</v>
      </c>
      <c r="C1301">
        <v>2922.13</v>
      </c>
      <c r="D1301">
        <v>2790.7</v>
      </c>
      <c r="E1301" s="2">
        <v>2800.82</v>
      </c>
      <c r="F1301" s="19">
        <v>73894666240</v>
      </c>
      <c r="G1301" s="3">
        <f t="shared" si="261"/>
        <v>-2.0085857331285428E-2</v>
      </c>
      <c r="H1301" s="3">
        <f>1-E1301/MAX(E$2:E1301)</f>
        <v>0.52344313618729998</v>
      </c>
      <c r="I1301" s="23">
        <f t="shared" si="262"/>
        <v>49.820000000000164</v>
      </c>
      <c r="J1301" s="23">
        <f t="shared" si="263"/>
        <v>7.8200000000001637</v>
      </c>
      <c r="K1301" s="2">
        <f t="shared" si="264"/>
        <v>131.43000000000029</v>
      </c>
      <c r="L1301" s="2">
        <f t="shared" si="265"/>
        <v>63.900000000000091</v>
      </c>
      <c r="M1301" s="2">
        <f t="shared" si="266"/>
        <v>67.5300000000002</v>
      </c>
      <c r="N1301" s="2">
        <f t="shared" si="267"/>
        <v>131.43000000000029</v>
      </c>
      <c r="O1301" s="3">
        <f ca="1">IFERROR(SUM(OFFSET(I1301,0,0,-计算结果!B$18,1))/SUM(OFFSET(N1301,0,0,-计算结果!B$18,1)),SUM(OFFSET(I1301,0,0,-ROW(),1))/SUM(OFFSET(N1301,0,0,-ROW(),1)))</f>
        <v>8.9358830146231513E-2</v>
      </c>
      <c r="P1301" s="3">
        <f ca="1">IFERROR(SUM(OFFSET(J1301,0,0,-计算结果!B$18,1))/SUM(OFFSET(N1301,0,0,-计算结果!B$18,1)),SUM(OFFSET(J1301,0,0,-ROW(),1))/SUM(OFFSET(N1301,0,0,-ROW(),1)))</f>
        <v>0.34939032620922417</v>
      </c>
      <c r="Q1301" s="3">
        <f t="shared" ca="1" si="268"/>
        <v>-0.59266551809008217</v>
      </c>
      <c r="R1301" s="3">
        <f ca="1">IFERROR(AVERAGE(OFFSET(Q1301,0,0,-计算结果!B$19,1)),AVERAGE(OFFSET(Q1301,0,0,-ROW(),1)))</f>
        <v>-0.76515019945850948</v>
      </c>
      <c r="S1301" s="3">
        <f t="shared" ca="1" si="260"/>
        <v>-0.77550349914187033</v>
      </c>
      <c r="T1301" s="4" t="str">
        <f t="shared" ca="1" si="269"/>
        <v>买</v>
      </c>
      <c r="U1301" s="4" t="str">
        <f t="shared" ca="1" si="272"/>
        <v/>
      </c>
      <c r="V1301" s="3">
        <f ca="1">IF(T1300="买",E1301/E1300-1,0)-IF(U1301=1,计算结果!B$17,0)</f>
        <v>-2.0085857331285428E-2</v>
      </c>
      <c r="W1301" s="2">
        <f t="shared" ca="1" si="270"/>
        <v>4.8478851464707668</v>
      </c>
      <c r="X1301" s="3">
        <f ca="1">1-W1301/MAX(W$2:W1301)</f>
        <v>0.26041779441937496</v>
      </c>
      <c r="Y1301" t="b">
        <f t="shared" ca="1" si="271"/>
        <v>0</v>
      </c>
    </row>
    <row r="1302" spans="1:25" x14ac:dyDescent="0.15">
      <c r="A1302" s="1">
        <v>40310</v>
      </c>
      <c r="B1302">
        <v>2781.71</v>
      </c>
      <c r="C1302">
        <v>2832.15</v>
      </c>
      <c r="D1302">
        <v>2756.42</v>
      </c>
      <c r="E1302" s="2">
        <v>2818.16</v>
      </c>
      <c r="F1302" s="19">
        <v>64693989376</v>
      </c>
      <c r="G1302" s="3">
        <f t="shared" si="261"/>
        <v>6.1910440513848197E-3</v>
      </c>
      <c r="H1302" s="3">
        <f>1-E1302/MAX(E$2:E1302)</f>
        <v>0.52049275165044584</v>
      </c>
      <c r="I1302" s="23">
        <f t="shared" si="262"/>
        <v>0</v>
      </c>
      <c r="J1302" s="23">
        <f t="shared" si="263"/>
        <v>34.279999999999745</v>
      </c>
      <c r="K1302" s="2">
        <f t="shared" si="264"/>
        <v>75.730000000000018</v>
      </c>
      <c r="L1302" s="2">
        <f t="shared" si="265"/>
        <v>31.329999999999927</v>
      </c>
      <c r="M1302" s="2">
        <f t="shared" si="266"/>
        <v>44.400000000000091</v>
      </c>
      <c r="N1302" s="2">
        <f t="shared" si="267"/>
        <v>75.730000000000018</v>
      </c>
      <c r="O1302" s="3">
        <f ca="1">IFERROR(SUM(OFFSET(I1302,0,0,-计算结果!B$18,1))/SUM(OFFSET(N1302,0,0,-计算结果!B$18,1)),SUM(OFFSET(I1302,0,0,-ROW(),1))/SUM(OFFSET(N1302,0,0,-ROW(),1)))</f>
        <v>5.242326332794818E-2</v>
      </c>
      <c r="P1302" s="3">
        <f ca="1">IFERROR(SUM(OFFSET(J1302,0,0,-计算结果!B$18,1))/SUM(OFFSET(N1302,0,0,-计算结果!B$18,1)),SUM(OFFSET(J1302,0,0,-ROW(),1))/SUM(OFFSET(N1302,0,0,-ROW(),1)))</f>
        <v>0.37923173577454677</v>
      </c>
      <c r="Q1302" s="3">
        <f t="shared" ca="1" si="268"/>
        <v>-0.75710572824618005</v>
      </c>
      <c r="R1302" s="3">
        <f ca="1">IFERROR(AVERAGE(OFFSET(Q1302,0,0,-计算结果!B$19,1)),AVERAGE(OFFSET(Q1302,0,0,-ROW(),1)))</f>
        <v>-0.7658637304203707</v>
      </c>
      <c r="S1302" s="3">
        <f t="shared" ca="1" si="260"/>
        <v>-0.76550696493944015</v>
      </c>
      <c r="T1302" s="4" t="str">
        <f t="shared" ca="1" si="269"/>
        <v>买</v>
      </c>
      <c r="U1302" s="4" t="str">
        <f t="shared" ca="1" si="272"/>
        <v/>
      </c>
      <c r="V1302" s="3">
        <f ca="1">IF(T1301="买",E1302/E1301-1,0)-IF(U1302=1,计算结果!B$17,0)</f>
        <v>6.1910440513848197E-3</v>
      </c>
      <c r="W1302" s="2">
        <f t="shared" ca="1" si="270"/>
        <v>4.8778986169686211</v>
      </c>
      <c r="X1302" s="3">
        <f ca="1">1-W1302/MAX(W$2:W1302)</f>
        <v>0.25583900840500495</v>
      </c>
      <c r="Y1302" t="b">
        <f t="shared" ca="1" si="271"/>
        <v>0</v>
      </c>
    </row>
    <row r="1303" spans="1:25" x14ac:dyDescent="0.15">
      <c r="A1303" s="1">
        <v>40311</v>
      </c>
      <c r="B1303">
        <v>2818.58</v>
      </c>
      <c r="C1303">
        <v>2886.97</v>
      </c>
      <c r="D1303">
        <v>2811.66</v>
      </c>
      <c r="E1303" s="2">
        <v>2886.91</v>
      </c>
      <c r="F1303" s="19">
        <v>67486535680</v>
      </c>
      <c r="G1303" s="3">
        <f t="shared" si="261"/>
        <v>2.4395350157549567E-2</v>
      </c>
      <c r="H1303" s="3">
        <f>1-E1303/MAX(E$2:E1303)</f>
        <v>0.50879500442387537</v>
      </c>
      <c r="I1303" s="23">
        <f t="shared" si="262"/>
        <v>54.819999999999709</v>
      </c>
      <c r="J1303" s="23">
        <f t="shared" si="263"/>
        <v>0</v>
      </c>
      <c r="K1303" s="2">
        <f t="shared" si="264"/>
        <v>75.309999999999945</v>
      </c>
      <c r="L1303" s="2">
        <f t="shared" si="265"/>
        <v>68.809999999999945</v>
      </c>
      <c r="M1303" s="2">
        <f t="shared" si="266"/>
        <v>6.5</v>
      </c>
      <c r="N1303" s="2">
        <f t="shared" si="267"/>
        <v>75.309999999999945</v>
      </c>
      <c r="O1303" s="3">
        <f ca="1">IFERROR(SUM(OFFSET(I1303,0,0,-计算结果!B$18,1))/SUM(OFFSET(N1303,0,0,-计算结果!B$18,1)),SUM(OFFSET(I1303,0,0,-ROW(),1))/SUM(OFFSET(N1303,0,0,-ROW(),1)))</f>
        <v>0.10015390602887027</v>
      </c>
      <c r="P1303" s="3">
        <f ca="1">IFERROR(SUM(OFFSET(J1303,0,0,-计算结果!B$18,1))/SUM(OFFSET(N1303,0,0,-计算结果!B$18,1)),SUM(OFFSET(J1303,0,0,-ROW(),1))/SUM(OFFSET(N1303,0,0,-ROW(),1)))</f>
        <v>0.37374398528163033</v>
      </c>
      <c r="Q1303" s="3">
        <f t="shared" ca="1" si="268"/>
        <v>-0.57731862552961288</v>
      </c>
      <c r="R1303" s="3">
        <f ca="1">IFERROR(AVERAGE(OFFSET(Q1303,0,0,-计算结果!B$19,1)),AVERAGE(OFFSET(Q1303,0,0,-ROW(),1)))</f>
        <v>-0.73115889919621402</v>
      </c>
      <c r="S1303" s="3">
        <f t="shared" ca="1" si="260"/>
        <v>-0.74851131480829236</v>
      </c>
      <c r="T1303" s="4" t="str">
        <f t="shared" ca="1" si="269"/>
        <v>买</v>
      </c>
      <c r="U1303" s="4" t="str">
        <f t="shared" ca="1" si="272"/>
        <v/>
      </c>
      <c r="V1303" s="3">
        <f ca="1">IF(T1302="买",E1303/E1302-1,0)-IF(U1303=1,计算结果!B$17,0)</f>
        <v>2.4395350157549567E-2</v>
      </c>
      <c r="W1303" s="2">
        <f t="shared" ca="1" si="270"/>
        <v>4.9968966617625972</v>
      </c>
      <c r="X1303" s="3">
        <f ca="1">1-W1303/MAX(W$2:W1303)</f>
        <v>0.23768494044145583</v>
      </c>
      <c r="Y1303" t="b">
        <f t="shared" ca="1" si="271"/>
        <v>0</v>
      </c>
    </row>
    <row r="1304" spans="1:25" x14ac:dyDescent="0.15">
      <c r="A1304" s="1">
        <v>40312</v>
      </c>
      <c r="B1304">
        <v>2865.58</v>
      </c>
      <c r="C1304">
        <v>2888.09</v>
      </c>
      <c r="D1304">
        <v>2849.24</v>
      </c>
      <c r="E1304" s="2">
        <v>2868.02</v>
      </c>
      <c r="F1304" s="19">
        <v>55175290880</v>
      </c>
      <c r="G1304" s="3">
        <f t="shared" si="261"/>
        <v>-6.5433283337547055E-3</v>
      </c>
      <c r="H1304" s="3">
        <f>1-E1304/MAX(E$2:E1304)</f>
        <v>0.51200911998911047</v>
      </c>
      <c r="I1304" s="23">
        <f t="shared" si="262"/>
        <v>1.1200000000003456</v>
      </c>
      <c r="J1304" s="23">
        <f t="shared" si="263"/>
        <v>0</v>
      </c>
      <c r="K1304" s="2">
        <f t="shared" si="264"/>
        <v>38.850000000000364</v>
      </c>
      <c r="L1304" s="2">
        <f t="shared" si="265"/>
        <v>1.180000000000291</v>
      </c>
      <c r="M1304" s="2">
        <f t="shared" si="266"/>
        <v>37.670000000000073</v>
      </c>
      <c r="N1304" s="2">
        <f t="shared" si="267"/>
        <v>38.850000000000364</v>
      </c>
      <c r="O1304" s="3">
        <f ca="1">IFERROR(SUM(OFFSET(I1304,0,0,-计算结果!B$18,1))/SUM(OFFSET(N1304,0,0,-计算结果!B$18,1)),SUM(OFFSET(I1304,0,0,-ROW(),1))/SUM(OFFSET(N1304,0,0,-ROW(),1)))</f>
        <v>0.102349518908033</v>
      </c>
      <c r="P1304" s="3">
        <f ca="1">IFERROR(SUM(OFFSET(J1304,0,0,-计算结果!B$18,1))/SUM(OFFSET(N1304,0,0,-计算结果!B$18,1)),SUM(OFFSET(J1304,0,0,-ROW(),1))/SUM(OFFSET(N1304,0,0,-ROW(),1)))</f>
        <v>0.37358693219959693</v>
      </c>
      <c r="Q1304" s="3">
        <f t="shared" ca="1" si="268"/>
        <v>-0.56990258396960924</v>
      </c>
      <c r="R1304" s="3">
        <f ca="1">IFERROR(AVERAGE(OFFSET(Q1304,0,0,-计算结果!B$19,1)),AVERAGE(OFFSET(Q1304,0,0,-ROW(),1)))</f>
        <v>-0.6885150889648104</v>
      </c>
      <c r="S1304" s="3">
        <f t="shared" ca="1" si="260"/>
        <v>-0.70983699408051226</v>
      </c>
      <c r="T1304" s="4" t="str">
        <f t="shared" ca="1" si="269"/>
        <v>买</v>
      </c>
      <c r="U1304" s="4" t="str">
        <f t="shared" ca="1" si="272"/>
        <v/>
      </c>
      <c r="V1304" s="3">
        <f ca="1">IF(T1303="买",E1304/E1303-1,0)-IF(U1304=1,计算结果!B$17,0)</f>
        <v>-6.5433283337547055E-3</v>
      </c>
      <c r="W1304" s="2">
        <f t="shared" ca="1" si="270"/>
        <v>4.9642003262548418</v>
      </c>
      <c r="X1304" s="3">
        <f ca="1">1-W1304/MAX(W$2:W1304)</f>
        <v>0.24267301816991316</v>
      </c>
      <c r="Y1304" t="b">
        <f t="shared" ca="1" si="271"/>
        <v>0</v>
      </c>
    </row>
    <row r="1305" spans="1:25" x14ac:dyDescent="0.15">
      <c r="A1305" s="1">
        <v>40315</v>
      </c>
      <c r="B1305">
        <v>2828.88</v>
      </c>
      <c r="C1305">
        <v>2828.88</v>
      </c>
      <c r="D1305">
        <v>2712.44</v>
      </c>
      <c r="E1305" s="2">
        <v>2714.72</v>
      </c>
      <c r="F1305" s="19">
        <v>62395514880</v>
      </c>
      <c r="G1305" s="3">
        <f t="shared" si="261"/>
        <v>-5.345151010104543E-2</v>
      </c>
      <c r="H1305" s="3">
        <f>1-E1305/MAX(E$2:E1305)</f>
        <v>0.53809296944123053</v>
      </c>
      <c r="I1305" s="23">
        <f t="shared" si="262"/>
        <v>0</v>
      </c>
      <c r="J1305" s="23">
        <f t="shared" si="263"/>
        <v>136.79999999999973</v>
      </c>
      <c r="K1305" s="2">
        <f t="shared" si="264"/>
        <v>116.44000000000005</v>
      </c>
      <c r="L1305" s="2">
        <f t="shared" si="265"/>
        <v>39.139999999999873</v>
      </c>
      <c r="M1305" s="2">
        <f t="shared" si="266"/>
        <v>155.57999999999993</v>
      </c>
      <c r="N1305" s="2">
        <f t="shared" si="267"/>
        <v>155.57999999999993</v>
      </c>
      <c r="O1305" s="3">
        <f ca="1">IFERROR(SUM(OFFSET(I1305,0,0,-计算结果!B$18,1))/SUM(OFFSET(N1305,0,0,-计算结果!B$18,1)),SUM(OFFSET(I1305,0,0,-ROW(),1))/SUM(OFFSET(N1305,0,0,-ROW(),1)))</f>
        <v>9.2705191815027288E-2</v>
      </c>
      <c r="P1305" s="3">
        <f ca="1">IFERROR(SUM(OFFSET(J1305,0,0,-计算结果!B$18,1))/SUM(OFFSET(N1305,0,0,-计算结果!B$18,1)),SUM(OFFSET(J1305,0,0,-ROW(),1))/SUM(OFFSET(N1305,0,0,-ROW(),1)))</f>
        <v>0.44587670655381467</v>
      </c>
      <c r="Q1305" s="3">
        <f t="shared" ca="1" si="268"/>
        <v>-0.65574338054882364</v>
      </c>
      <c r="R1305" s="3">
        <f ca="1">IFERROR(AVERAGE(OFFSET(Q1305,0,0,-计算结果!B$19,1)),AVERAGE(OFFSET(Q1305,0,0,-ROW(),1)))</f>
        <v>-0.65735591651936354</v>
      </c>
      <c r="S1305" s="3">
        <f t="shared" ca="1" si="260"/>
        <v>-0.67293550274208691</v>
      </c>
      <c r="T1305" s="4" t="str">
        <f t="shared" ca="1" si="269"/>
        <v>买</v>
      </c>
      <c r="U1305" s="4" t="str">
        <f t="shared" ca="1" si="272"/>
        <v/>
      </c>
      <c r="V1305" s="3">
        <f ca="1">IF(T1304="买",E1305/E1304-1,0)-IF(U1305=1,计算结果!B$17,0)</f>
        <v>-5.345151010104543E-2</v>
      </c>
      <c r="W1305" s="2">
        <f t="shared" ca="1" si="270"/>
        <v>4.6988563223724178</v>
      </c>
      <c r="X1305" s="3">
        <f ca="1">1-W1305/MAX(W$2:W1305)</f>
        <v>0.28315328898899828</v>
      </c>
      <c r="Y1305" t="b">
        <f t="shared" ca="1" si="271"/>
        <v>0</v>
      </c>
    </row>
    <row r="1306" spans="1:25" x14ac:dyDescent="0.15">
      <c r="A1306" s="1">
        <v>40316</v>
      </c>
      <c r="B1306">
        <v>2711.41</v>
      </c>
      <c r="C1306">
        <v>2781.84</v>
      </c>
      <c r="D1306">
        <v>2686.97</v>
      </c>
      <c r="E1306" s="2">
        <v>2771.35</v>
      </c>
      <c r="F1306" s="19">
        <v>62746247168</v>
      </c>
      <c r="G1306" s="3">
        <f t="shared" si="261"/>
        <v>2.0860346555077625E-2</v>
      </c>
      <c r="H1306" s="3">
        <f>1-E1306/MAX(E$2:E1306)</f>
        <v>0.52845742870754786</v>
      </c>
      <c r="I1306" s="23">
        <f t="shared" si="262"/>
        <v>0</v>
      </c>
      <c r="J1306" s="23">
        <f t="shared" si="263"/>
        <v>25.470000000000255</v>
      </c>
      <c r="K1306" s="2">
        <f t="shared" si="264"/>
        <v>94.870000000000346</v>
      </c>
      <c r="L1306" s="2">
        <f t="shared" si="265"/>
        <v>67.120000000000346</v>
      </c>
      <c r="M1306" s="2">
        <f t="shared" si="266"/>
        <v>27.75</v>
      </c>
      <c r="N1306" s="2">
        <f t="shared" si="267"/>
        <v>94.870000000000346</v>
      </c>
      <c r="O1306" s="3">
        <f ca="1">IFERROR(SUM(OFFSET(I1306,0,0,-计算结果!B$18,1))/SUM(OFFSET(N1306,0,0,-计算结果!B$18,1)),SUM(OFFSET(I1306,0,0,-ROW(),1))/SUM(OFFSET(N1306,0,0,-ROW(),1)))</f>
        <v>9.3945119947420178E-2</v>
      </c>
      <c r="P1306" s="3">
        <f ca="1">IFERROR(SUM(OFFSET(J1306,0,0,-计算结果!B$18,1))/SUM(OFFSET(N1306,0,0,-计算结果!B$18,1)),SUM(OFFSET(J1306,0,0,-ROW(),1))/SUM(OFFSET(N1306,0,0,-ROW(),1)))</f>
        <v>0.38443148209004235</v>
      </c>
      <c r="Q1306" s="3">
        <f t="shared" ca="1" si="268"/>
        <v>-0.6072336333035655</v>
      </c>
      <c r="R1306" s="3">
        <f ca="1">IFERROR(AVERAGE(OFFSET(Q1306,0,0,-计算结果!B$19,1)),AVERAGE(OFFSET(Q1306,0,0,-ROW(),1)))</f>
        <v>-0.6266615782813123</v>
      </c>
      <c r="S1306" s="3">
        <f t="shared" ca="1" si="260"/>
        <v>-0.64200874740033798</v>
      </c>
      <c r="T1306" s="4" t="str">
        <f t="shared" ca="1" si="269"/>
        <v>买</v>
      </c>
      <c r="U1306" s="4" t="str">
        <f t="shared" ca="1" si="272"/>
        <v/>
      </c>
      <c r="V1306" s="3">
        <f ca="1">IF(T1305="买",E1306/E1305-1,0)-IF(U1306=1,计算结果!B$17,0)</f>
        <v>2.0860346555077625E-2</v>
      </c>
      <c r="W1306" s="2">
        <f t="shared" ca="1" si="270"/>
        <v>4.7968760936696242</v>
      </c>
      <c r="X1306" s="3">
        <f ca="1">1-W1306/MAX(W$2:W1306)</f>
        <v>0.26819961817044125</v>
      </c>
      <c r="Y1306" t="b">
        <f t="shared" ca="1" si="271"/>
        <v>0</v>
      </c>
    </row>
    <row r="1307" spans="1:25" x14ac:dyDescent="0.15">
      <c r="A1307" s="1">
        <v>40317</v>
      </c>
      <c r="B1307">
        <v>2748.95</v>
      </c>
      <c r="C1307">
        <v>2803.7</v>
      </c>
      <c r="D1307">
        <v>2723.3</v>
      </c>
      <c r="E1307" s="2">
        <v>2762.17</v>
      </c>
      <c r="F1307" s="19">
        <v>54656401408</v>
      </c>
      <c r="G1307" s="3">
        <f t="shared" si="261"/>
        <v>-3.3124650441119785E-3</v>
      </c>
      <c r="H1307" s="3">
        <f>1-E1307/MAX(E$2:E1307)</f>
        <v>0.53001939699176481</v>
      </c>
      <c r="I1307" s="23">
        <f t="shared" si="262"/>
        <v>21.859999999999673</v>
      </c>
      <c r="J1307" s="23">
        <f t="shared" si="263"/>
        <v>0</v>
      </c>
      <c r="K1307" s="2">
        <f t="shared" si="264"/>
        <v>80.399999999999636</v>
      </c>
      <c r="L1307" s="2">
        <f t="shared" si="265"/>
        <v>32.349999999999909</v>
      </c>
      <c r="M1307" s="2">
        <f t="shared" si="266"/>
        <v>48.049999999999727</v>
      </c>
      <c r="N1307" s="2">
        <f t="shared" si="267"/>
        <v>80.399999999999636</v>
      </c>
      <c r="O1307" s="3">
        <f ca="1">IFERROR(SUM(OFFSET(I1307,0,0,-计算结果!B$18,1))/SUM(OFFSET(N1307,0,0,-计算结果!B$18,1)),SUM(OFFSET(I1307,0,0,-ROW(),1))/SUM(OFFSET(N1307,0,0,-ROW(),1)))</f>
        <v>0.1100624611133104</v>
      </c>
      <c r="P1307" s="3">
        <f ca="1">IFERROR(SUM(OFFSET(J1307,0,0,-计算结果!B$18,1))/SUM(OFFSET(N1307,0,0,-计算结果!B$18,1)),SUM(OFFSET(J1307,0,0,-ROW(),1))/SUM(OFFSET(N1307,0,0,-ROW(),1)))</f>
        <v>0.37810386483188813</v>
      </c>
      <c r="Q1307" s="3">
        <f t="shared" ca="1" si="268"/>
        <v>-0.54907802827159358</v>
      </c>
      <c r="R1307" s="3">
        <f ca="1">IFERROR(AVERAGE(OFFSET(Q1307,0,0,-计算结果!B$19,1)),AVERAGE(OFFSET(Q1307,0,0,-ROW(),1)))</f>
        <v>-0.61939699664489745</v>
      </c>
      <c r="S1307" s="3">
        <f t="shared" ca="1" si="260"/>
        <v>-0.62302928746310493</v>
      </c>
      <c r="T1307" s="4" t="str">
        <f t="shared" ca="1" si="269"/>
        <v>买</v>
      </c>
      <c r="U1307" s="4" t="str">
        <f t="shared" ca="1" si="272"/>
        <v/>
      </c>
      <c r="V1307" s="3">
        <f ca="1">IF(T1306="买",E1307/E1306-1,0)-IF(U1307=1,计算结果!B$17,0)</f>
        <v>-3.3124650441119785E-3</v>
      </c>
      <c r="W1307" s="2">
        <f t="shared" ca="1" si="270"/>
        <v>4.7809866092884068</v>
      </c>
      <c r="X1307" s="3">
        <f ca="1">1-W1307/MAX(W$2:W1307)</f>
        <v>0.27062368135451942</v>
      </c>
      <c r="Y1307" t="b">
        <f t="shared" ca="1" si="271"/>
        <v>0</v>
      </c>
    </row>
    <row r="1308" spans="1:25" x14ac:dyDescent="0.15">
      <c r="A1308" s="1">
        <v>40318</v>
      </c>
      <c r="B1308">
        <v>2739.22</v>
      </c>
      <c r="C1308">
        <v>2793.88</v>
      </c>
      <c r="D1308">
        <v>2721.07</v>
      </c>
      <c r="E1308" s="2">
        <v>2726.02</v>
      </c>
      <c r="F1308" s="19">
        <v>52677914624</v>
      </c>
      <c r="G1308" s="3">
        <f t="shared" si="261"/>
        <v>-1.3087536248674092E-2</v>
      </c>
      <c r="H1308" s="3">
        <f>1-E1308/MAX(E$2:E1308)</f>
        <v>0.53617028516980869</v>
      </c>
      <c r="I1308" s="23">
        <f t="shared" si="262"/>
        <v>0</v>
      </c>
      <c r="J1308" s="23">
        <f t="shared" si="263"/>
        <v>2.2300000000000182</v>
      </c>
      <c r="K1308" s="2">
        <f t="shared" si="264"/>
        <v>72.809999999999945</v>
      </c>
      <c r="L1308" s="2">
        <f t="shared" si="265"/>
        <v>31.710000000000036</v>
      </c>
      <c r="M1308" s="2">
        <f t="shared" si="266"/>
        <v>41.099999999999909</v>
      </c>
      <c r="N1308" s="2">
        <f t="shared" si="267"/>
        <v>72.809999999999945</v>
      </c>
      <c r="O1308" s="3">
        <f ca="1">IFERROR(SUM(OFFSET(I1308,0,0,-计算结果!B$18,1))/SUM(OFFSET(N1308,0,0,-计算结果!B$18,1)),SUM(OFFSET(I1308,0,0,-ROW(),1))/SUM(OFFSET(N1308,0,0,-ROW(),1)))</f>
        <v>0.10296253267499261</v>
      </c>
      <c r="P1308" s="3">
        <f ca="1">IFERROR(SUM(OFFSET(J1308,0,0,-计算结果!B$18,1))/SUM(OFFSET(N1308,0,0,-计算结果!B$18,1)),SUM(OFFSET(J1308,0,0,-ROW(),1))/SUM(OFFSET(N1308,0,0,-ROW(),1)))</f>
        <v>0.37748087907832312</v>
      </c>
      <c r="Q1308" s="3">
        <f t="shared" ca="1" si="268"/>
        <v>-0.5713853904282119</v>
      </c>
      <c r="R1308" s="3">
        <f ca="1">IFERROR(AVERAGE(OFFSET(Q1308,0,0,-计算结果!B$19,1)),AVERAGE(OFFSET(Q1308,0,0,-ROW(),1)))</f>
        <v>-0.58844360700856946</v>
      </c>
      <c r="S1308" s="3">
        <f t="shared" ca="1" si="260"/>
        <v>-0.6039203018267334</v>
      </c>
      <c r="T1308" s="4" t="str">
        <f t="shared" ca="1" si="269"/>
        <v>买</v>
      </c>
      <c r="U1308" s="4" t="str">
        <f t="shared" ca="1" si="272"/>
        <v/>
      </c>
      <c r="V1308" s="3">
        <f ca="1">IF(T1307="买",E1308/E1307-1,0)-IF(U1308=1,计算结果!B$17,0)</f>
        <v>-1.3087536248674092E-2</v>
      </c>
      <c r="W1308" s="2">
        <f t="shared" ca="1" si="270"/>
        <v>4.7184152737349194</v>
      </c>
      <c r="X1308" s="3">
        <f ca="1">1-W1308/MAX(W$2:W1308)</f>
        <v>0.28016942036371661</v>
      </c>
      <c r="Y1308" t="b">
        <f t="shared" ca="1" si="271"/>
        <v>0</v>
      </c>
    </row>
    <row r="1309" spans="1:25" x14ac:dyDescent="0.15">
      <c r="A1309" s="1">
        <v>40319</v>
      </c>
      <c r="B1309">
        <v>2656.42</v>
      </c>
      <c r="C1309">
        <v>2769.09</v>
      </c>
      <c r="D1309">
        <v>2647.6</v>
      </c>
      <c r="E1309" s="2">
        <v>2768.79</v>
      </c>
      <c r="F1309" s="19">
        <v>63501807616</v>
      </c>
      <c r="G1309" s="3">
        <f t="shared" si="261"/>
        <v>1.5689540062068463E-2</v>
      </c>
      <c r="H1309" s="3">
        <f>1-E1309/MAX(E$2:E1309)</f>
        <v>0.52889301027700264</v>
      </c>
      <c r="I1309" s="23">
        <f t="shared" si="262"/>
        <v>0</v>
      </c>
      <c r="J1309" s="23">
        <f t="shared" si="263"/>
        <v>73.470000000000255</v>
      </c>
      <c r="K1309" s="2">
        <f t="shared" si="264"/>
        <v>121.49000000000024</v>
      </c>
      <c r="L1309" s="2">
        <f t="shared" si="265"/>
        <v>43.070000000000164</v>
      </c>
      <c r="M1309" s="2">
        <f t="shared" si="266"/>
        <v>78.420000000000073</v>
      </c>
      <c r="N1309" s="2">
        <f t="shared" si="267"/>
        <v>121.49000000000024</v>
      </c>
      <c r="O1309" s="3">
        <f ca="1">IFERROR(SUM(OFFSET(I1309,0,0,-计算结果!B$18,1))/SUM(OFFSET(N1309,0,0,-计算结果!B$18,1)),SUM(OFFSET(I1309,0,0,-ROW(),1))/SUM(OFFSET(N1309,0,0,-ROW(),1)))</f>
        <v>9.7650182491525669E-2</v>
      </c>
      <c r="P1309" s="3">
        <f ca="1">IFERROR(SUM(OFFSET(J1309,0,0,-计算结果!B$18,1))/SUM(OFFSET(N1309,0,0,-计算结果!B$18,1)),SUM(OFFSET(J1309,0,0,-ROW(),1))/SUM(OFFSET(N1309,0,0,-ROW(),1)))</f>
        <v>0.37923039842070233</v>
      </c>
      <c r="Q1309" s="3">
        <f t="shared" ca="1" si="268"/>
        <v>-0.59046274308452651</v>
      </c>
      <c r="R1309" s="3">
        <f ca="1">IFERROR(AVERAGE(OFFSET(Q1309,0,0,-计算结果!B$19,1)),AVERAGE(OFFSET(Q1309,0,0,-ROW(),1)))</f>
        <v>-0.59063429326772166</v>
      </c>
      <c r="S1309" s="3">
        <f t="shared" ref="S1309:S1372" ca="1" si="273">(R1309+R1308)/2</f>
        <v>-0.58953895013814561</v>
      </c>
      <c r="T1309" s="4" t="str">
        <f t="shared" ca="1" si="269"/>
        <v>买</v>
      </c>
      <c r="U1309" s="4" t="str">
        <f t="shared" ca="1" si="272"/>
        <v/>
      </c>
      <c r="V1309" s="3">
        <f ca="1">IF(T1308="买",E1309/E1308-1,0)-IF(U1309=1,计算结果!B$17,0)</f>
        <v>1.5689540062068463E-2</v>
      </c>
      <c r="W1309" s="2">
        <f t="shared" ca="1" si="270"/>
        <v>4.7924450392016595</v>
      </c>
      <c r="X1309" s="3">
        <f ca="1">1-W1309/MAX(W$2:W1309)</f>
        <v>0.26887560964661117</v>
      </c>
      <c r="Y1309" t="b">
        <f t="shared" ca="1" si="271"/>
        <v>0</v>
      </c>
    </row>
    <row r="1310" spans="1:25" x14ac:dyDescent="0.15">
      <c r="A1310" s="1">
        <v>40322</v>
      </c>
      <c r="B1310">
        <v>2787.75</v>
      </c>
      <c r="C1310">
        <v>2886.37</v>
      </c>
      <c r="D1310">
        <v>2787.75</v>
      </c>
      <c r="E1310" s="2">
        <v>2873.47</v>
      </c>
      <c r="F1310" s="19">
        <v>89961881600</v>
      </c>
      <c r="G1310" s="3">
        <f t="shared" si="261"/>
        <v>3.7807128745769747E-2</v>
      </c>
      <c r="H1310" s="3">
        <f>1-E1310/MAX(E$2:E1310)</f>
        <v>0.5110818076635133</v>
      </c>
      <c r="I1310" s="23">
        <f t="shared" si="262"/>
        <v>117.27999999999975</v>
      </c>
      <c r="J1310" s="23">
        <f t="shared" si="263"/>
        <v>0</v>
      </c>
      <c r="K1310" s="2">
        <f t="shared" si="264"/>
        <v>98.619999999999891</v>
      </c>
      <c r="L1310" s="2">
        <f t="shared" si="265"/>
        <v>117.57999999999993</v>
      </c>
      <c r="M1310" s="2">
        <f t="shared" si="266"/>
        <v>18.960000000000036</v>
      </c>
      <c r="N1310" s="2">
        <f t="shared" si="267"/>
        <v>117.57999999999993</v>
      </c>
      <c r="O1310" s="3">
        <f ca="1">IFERROR(SUM(OFFSET(I1310,0,0,-计算结果!B$18,1))/SUM(OFFSET(N1310,0,0,-计算结果!B$18,1)),SUM(OFFSET(I1310,0,0,-ROW(),1))/SUM(OFFSET(N1310,0,0,-ROW(),1)))</f>
        <v>0.18113235457268556</v>
      </c>
      <c r="P1310" s="3">
        <f ca="1">IFERROR(SUM(OFFSET(J1310,0,0,-计算结果!B$18,1))/SUM(OFFSET(N1310,0,0,-计算结果!B$18,1)),SUM(OFFSET(J1310,0,0,-ROW(),1))/SUM(OFFSET(N1310,0,0,-ROW(),1)))</f>
        <v>0.35240560630154211</v>
      </c>
      <c r="Q1310" s="3">
        <f t="shared" ca="1" si="268"/>
        <v>-0.32101418134937776</v>
      </c>
      <c r="R1310" s="3">
        <f ca="1">IFERROR(AVERAGE(OFFSET(Q1310,0,0,-计算结果!B$19,1)),AVERAGE(OFFSET(Q1310,0,0,-ROW(),1)))</f>
        <v>-0.54915289283101643</v>
      </c>
      <c r="S1310" s="3">
        <f t="shared" ca="1" si="273"/>
        <v>-0.56989359304936904</v>
      </c>
      <c r="T1310" s="4" t="str">
        <f t="shared" ca="1" si="269"/>
        <v>买</v>
      </c>
      <c r="U1310" s="4" t="str">
        <f t="shared" ca="1" si="272"/>
        <v/>
      </c>
      <c r="V1310" s="3">
        <f ca="1">IF(T1309="买",E1310/E1309-1,0)-IF(U1310=1,计算结果!B$17,0)</f>
        <v>3.7807128745769747E-2</v>
      </c>
      <c r="W1310" s="2">
        <f t="shared" ca="1" si="270"/>
        <v>4.9736336258057818</v>
      </c>
      <c r="X1310" s="3">
        <f ca="1">1-W1310/MAX(W$2:W1310)</f>
        <v>0.24123389569134823</v>
      </c>
      <c r="Y1310" t="b">
        <f t="shared" ca="1" si="271"/>
        <v>0</v>
      </c>
    </row>
    <row r="1311" spans="1:25" x14ac:dyDescent="0.15">
      <c r="A1311" s="1">
        <v>40323</v>
      </c>
      <c r="B1311">
        <v>2851.26</v>
      </c>
      <c r="C1311">
        <v>2855.33</v>
      </c>
      <c r="D1311">
        <v>2798.02</v>
      </c>
      <c r="E1311" s="2">
        <v>2813.94</v>
      </c>
      <c r="F1311" s="19">
        <v>67954987008</v>
      </c>
      <c r="G1311" s="3">
        <f t="shared" si="261"/>
        <v>-2.0717112063115217E-2</v>
      </c>
      <c r="H1311" s="3">
        <f>1-E1311/MAX(E$2:E1311)</f>
        <v>0.52121078064384396</v>
      </c>
      <c r="I1311" s="23">
        <f t="shared" si="262"/>
        <v>0</v>
      </c>
      <c r="J1311" s="23">
        <f t="shared" si="263"/>
        <v>0</v>
      </c>
      <c r="K1311" s="2">
        <f t="shared" si="264"/>
        <v>57.309999999999945</v>
      </c>
      <c r="L1311" s="2">
        <f t="shared" si="265"/>
        <v>18.139999999999873</v>
      </c>
      <c r="M1311" s="2">
        <f t="shared" si="266"/>
        <v>75.449999999999818</v>
      </c>
      <c r="N1311" s="2">
        <f t="shared" si="267"/>
        <v>75.449999999999818</v>
      </c>
      <c r="O1311" s="3">
        <f ca="1">IFERROR(SUM(OFFSET(I1311,0,0,-计算结果!B$18,1))/SUM(OFFSET(N1311,0,0,-计算结果!B$18,1)),SUM(OFFSET(I1311,0,0,-ROW(),1))/SUM(OFFSET(N1311,0,0,-ROW(),1)))</f>
        <v>0.18358320839580175</v>
      </c>
      <c r="P1311" s="3">
        <f ca="1">IFERROR(SUM(OFFSET(J1311,0,0,-计算结果!B$18,1))/SUM(OFFSET(N1311,0,0,-计算结果!B$18,1)),SUM(OFFSET(J1311,0,0,-ROW(),1))/SUM(OFFSET(N1311,0,0,-ROW(),1)))</f>
        <v>0.3185232383808097</v>
      </c>
      <c r="Q1311" s="3">
        <f t="shared" ca="1" si="268"/>
        <v>-0.26874785386900868</v>
      </c>
      <c r="R1311" s="3">
        <f ca="1">IFERROR(AVERAGE(OFFSET(Q1311,0,0,-计算结果!B$19,1)),AVERAGE(OFFSET(Q1311,0,0,-ROW(),1)))</f>
        <v>-0.48465363838438064</v>
      </c>
      <c r="S1311" s="3">
        <f t="shared" ca="1" si="273"/>
        <v>-0.5169032656076985</v>
      </c>
      <c r="T1311" s="4" t="str">
        <f t="shared" ca="1" si="269"/>
        <v>买</v>
      </c>
      <c r="U1311" s="4" t="str">
        <f t="shared" ca="1" si="272"/>
        <v/>
      </c>
      <c r="V1311" s="3">
        <f ca="1">IF(T1310="买",E1311/E1310-1,0)-IF(U1311=1,计算结果!B$17,0)</f>
        <v>-2.0717112063115217E-2</v>
      </c>
      <c r="W1311" s="2">
        <f t="shared" ca="1" si="270"/>
        <v>4.8705943006190857</v>
      </c>
      <c r="X1311" s="3">
        <f ca="1">1-W1311/MAX(W$2:W1311)</f>
        <v>0.25695333810400389</v>
      </c>
      <c r="Y1311" t="b">
        <f t="shared" ca="1" si="271"/>
        <v>0</v>
      </c>
    </row>
    <row r="1312" spans="1:25" x14ac:dyDescent="0.15">
      <c r="A1312" s="1">
        <v>40324</v>
      </c>
      <c r="B1312">
        <v>2814.44</v>
      </c>
      <c r="C1312">
        <v>2839.03</v>
      </c>
      <c r="D1312">
        <v>2797.63</v>
      </c>
      <c r="E1312" s="2">
        <v>2813.94</v>
      </c>
      <c r="F1312" s="19">
        <v>48495603712</v>
      </c>
      <c r="G1312" s="3">
        <f t="shared" si="261"/>
        <v>0</v>
      </c>
      <c r="H1312" s="3">
        <f>1-E1312/MAX(E$2:E1312)</f>
        <v>0.52121078064384396</v>
      </c>
      <c r="I1312" s="23">
        <f t="shared" si="262"/>
        <v>0</v>
      </c>
      <c r="J1312" s="23">
        <f t="shared" si="263"/>
        <v>0.38999999999987267</v>
      </c>
      <c r="K1312" s="2">
        <f t="shared" si="264"/>
        <v>41.400000000000091</v>
      </c>
      <c r="L1312" s="2">
        <f t="shared" si="265"/>
        <v>25.090000000000146</v>
      </c>
      <c r="M1312" s="2">
        <f t="shared" si="266"/>
        <v>16.309999999999945</v>
      </c>
      <c r="N1312" s="2">
        <f t="shared" si="267"/>
        <v>41.400000000000091</v>
      </c>
      <c r="O1312" s="3">
        <f ca="1">IFERROR(SUM(OFFSET(I1312,0,0,-计算结果!B$18,1))/SUM(OFFSET(N1312,0,0,-计算结果!B$18,1)),SUM(OFFSET(I1312,0,0,-ROW(),1))/SUM(OFFSET(N1312,0,0,-ROW(),1)))</f>
        <v>0.19839598185353169</v>
      </c>
      <c r="P1312" s="3">
        <f ca="1">IFERROR(SUM(OFFSET(J1312,0,0,-计算结果!B$18,1))/SUM(OFFSET(N1312,0,0,-计算结果!B$18,1)),SUM(OFFSET(J1312,0,0,-ROW(),1))/SUM(OFFSET(N1312,0,0,-ROW(),1)))</f>
        <v>0.30567887232663621</v>
      </c>
      <c r="Q1312" s="3">
        <f t="shared" ca="1" si="268"/>
        <v>-0.21283126818057693</v>
      </c>
      <c r="R1312" s="3">
        <f ca="1">IFERROR(AVERAGE(OFFSET(Q1312,0,0,-计算结果!B$19,1)),AVERAGE(OFFSET(Q1312,0,0,-ROW(),1)))</f>
        <v>-0.41891991086388253</v>
      </c>
      <c r="S1312" s="3">
        <f t="shared" ca="1" si="273"/>
        <v>-0.45178677462413158</v>
      </c>
      <c r="T1312" s="4" t="str">
        <f t="shared" ca="1" si="269"/>
        <v>买</v>
      </c>
      <c r="U1312" s="4" t="str">
        <f t="shared" ca="1" si="272"/>
        <v/>
      </c>
      <c r="V1312" s="3">
        <f ca="1">IF(T1311="买",E1312/E1311-1,0)-IF(U1312=1,计算结果!B$17,0)</f>
        <v>0</v>
      </c>
      <c r="W1312" s="2">
        <f t="shared" ca="1" si="270"/>
        <v>4.8705943006190857</v>
      </c>
      <c r="X1312" s="3">
        <f ca="1">1-W1312/MAX(W$2:W1312)</f>
        <v>0.25695333810400389</v>
      </c>
      <c r="Y1312" t="b">
        <f t="shared" ca="1" si="271"/>
        <v>0</v>
      </c>
    </row>
    <row r="1313" spans="1:25" x14ac:dyDescent="0.15">
      <c r="A1313" s="1">
        <v>40325</v>
      </c>
      <c r="B1313">
        <v>2808.05</v>
      </c>
      <c r="C1313">
        <v>2866.86</v>
      </c>
      <c r="D1313">
        <v>2771.59</v>
      </c>
      <c r="E1313" s="2">
        <v>2859.98</v>
      </c>
      <c r="F1313" s="19">
        <v>65266774016</v>
      </c>
      <c r="G1313" s="3">
        <f t="shared" si="261"/>
        <v>1.6361400740598553E-2</v>
      </c>
      <c r="H1313" s="3">
        <f>1-E1313/MAX(E$2:E1313)</f>
        <v>0.51337711835567956</v>
      </c>
      <c r="I1313" s="23">
        <f t="shared" si="262"/>
        <v>27.829999999999927</v>
      </c>
      <c r="J1313" s="23">
        <f t="shared" si="263"/>
        <v>26.039999999999964</v>
      </c>
      <c r="K1313" s="2">
        <f t="shared" si="264"/>
        <v>95.269999999999982</v>
      </c>
      <c r="L1313" s="2">
        <f t="shared" si="265"/>
        <v>52.920000000000073</v>
      </c>
      <c r="M1313" s="2">
        <f t="shared" si="266"/>
        <v>42.349999999999909</v>
      </c>
      <c r="N1313" s="2">
        <f t="shared" si="267"/>
        <v>95.269999999999982</v>
      </c>
      <c r="O1313" s="3">
        <f ca="1">IFERROR(SUM(OFFSET(I1313,0,0,-计算结果!B$18,1))/SUM(OFFSET(N1313,0,0,-计算结果!B$18,1)),SUM(OFFSET(I1313,0,0,-ROW(),1))/SUM(OFFSET(N1313,0,0,-ROW(),1)))</f>
        <v>0.21819098211142712</v>
      </c>
      <c r="P1313" s="3">
        <f ca="1">IFERROR(SUM(OFFSET(J1313,0,0,-计算结果!B$18,1))/SUM(OFFSET(N1313,0,0,-计算结果!B$18,1)),SUM(OFFSET(J1313,0,0,-ROW(),1))/SUM(OFFSET(N1313,0,0,-ROW(),1)))</f>
        <v>0.26011232359435499</v>
      </c>
      <c r="Q1313" s="3">
        <f t="shared" ca="1" si="268"/>
        <v>-8.7645937175928418E-2</v>
      </c>
      <c r="R1313" s="3">
        <f ca="1">IFERROR(AVERAGE(OFFSET(Q1313,0,0,-计算结果!B$19,1)),AVERAGE(OFFSET(Q1313,0,0,-ROW(),1)))</f>
        <v>-0.34201456234793842</v>
      </c>
      <c r="S1313" s="3">
        <f t="shared" ca="1" si="273"/>
        <v>-0.38046723660591047</v>
      </c>
      <c r="T1313" s="4" t="str">
        <f t="shared" ca="1" si="269"/>
        <v>买</v>
      </c>
      <c r="U1313" s="4" t="str">
        <f t="shared" ca="1" si="272"/>
        <v/>
      </c>
      <c r="V1313" s="3">
        <f ca="1">IF(T1312="买",E1313/E1312-1,0)-IF(U1313=1,计算结果!B$17,0)</f>
        <v>1.6361400740598553E-2</v>
      </c>
      <c r="W1313" s="2">
        <f t="shared" ca="1" si="270"/>
        <v>4.9502840458163897</v>
      </c>
      <c r="X1313" s="3">
        <f ca="1">1-W1313/MAX(W$2:W1313)</f>
        <v>0.24479605389975945</v>
      </c>
      <c r="Y1313" t="b">
        <f t="shared" ca="1" si="271"/>
        <v>0</v>
      </c>
    </row>
    <row r="1314" spans="1:25" x14ac:dyDescent="0.15">
      <c r="A1314" s="1">
        <v>40326</v>
      </c>
      <c r="B1314">
        <v>2885.86</v>
      </c>
      <c r="C1314">
        <v>2893.69</v>
      </c>
      <c r="D1314">
        <v>2835.07</v>
      </c>
      <c r="E1314" s="2">
        <v>2850.3</v>
      </c>
      <c r="F1314" s="19">
        <v>64342503424</v>
      </c>
      <c r="G1314" s="3">
        <f t="shared" si="261"/>
        <v>-3.3846390534199022E-3</v>
      </c>
      <c r="H1314" s="3">
        <f>1-E1314/MAX(E$2:E1314)</f>
        <v>0.51502416116518068</v>
      </c>
      <c r="I1314" s="23">
        <f t="shared" si="262"/>
        <v>26.829999999999927</v>
      </c>
      <c r="J1314" s="23">
        <f t="shared" si="263"/>
        <v>0</v>
      </c>
      <c r="K1314" s="2">
        <f t="shared" si="264"/>
        <v>58.619999999999891</v>
      </c>
      <c r="L1314" s="2">
        <f t="shared" si="265"/>
        <v>33.710000000000036</v>
      </c>
      <c r="M1314" s="2">
        <f t="shared" si="266"/>
        <v>24.909999999999854</v>
      </c>
      <c r="N1314" s="2">
        <f t="shared" si="267"/>
        <v>58.619999999999891</v>
      </c>
      <c r="O1314" s="3">
        <f ca="1">IFERROR(SUM(OFFSET(I1314,0,0,-计算结果!B$18,1))/SUM(OFFSET(N1314,0,0,-计算结果!B$18,1)),SUM(OFFSET(I1314,0,0,-ROW(),1))/SUM(OFFSET(N1314,0,0,-ROW(),1)))</f>
        <v>0.24259995626786693</v>
      </c>
      <c r="P1314" s="3">
        <f ca="1">IFERROR(SUM(OFFSET(J1314,0,0,-计算结果!B$18,1))/SUM(OFFSET(N1314,0,0,-计算结果!B$18,1)),SUM(OFFSET(J1314,0,0,-ROW(),1))/SUM(OFFSET(N1314,0,0,-ROW(),1)))</f>
        <v>0.24822034515990565</v>
      </c>
      <c r="Q1314" s="3">
        <f t="shared" ca="1" si="268"/>
        <v>-1.1451011451012284E-2</v>
      </c>
      <c r="R1314" s="3">
        <f ca="1">IFERROR(AVERAGE(OFFSET(Q1314,0,0,-计算结果!B$19,1)),AVERAGE(OFFSET(Q1314,0,0,-ROW(),1)))</f>
        <v>-0.24869216585173839</v>
      </c>
      <c r="S1314" s="3">
        <f t="shared" ca="1" si="273"/>
        <v>-0.29535336409983842</v>
      </c>
      <c r="T1314" s="4" t="str">
        <f t="shared" ca="1" si="269"/>
        <v>买</v>
      </c>
      <c r="U1314" s="4" t="str">
        <f t="shared" ca="1" si="272"/>
        <v/>
      </c>
      <c r="V1314" s="3">
        <f ca="1">IF(T1313="买",E1314/E1313-1,0)-IF(U1314=1,计算结果!B$17,0)</f>
        <v>-3.3846390534199022E-3</v>
      </c>
      <c r="W1314" s="2">
        <f t="shared" ca="1" si="270"/>
        <v>4.9335291211093981</v>
      </c>
      <c r="X1314" s="3">
        <f ca="1">1-W1314/MAX(W$2:W1314)</f>
        <v>0.24735214666902716</v>
      </c>
      <c r="Y1314" t="b">
        <f t="shared" ca="1" si="271"/>
        <v>0</v>
      </c>
    </row>
    <row r="1315" spans="1:25" x14ac:dyDescent="0.15">
      <c r="A1315" s="1">
        <v>40329</v>
      </c>
      <c r="B1315">
        <v>2835.33</v>
      </c>
      <c r="C1315">
        <v>2857.42</v>
      </c>
      <c r="D1315">
        <v>2772.79</v>
      </c>
      <c r="E1315" s="2">
        <v>2773.26</v>
      </c>
      <c r="F1315" s="19">
        <v>56695803904</v>
      </c>
      <c r="G1315" s="3">
        <f t="shared" si="261"/>
        <v>-2.7028733817492934E-2</v>
      </c>
      <c r="H1315" s="3">
        <f>1-E1315/MAX(E$2:E1315)</f>
        <v>0.52813244402096227</v>
      </c>
      <c r="I1315" s="23">
        <f t="shared" si="262"/>
        <v>0</v>
      </c>
      <c r="J1315" s="23">
        <f t="shared" si="263"/>
        <v>62.2800000000002</v>
      </c>
      <c r="K1315" s="2">
        <f t="shared" si="264"/>
        <v>84.630000000000109</v>
      </c>
      <c r="L1315" s="2">
        <f t="shared" si="265"/>
        <v>7.1199999999998909</v>
      </c>
      <c r="M1315" s="2">
        <f t="shared" si="266"/>
        <v>77.510000000000218</v>
      </c>
      <c r="N1315" s="2">
        <f t="shared" si="267"/>
        <v>84.630000000000109</v>
      </c>
      <c r="O1315" s="3">
        <f ca="1">IFERROR(SUM(OFFSET(I1315,0,0,-计算结果!B$18,1))/SUM(OFFSET(N1315,0,0,-计算结果!B$18,1)),SUM(OFFSET(I1315,0,0,-ROW(),1))/SUM(OFFSET(N1315,0,0,-ROW(),1)))</f>
        <v>0.21022062475273301</v>
      </c>
      <c r="P1315" s="3">
        <f ca="1">IFERROR(SUM(OFFSET(J1315,0,0,-计算结果!B$18,1))/SUM(OFFSET(N1315,0,0,-计算结果!B$18,1)),SUM(OFFSET(J1315,0,0,-ROW(),1))/SUM(OFFSET(N1315,0,0,-ROW(),1)))</f>
        <v>0.3038409414220658</v>
      </c>
      <c r="Q1315" s="3">
        <f t="shared" ca="1" si="268"/>
        <v>-0.18211887997380188</v>
      </c>
      <c r="R1315" s="3">
        <f ca="1">IFERROR(AVERAGE(OFFSET(Q1315,0,0,-计算结果!B$19,1)),AVERAGE(OFFSET(Q1315,0,0,-ROW(),1)))</f>
        <v>-0.1806348553332843</v>
      </c>
      <c r="S1315" s="3">
        <f t="shared" ca="1" si="273"/>
        <v>-0.21466351059251135</v>
      </c>
      <c r="T1315" s="4" t="str">
        <f t="shared" ca="1" si="269"/>
        <v>买</v>
      </c>
      <c r="U1315" s="4" t="str">
        <f t="shared" ca="1" si="272"/>
        <v/>
      </c>
      <c r="V1315" s="3">
        <f ca="1">IF(T1314="买",E1315/E1314-1,0)-IF(U1315=1,计算结果!B$17,0)</f>
        <v>-2.7028733817492934E-2</v>
      </c>
      <c r="W1315" s="2">
        <f t="shared" ca="1" si="270"/>
        <v>4.8001820757140825</v>
      </c>
      <c r="X1315" s="3">
        <f ca="1">1-W1315/MAX(W$2:W1315)</f>
        <v>0.26769526515501751</v>
      </c>
      <c r="Y1315" t="b">
        <f t="shared" ca="1" si="271"/>
        <v>0</v>
      </c>
    </row>
    <row r="1316" spans="1:25" x14ac:dyDescent="0.15">
      <c r="A1316" s="1">
        <v>40330</v>
      </c>
      <c r="B1316">
        <v>2755.28</v>
      </c>
      <c r="C1316">
        <v>2782.29</v>
      </c>
      <c r="D1316">
        <v>2710.59</v>
      </c>
      <c r="E1316" s="2">
        <v>2744.16</v>
      </c>
      <c r="F1316" s="19">
        <v>53230915584</v>
      </c>
      <c r="G1316" s="3">
        <f t="shared" si="261"/>
        <v>-1.0493065922416389E-2</v>
      </c>
      <c r="H1316" s="3">
        <f>1-E1316/MAX(E$2:E1316)</f>
        <v>0.53308378139249979</v>
      </c>
      <c r="I1316" s="23">
        <f t="shared" si="262"/>
        <v>0</v>
      </c>
      <c r="J1316" s="23">
        <f t="shared" si="263"/>
        <v>62.199999999999818</v>
      </c>
      <c r="K1316" s="2">
        <f t="shared" si="264"/>
        <v>71.699999999999818</v>
      </c>
      <c r="L1316" s="2">
        <f t="shared" si="265"/>
        <v>9.0299999999997453</v>
      </c>
      <c r="M1316" s="2">
        <f t="shared" si="266"/>
        <v>62.670000000000073</v>
      </c>
      <c r="N1316" s="2">
        <f t="shared" si="267"/>
        <v>71.699999999999818</v>
      </c>
      <c r="O1316" s="3">
        <f ca="1">IFERROR(SUM(OFFSET(I1316,0,0,-计算结果!B$18,1))/SUM(OFFSET(N1316,0,0,-计算结果!B$18,1)),SUM(OFFSET(I1316,0,0,-ROW(),1))/SUM(OFFSET(N1316,0,0,-ROW(),1)))</f>
        <v>0.2109361802763601</v>
      </c>
      <c r="P1316" s="3">
        <f ca="1">IFERROR(SUM(OFFSET(J1316,0,0,-计算结果!B$18,1))/SUM(OFFSET(N1316,0,0,-计算结果!B$18,1)),SUM(OFFSET(J1316,0,0,-ROW(),1))/SUM(OFFSET(N1316,0,0,-ROW(),1)))</f>
        <v>0.32845704246765101</v>
      </c>
      <c r="Q1316" s="3">
        <f t="shared" ca="1" si="268"/>
        <v>-0.21787604522251244</v>
      </c>
      <c r="R1316" s="3">
        <f ca="1">IFERROR(AVERAGE(OFFSET(Q1316,0,0,-计算结果!B$19,1)),AVERAGE(OFFSET(Q1316,0,0,-ROW(),1)))</f>
        <v>-0.16344516597880679</v>
      </c>
      <c r="S1316" s="3">
        <f t="shared" ca="1" si="273"/>
        <v>-0.17204001065604554</v>
      </c>
      <c r="T1316" s="4" t="str">
        <f t="shared" ca="1" si="269"/>
        <v>买</v>
      </c>
      <c r="U1316" s="4" t="str">
        <f t="shared" ca="1" si="272"/>
        <v/>
      </c>
      <c r="V1316" s="3">
        <f ca="1">IF(T1315="买",E1316/E1315-1,0)-IF(U1316=1,计算结果!B$17,0)</f>
        <v>-1.0493065922416389E-2</v>
      </c>
      <c r="W1316" s="2">
        <f t="shared" ca="1" si="270"/>
        <v>4.7498134487540131</v>
      </c>
      <c r="X1316" s="3">
        <f ca="1">1-W1316/MAX(W$2:W1316)</f>
        <v>0.27537938701304354</v>
      </c>
      <c r="Y1316" t="b">
        <f t="shared" ca="1" si="271"/>
        <v>0</v>
      </c>
    </row>
    <row r="1317" spans="1:25" x14ac:dyDescent="0.15">
      <c r="A1317" s="1">
        <v>40331</v>
      </c>
      <c r="B1317">
        <v>2729.33</v>
      </c>
      <c r="C1317">
        <v>2757.91</v>
      </c>
      <c r="D1317">
        <v>2700.07</v>
      </c>
      <c r="E1317" s="2">
        <v>2757.53</v>
      </c>
      <c r="F1317" s="19">
        <v>46364229632</v>
      </c>
      <c r="G1317" s="3">
        <f t="shared" si="261"/>
        <v>4.8721648883447433E-3</v>
      </c>
      <c r="H1317" s="3">
        <f>1-E1317/MAX(E$2:E1317)</f>
        <v>0.53080888858640163</v>
      </c>
      <c r="I1317" s="23">
        <f t="shared" si="262"/>
        <v>0</v>
      </c>
      <c r="J1317" s="23">
        <f t="shared" si="263"/>
        <v>10.519999999999982</v>
      </c>
      <c r="K1317" s="2">
        <f t="shared" si="264"/>
        <v>57.839999999999691</v>
      </c>
      <c r="L1317" s="2">
        <f t="shared" si="265"/>
        <v>13.75</v>
      </c>
      <c r="M1317" s="2">
        <f t="shared" si="266"/>
        <v>44.089999999999691</v>
      </c>
      <c r="N1317" s="2">
        <f t="shared" si="267"/>
        <v>57.839999999999691</v>
      </c>
      <c r="O1317" s="3">
        <f ca="1">IFERROR(SUM(OFFSET(I1317,0,0,-计算结果!B$18,1))/SUM(OFFSET(N1317,0,0,-计算结果!B$18,1)),SUM(OFFSET(I1317,0,0,-ROW(),1))/SUM(OFFSET(N1317,0,0,-ROW(),1)))</f>
        <v>0.16709958936638947</v>
      </c>
      <c r="P1317" s="3">
        <f ca="1">IFERROR(SUM(OFFSET(J1317,0,0,-计算结果!B$18,1))/SUM(OFFSET(N1317,0,0,-计算结果!B$18,1)),SUM(OFFSET(J1317,0,0,-ROW(),1))/SUM(OFFSET(N1317,0,0,-ROW(),1)))</f>
        <v>0.34239470548397344</v>
      </c>
      <c r="Q1317" s="3">
        <f t="shared" ca="1" si="268"/>
        <v>-0.34405707363036847</v>
      </c>
      <c r="R1317" s="3">
        <f ca="1">IFERROR(AVERAGE(OFFSET(Q1317,0,0,-计算结果!B$19,1)),AVERAGE(OFFSET(Q1317,0,0,-ROW(),1)))</f>
        <v>-0.17599670260570008</v>
      </c>
      <c r="S1317" s="3">
        <f t="shared" ca="1" si="273"/>
        <v>-0.16972093429225343</v>
      </c>
      <c r="T1317" s="4" t="str">
        <f t="shared" ca="1" si="269"/>
        <v>买</v>
      </c>
      <c r="U1317" s="4" t="str">
        <f t="shared" ca="1" si="272"/>
        <v/>
      </c>
      <c r="V1317" s="3">
        <f ca="1">IF(T1316="买",E1317/E1316-1,0)-IF(U1317=1,计算结果!B$17,0)</f>
        <v>4.8721648883447433E-3</v>
      </c>
      <c r="W1317" s="2">
        <f t="shared" ca="1" si="270"/>
        <v>4.7729553230652204</v>
      </c>
      <c r="X1317" s="3">
        <f ca="1">1-W1317/MAX(W$2:W1317)</f>
        <v>0.27184891590507754</v>
      </c>
      <c r="Y1317" t="b">
        <f t="shared" ca="1" si="271"/>
        <v>0</v>
      </c>
    </row>
    <row r="1318" spans="1:25" x14ac:dyDescent="0.15">
      <c r="A1318" s="1">
        <v>40332</v>
      </c>
      <c r="B1318">
        <v>2769.1</v>
      </c>
      <c r="C1318">
        <v>2787.51</v>
      </c>
      <c r="D1318">
        <v>2735.7</v>
      </c>
      <c r="E1318" s="2">
        <v>2736.08</v>
      </c>
      <c r="F1318" s="19">
        <v>47143264256</v>
      </c>
      <c r="G1318" s="3">
        <f t="shared" si="261"/>
        <v>-7.7787005037117662E-3</v>
      </c>
      <c r="H1318" s="3">
        <f>1-E1318/MAX(E$2:E1318)</f>
        <v>0.53445858572109173</v>
      </c>
      <c r="I1318" s="23">
        <f t="shared" si="262"/>
        <v>29.600000000000364</v>
      </c>
      <c r="J1318" s="23">
        <f t="shared" si="263"/>
        <v>0</v>
      </c>
      <c r="K1318" s="2">
        <f t="shared" si="264"/>
        <v>51.8100000000004</v>
      </c>
      <c r="L1318" s="2">
        <f t="shared" si="265"/>
        <v>29.980000000000018</v>
      </c>
      <c r="M1318" s="2">
        <f t="shared" si="266"/>
        <v>21.830000000000382</v>
      </c>
      <c r="N1318" s="2">
        <f t="shared" si="267"/>
        <v>51.8100000000004</v>
      </c>
      <c r="O1318" s="3">
        <f ca="1">IFERROR(SUM(OFFSET(I1318,0,0,-计算结果!B$18,1))/SUM(OFFSET(N1318,0,0,-计算结果!B$18,1)),SUM(OFFSET(I1318,0,0,-ROW(),1))/SUM(OFFSET(N1318,0,0,-ROW(),1)))</f>
        <v>0.1894103183687309</v>
      </c>
      <c r="P1318" s="3">
        <f ca="1">IFERROR(SUM(OFFSET(J1318,0,0,-计算结果!B$18,1))/SUM(OFFSET(N1318,0,0,-计算结果!B$18,1)),SUM(OFFSET(J1318,0,0,-ROW(),1))/SUM(OFFSET(N1318,0,0,-ROW(),1)))</f>
        <v>0.33863241341303163</v>
      </c>
      <c r="Q1318" s="3">
        <f t="shared" ca="1" si="268"/>
        <v>-0.28259473346178637</v>
      </c>
      <c r="R1318" s="3">
        <f ca="1">IFERROR(AVERAGE(OFFSET(Q1318,0,0,-计算结果!B$19,1)),AVERAGE(OFFSET(Q1318,0,0,-ROW(),1)))</f>
        <v>-0.187623946819235</v>
      </c>
      <c r="S1318" s="3">
        <f t="shared" ca="1" si="273"/>
        <v>-0.18181032471246755</v>
      </c>
      <c r="T1318" s="4" t="str">
        <f t="shared" ca="1" si="269"/>
        <v>买</v>
      </c>
      <c r="U1318" s="4" t="str">
        <f t="shared" ca="1" si="272"/>
        <v/>
      </c>
      <c r="V1318" s="3">
        <f ca="1">IF(T1317="买",E1318/E1317-1,0)-IF(U1318=1,计算结果!B$17,0)</f>
        <v>-7.7787005037117662E-3</v>
      </c>
      <c r="W1318" s="2">
        <f t="shared" ca="1" si="270"/>
        <v>4.7358279330894995</v>
      </c>
      <c r="X1318" s="3">
        <f ca="1">1-W1318/MAX(W$2:W1318)</f>
        <v>0.27751298510970501</v>
      </c>
      <c r="Y1318" t="b">
        <f t="shared" ca="1" si="271"/>
        <v>0</v>
      </c>
    </row>
    <row r="1319" spans="1:25" x14ac:dyDescent="0.15">
      <c r="A1319" s="1">
        <v>40333</v>
      </c>
      <c r="B1319">
        <v>2721.36</v>
      </c>
      <c r="C1319">
        <v>2748.48</v>
      </c>
      <c r="D1319">
        <v>2713.09</v>
      </c>
      <c r="E1319" s="2">
        <v>2744.39</v>
      </c>
      <c r="F1319" s="19">
        <v>39858364416</v>
      </c>
      <c r="G1319" s="3">
        <f t="shared" si="261"/>
        <v>3.0371918949738674E-3</v>
      </c>
      <c r="H1319" s="3">
        <f>1-E1319/MAX(E$2:E1319)</f>
        <v>0.53304464711086919</v>
      </c>
      <c r="I1319" s="23">
        <f t="shared" si="262"/>
        <v>0</v>
      </c>
      <c r="J1319" s="23">
        <f t="shared" si="263"/>
        <v>22.609999999999673</v>
      </c>
      <c r="K1319" s="2">
        <f t="shared" si="264"/>
        <v>35.389999999999873</v>
      </c>
      <c r="L1319" s="2">
        <f t="shared" si="265"/>
        <v>12.400000000000091</v>
      </c>
      <c r="M1319" s="2">
        <f t="shared" si="266"/>
        <v>22.989999999999782</v>
      </c>
      <c r="N1319" s="2">
        <f t="shared" si="267"/>
        <v>35.389999999999873</v>
      </c>
      <c r="O1319" s="3">
        <f ca="1">IFERROR(SUM(OFFSET(I1319,0,0,-计算结果!B$18,1))/SUM(OFFSET(N1319,0,0,-计算结果!B$18,1)),SUM(OFFSET(I1319,0,0,-ROW(),1))/SUM(OFFSET(N1319,0,0,-ROW(),1)))</f>
        <v>0.21090195041821619</v>
      </c>
      <c r="P1319" s="3">
        <f ca="1">IFERROR(SUM(OFFSET(J1319,0,0,-计算结果!B$18,1))/SUM(OFFSET(N1319,0,0,-计算结果!B$18,1)),SUM(OFFSET(J1319,0,0,-ROW(),1))/SUM(OFFSET(N1319,0,0,-ROW(),1)))</f>
        <v>0.26925400751468015</v>
      </c>
      <c r="Q1319" s="3">
        <f t="shared" ca="1" si="268"/>
        <v>-0.12152729989579529</v>
      </c>
      <c r="R1319" s="3">
        <f ca="1">IFERROR(AVERAGE(OFFSET(Q1319,0,0,-计算结果!B$19,1)),AVERAGE(OFFSET(Q1319,0,0,-ROW(),1)))</f>
        <v>-0.19327084060587948</v>
      </c>
      <c r="S1319" s="3">
        <f t="shared" ca="1" si="273"/>
        <v>-0.19044739371255726</v>
      </c>
      <c r="T1319" s="4" t="str">
        <f t="shared" ca="1" si="269"/>
        <v>买</v>
      </c>
      <c r="U1319" s="4" t="str">
        <f t="shared" ca="1" si="272"/>
        <v/>
      </c>
      <c r="V1319" s="3">
        <f ca="1">IF(T1318="买",E1319/E1318-1,0)-IF(U1319=1,计算结果!B$17,0)</f>
        <v>3.0371918949738674E-3</v>
      </c>
      <c r="W1319" s="2">
        <f t="shared" ca="1" si="270"/>
        <v>4.7502115513038694</v>
      </c>
      <c r="X1319" s="3">
        <f ca="1">1-W1319/MAX(W$2:W1319)</f>
        <v>0.27531865340385642</v>
      </c>
      <c r="Y1319" t="b">
        <f t="shared" ca="1" si="271"/>
        <v>0</v>
      </c>
    </row>
    <row r="1320" spans="1:25" x14ac:dyDescent="0.15">
      <c r="A1320" s="1">
        <v>40336</v>
      </c>
      <c r="B1320">
        <v>2692.83</v>
      </c>
      <c r="C1320">
        <v>2716.4</v>
      </c>
      <c r="D1320">
        <v>2673.34</v>
      </c>
      <c r="E1320" s="2">
        <v>2695.72</v>
      </c>
      <c r="F1320" s="19">
        <v>47062704128</v>
      </c>
      <c r="G1320" s="3">
        <f t="shared" si="261"/>
        <v>-1.773435991240313E-2</v>
      </c>
      <c r="H1320" s="3">
        <f>1-E1320/MAX(E$2:E1320)</f>
        <v>0.54132580140202813</v>
      </c>
      <c r="I1320" s="23">
        <f t="shared" si="262"/>
        <v>0</v>
      </c>
      <c r="J1320" s="23">
        <f t="shared" si="263"/>
        <v>39.75</v>
      </c>
      <c r="K1320" s="2">
        <f t="shared" si="264"/>
        <v>43.059999999999945</v>
      </c>
      <c r="L1320" s="2">
        <f t="shared" si="265"/>
        <v>27.989999999999782</v>
      </c>
      <c r="M1320" s="2">
        <f t="shared" si="266"/>
        <v>71.049999999999727</v>
      </c>
      <c r="N1320" s="2">
        <f t="shared" si="267"/>
        <v>71.049999999999727</v>
      </c>
      <c r="O1320" s="3">
        <f ca="1">IFERROR(SUM(OFFSET(I1320,0,0,-计算结果!B$18,1))/SUM(OFFSET(N1320,0,0,-计算结果!B$18,1)),SUM(OFFSET(I1320,0,0,-ROW(),1))/SUM(OFFSET(N1320,0,0,-ROW(),1)))</f>
        <v>0.21575368925287783</v>
      </c>
      <c r="P1320" s="3">
        <f ca="1">IFERROR(SUM(OFFSET(J1320,0,0,-计算结果!B$18,1))/SUM(OFFSET(N1320,0,0,-计算结果!B$18,1)),SUM(OFFSET(J1320,0,0,-ROW(),1))/SUM(OFFSET(N1320,0,0,-ROW(),1)))</f>
        <v>0.28923935718148808</v>
      </c>
      <c r="Q1320" s="3">
        <f t="shared" ca="1" si="268"/>
        <v>-0.14551817781942705</v>
      </c>
      <c r="R1320" s="3">
        <f ca="1">IFERROR(AVERAGE(OFFSET(Q1320,0,0,-计算结果!B$19,1)),AVERAGE(OFFSET(Q1320,0,0,-ROW(),1)))</f>
        <v>-0.21561536833394856</v>
      </c>
      <c r="S1320" s="3">
        <f t="shared" ca="1" si="273"/>
        <v>-0.20444310446991404</v>
      </c>
      <c r="T1320" s="4" t="str">
        <f t="shared" ca="1" si="269"/>
        <v>买</v>
      </c>
      <c r="U1320" s="4" t="str">
        <f t="shared" ca="1" si="272"/>
        <v/>
      </c>
      <c r="V1320" s="3">
        <f ca="1">IF(T1319="买",E1320/E1319-1,0)-IF(U1320=1,计算结果!B$17,0)</f>
        <v>-1.773435991240313E-2</v>
      </c>
      <c r="W1320" s="2">
        <f t="shared" ca="1" si="270"/>
        <v>4.6659695899929918</v>
      </c>
      <c r="X1320" s="3">
        <f ca="1">1-W1320/MAX(W$2:W1320)</f>
        <v>0.2881704132261973</v>
      </c>
      <c r="Y1320" t="b">
        <f t="shared" ca="1" si="271"/>
        <v>0</v>
      </c>
    </row>
    <row r="1321" spans="1:25" x14ac:dyDescent="0.15">
      <c r="A1321" s="1">
        <v>40337</v>
      </c>
      <c r="B1321">
        <v>2694.11</v>
      </c>
      <c r="C1321">
        <v>2720.59</v>
      </c>
      <c r="D1321">
        <v>2672.06</v>
      </c>
      <c r="E1321" s="2">
        <v>2699.34</v>
      </c>
      <c r="F1321" s="19">
        <v>42677104640</v>
      </c>
      <c r="G1321" s="3">
        <f t="shared" si="261"/>
        <v>1.3428694374788552E-3</v>
      </c>
      <c r="H1321" s="3">
        <f>1-E1321/MAX(E$2:E1321)</f>
        <v>0.54070986183897096</v>
      </c>
      <c r="I1321" s="23">
        <f t="shared" si="262"/>
        <v>4.1900000000000546</v>
      </c>
      <c r="J1321" s="23">
        <f t="shared" si="263"/>
        <v>1.2800000000002001</v>
      </c>
      <c r="K1321" s="2">
        <f t="shared" si="264"/>
        <v>48.5300000000002</v>
      </c>
      <c r="L1321" s="2">
        <f t="shared" si="265"/>
        <v>24.870000000000346</v>
      </c>
      <c r="M1321" s="2">
        <f t="shared" si="266"/>
        <v>23.659999999999854</v>
      </c>
      <c r="N1321" s="2">
        <f t="shared" si="267"/>
        <v>48.5300000000002</v>
      </c>
      <c r="O1321" s="3">
        <f ca="1">IFERROR(SUM(OFFSET(I1321,0,0,-计算结果!B$18,1))/SUM(OFFSET(N1321,0,0,-计算结果!B$18,1)),SUM(OFFSET(I1321,0,0,-ROW(),1))/SUM(OFFSET(N1321,0,0,-ROW(),1)))</f>
        <v>0.2049981565810059</v>
      </c>
      <c r="P1321" s="3">
        <f ca="1">IFERROR(SUM(OFFSET(J1321,0,0,-计算结果!B$18,1))/SUM(OFFSET(N1321,0,0,-计算结果!B$18,1)),SUM(OFFSET(J1321,0,0,-ROW(),1))/SUM(OFFSET(N1321,0,0,-ROW(),1)))</f>
        <v>0.29970007074743171</v>
      </c>
      <c r="Q1321" s="3">
        <f t="shared" ca="1" si="268"/>
        <v>-0.18764067127344508</v>
      </c>
      <c r="R1321" s="3">
        <f ca="1">IFERROR(AVERAGE(OFFSET(Q1321,0,0,-计算结果!B$19,1)),AVERAGE(OFFSET(Q1321,0,0,-ROW(),1)))</f>
        <v>-0.21653566688388912</v>
      </c>
      <c r="S1321" s="3">
        <f t="shared" ca="1" si="273"/>
        <v>-0.21607551760891885</v>
      </c>
      <c r="T1321" s="4" t="str">
        <f t="shared" ca="1" si="269"/>
        <v>买</v>
      </c>
      <c r="U1321" s="4" t="str">
        <f t="shared" ca="1" si="272"/>
        <v/>
      </c>
      <c r="V1321" s="3">
        <f ca="1">IF(T1320="买",E1321/E1320-1,0)-IF(U1321=1,计算结果!B$17,0)</f>
        <v>1.3428694374788552E-3</v>
      </c>
      <c r="W1321" s="2">
        <f t="shared" ca="1" si="270"/>
        <v>4.6722353779515995</v>
      </c>
      <c r="X1321" s="3">
        <f ca="1">1-W1321/MAX(W$2:W1321)</f>
        <v>0.28721451902942552</v>
      </c>
      <c r="Y1321" t="b">
        <f t="shared" ca="1" si="271"/>
        <v>0</v>
      </c>
    </row>
    <row r="1322" spans="1:25" x14ac:dyDescent="0.15">
      <c r="A1322" s="1">
        <v>40338</v>
      </c>
      <c r="B1322">
        <v>2711.64</v>
      </c>
      <c r="C1322">
        <v>2787.82</v>
      </c>
      <c r="D1322">
        <v>2687.33</v>
      </c>
      <c r="E1322" s="2">
        <v>2782.13</v>
      </c>
      <c r="F1322" s="19">
        <v>70710083584</v>
      </c>
      <c r="G1322" s="3">
        <f t="shared" si="261"/>
        <v>3.0670460186564164E-2</v>
      </c>
      <c r="H1322" s="3">
        <f>1-E1322/MAX(E$2:E1322)</f>
        <v>0.5266232219424215</v>
      </c>
      <c r="I1322" s="23">
        <f t="shared" si="262"/>
        <v>67.230000000000018</v>
      </c>
      <c r="J1322" s="23">
        <f t="shared" si="263"/>
        <v>0</v>
      </c>
      <c r="K1322" s="2">
        <f t="shared" si="264"/>
        <v>100.49000000000024</v>
      </c>
      <c r="L1322" s="2">
        <f t="shared" si="265"/>
        <v>88.480000000000018</v>
      </c>
      <c r="M1322" s="2">
        <f t="shared" si="266"/>
        <v>12.010000000000218</v>
      </c>
      <c r="N1322" s="2">
        <f t="shared" si="267"/>
        <v>100.49000000000024</v>
      </c>
      <c r="O1322" s="3">
        <f ca="1">IFERROR(SUM(OFFSET(I1322,0,0,-计算结果!B$18,1))/SUM(OFFSET(N1322,0,0,-计算结果!B$18,1)),SUM(OFFSET(I1322,0,0,-ROW(),1))/SUM(OFFSET(N1322,0,0,-ROW(),1)))</f>
        <v>0.2646884848484849</v>
      </c>
      <c r="P1322" s="3">
        <f ca="1">IFERROR(SUM(OFFSET(J1322,0,0,-计算结果!B$18,1))/SUM(OFFSET(N1322,0,0,-计算结果!B$18,1)),SUM(OFFSET(J1322,0,0,-ROW(),1))/SUM(OFFSET(N1322,0,0,-ROW(),1)))</f>
        <v>0.28949333333333332</v>
      </c>
      <c r="Q1322" s="3">
        <f t="shared" ca="1" si="268"/>
        <v>-4.4759405074365599E-2</v>
      </c>
      <c r="R1322" s="3">
        <f ca="1">IFERROR(AVERAGE(OFFSET(Q1322,0,0,-计算结果!B$19,1)),AVERAGE(OFFSET(Q1322,0,0,-ROW(),1)))</f>
        <v>-0.18768289352586465</v>
      </c>
      <c r="S1322" s="3">
        <f t="shared" ca="1" si="273"/>
        <v>-0.2021092802048769</v>
      </c>
      <c r="T1322" s="4" t="str">
        <f t="shared" ca="1" si="269"/>
        <v>买</v>
      </c>
      <c r="U1322" s="4" t="str">
        <f t="shared" ca="1" si="272"/>
        <v/>
      </c>
      <c r="V1322" s="3">
        <f ca="1">IF(T1321="买",E1322/E1321-1,0)-IF(U1322=1,计算结果!B$17,0)</f>
        <v>3.0670460186564164E-2</v>
      </c>
      <c r="W1322" s="2">
        <f t="shared" ca="1" si="270"/>
        <v>4.8155349870933204</v>
      </c>
      <c r="X1322" s="3">
        <f ca="1">1-W1322/MAX(W$2:W1322)</f>
        <v>0.26535306031375661</v>
      </c>
      <c r="Y1322" t="b">
        <f t="shared" ca="1" si="271"/>
        <v>0</v>
      </c>
    </row>
    <row r="1323" spans="1:25" x14ac:dyDescent="0.15">
      <c r="A1323" s="1">
        <v>40339</v>
      </c>
      <c r="B1323">
        <v>2755.94</v>
      </c>
      <c r="C1323">
        <v>2776.26</v>
      </c>
      <c r="D1323">
        <v>2746.11</v>
      </c>
      <c r="E1323" s="2">
        <v>2750.02</v>
      </c>
      <c r="F1323" s="19">
        <v>50312245248</v>
      </c>
      <c r="G1323" s="3">
        <f t="shared" si="261"/>
        <v>-1.1541516751553682E-2</v>
      </c>
      <c r="H1323" s="3">
        <f>1-E1323/MAX(E$2:E1323)</f>
        <v>0.53208670795616952</v>
      </c>
      <c r="I1323" s="23">
        <f t="shared" si="262"/>
        <v>0</v>
      </c>
      <c r="J1323" s="23">
        <f t="shared" si="263"/>
        <v>0</v>
      </c>
      <c r="K1323" s="2">
        <f t="shared" si="264"/>
        <v>30.150000000000091</v>
      </c>
      <c r="L1323" s="2">
        <f t="shared" si="265"/>
        <v>5.8699999999998909</v>
      </c>
      <c r="M1323" s="2">
        <f t="shared" si="266"/>
        <v>36.019999999999982</v>
      </c>
      <c r="N1323" s="2">
        <f t="shared" si="267"/>
        <v>36.019999999999982</v>
      </c>
      <c r="O1323" s="3">
        <f ca="1">IFERROR(SUM(OFFSET(I1323,0,0,-计算结果!B$18,1))/SUM(OFFSET(N1323,0,0,-计算结果!B$18,1)),SUM(OFFSET(I1323,0,0,-ROW(),1))/SUM(OFFSET(N1323,0,0,-ROW(),1)))</f>
        <v>0.28860834443528105</v>
      </c>
      <c r="P1323" s="3">
        <f ca="1">IFERROR(SUM(OFFSET(J1323,0,0,-计算结果!B$18,1))/SUM(OFFSET(N1323,0,0,-计算结果!B$18,1)),SUM(OFFSET(J1323,0,0,-ROW(),1))/SUM(OFFSET(N1323,0,0,-ROW(),1)))</f>
        <v>0.2379728901012918</v>
      </c>
      <c r="Q1323" s="3">
        <f t="shared" ca="1" si="268"/>
        <v>9.615886593177192E-2</v>
      </c>
      <c r="R1323" s="3">
        <f ca="1">IFERROR(AVERAGE(OFFSET(Q1323,0,0,-计算结果!B$19,1)),AVERAGE(OFFSET(Q1323,0,0,-ROW(),1)))</f>
        <v>-0.11431357026550791</v>
      </c>
      <c r="S1323" s="3">
        <f t="shared" ca="1" si="273"/>
        <v>-0.15099823189568629</v>
      </c>
      <c r="T1323" s="4" t="str">
        <f t="shared" ca="1" si="269"/>
        <v>买</v>
      </c>
      <c r="U1323" s="4" t="str">
        <f t="shared" ca="1" si="272"/>
        <v/>
      </c>
      <c r="V1323" s="3">
        <f ca="1">IF(T1322="买",E1323/E1322-1,0)-IF(U1323=1,计算结果!B$17,0)</f>
        <v>-1.1541516751553682E-2</v>
      </c>
      <c r="W1323" s="2">
        <f t="shared" ca="1" si="270"/>
        <v>4.7599564093720899</v>
      </c>
      <c r="X1323" s="3">
        <f ca="1">1-W1323/MAX(W$2:W1323)</f>
        <v>0.27383200027462307</v>
      </c>
      <c r="Y1323" t="b">
        <f t="shared" ca="1" si="271"/>
        <v>0</v>
      </c>
    </row>
    <row r="1324" spans="1:25" x14ac:dyDescent="0.15">
      <c r="A1324" s="1">
        <v>40340</v>
      </c>
      <c r="B1324">
        <v>2766.2</v>
      </c>
      <c r="C1324">
        <v>2782.09</v>
      </c>
      <c r="D1324">
        <v>2755.95</v>
      </c>
      <c r="E1324" s="2">
        <v>2758.87</v>
      </c>
      <c r="F1324" s="19">
        <v>48871477248</v>
      </c>
      <c r="G1324" s="3">
        <f t="shared" si="261"/>
        <v>3.2181584133932351E-3</v>
      </c>
      <c r="H1324" s="3">
        <f>1-E1324/MAX(E$2:E1324)</f>
        <v>0.53058088885864019</v>
      </c>
      <c r="I1324" s="23">
        <f t="shared" si="262"/>
        <v>5.8299999999999272</v>
      </c>
      <c r="J1324" s="23">
        <f t="shared" si="263"/>
        <v>0</v>
      </c>
      <c r="K1324" s="2">
        <f t="shared" si="264"/>
        <v>26.140000000000327</v>
      </c>
      <c r="L1324" s="2">
        <f t="shared" si="265"/>
        <v>32.070000000000164</v>
      </c>
      <c r="M1324" s="2">
        <f t="shared" si="266"/>
        <v>5.9299999999998363</v>
      </c>
      <c r="N1324" s="2">
        <f t="shared" si="267"/>
        <v>32.070000000000164</v>
      </c>
      <c r="O1324" s="3">
        <f ca="1">IFERROR(SUM(OFFSET(I1324,0,0,-计算结果!B$18,1))/SUM(OFFSET(N1324,0,0,-计算结果!B$18,1)),SUM(OFFSET(I1324,0,0,-ROW(),1))/SUM(OFFSET(N1324,0,0,-ROW(),1)))</f>
        <v>0.18774338289141806</v>
      </c>
      <c r="P1324" s="3">
        <f ca="1">IFERROR(SUM(OFFSET(J1324,0,0,-计算结果!B$18,1))/SUM(OFFSET(N1324,0,0,-计算结果!B$18,1)),SUM(OFFSET(J1324,0,0,-ROW(),1))/SUM(OFFSET(N1324,0,0,-ROW(),1)))</f>
        <v>0.26162716356492693</v>
      </c>
      <c r="Q1324" s="3">
        <f t="shared" ca="1" si="268"/>
        <v>-0.16441616224326011</v>
      </c>
      <c r="R1324" s="3">
        <f ca="1">IFERROR(AVERAGE(OFFSET(Q1324,0,0,-计算结果!B$19,1)),AVERAGE(OFFSET(Q1324,0,0,-ROW(),1)))</f>
        <v>-9.4617141729086862E-2</v>
      </c>
      <c r="S1324" s="3">
        <f t="shared" ca="1" si="273"/>
        <v>-0.10446535599729739</v>
      </c>
      <c r="T1324" s="4" t="str">
        <f t="shared" ca="1" si="269"/>
        <v>买</v>
      </c>
      <c r="U1324" s="4" t="str">
        <f t="shared" ca="1" si="272"/>
        <v/>
      </c>
      <c r="V1324" s="3">
        <f ca="1">IF(T1323="买",E1324/E1323-1,0)-IF(U1324=1,计算结果!B$17,0)</f>
        <v>3.2181584133932351E-3</v>
      </c>
      <c r="W1324" s="2">
        <f t="shared" ca="1" si="270"/>
        <v>4.7752747031382956</v>
      </c>
      <c r="X1324" s="3">
        <f ca="1">1-W1324/MAX(W$2:W1324)</f>
        <v>0.27149507661676986</v>
      </c>
      <c r="Y1324" t="b">
        <f t="shared" ca="1" si="271"/>
        <v>0</v>
      </c>
    </row>
    <row r="1325" spans="1:25" x14ac:dyDescent="0.15">
      <c r="A1325" s="1">
        <v>40346</v>
      </c>
      <c r="B1325">
        <v>2778.53</v>
      </c>
      <c r="C1325">
        <v>2784.92</v>
      </c>
      <c r="D1325">
        <v>2742.64</v>
      </c>
      <c r="E1325" s="2">
        <v>2742.73</v>
      </c>
      <c r="F1325" s="19">
        <v>40293232640</v>
      </c>
      <c r="G1325" s="3">
        <f t="shared" si="261"/>
        <v>-5.8502212862512337E-3</v>
      </c>
      <c r="H1325" s="3">
        <f>1-E1325/MAX(E$2:E1325)</f>
        <v>0.53332709453481253</v>
      </c>
      <c r="I1325" s="23">
        <f t="shared" si="262"/>
        <v>2.8299999999999272</v>
      </c>
      <c r="J1325" s="23">
        <f t="shared" si="263"/>
        <v>13.309999999999945</v>
      </c>
      <c r="K1325" s="2">
        <f t="shared" si="264"/>
        <v>42.2800000000002</v>
      </c>
      <c r="L1325" s="2">
        <f t="shared" si="265"/>
        <v>26.050000000000182</v>
      </c>
      <c r="M1325" s="2">
        <f t="shared" si="266"/>
        <v>16.230000000000018</v>
      </c>
      <c r="N1325" s="2">
        <f t="shared" si="267"/>
        <v>42.2800000000002</v>
      </c>
      <c r="O1325" s="3">
        <f ca="1">IFERROR(SUM(OFFSET(I1325,0,0,-计算结果!B$18,1))/SUM(OFFSET(N1325,0,0,-计算结果!B$18,1)),SUM(OFFSET(I1325,0,0,-ROW(),1))/SUM(OFFSET(N1325,0,0,-ROW(),1)))</f>
        <v>0.1986942328618064</v>
      </c>
      <c r="P1325" s="3">
        <f ca="1">IFERROR(SUM(OFFSET(J1325,0,0,-计算结果!B$18,1))/SUM(OFFSET(N1325,0,0,-计算结果!B$18,1)),SUM(OFFSET(J1325,0,0,-ROW(),1))/SUM(OFFSET(N1325,0,0,-ROW(),1)))</f>
        <v>0.288211824446862</v>
      </c>
      <c r="Q1325" s="3">
        <f t="shared" ca="1" si="268"/>
        <v>-0.18384982121573187</v>
      </c>
      <c r="R1325" s="3">
        <f ca="1">IFERROR(AVERAGE(OFFSET(Q1325,0,0,-计算结果!B$19,1)),AVERAGE(OFFSET(Q1325,0,0,-ROW(),1)))</f>
        <v>-0.10500422861574298</v>
      </c>
      <c r="S1325" s="3">
        <f t="shared" ca="1" si="273"/>
        <v>-9.9810685172414926E-2</v>
      </c>
      <c r="T1325" s="4" t="str">
        <f t="shared" ca="1" si="269"/>
        <v>买</v>
      </c>
      <c r="U1325" s="4" t="str">
        <f t="shared" ca="1" si="272"/>
        <v/>
      </c>
      <c r="V1325" s="3">
        <f ca="1">IF(T1324="买",E1325/E1324-1,0)-IF(U1325=1,计算结果!B$17,0)</f>
        <v>-5.8502212862512337E-3</v>
      </c>
      <c r="W1325" s="2">
        <f t="shared" ca="1" si="270"/>
        <v>4.7473382894222986</v>
      </c>
      <c r="X1325" s="3">
        <f ca="1">1-W1325/MAX(W$2:W1325)</f>
        <v>0.27575699162668532</v>
      </c>
      <c r="Y1325" t="b">
        <f t="shared" ca="1" si="271"/>
        <v>0</v>
      </c>
    </row>
    <row r="1326" spans="1:25" x14ac:dyDescent="0.15">
      <c r="A1326" s="1">
        <v>40347</v>
      </c>
      <c r="B1326">
        <v>2739.03</v>
      </c>
      <c r="C1326">
        <v>2755.84</v>
      </c>
      <c r="D1326">
        <v>2686.61</v>
      </c>
      <c r="E1326" s="2">
        <v>2696.17</v>
      </c>
      <c r="F1326" s="19">
        <v>50256351232</v>
      </c>
      <c r="G1326" s="3">
        <f t="shared" si="261"/>
        <v>-1.6975786898455136E-2</v>
      </c>
      <c r="H1326" s="3">
        <f>1-E1326/MAX(E$2:E1326)</f>
        <v>0.54124923432927241</v>
      </c>
      <c r="I1326" s="23">
        <f t="shared" si="262"/>
        <v>0</v>
      </c>
      <c r="J1326" s="23">
        <f t="shared" si="263"/>
        <v>56.029999999999745</v>
      </c>
      <c r="K1326" s="2">
        <f t="shared" si="264"/>
        <v>69.230000000000018</v>
      </c>
      <c r="L1326" s="2">
        <f t="shared" si="265"/>
        <v>13.110000000000127</v>
      </c>
      <c r="M1326" s="2">
        <f t="shared" si="266"/>
        <v>56.119999999999891</v>
      </c>
      <c r="N1326" s="2">
        <f t="shared" si="267"/>
        <v>69.230000000000018</v>
      </c>
      <c r="O1326" s="3">
        <f ca="1">IFERROR(SUM(OFFSET(I1326,0,0,-计算结果!B$18,1))/SUM(OFFSET(N1326,0,0,-计算结果!B$18,1)),SUM(OFFSET(I1326,0,0,-ROW(),1))/SUM(OFFSET(N1326,0,0,-ROW(),1)))</f>
        <v>0.19222626413858454</v>
      </c>
      <c r="P1326" s="3">
        <f ca="1">IFERROR(SUM(OFFSET(J1326,0,0,-计算结果!B$18,1))/SUM(OFFSET(N1326,0,0,-计算结果!B$18,1)),SUM(OFFSET(J1326,0,0,-ROW(),1))/SUM(OFFSET(N1326,0,0,-ROW(),1)))</f>
        <v>0.34391119740797427</v>
      </c>
      <c r="Q1326" s="3">
        <f t="shared" ca="1" si="268"/>
        <v>-0.28292172091805456</v>
      </c>
      <c r="R1326" s="3">
        <f ca="1">IFERROR(AVERAGE(OFFSET(Q1326,0,0,-计算结果!B$19,1)),AVERAGE(OFFSET(Q1326,0,0,-ROW(),1)))</f>
        <v>-0.12790481913218088</v>
      </c>
      <c r="S1326" s="3">
        <f t="shared" ca="1" si="273"/>
        <v>-0.11645452387396193</v>
      </c>
      <c r="T1326" s="4" t="str">
        <f t="shared" ca="1" si="269"/>
        <v>买</v>
      </c>
      <c r="U1326" s="4" t="str">
        <f t="shared" ca="1" si="272"/>
        <v/>
      </c>
      <c r="V1326" s="3">
        <f ca="1">IF(T1325="买",E1326/E1325-1,0)-IF(U1326=1,计算结果!B$17,0)</f>
        <v>-1.6975786898455136E-2</v>
      </c>
      <c r="W1326" s="2">
        <f t="shared" ca="1" si="270"/>
        <v>4.6667484862861892</v>
      </c>
      <c r="X1326" s="3">
        <f ca="1">1-W1326/MAX(W$2:W1326)</f>
        <v>0.28805158659952679</v>
      </c>
      <c r="Y1326" t="b">
        <f t="shared" ca="1" si="271"/>
        <v>0</v>
      </c>
    </row>
    <row r="1327" spans="1:25" x14ac:dyDescent="0.15">
      <c r="A1327" s="1">
        <v>40350</v>
      </c>
      <c r="B1327">
        <v>2698.98</v>
      </c>
      <c r="C1327">
        <v>2784.47</v>
      </c>
      <c r="D1327">
        <v>2686.32</v>
      </c>
      <c r="E1327" s="2">
        <v>2780.66</v>
      </c>
      <c r="F1327" s="19">
        <v>62809190400</v>
      </c>
      <c r="G1327" s="3">
        <f t="shared" si="261"/>
        <v>3.133704477091559E-2</v>
      </c>
      <c r="H1327" s="3">
        <f>1-E1327/MAX(E$2:E1327)</f>
        <v>0.52687334104675698</v>
      </c>
      <c r="I1327" s="23">
        <f t="shared" si="262"/>
        <v>28.629999999999654</v>
      </c>
      <c r="J1327" s="23">
        <f t="shared" si="263"/>
        <v>0.28999999999996362</v>
      </c>
      <c r="K1327" s="2">
        <f t="shared" si="264"/>
        <v>98.149999999999636</v>
      </c>
      <c r="L1327" s="2">
        <f t="shared" si="265"/>
        <v>88.299999999999727</v>
      </c>
      <c r="M1327" s="2">
        <f t="shared" si="266"/>
        <v>9.8499999999999091</v>
      </c>
      <c r="N1327" s="2">
        <f t="shared" si="267"/>
        <v>98.149999999999636</v>
      </c>
      <c r="O1327" s="3">
        <f ca="1">IFERROR(SUM(OFFSET(I1327,0,0,-计算结果!B$18,1))/SUM(OFFSET(N1327,0,0,-计算结果!B$18,1)),SUM(OFFSET(I1327,0,0,-ROW(),1))/SUM(OFFSET(N1327,0,0,-ROW(),1)))</f>
        <v>0.19251349366409798</v>
      </c>
      <c r="P1327" s="3">
        <f ca="1">IFERROR(SUM(OFFSET(J1327,0,0,-计算结果!B$18,1))/SUM(OFFSET(N1327,0,0,-计算结果!B$18,1)),SUM(OFFSET(J1327,0,0,-ROW(),1))/SUM(OFFSET(N1327,0,0,-ROW(),1)))</f>
        <v>0.31273825206047906</v>
      </c>
      <c r="Q1327" s="3">
        <f t="shared" ca="1" si="268"/>
        <v>-0.23795020880921017</v>
      </c>
      <c r="R1327" s="3">
        <f ca="1">IFERROR(AVERAGE(OFFSET(Q1327,0,0,-计算结果!B$19,1)),AVERAGE(OFFSET(Q1327,0,0,-ROW(),1)))</f>
        <v>-0.1362897420548084</v>
      </c>
      <c r="S1327" s="3">
        <f t="shared" ca="1" si="273"/>
        <v>-0.13209728059349463</v>
      </c>
      <c r="T1327" s="4" t="str">
        <f t="shared" ca="1" si="269"/>
        <v>买</v>
      </c>
      <c r="U1327" s="4" t="str">
        <f t="shared" ca="1" si="272"/>
        <v/>
      </c>
      <c r="V1327" s="3">
        <f ca="1">IF(T1326="买",E1327/E1326-1,0)-IF(U1327=1,计算结果!B$17,0)</f>
        <v>3.133704477091559E-2</v>
      </c>
      <c r="W1327" s="2">
        <f t="shared" ca="1" si="270"/>
        <v>4.8129905925355425</v>
      </c>
      <c r="X1327" s="3">
        <f ca="1">1-W1327/MAX(W$2:W1327)</f>
        <v>0.26574122729421379</v>
      </c>
      <c r="Y1327" t="b">
        <f t="shared" ca="1" si="271"/>
        <v>0</v>
      </c>
    </row>
    <row r="1328" spans="1:25" x14ac:dyDescent="0.15">
      <c r="A1328" s="1">
        <v>40351</v>
      </c>
      <c r="B1328">
        <v>2772.89</v>
      </c>
      <c r="C1328">
        <v>2795.32</v>
      </c>
      <c r="D1328">
        <v>2766.44</v>
      </c>
      <c r="E1328" s="2">
        <v>2783.72</v>
      </c>
      <c r="F1328" s="19">
        <v>45207207936</v>
      </c>
      <c r="G1328" s="3">
        <f t="shared" si="261"/>
        <v>1.1004581646083533E-3</v>
      </c>
      <c r="H1328" s="3">
        <f>1-E1328/MAX(E$2:E1328)</f>
        <v>0.52635268495201792</v>
      </c>
      <c r="I1328" s="23">
        <f t="shared" si="262"/>
        <v>10.850000000000364</v>
      </c>
      <c r="J1328" s="23">
        <f t="shared" si="263"/>
        <v>0</v>
      </c>
      <c r="K1328" s="2">
        <f t="shared" si="264"/>
        <v>28.880000000000109</v>
      </c>
      <c r="L1328" s="2">
        <f t="shared" si="265"/>
        <v>14.660000000000309</v>
      </c>
      <c r="M1328" s="2">
        <f t="shared" si="266"/>
        <v>14.2199999999998</v>
      </c>
      <c r="N1328" s="2">
        <f t="shared" si="267"/>
        <v>28.880000000000109</v>
      </c>
      <c r="O1328" s="3">
        <f ca="1">IFERROR(SUM(OFFSET(I1328,0,0,-计算结果!B$18,1))/SUM(OFFSET(N1328,0,0,-计算结果!B$18,1)),SUM(OFFSET(I1328,0,0,-ROW(),1))/SUM(OFFSET(N1328,0,0,-ROW(),1)))</f>
        <v>0.18012969918002136</v>
      </c>
      <c r="P1328" s="3">
        <f ca="1">IFERROR(SUM(OFFSET(J1328,0,0,-计算结果!B$18,1))/SUM(OFFSET(N1328,0,0,-计算结果!B$18,1)),SUM(OFFSET(J1328,0,0,-ROW(),1))/SUM(OFFSET(N1328,0,0,-ROW(),1)))</f>
        <v>0.32397019575639679</v>
      </c>
      <c r="Q1328" s="3">
        <f t="shared" ca="1" si="268"/>
        <v>-0.28534125482116585</v>
      </c>
      <c r="R1328" s="3">
        <f ca="1">IFERROR(AVERAGE(OFFSET(Q1328,0,0,-计算结果!B$19,1)),AVERAGE(OFFSET(Q1328,0,0,-ROW(),1)))</f>
        <v>-0.17638671701260844</v>
      </c>
      <c r="S1328" s="3">
        <f t="shared" ca="1" si="273"/>
        <v>-0.15633822953370841</v>
      </c>
      <c r="T1328" s="4" t="str">
        <f t="shared" ca="1" si="269"/>
        <v>买</v>
      </c>
      <c r="U1328" s="4" t="str">
        <f t="shared" ca="1" si="272"/>
        <v/>
      </c>
      <c r="V1328" s="3">
        <f ca="1">IF(T1327="买",E1328/E1327-1,0)-IF(U1328=1,计算结果!B$17,0)</f>
        <v>1.1004581646083533E-3</v>
      </c>
      <c r="W1328" s="2">
        <f t="shared" ca="1" si="270"/>
        <v>4.8182870873292813</v>
      </c>
      <c r="X1328" s="3">
        <f ca="1">1-W1328/MAX(W$2:W1328)</f>
        <v>0.26493320623285432</v>
      </c>
      <c r="Y1328" t="b">
        <f t="shared" ca="1" si="271"/>
        <v>0</v>
      </c>
    </row>
    <row r="1329" spans="1:25" x14ac:dyDescent="0.15">
      <c r="A1329" s="1">
        <v>40352</v>
      </c>
      <c r="B1329">
        <v>2768.7</v>
      </c>
      <c r="C1329">
        <v>2788.22</v>
      </c>
      <c r="D1329">
        <v>2734.05</v>
      </c>
      <c r="E1329" s="2">
        <v>2758.5</v>
      </c>
      <c r="F1329" s="19">
        <v>41600241664</v>
      </c>
      <c r="G1329" s="3">
        <f t="shared" si="261"/>
        <v>-9.0598192346931228E-3</v>
      </c>
      <c r="H1329" s="3">
        <f>1-E1329/MAX(E$2:E1329)</f>
        <v>0.53064384400735043</v>
      </c>
      <c r="I1329" s="23">
        <f t="shared" si="262"/>
        <v>0</v>
      </c>
      <c r="J1329" s="23">
        <f t="shared" si="263"/>
        <v>32.389999999999873</v>
      </c>
      <c r="K1329" s="2">
        <f t="shared" si="264"/>
        <v>54.169999999999618</v>
      </c>
      <c r="L1329" s="2">
        <f t="shared" si="265"/>
        <v>4.5</v>
      </c>
      <c r="M1329" s="2">
        <f t="shared" si="266"/>
        <v>49.669999999999618</v>
      </c>
      <c r="N1329" s="2">
        <f t="shared" si="267"/>
        <v>54.169999999999618</v>
      </c>
      <c r="O1329" s="3">
        <f ca="1">IFERROR(SUM(OFFSET(I1329,0,0,-计算结果!B$18,1))/SUM(OFFSET(N1329,0,0,-计算结果!B$18,1)),SUM(OFFSET(I1329,0,0,-ROW(),1))/SUM(OFFSET(N1329,0,0,-ROW(),1)))</f>
        <v>0.18700868845676505</v>
      </c>
      <c r="P1329" s="3">
        <f ca="1">IFERROR(SUM(OFFSET(J1329,0,0,-计算结果!B$18,1))/SUM(OFFSET(N1329,0,0,-计算结果!B$18,1)),SUM(OFFSET(J1329,0,0,-ROW(),1))/SUM(OFFSET(N1329,0,0,-ROW(),1)))</f>
        <v>0.29886786775491692</v>
      </c>
      <c r="Q1329" s="3">
        <f t="shared" ca="1" si="268"/>
        <v>-0.23022139650100373</v>
      </c>
      <c r="R1329" s="3">
        <f ca="1">IFERROR(AVERAGE(OFFSET(Q1329,0,0,-计算结果!B$19,1)),AVERAGE(OFFSET(Q1329,0,0,-ROW(),1)))</f>
        <v>-0.23078342741807104</v>
      </c>
      <c r="S1329" s="3">
        <f t="shared" ca="1" si="273"/>
        <v>-0.20358507221533972</v>
      </c>
      <c r="T1329" s="4" t="str">
        <f t="shared" ca="1" si="269"/>
        <v>买</v>
      </c>
      <c r="U1329" s="4" t="str">
        <f t="shared" ca="1" si="272"/>
        <v/>
      </c>
      <c r="V1329" s="3">
        <f ca="1">IF(T1328="买",E1329/E1328-1,0)-IF(U1329=1,计算结果!B$17,0)</f>
        <v>-9.0598192346931228E-3</v>
      </c>
      <c r="W1329" s="2">
        <f t="shared" ca="1" si="270"/>
        <v>4.7746342772972223</v>
      </c>
      <c r="X1329" s="3">
        <f ca="1">1-W1329/MAX(W$2:W1329)</f>
        <v>0.27159277850981012</v>
      </c>
      <c r="Y1329" t="b">
        <f t="shared" ca="1" si="271"/>
        <v>0</v>
      </c>
    </row>
    <row r="1330" spans="1:25" x14ac:dyDescent="0.15">
      <c r="A1330" s="1">
        <v>40353</v>
      </c>
      <c r="B1330">
        <v>2753.71</v>
      </c>
      <c r="C1330">
        <v>2783.51</v>
      </c>
      <c r="D1330">
        <v>2739.81</v>
      </c>
      <c r="E1330" s="2">
        <v>2757.5</v>
      </c>
      <c r="F1330" s="19">
        <v>33772857344</v>
      </c>
      <c r="G1330" s="3">
        <f t="shared" si="261"/>
        <v>-3.6251586006885717E-4</v>
      </c>
      <c r="H1330" s="3">
        <f>1-E1330/MAX(E$2:E1330)</f>
        <v>0.53081399305791876</v>
      </c>
      <c r="I1330" s="23">
        <f t="shared" si="262"/>
        <v>0</v>
      </c>
      <c r="J1330" s="23">
        <f t="shared" si="263"/>
        <v>0</v>
      </c>
      <c r="K1330" s="2">
        <f t="shared" si="264"/>
        <v>43.700000000000273</v>
      </c>
      <c r="L1330" s="2">
        <f t="shared" si="265"/>
        <v>25.010000000000218</v>
      </c>
      <c r="M1330" s="2">
        <f t="shared" si="266"/>
        <v>18.690000000000055</v>
      </c>
      <c r="N1330" s="2">
        <f t="shared" si="267"/>
        <v>43.700000000000273</v>
      </c>
      <c r="O1330" s="3">
        <f ca="1">IFERROR(SUM(OFFSET(I1330,0,0,-计算结果!B$18,1))/SUM(OFFSET(N1330,0,0,-计算结果!B$18,1)),SUM(OFFSET(I1330,0,0,-ROW(),1))/SUM(OFFSET(N1330,0,0,-ROW(),1)))</f>
        <v>0.19381245046192264</v>
      </c>
      <c r="P1330" s="3">
        <f ca="1">IFERROR(SUM(OFFSET(J1330,0,0,-计算结果!B$18,1))/SUM(OFFSET(N1330,0,0,-计算结果!B$18,1)),SUM(OFFSET(J1330,0,0,-ROW(),1))/SUM(OFFSET(N1330,0,0,-ROW(),1)))</f>
        <v>0.22892114187705376</v>
      </c>
      <c r="Q1330" s="3">
        <f t="shared" ca="1" si="268"/>
        <v>-8.3051576811947789E-2</v>
      </c>
      <c r="R1330" s="3">
        <f ca="1">IFERROR(AVERAGE(OFFSET(Q1330,0,0,-计算结果!B$19,1)),AVERAGE(OFFSET(Q1330,0,0,-ROW(),1)))</f>
        <v>-0.21722266317951899</v>
      </c>
      <c r="S1330" s="3">
        <f t="shared" ca="1" si="273"/>
        <v>-0.224003045298795</v>
      </c>
      <c r="T1330" s="4" t="str">
        <f t="shared" ca="1" si="269"/>
        <v>买</v>
      </c>
      <c r="U1330" s="4" t="str">
        <f t="shared" ca="1" si="272"/>
        <v/>
      </c>
      <c r="V1330" s="3">
        <f ca="1">IF(T1329="买",E1330/E1329-1,0)-IF(U1330=1,计算结果!B$17,0)</f>
        <v>-3.6251586006885717E-4</v>
      </c>
      <c r="W1330" s="2">
        <f t="shared" ca="1" si="270"/>
        <v>4.772903396645674</v>
      </c>
      <c r="X1330" s="3">
        <f ca="1">1-W1330/MAX(W$2:W1330)</f>
        <v>0.27185683768018898</v>
      </c>
      <c r="Y1330" t="b">
        <f t="shared" ca="1" si="271"/>
        <v>0</v>
      </c>
    </row>
    <row r="1331" spans="1:25" x14ac:dyDescent="0.15">
      <c r="A1331" s="1">
        <v>40354</v>
      </c>
      <c r="B1331">
        <v>2744.12</v>
      </c>
      <c r="C1331">
        <v>2759.45</v>
      </c>
      <c r="D1331">
        <v>2715.66</v>
      </c>
      <c r="E1331" s="2">
        <v>2736.29</v>
      </c>
      <c r="F1331" s="19">
        <v>34649178112</v>
      </c>
      <c r="G1331" s="3">
        <f t="shared" si="261"/>
        <v>-7.6917497733454132E-3</v>
      </c>
      <c r="H1331" s="3">
        <f>1-E1331/MAX(E$2:E1331)</f>
        <v>0.53442285442047233</v>
      </c>
      <c r="I1331" s="23">
        <f t="shared" si="262"/>
        <v>0</v>
      </c>
      <c r="J1331" s="23">
        <f t="shared" si="263"/>
        <v>24.150000000000091</v>
      </c>
      <c r="K1331" s="2">
        <f t="shared" si="264"/>
        <v>43.789999999999964</v>
      </c>
      <c r="L1331" s="2">
        <f t="shared" si="265"/>
        <v>1.9499999999998181</v>
      </c>
      <c r="M1331" s="2">
        <f t="shared" si="266"/>
        <v>41.840000000000146</v>
      </c>
      <c r="N1331" s="2">
        <f t="shared" si="267"/>
        <v>43.789999999999964</v>
      </c>
      <c r="O1331" s="3">
        <f ca="1">IFERROR(SUM(OFFSET(I1331,0,0,-计算结果!B$18,1))/SUM(OFFSET(N1331,0,0,-计算结果!B$18,1)),SUM(OFFSET(I1331,0,0,-ROW(),1))/SUM(OFFSET(N1331,0,0,-ROW(),1)))</f>
        <v>0.19741648578537804</v>
      </c>
      <c r="P1331" s="3">
        <f ca="1">IFERROR(SUM(OFFSET(J1331,0,0,-计算结果!B$18,1))/SUM(OFFSET(N1331,0,0,-计算结果!B$18,1)),SUM(OFFSET(J1331,0,0,-ROW(),1))/SUM(OFFSET(N1331,0,0,-ROW(),1)))</f>
        <v>0.25121763989623508</v>
      </c>
      <c r="Q1331" s="3">
        <f t="shared" ca="1" si="268"/>
        <v>-0.11992211700150217</v>
      </c>
      <c r="R1331" s="3">
        <f ca="1">IFERROR(AVERAGE(OFFSET(Q1331,0,0,-计算结果!B$19,1)),AVERAGE(OFFSET(Q1331,0,0,-ROW(),1)))</f>
        <v>-0.20656804581048072</v>
      </c>
      <c r="S1331" s="3">
        <f t="shared" ca="1" si="273"/>
        <v>-0.21189535449499985</v>
      </c>
      <c r="T1331" s="4" t="str">
        <f t="shared" ca="1" si="269"/>
        <v>买</v>
      </c>
      <c r="U1331" s="4" t="str">
        <f t="shared" ca="1" si="272"/>
        <v/>
      </c>
      <c r="V1331" s="3">
        <f ca="1">IF(T1330="买",E1331/E1330-1,0)-IF(U1331=1,计算结果!B$17,0)</f>
        <v>-7.6917497733454132E-3</v>
      </c>
      <c r="W1331" s="2">
        <f t="shared" ca="1" si="270"/>
        <v>4.7361914180263254</v>
      </c>
      <c r="X1331" s="3">
        <f ca="1">1-W1331/MAX(W$2:W1331)</f>
        <v>0.27745753268392526</v>
      </c>
      <c r="Y1331" t="b">
        <f t="shared" ca="1" si="271"/>
        <v>0</v>
      </c>
    </row>
    <row r="1332" spans="1:25" x14ac:dyDescent="0.15">
      <c r="A1332" s="1">
        <v>40357</v>
      </c>
      <c r="B1332">
        <v>2734.51</v>
      </c>
      <c r="C1332">
        <v>2751.46</v>
      </c>
      <c r="D1332">
        <v>2710.09</v>
      </c>
      <c r="E1332" s="2">
        <v>2716.78</v>
      </c>
      <c r="F1332" s="19">
        <v>31198277632</v>
      </c>
      <c r="G1332" s="3">
        <f t="shared" si="261"/>
        <v>-7.1300922051389382E-3</v>
      </c>
      <c r="H1332" s="3">
        <f>1-E1332/MAX(E$2:E1332)</f>
        <v>0.5377424623970597</v>
      </c>
      <c r="I1332" s="23">
        <f t="shared" si="262"/>
        <v>0</v>
      </c>
      <c r="J1332" s="23">
        <f t="shared" si="263"/>
        <v>5.569999999999709</v>
      </c>
      <c r="K1332" s="2">
        <f t="shared" si="264"/>
        <v>41.369999999999891</v>
      </c>
      <c r="L1332" s="2">
        <f t="shared" si="265"/>
        <v>15.170000000000073</v>
      </c>
      <c r="M1332" s="2">
        <f t="shared" si="266"/>
        <v>26.199999999999818</v>
      </c>
      <c r="N1332" s="2">
        <f t="shared" si="267"/>
        <v>41.369999999999891</v>
      </c>
      <c r="O1332" s="3">
        <f ca="1">IFERROR(SUM(OFFSET(I1332,0,0,-计算结果!B$18,1))/SUM(OFFSET(N1332,0,0,-计算结果!B$18,1)),SUM(OFFSET(I1332,0,0,-ROW(),1))/SUM(OFFSET(N1332,0,0,-ROW(),1)))</f>
        <v>0.16045737599312856</v>
      </c>
      <c r="P1332" s="3">
        <f ca="1">IFERROR(SUM(OFFSET(J1332,0,0,-计算结果!B$18,1))/SUM(OFFSET(N1332,0,0,-计算结果!B$18,1)),SUM(OFFSET(J1332,0,0,-ROW(),1))/SUM(OFFSET(N1332,0,0,-ROW(),1)))</f>
        <v>0.26221279793858604</v>
      </c>
      <c r="Q1332" s="3">
        <f t="shared" ca="1" si="268"/>
        <v>-0.24074426874960142</v>
      </c>
      <c r="R1332" s="3">
        <f ca="1">IFERROR(AVERAGE(OFFSET(Q1332,0,0,-计算结果!B$19,1)),AVERAGE(OFFSET(Q1332,0,0,-ROW(),1)))</f>
        <v>-0.19953847044907183</v>
      </c>
      <c r="S1332" s="3">
        <f t="shared" ca="1" si="273"/>
        <v>-0.20305325812977626</v>
      </c>
      <c r="T1332" s="4" t="str">
        <f t="shared" ca="1" si="269"/>
        <v>买</v>
      </c>
      <c r="U1332" s="4" t="str">
        <f t="shared" ca="1" si="272"/>
        <v/>
      </c>
      <c r="V1332" s="3">
        <f ca="1">IF(T1331="买",E1332/E1331-1,0)-IF(U1332=1,计算结果!B$17,0)</f>
        <v>-7.1300922051389382E-3</v>
      </c>
      <c r="W1332" s="2">
        <f t="shared" ca="1" si="270"/>
        <v>4.70242193651461</v>
      </c>
      <c r="X1332" s="3">
        <f ca="1">1-W1332/MAX(W$2:W1332)</f>
        <v>0.28260932709801745</v>
      </c>
      <c r="Y1332" t="b">
        <f t="shared" ca="1" si="271"/>
        <v>0</v>
      </c>
    </row>
    <row r="1333" spans="1:25" x14ac:dyDescent="0.15">
      <c r="A1333" s="1">
        <v>40358</v>
      </c>
      <c r="B1333">
        <v>2717.47</v>
      </c>
      <c r="C1333">
        <v>2724.23</v>
      </c>
      <c r="D1333">
        <v>2591.69</v>
      </c>
      <c r="E1333" s="2">
        <v>2592.02</v>
      </c>
      <c r="F1333" s="19">
        <v>50635968512</v>
      </c>
      <c r="G1333" s="3">
        <f t="shared" si="261"/>
        <v>-4.5922010615508158E-2</v>
      </c>
      <c r="H1333" s="3">
        <f>1-E1333/MAX(E$2:E1333)</f>
        <v>0.55897025794596067</v>
      </c>
      <c r="I1333" s="23">
        <f t="shared" si="262"/>
        <v>0</v>
      </c>
      <c r="J1333" s="23">
        <f t="shared" si="263"/>
        <v>118.40000000000009</v>
      </c>
      <c r="K1333" s="2">
        <f t="shared" si="264"/>
        <v>132.53999999999996</v>
      </c>
      <c r="L1333" s="2">
        <f t="shared" si="265"/>
        <v>7.4499999999998181</v>
      </c>
      <c r="M1333" s="2">
        <f t="shared" si="266"/>
        <v>125.09000000000015</v>
      </c>
      <c r="N1333" s="2">
        <f t="shared" si="267"/>
        <v>132.53999999999996</v>
      </c>
      <c r="O1333" s="3">
        <f ca="1">IFERROR(SUM(OFFSET(I1333,0,0,-计算结果!B$18,1))/SUM(OFFSET(N1333,0,0,-计算结果!B$18,1)),SUM(OFFSET(I1333,0,0,-ROW(),1))/SUM(OFFSET(N1333,0,0,-ROW(),1)))</f>
        <v>0.14194973108385667</v>
      </c>
      <c r="P1333" s="3">
        <f ca="1">IFERROR(SUM(OFFSET(J1333,0,0,-计算结果!B$18,1))/SUM(OFFSET(N1333,0,0,-计算结果!B$18,1)),SUM(OFFSET(J1333,0,0,-ROW(),1))/SUM(OFFSET(N1333,0,0,-ROW(),1)))</f>
        <v>0.34569674807365763</v>
      </c>
      <c r="Q1333" s="3">
        <f t="shared" ca="1" si="268"/>
        <v>-0.41781705743432385</v>
      </c>
      <c r="R1333" s="3">
        <f ca="1">IFERROR(AVERAGE(OFFSET(Q1333,0,0,-计算结果!B$19,1)),AVERAGE(OFFSET(Q1333,0,0,-ROW(),1)))</f>
        <v>-0.22951627855325749</v>
      </c>
      <c r="S1333" s="3">
        <f t="shared" ca="1" si="273"/>
        <v>-0.21452737450116466</v>
      </c>
      <c r="T1333" s="4" t="str">
        <f t="shared" ca="1" si="269"/>
        <v>买</v>
      </c>
      <c r="U1333" s="4" t="str">
        <f t="shared" ca="1" si="272"/>
        <v/>
      </c>
      <c r="V1333" s="3">
        <f ca="1">IF(T1332="买",E1333/E1332-1,0)-IF(U1333=1,计算结果!B$17,0)</f>
        <v>-4.5922010615508158E-2</v>
      </c>
      <c r="W1333" s="2">
        <f t="shared" ca="1" si="270"/>
        <v>4.4864772664273875</v>
      </c>
      <c r="X1333" s="3">
        <f ca="1">1-W1333/MAX(W$2:W1333)</f>
        <v>0.31555334919448885</v>
      </c>
      <c r="Y1333" t="b">
        <f t="shared" ca="1" si="271"/>
        <v>0</v>
      </c>
    </row>
    <row r="1334" spans="1:25" x14ac:dyDescent="0.15">
      <c r="A1334" s="1">
        <v>40359</v>
      </c>
      <c r="B1334">
        <v>2572.91</v>
      </c>
      <c r="C1334">
        <v>2575.8200000000002</v>
      </c>
      <c r="D1334">
        <v>2546.84</v>
      </c>
      <c r="E1334" s="2">
        <v>2563.0700000000002</v>
      </c>
      <c r="F1334" s="19">
        <v>35809890304</v>
      </c>
      <c r="G1334" s="3">
        <f t="shared" si="261"/>
        <v>-1.1168895301733706E-2</v>
      </c>
      <c r="H1334" s="3">
        <f>1-E1334/MAX(E$2:E1334)</f>
        <v>0.56389607295991284</v>
      </c>
      <c r="I1334" s="23">
        <f t="shared" si="262"/>
        <v>0</v>
      </c>
      <c r="J1334" s="23">
        <f t="shared" si="263"/>
        <v>44.849999999999909</v>
      </c>
      <c r="K1334" s="2">
        <f t="shared" si="264"/>
        <v>28.980000000000018</v>
      </c>
      <c r="L1334" s="2">
        <f t="shared" si="265"/>
        <v>16.199999999999818</v>
      </c>
      <c r="M1334" s="2">
        <f t="shared" si="266"/>
        <v>45.179999999999836</v>
      </c>
      <c r="N1334" s="2">
        <f t="shared" si="267"/>
        <v>45.179999999999836</v>
      </c>
      <c r="O1334" s="3">
        <f ca="1">IFERROR(SUM(OFFSET(I1334,0,0,-计算结果!B$18,1))/SUM(OFFSET(N1334,0,0,-计算结果!B$18,1)),SUM(OFFSET(I1334,0,0,-ROW(),1))/SUM(OFFSET(N1334,0,0,-ROW(),1)))</f>
        <v>0.14644781969622725</v>
      </c>
      <c r="P1334" s="3">
        <f ca="1">IFERROR(SUM(OFFSET(J1334,0,0,-计算结果!B$18,1))/SUM(OFFSET(N1334,0,0,-计算结果!B$18,1)),SUM(OFFSET(J1334,0,0,-ROW(),1))/SUM(OFFSET(N1334,0,0,-ROW(),1)))</f>
        <v>0.36289808917197391</v>
      </c>
      <c r="Q1334" s="3">
        <f t="shared" ca="1" si="268"/>
        <v>-0.42495731428708799</v>
      </c>
      <c r="R1334" s="3">
        <f ca="1">IFERROR(AVERAGE(OFFSET(Q1334,0,0,-计算结果!B$19,1)),AVERAGE(OFFSET(Q1334,0,0,-ROW(),1)))</f>
        <v>-0.25278562179757785</v>
      </c>
      <c r="S1334" s="3">
        <f t="shared" ca="1" si="273"/>
        <v>-0.24115095017541766</v>
      </c>
      <c r="T1334" s="4" t="str">
        <f t="shared" ca="1" si="269"/>
        <v>买</v>
      </c>
      <c r="U1334" s="4" t="str">
        <f t="shared" ca="1" si="272"/>
        <v/>
      </c>
      <c r="V1334" s="3">
        <f ca="1">IF(T1333="买",E1334/E1333-1,0)-IF(U1334=1,计算结果!B$17,0)</f>
        <v>-1.1168895301733706E-2</v>
      </c>
      <c r="W1334" s="2">
        <f t="shared" ca="1" si="270"/>
        <v>4.4363682715650512</v>
      </c>
      <c r="X1334" s="3">
        <f ca="1">1-W1334/MAX(W$2:W1334)</f>
        <v>0.32319786217695801</v>
      </c>
      <c r="Y1334" t="b">
        <f t="shared" ca="1" si="271"/>
        <v>0</v>
      </c>
    </row>
    <row r="1335" spans="1:25" x14ac:dyDescent="0.15">
      <c r="A1335" s="1">
        <v>40360</v>
      </c>
      <c r="B1335">
        <v>2557.92</v>
      </c>
      <c r="C1335">
        <v>2574.1</v>
      </c>
      <c r="D1335">
        <v>2524.5700000000002</v>
      </c>
      <c r="E1335" s="2">
        <v>2526.0700000000002</v>
      </c>
      <c r="F1335" s="19">
        <v>32478457856</v>
      </c>
      <c r="G1335" s="3">
        <f t="shared" si="261"/>
        <v>-1.4435813302016709E-2</v>
      </c>
      <c r="H1335" s="3">
        <f>1-E1335/MAX(E$2:E1335)</f>
        <v>0.57019158783093982</v>
      </c>
      <c r="I1335" s="23">
        <f t="shared" si="262"/>
        <v>0</v>
      </c>
      <c r="J1335" s="23">
        <f t="shared" si="263"/>
        <v>22.269999999999982</v>
      </c>
      <c r="K1335" s="2">
        <f t="shared" si="264"/>
        <v>49.529999999999745</v>
      </c>
      <c r="L1335" s="2">
        <f t="shared" si="265"/>
        <v>11.029999999999745</v>
      </c>
      <c r="M1335" s="2">
        <f t="shared" si="266"/>
        <v>38.5</v>
      </c>
      <c r="N1335" s="2">
        <f t="shared" si="267"/>
        <v>49.529999999999745</v>
      </c>
      <c r="O1335" s="3">
        <f ca="1">IFERROR(SUM(OFFSET(I1335,0,0,-计算结果!B$18,1))/SUM(OFFSET(N1335,0,0,-计算结果!B$18,1)),SUM(OFFSET(I1335,0,0,-ROW(),1))/SUM(OFFSET(N1335,0,0,-ROW(),1)))</f>
        <v>0.14114264741864441</v>
      </c>
      <c r="P1335" s="3">
        <f ca="1">IFERROR(SUM(OFFSET(J1335,0,0,-计算结果!B$18,1))/SUM(OFFSET(N1335,0,0,-计算结果!B$18,1)),SUM(OFFSET(J1335,0,0,-ROW(),1))/SUM(OFFSET(N1335,0,0,-ROW(),1)))</f>
        <v>0.38813310496696779</v>
      </c>
      <c r="Q1335" s="3">
        <f t="shared" ca="1" si="268"/>
        <v>-0.46665742089083007</v>
      </c>
      <c r="R1335" s="3">
        <f ca="1">IFERROR(AVERAGE(OFFSET(Q1335,0,0,-计算结果!B$19,1)),AVERAGE(OFFSET(Q1335,0,0,-ROW(),1)))</f>
        <v>-0.29219162586254888</v>
      </c>
      <c r="S1335" s="3">
        <f t="shared" ca="1" si="273"/>
        <v>-0.27248862383006334</v>
      </c>
      <c r="T1335" s="4" t="str">
        <f t="shared" ca="1" si="269"/>
        <v>买</v>
      </c>
      <c r="U1335" s="4" t="str">
        <f t="shared" ca="1" si="272"/>
        <v/>
      </c>
      <c r="V1335" s="3">
        <f ca="1">IF(T1334="买",E1335/E1334-1,0)-IF(U1335=1,计算结果!B$17,0)</f>
        <v>-1.4435813302016709E-2</v>
      </c>
      <c r="W1335" s="2">
        <f t="shared" ca="1" si="270"/>
        <v>4.3723256874577476</v>
      </c>
      <c r="X1335" s="3">
        <f ca="1">1-W1335/MAX(W$2:W1335)</f>
        <v>0.33296805148097719</v>
      </c>
      <c r="Y1335" t="b">
        <f t="shared" ca="1" si="271"/>
        <v>0</v>
      </c>
    </row>
    <row r="1336" spans="1:25" x14ac:dyDescent="0.15">
      <c r="A1336" s="1">
        <v>40361</v>
      </c>
      <c r="B1336">
        <v>2523.0300000000002</v>
      </c>
      <c r="C1336">
        <v>2542.12</v>
      </c>
      <c r="D1336">
        <v>2462.1999999999998</v>
      </c>
      <c r="E1336" s="2">
        <v>2534.1</v>
      </c>
      <c r="F1336" s="19">
        <v>43367317504</v>
      </c>
      <c r="G1336" s="3">
        <f t="shared" si="261"/>
        <v>3.1788509423729128E-3</v>
      </c>
      <c r="H1336" s="3">
        <f>1-E1336/MAX(E$2:E1336)</f>
        <v>0.56882529095487655</v>
      </c>
      <c r="I1336" s="23">
        <f t="shared" si="262"/>
        <v>0</v>
      </c>
      <c r="J1336" s="23">
        <f t="shared" si="263"/>
        <v>62.370000000000346</v>
      </c>
      <c r="K1336" s="2">
        <f t="shared" si="264"/>
        <v>79.920000000000073</v>
      </c>
      <c r="L1336" s="2">
        <f t="shared" si="265"/>
        <v>16.049999999999727</v>
      </c>
      <c r="M1336" s="2">
        <f t="shared" si="266"/>
        <v>63.870000000000346</v>
      </c>
      <c r="N1336" s="2">
        <f t="shared" si="267"/>
        <v>79.920000000000073</v>
      </c>
      <c r="O1336" s="3">
        <f ca="1">IFERROR(SUM(OFFSET(I1336,0,0,-计算结果!B$18,1))/SUM(OFFSET(N1336,0,0,-计算结果!B$18,1)),SUM(OFFSET(I1336,0,0,-ROW(),1))/SUM(OFFSET(N1336,0,0,-ROW(),1)))</f>
        <v>6.0414392028412464E-2</v>
      </c>
      <c r="P1336" s="3">
        <f ca="1">IFERROR(SUM(OFFSET(J1336,0,0,-计算结果!B$18,1))/SUM(OFFSET(N1336,0,0,-计算结果!B$18,1)),SUM(OFFSET(J1336,0,0,-ROW(),1))/SUM(OFFSET(N1336,0,0,-ROW(),1)))</f>
        <v>0.47642533539148868</v>
      </c>
      <c r="Q1336" s="3">
        <f t="shared" ca="1" si="268"/>
        <v>-0.77492577787128625</v>
      </c>
      <c r="R1336" s="3">
        <f ca="1">IFERROR(AVERAGE(OFFSET(Q1336,0,0,-计算结果!B$19,1)),AVERAGE(OFFSET(Q1336,0,0,-ROW(),1)))</f>
        <v>-0.40750399270577198</v>
      </c>
      <c r="S1336" s="3">
        <f t="shared" ca="1" si="273"/>
        <v>-0.34984780928416043</v>
      </c>
      <c r="T1336" s="4" t="str">
        <f t="shared" ca="1" si="269"/>
        <v>买</v>
      </c>
      <c r="U1336" s="4" t="str">
        <f t="shared" ca="1" si="272"/>
        <v/>
      </c>
      <c r="V1336" s="3">
        <f ca="1">IF(T1335="买",E1336/E1335-1,0)-IF(U1336=1,计算结果!B$17,0)</f>
        <v>3.1788509423729128E-3</v>
      </c>
      <c r="W1336" s="2">
        <f t="shared" ca="1" si="270"/>
        <v>4.3862246590896836</v>
      </c>
      <c r="X1336" s="3">
        <f ca="1">1-W1336/MAX(W$2:W1336)</f>
        <v>0.33084765634283475</v>
      </c>
      <c r="Y1336" t="b">
        <f t="shared" ca="1" si="271"/>
        <v>0</v>
      </c>
    </row>
    <row r="1337" spans="1:25" x14ac:dyDescent="0.15">
      <c r="A1337" s="1">
        <v>40364</v>
      </c>
      <c r="B1337">
        <v>2507.35</v>
      </c>
      <c r="C1337">
        <v>2529.4299999999998</v>
      </c>
      <c r="D1337">
        <v>2476.4899999999998</v>
      </c>
      <c r="E1337" s="2">
        <v>2512.65</v>
      </c>
      <c r="F1337" s="19">
        <v>30922299392</v>
      </c>
      <c r="G1337" s="3">
        <f t="shared" si="261"/>
        <v>-8.4645436249555228E-3</v>
      </c>
      <c r="H1337" s="3">
        <f>1-E1337/MAX(E$2:E1337)</f>
        <v>0.57247498808956643</v>
      </c>
      <c r="I1337" s="23">
        <f t="shared" si="262"/>
        <v>0</v>
      </c>
      <c r="J1337" s="23">
        <f t="shared" si="263"/>
        <v>0</v>
      </c>
      <c r="K1337" s="2">
        <f t="shared" si="264"/>
        <v>52.940000000000055</v>
      </c>
      <c r="L1337" s="2">
        <f t="shared" si="265"/>
        <v>4.6700000000000728</v>
      </c>
      <c r="M1337" s="2">
        <f t="shared" si="266"/>
        <v>57.610000000000127</v>
      </c>
      <c r="N1337" s="2">
        <f t="shared" si="267"/>
        <v>57.610000000000127</v>
      </c>
      <c r="O1337" s="3">
        <f ca="1">IFERROR(SUM(OFFSET(I1337,0,0,-计算结果!B$18,1))/SUM(OFFSET(N1337,0,0,-计算结果!B$18,1)),SUM(OFFSET(I1337,0,0,-ROW(),1))/SUM(OFFSET(N1337,0,0,-ROW(),1)))</f>
        <v>5.8820654431709751E-2</v>
      </c>
      <c r="P1337" s="3">
        <f ca="1">IFERROR(SUM(OFFSET(J1337,0,0,-计算结果!B$18,1))/SUM(OFFSET(N1337,0,0,-计算结果!B$18,1)),SUM(OFFSET(J1337,0,0,-ROW(),1))/SUM(OFFSET(N1337,0,0,-ROW(),1)))</f>
        <v>0.46385718824075639</v>
      </c>
      <c r="Q1337" s="3">
        <f t="shared" ca="1" si="268"/>
        <v>-0.77492577787128636</v>
      </c>
      <c r="R1337" s="3">
        <f ca="1">IFERROR(AVERAGE(OFFSET(Q1337,0,0,-计算结果!B$19,1)),AVERAGE(OFFSET(Q1337,0,0,-ROW(),1)))</f>
        <v>-0.51667126951740272</v>
      </c>
      <c r="S1337" s="3">
        <f t="shared" ca="1" si="273"/>
        <v>-0.46208763111158735</v>
      </c>
      <c r="T1337" s="4" t="str">
        <f t="shared" ca="1" si="269"/>
        <v>买</v>
      </c>
      <c r="U1337" s="4" t="str">
        <f t="shared" ca="1" si="272"/>
        <v/>
      </c>
      <c r="V1337" s="3">
        <f ca="1">IF(T1336="买",E1337/E1336-1,0)-IF(U1337=1,计算结果!B$17,0)</f>
        <v>-8.4645436249555228E-3</v>
      </c>
      <c r="W1337" s="2">
        <f t="shared" ca="1" si="270"/>
        <v>4.3490972691139635</v>
      </c>
      <c r="X1337" s="3">
        <f ca="1">1-W1337/MAX(W$2:W1337)</f>
        <v>0.336511725547462</v>
      </c>
      <c r="Y1337" t="b">
        <f t="shared" ca="1" si="271"/>
        <v>0</v>
      </c>
    </row>
    <row r="1338" spans="1:25" x14ac:dyDescent="0.15">
      <c r="A1338" s="1">
        <v>40365</v>
      </c>
      <c r="B1338">
        <v>2504.87</v>
      </c>
      <c r="C1338">
        <v>2563.41</v>
      </c>
      <c r="D1338">
        <v>2502.9299999999998</v>
      </c>
      <c r="E1338" s="2">
        <v>2562.9</v>
      </c>
      <c r="F1338" s="19">
        <v>38976835584</v>
      </c>
      <c r="G1338" s="3">
        <f t="shared" si="261"/>
        <v>1.999880604143045E-2</v>
      </c>
      <c r="H1338" s="3">
        <f>1-E1338/MAX(E$2:E1338)</f>
        <v>0.56392499829850951</v>
      </c>
      <c r="I1338" s="23">
        <f t="shared" si="262"/>
        <v>33.980000000000018</v>
      </c>
      <c r="J1338" s="23">
        <f t="shared" si="263"/>
        <v>0</v>
      </c>
      <c r="K1338" s="2">
        <f t="shared" si="264"/>
        <v>60.480000000000018</v>
      </c>
      <c r="L1338" s="2">
        <f t="shared" si="265"/>
        <v>50.759999999999764</v>
      </c>
      <c r="M1338" s="2">
        <f t="shared" si="266"/>
        <v>9.7200000000002547</v>
      </c>
      <c r="N1338" s="2">
        <f t="shared" si="267"/>
        <v>60.480000000000018</v>
      </c>
      <c r="O1338" s="3">
        <f ca="1">IFERROR(SUM(OFFSET(I1338,0,0,-计算结果!B$18,1))/SUM(OFFSET(N1338,0,0,-计算结果!B$18,1)),SUM(OFFSET(I1338,0,0,-ROW(),1))/SUM(OFFSET(N1338,0,0,-ROW(),1)))</f>
        <v>9.0088919854043922E-2</v>
      </c>
      <c r="P1338" s="3">
        <f ca="1">IFERROR(SUM(OFFSET(J1338,0,0,-计算结果!B$18,1))/SUM(OFFSET(N1338,0,0,-计算结果!B$18,1)),SUM(OFFSET(J1338,0,0,-ROW(),1))/SUM(OFFSET(N1338,0,0,-ROW(),1)))</f>
        <v>0.44829540757885278</v>
      </c>
      <c r="Q1338" s="3">
        <f t="shared" ca="1" si="268"/>
        <v>-0.66533602386383561</v>
      </c>
      <c r="R1338" s="3">
        <f ca="1">IFERROR(AVERAGE(OFFSET(Q1338,0,0,-计算结果!B$19,1)),AVERAGE(OFFSET(Q1338,0,0,-ROW(),1)))</f>
        <v>-0.58743656203644179</v>
      </c>
      <c r="S1338" s="3">
        <f t="shared" ca="1" si="273"/>
        <v>-0.5520539157769222</v>
      </c>
      <c r="T1338" s="4" t="str">
        <f t="shared" ca="1" si="269"/>
        <v>买</v>
      </c>
      <c r="U1338" s="4" t="str">
        <f t="shared" ca="1" si="272"/>
        <v/>
      </c>
      <c r="V1338" s="3">
        <f ca="1">IF(T1337="买",E1338/E1337-1,0)-IF(U1338=1,计算结果!B$17,0)</f>
        <v>1.999880604143045E-2</v>
      </c>
      <c r="W1338" s="2">
        <f t="shared" ca="1" si="270"/>
        <v>4.4360740218542887</v>
      </c>
      <c r="X1338" s="3">
        <f ca="1">1-W1338/MAX(W$2:W1338)</f>
        <v>0.32324275223592225</v>
      </c>
      <c r="Y1338" t="b">
        <f t="shared" ca="1" si="271"/>
        <v>0</v>
      </c>
    </row>
    <row r="1339" spans="1:25" x14ac:dyDescent="0.15">
      <c r="A1339" s="1">
        <v>40366</v>
      </c>
      <c r="B1339">
        <v>2561.11</v>
      </c>
      <c r="C1339">
        <v>2580.61</v>
      </c>
      <c r="D1339">
        <v>2548.56</v>
      </c>
      <c r="E1339" s="2">
        <v>2580.48</v>
      </c>
      <c r="F1339" s="19">
        <v>37059899392</v>
      </c>
      <c r="G1339" s="3">
        <f t="shared" si="261"/>
        <v>6.8594170666043119E-3</v>
      </c>
      <c r="H1339" s="3">
        <f>1-E1339/MAX(E$2:E1339)</f>
        <v>0.56093377798951882</v>
      </c>
      <c r="I1339" s="23">
        <f t="shared" si="262"/>
        <v>17.200000000000273</v>
      </c>
      <c r="J1339" s="23">
        <f t="shared" si="263"/>
        <v>0</v>
      </c>
      <c r="K1339" s="2">
        <f t="shared" si="264"/>
        <v>32.050000000000182</v>
      </c>
      <c r="L1339" s="2">
        <f t="shared" si="265"/>
        <v>17.710000000000036</v>
      </c>
      <c r="M1339" s="2">
        <f t="shared" si="266"/>
        <v>14.340000000000146</v>
      </c>
      <c r="N1339" s="2">
        <f t="shared" si="267"/>
        <v>32.050000000000182</v>
      </c>
      <c r="O1339" s="3">
        <f ca="1">IFERROR(SUM(OFFSET(I1339,0,0,-计算结果!B$18,1))/SUM(OFFSET(N1339,0,0,-计算结果!B$18,1)),SUM(OFFSET(I1339,0,0,-ROW(),1))/SUM(OFFSET(N1339,0,0,-ROW(),1)))</f>
        <v>0.10836720057375133</v>
      </c>
      <c r="P1339" s="3">
        <f ca="1">IFERROR(SUM(OFFSET(J1339,0,0,-计算结果!B$18,1))/SUM(OFFSET(N1339,0,0,-计算结果!B$18,1)),SUM(OFFSET(J1339,0,0,-ROW(),1))/SUM(OFFSET(N1339,0,0,-ROW(),1)))</f>
        <v>0.43786755916806114</v>
      </c>
      <c r="Q1339" s="3">
        <f t="shared" ca="1" si="268"/>
        <v>-0.60322114753380762</v>
      </c>
      <c r="R1339" s="3">
        <f ca="1">IFERROR(AVERAGE(OFFSET(Q1339,0,0,-计算结果!B$19,1)),AVERAGE(OFFSET(Q1339,0,0,-ROW(),1)))</f>
        <v>-0.6183372437196889</v>
      </c>
      <c r="S1339" s="3">
        <f t="shared" ca="1" si="273"/>
        <v>-0.60288690287806534</v>
      </c>
      <c r="T1339" s="4" t="str">
        <f t="shared" ca="1" si="269"/>
        <v>买</v>
      </c>
      <c r="U1339" s="4" t="str">
        <f t="shared" ca="1" si="272"/>
        <v/>
      </c>
      <c r="V1339" s="3">
        <f ca="1">IF(T1338="买",E1339/E1338-1,0)-IF(U1339=1,计算结果!B$17,0)</f>
        <v>6.8594170666043119E-3</v>
      </c>
      <c r="W1339" s="2">
        <f t="shared" ca="1" si="270"/>
        <v>4.4665029037085162</v>
      </c>
      <c r="X1339" s="3">
        <f ca="1">1-W1339/MAX(W$2:W1339)</f>
        <v>0.31860059202066116</v>
      </c>
      <c r="Y1339" t="b">
        <f t="shared" ca="1" si="271"/>
        <v>0</v>
      </c>
    </row>
    <row r="1340" spans="1:25" x14ac:dyDescent="0.15">
      <c r="A1340" s="1">
        <v>40367</v>
      </c>
      <c r="B1340">
        <v>2591.5100000000002</v>
      </c>
      <c r="C1340">
        <v>2602.23</v>
      </c>
      <c r="D1340">
        <v>2564.64</v>
      </c>
      <c r="E1340" s="2">
        <v>2575.92</v>
      </c>
      <c r="F1340" s="19">
        <v>35348758528</v>
      </c>
      <c r="G1340" s="3">
        <f t="shared" si="261"/>
        <v>-1.7671130952380265E-3</v>
      </c>
      <c r="H1340" s="3">
        <f>1-E1340/MAX(E$2:E1340)</f>
        <v>0.56170965766011016</v>
      </c>
      <c r="I1340" s="23">
        <f t="shared" si="262"/>
        <v>21.619999999999891</v>
      </c>
      <c r="J1340" s="23">
        <f t="shared" si="263"/>
        <v>0</v>
      </c>
      <c r="K1340" s="2">
        <f t="shared" si="264"/>
        <v>37.590000000000146</v>
      </c>
      <c r="L1340" s="2">
        <f t="shared" si="265"/>
        <v>21.75</v>
      </c>
      <c r="M1340" s="2">
        <f t="shared" si="266"/>
        <v>15.840000000000146</v>
      </c>
      <c r="N1340" s="2">
        <f t="shared" si="267"/>
        <v>37.590000000000146</v>
      </c>
      <c r="O1340" s="3">
        <f ca="1">IFERROR(SUM(OFFSET(I1340,0,0,-计算结果!B$18,1))/SUM(OFFSET(N1340,0,0,-计算结果!B$18,1)),SUM(OFFSET(I1340,0,0,-ROW(),1))/SUM(OFFSET(N1340,0,0,-ROW(),1)))</f>
        <v>0.13948519181077354</v>
      </c>
      <c r="P1340" s="3">
        <f ca="1">IFERROR(SUM(OFFSET(J1340,0,0,-计算结果!B$18,1))/SUM(OFFSET(N1340,0,0,-计算结果!B$18,1)),SUM(OFFSET(J1340,0,0,-ROW(),1))/SUM(OFFSET(N1340,0,0,-ROW(),1)))</f>
        <v>0.38547257006559349</v>
      </c>
      <c r="Q1340" s="3">
        <f t="shared" ca="1" si="268"/>
        <v>-0.46858508649454456</v>
      </c>
      <c r="R1340" s="3">
        <f ca="1">IFERROR(AVERAGE(OFFSET(Q1340,0,0,-计算结果!B$19,1)),AVERAGE(OFFSET(Q1340,0,0,-ROW(),1)))</f>
        <v>-0.62560853908759839</v>
      </c>
      <c r="S1340" s="3">
        <f t="shared" ca="1" si="273"/>
        <v>-0.62197289140364365</v>
      </c>
      <c r="T1340" s="4" t="str">
        <f t="shared" ca="1" si="269"/>
        <v>买</v>
      </c>
      <c r="U1340" s="4" t="str">
        <f t="shared" ca="1" si="272"/>
        <v/>
      </c>
      <c r="V1340" s="3">
        <f ca="1">IF(T1339="买",E1340/E1339-1,0)-IF(U1340=1,计算结果!B$17,0)</f>
        <v>-1.7671130952380265E-3</v>
      </c>
      <c r="W1340" s="2">
        <f t="shared" ca="1" si="270"/>
        <v>4.4586100879374539</v>
      </c>
      <c r="X1340" s="3">
        <f ca="1">1-W1340/MAX(W$2:W1340)</f>
        <v>0.31980470183758891</v>
      </c>
      <c r="Y1340" t="b">
        <f t="shared" ca="1" si="271"/>
        <v>0</v>
      </c>
    </row>
    <row r="1341" spans="1:25" x14ac:dyDescent="0.15">
      <c r="A1341" s="1">
        <v>40368</v>
      </c>
      <c r="B1341">
        <v>2578.5500000000002</v>
      </c>
      <c r="C1341">
        <v>2662.16</v>
      </c>
      <c r="D1341">
        <v>2557.2600000000002</v>
      </c>
      <c r="E1341" s="2">
        <v>2647.1</v>
      </c>
      <c r="F1341" s="19">
        <v>61470068736</v>
      </c>
      <c r="G1341" s="3">
        <f t="shared" si="261"/>
        <v>2.7632845740550804E-2</v>
      </c>
      <c r="H1341" s="3">
        <f>1-E1341/MAX(E$2:E1341)</f>
        <v>0.54959844824065884</v>
      </c>
      <c r="I1341" s="23">
        <f t="shared" si="262"/>
        <v>59.929999999999836</v>
      </c>
      <c r="J1341" s="23">
        <f t="shared" si="263"/>
        <v>7.3799999999996544</v>
      </c>
      <c r="K1341" s="2">
        <f t="shared" si="264"/>
        <v>104.89999999999964</v>
      </c>
      <c r="L1341" s="2">
        <f t="shared" si="265"/>
        <v>86.239999999999782</v>
      </c>
      <c r="M1341" s="2">
        <f t="shared" si="266"/>
        <v>18.659999999999854</v>
      </c>
      <c r="N1341" s="2">
        <f t="shared" si="267"/>
        <v>104.89999999999964</v>
      </c>
      <c r="O1341" s="3">
        <f ca="1">IFERROR(SUM(OFFSET(I1341,0,0,-计算结果!B$18,1))/SUM(OFFSET(N1341,0,0,-计算结果!B$18,1)),SUM(OFFSET(I1341,0,0,-ROW(),1))/SUM(OFFSET(N1341,0,0,-ROW(),1)))</f>
        <v>0.17688583361052648</v>
      </c>
      <c r="P1341" s="3">
        <f ca="1">IFERROR(SUM(OFFSET(J1341,0,0,-计算结果!B$18,1))/SUM(OFFSET(N1341,0,0,-计算结果!B$18,1)),SUM(OFFSET(J1341,0,0,-ROW(),1))/SUM(OFFSET(N1341,0,0,-ROW(),1)))</f>
        <v>0.39100171243424353</v>
      </c>
      <c r="Q1341" s="3">
        <f t="shared" ca="1" si="268"/>
        <v>-0.37703922249218863</v>
      </c>
      <c r="R1341" s="3">
        <f ca="1">IFERROR(AVERAGE(OFFSET(Q1341,0,0,-计算结果!B$19,1)),AVERAGE(OFFSET(Q1341,0,0,-ROW(),1)))</f>
        <v>-0.61067217268782492</v>
      </c>
      <c r="S1341" s="3">
        <f t="shared" ca="1" si="273"/>
        <v>-0.61814035588771166</v>
      </c>
      <c r="T1341" s="4" t="str">
        <f t="shared" ca="1" si="269"/>
        <v>买</v>
      </c>
      <c r="U1341" s="4" t="str">
        <f t="shared" ca="1" si="272"/>
        <v/>
      </c>
      <c r="V1341" s="3">
        <f ca="1">IF(T1340="买",E1341/E1340-1,0)-IF(U1341=1,计算结果!B$17,0)</f>
        <v>2.7632845740550804E-2</v>
      </c>
      <c r="W1341" s="2">
        <f t="shared" ca="1" si="270"/>
        <v>4.5818141727146937</v>
      </c>
      <c r="X1341" s="3">
        <f ca="1">1-W1341/MAX(W$2:W1341)</f>
        <v>0.30100897009001903</v>
      </c>
      <c r="Y1341" t="b">
        <f t="shared" ca="1" si="271"/>
        <v>0</v>
      </c>
    </row>
    <row r="1342" spans="1:25" x14ac:dyDescent="0.15">
      <c r="A1342" s="1">
        <v>40371</v>
      </c>
      <c r="B1342">
        <v>2647.42</v>
      </c>
      <c r="C1342">
        <v>2689.81</v>
      </c>
      <c r="D1342">
        <v>2636.65</v>
      </c>
      <c r="E1342" s="2">
        <v>2676.22</v>
      </c>
      <c r="F1342" s="19">
        <v>63462260736</v>
      </c>
      <c r="G1342" s="3">
        <f t="shared" si="261"/>
        <v>1.1000717766612489E-2</v>
      </c>
      <c r="H1342" s="3">
        <f>1-E1342/MAX(E$2:E1342)</f>
        <v>0.54464370788811001</v>
      </c>
      <c r="I1342" s="23">
        <f t="shared" si="262"/>
        <v>27.650000000000091</v>
      </c>
      <c r="J1342" s="23">
        <f t="shared" si="263"/>
        <v>0</v>
      </c>
      <c r="K1342" s="2">
        <f t="shared" si="264"/>
        <v>53.159999999999854</v>
      </c>
      <c r="L1342" s="2">
        <f t="shared" si="265"/>
        <v>42.710000000000036</v>
      </c>
      <c r="M1342" s="2">
        <f t="shared" si="266"/>
        <v>10.449999999999818</v>
      </c>
      <c r="N1342" s="2">
        <f t="shared" si="267"/>
        <v>53.159999999999854</v>
      </c>
      <c r="O1342" s="3">
        <f ca="1">IFERROR(SUM(OFFSET(I1342,0,0,-计算结果!B$18,1))/SUM(OFFSET(N1342,0,0,-计算结果!B$18,1)),SUM(OFFSET(I1342,0,0,-ROW(),1))/SUM(OFFSET(N1342,0,0,-ROW(),1)))</f>
        <v>0.19184440005263248</v>
      </c>
      <c r="P1342" s="3">
        <f ca="1">IFERROR(SUM(OFFSET(J1342,0,0,-计算结果!B$18,1))/SUM(OFFSET(N1342,0,0,-计算结果!B$18,1)),SUM(OFFSET(J1342,0,0,-ROW(),1))/SUM(OFFSET(N1342,0,0,-ROW(),1)))</f>
        <v>0.37964568954174083</v>
      </c>
      <c r="Q1342" s="3">
        <f t="shared" ca="1" si="268"/>
        <v>-0.32861687876758128</v>
      </c>
      <c r="R1342" s="3">
        <f ca="1">IFERROR(AVERAGE(OFFSET(Q1342,0,0,-计算结果!B$19,1)),AVERAGE(OFFSET(Q1342,0,0,-ROW(),1)))</f>
        <v>-0.53628735617054057</v>
      </c>
      <c r="S1342" s="3">
        <f t="shared" ca="1" si="273"/>
        <v>-0.57347976442918269</v>
      </c>
      <c r="T1342" s="4" t="str">
        <f t="shared" ca="1" si="269"/>
        <v>买</v>
      </c>
      <c r="U1342" s="4" t="str">
        <f t="shared" ca="1" si="272"/>
        <v/>
      </c>
      <c r="V1342" s="3">
        <f ca="1">IF(T1341="买",E1342/E1341-1,0)-IF(U1342=1,计算结果!B$17,0)</f>
        <v>1.1000717766612489E-2</v>
      </c>
      <c r="W1342" s="2">
        <f t="shared" ca="1" si="270"/>
        <v>4.6322174172877935</v>
      </c>
      <c r="X1342" s="3">
        <f ca="1">1-W1342/MAX(W$2:W1342)</f>
        <v>0.29331956704858553</v>
      </c>
      <c r="Y1342" t="b">
        <f t="shared" ca="1" si="271"/>
        <v>0</v>
      </c>
    </row>
    <row r="1343" spans="1:25" x14ac:dyDescent="0.15">
      <c r="A1343" s="1">
        <v>40372</v>
      </c>
      <c r="B1343">
        <v>2649.66</v>
      </c>
      <c r="C1343">
        <v>2649.66</v>
      </c>
      <c r="D1343">
        <v>2618.34</v>
      </c>
      <c r="E1343" s="2">
        <v>2634.59</v>
      </c>
      <c r="F1343" s="19">
        <v>45125107712</v>
      </c>
      <c r="G1343" s="3">
        <f t="shared" si="261"/>
        <v>-1.5555522341212491E-2</v>
      </c>
      <c r="H1343" s="3">
        <f>1-E1343/MAX(E$2:E1343)</f>
        <v>0.5517270128632682</v>
      </c>
      <c r="I1343" s="23">
        <f t="shared" si="262"/>
        <v>0</v>
      </c>
      <c r="J1343" s="23">
        <f t="shared" si="263"/>
        <v>18.309999999999945</v>
      </c>
      <c r="K1343" s="2">
        <f t="shared" si="264"/>
        <v>31.319999999999709</v>
      </c>
      <c r="L1343" s="2">
        <f t="shared" si="265"/>
        <v>26.559999999999945</v>
      </c>
      <c r="M1343" s="2">
        <f t="shared" si="266"/>
        <v>57.879999999999654</v>
      </c>
      <c r="N1343" s="2">
        <f t="shared" si="267"/>
        <v>57.879999999999654</v>
      </c>
      <c r="O1343" s="3">
        <f ca="1">IFERROR(SUM(OFFSET(I1343,0,0,-计算结果!B$18,1))/SUM(OFFSET(N1343,0,0,-计算结果!B$18,1)),SUM(OFFSET(I1343,0,0,-ROW(),1))/SUM(OFFSET(N1343,0,0,-ROW(),1)))</f>
        <v>0.19099678456591668</v>
      </c>
      <c r="P1343" s="3">
        <f ca="1">IFERROR(SUM(OFFSET(J1343,0,0,-计算结果!B$18,1))/SUM(OFFSET(N1343,0,0,-计算结果!B$18,1)),SUM(OFFSET(J1343,0,0,-ROW(),1))/SUM(OFFSET(N1343,0,0,-ROW(),1)))</f>
        <v>0.36120042872454444</v>
      </c>
      <c r="Q1343" s="3">
        <f t="shared" ca="1" si="268"/>
        <v>-0.30822981366459556</v>
      </c>
      <c r="R1343" s="3">
        <f ca="1">IFERROR(AVERAGE(OFFSET(Q1343,0,0,-计算结果!B$19,1)),AVERAGE(OFFSET(Q1343,0,0,-ROW(),1)))</f>
        <v>-0.45850469546942546</v>
      </c>
      <c r="S1343" s="3">
        <f t="shared" ca="1" si="273"/>
        <v>-0.49739602581998299</v>
      </c>
      <c r="T1343" s="4" t="str">
        <f t="shared" ca="1" si="269"/>
        <v>买</v>
      </c>
      <c r="U1343" s="4" t="str">
        <f t="shared" ca="1" si="272"/>
        <v/>
      </c>
      <c r="V1343" s="3">
        <f ca="1">IF(T1342="买",E1343/E1342-1,0)-IF(U1343=1,计算结果!B$17,0)</f>
        <v>-1.5555522341212491E-2</v>
      </c>
      <c r="W1343" s="2">
        <f t="shared" ca="1" si="270"/>
        <v>4.5601608557638196</v>
      </c>
      <c r="X1343" s="3">
        <f ca="1">1-W1343/MAX(W$2:W1343)</f>
        <v>0.30431235031145898</v>
      </c>
      <c r="Y1343" t="b">
        <f t="shared" ca="1" si="271"/>
        <v>0</v>
      </c>
    </row>
    <row r="1344" spans="1:25" x14ac:dyDescent="0.15">
      <c r="A1344" s="1">
        <v>40373</v>
      </c>
      <c r="B1344">
        <v>2640.93</v>
      </c>
      <c r="C1344">
        <v>2684.62</v>
      </c>
      <c r="D1344">
        <v>2640.54</v>
      </c>
      <c r="E1344" s="2">
        <v>2653.61</v>
      </c>
      <c r="F1344" s="19">
        <v>49497108480</v>
      </c>
      <c r="G1344" s="3">
        <f t="shared" si="261"/>
        <v>7.219339631593602E-3</v>
      </c>
      <c r="H1344" s="3">
        <f>1-E1344/MAX(E$2:E1344)</f>
        <v>0.54849077792145917</v>
      </c>
      <c r="I1344" s="23">
        <f t="shared" si="262"/>
        <v>34.960000000000036</v>
      </c>
      <c r="J1344" s="23">
        <f t="shared" si="263"/>
        <v>0</v>
      </c>
      <c r="K1344" s="2">
        <f t="shared" si="264"/>
        <v>44.079999999999927</v>
      </c>
      <c r="L1344" s="2">
        <f t="shared" si="265"/>
        <v>50.029999999999745</v>
      </c>
      <c r="M1344" s="2">
        <f t="shared" si="266"/>
        <v>5.9499999999998181</v>
      </c>
      <c r="N1344" s="2">
        <f t="shared" si="267"/>
        <v>50.029999999999745</v>
      </c>
      <c r="O1344" s="3">
        <f ca="1">IFERROR(SUM(OFFSET(I1344,0,0,-计算结果!B$18,1))/SUM(OFFSET(N1344,0,0,-计算结果!B$18,1)),SUM(OFFSET(I1344,0,0,-ROW(),1))/SUM(OFFSET(N1344,0,0,-ROW(),1)))</f>
        <v>0.2308901575594251</v>
      </c>
      <c r="P1344" s="3">
        <f ca="1">IFERROR(SUM(OFFSET(J1344,0,0,-计算结果!B$18,1))/SUM(OFFSET(N1344,0,0,-计算结果!B$18,1)),SUM(OFFSET(J1344,0,0,-ROW(),1))/SUM(OFFSET(N1344,0,0,-ROW(),1)))</f>
        <v>0.35849792560547517</v>
      </c>
      <c r="Q1344" s="3">
        <f t="shared" ca="1" si="268"/>
        <v>-0.21650890421947619</v>
      </c>
      <c r="R1344" s="3">
        <f ca="1">IFERROR(AVERAGE(OFFSET(Q1344,0,0,-计算结果!B$19,1)),AVERAGE(OFFSET(Q1344,0,0,-ROW(),1)))</f>
        <v>-0.38370017552869901</v>
      </c>
      <c r="S1344" s="3">
        <f t="shared" ca="1" si="273"/>
        <v>-0.42110243549906223</v>
      </c>
      <c r="T1344" s="4" t="str">
        <f t="shared" ca="1" si="269"/>
        <v>买</v>
      </c>
      <c r="U1344" s="4" t="str">
        <f t="shared" ca="1" si="272"/>
        <v/>
      </c>
      <c r="V1344" s="3">
        <f ca="1">IF(T1343="买",E1344/E1343-1,0)-IF(U1344=1,计算结果!B$17,0)</f>
        <v>7.219339631593602E-3</v>
      </c>
      <c r="W1344" s="2">
        <f t="shared" ca="1" si="270"/>
        <v>4.5930822057562768</v>
      </c>
      <c r="X1344" s="3">
        <f ca="1">1-W1344/MAX(W$2:W1344)</f>
        <v>0.29928994489085226</v>
      </c>
      <c r="Y1344" t="b">
        <f t="shared" ca="1" si="271"/>
        <v>0</v>
      </c>
    </row>
    <row r="1345" spans="1:25" x14ac:dyDescent="0.15">
      <c r="A1345" s="1">
        <v>40374</v>
      </c>
      <c r="B1345">
        <v>2650.33</v>
      </c>
      <c r="C1345">
        <v>2680.44</v>
      </c>
      <c r="D1345">
        <v>2607.79</v>
      </c>
      <c r="E1345" s="2">
        <v>2608.52</v>
      </c>
      <c r="F1345" s="19">
        <v>41444712448</v>
      </c>
      <c r="G1345" s="3">
        <f t="shared" si="261"/>
        <v>-1.6991946819615578E-2</v>
      </c>
      <c r="H1345" s="3">
        <f>1-E1345/MAX(E$2:E1345)</f>
        <v>0.5561627986115838</v>
      </c>
      <c r="I1345" s="23">
        <f t="shared" si="262"/>
        <v>0</v>
      </c>
      <c r="J1345" s="23">
        <f t="shared" si="263"/>
        <v>32.75</v>
      </c>
      <c r="K1345" s="2">
        <f t="shared" si="264"/>
        <v>72.650000000000091</v>
      </c>
      <c r="L1345" s="2">
        <f t="shared" si="265"/>
        <v>26.829999999999927</v>
      </c>
      <c r="M1345" s="2">
        <f t="shared" si="266"/>
        <v>45.820000000000164</v>
      </c>
      <c r="N1345" s="2">
        <f t="shared" si="267"/>
        <v>72.650000000000091</v>
      </c>
      <c r="O1345" s="3">
        <f ca="1">IFERROR(SUM(OFFSET(I1345,0,0,-计算结果!B$18,1))/SUM(OFFSET(N1345,0,0,-计算结果!B$18,1)),SUM(OFFSET(I1345,0,0,-ROW(),1))/SUM(OFFSET(N1345,0,0,-ROW(),1)))</f>
        <v>0.223273782989862</v>
      </c>
      <c r="P1345" s="3">
        <f ca="1">IFERROR(SUM(OFFSET(J1345,0,0,-计算结果!B$18,1))/SUM(OFFSET(N1345,0,0,-计算结果!B$18,1)),SUM(OFFSET(J1345,0,0,-ROW(),1))/SUM(OFFSET(N1345,0,0,-ROW(),1)))</f>
        <v>0.35650196024643099</v>
      </c>
      <c r="Q1345" s="3">
        <f t="shared" ca="1" si="268"/>
        <v>-0.22979260310700961</v>
      </c>
      <c r="R1345" s="3">
        <f ca="1">IFERROR(AVERAGE(OFFSET(Q1345,0,0,-计算结果!B$19,1)),AVERAGE(OFFSET(Q1345,0,0,-ROW(),1)))</f>
        <v>-0.32146208479089933</v>
      </c>
      <c r="S1345" s="3">
        <f t="shared" ca="1" si="273"/>
        <v>-0.35258113015979919</v>
      </c>
      <c r="T1345" s="4" t="str">
        <f t="shared" ca="1" si="269"/>
        <v>买</v>
      </c>
      <c r="U1345" s="4" t="str">
        <f t="shared" ca="1" si="272"/>
        <v/>
      </c>
      <c r="V1345" s="3">
        <f ca="1">IF(T1344="买",E1345/E1344-1,0)-IF(U1345=1,计算结果!B$17,0)</f>
        <v>-1.6991946819615578E-2</v>
      </c>
      <c r="W1345" s="2">
        <f t="shared" ca="1" si="270"/>
        <v>4.5150367971779435</v>
      </c>
      <c r="X1345" s="3">
        <f ca="1">1-W1345/MAX(W$2:W1345)</f>
        <v>0.31119637288323687</v>
      </c>
      <c r="Y1345" t="b">
        <f t="shared" ca="1" si="271"/>
        <v>0</v>
      </c>
    </row>
    <row r="1346" spans="1:25" x14ac:dyDescent="0.15">
      <c r="A1346" s="1">
        <v>40375</v>
      </c>
      <c r="B1346">
        <v>2597</v>
      </c>
      <c r="C1346">
        <v>2621.33</v>
      </c>
      <c r="D1346">
        <v>2573.79</v>
      </c>
      <c r="E1346" s="2">
        <v>2616.13</v>
      </c>
      <c r="F1346" s="19">
        <v>35422326784</v>
      </c>
      <c r="G1346" s="3">
        <f t="shared" si="261"/>
        <v>2.9173631024490554E-3</v>
      </c>
      <c r="H1346" s="3">
        <f>1-E1346/MAX(E$2:E1346)</f>
        <v>0.55486796433675889</v>
      </c>
      <c r="I1346" s="23">
        <f t="shared" si="262"/>
        <v>0</v>
      </c>
      <c r="J1346" s="23">
        <f t="shared" si="263"/>
        <v>34</v>
      </c>
      <c r="K1346" s="2">
        <f t="shared" si="264"/>
        <v>47.539999999999964</v>
      </c>
      <c r="L1346" s="2">
        <f t="shared" si="265"/>
        <v>12.809999999999945</v>
      </c>
      <c r="M1346" s="2">
        <f t="shared" si="266"/>
        <v>34.730000000000018</v>
      </c>
      <c r="N1346" s="2">
        <f t="shared" si="267"/>
        <v>47.539999999999964</v>
      </c>
      <c r="O1346" s="3">
        <f ca="1">IFERROR(SUM(OFFSET(I1346,0,0,-计算结果!B$18,1))/SUM(OFFSET(N1346,0,0,-计算结果!B$18,1)),SUM(OFFSET(I1346,0,0,-ROW(),1))/SUM(OFFSET(N1346,0,0,-ROW(),1)))</f>
        <v>0.22171021269834104</v>
      </c>
      <c r="P1346" s="3">
        <f ca="1">IFERROR(SUM(OFFSET(J1346,0,0,-计算结果!B$18,1))/SUM(OFFSET(N1346,0,0,-计算结果!B$18,1)),SUM(OFFSET(J1346,0,0,-ROW(),1))/SUM(OFFSET(N1346,0,0,-ROW(),1)))</f>
        <v>0.38627335255260742</v>
      </c>
      <c r="Q1346" s="3">
        <f t="shared" ca="1" si="268"/>
        <v>-0.27067037541770078</v>
      </c>
      <c r="R1346" s="3">
        <f ca="1">IFERROR(AVERAGE(OFFSET(Q1346,0,0,-计算结果!B$19,1)),AVERAGE(OFFSET(Q1346,0,0,-ROW(),1)))</f>
        <v>-0.28847629961142535</v>
      </c>
      <c r="S1346" s="3">
        <f t="shared" ca="1" si="273"/>
        <v>-0.30496919220116236</v>
      </c>
      <c r="T1346" s="4" t="str">
        <f t="shared" ca="1" si="269"/>
        <v>买</v>
      </c>
      <c r="U1346" s="4" t="str">
        <f t="shared" ca="1" si="272"/>
        <v/>
      </c>
      <c r="V1346" s="3">
        <f ca="1">IF(T1345="买",E1346/E1345-1,0)-IF(U1346=1,计算结果!B$17,0)</f>
        <v>2.9173631024490554E-3</v>
      </c>
      <c r="W1346" s="2">
        <f t="shared" ca="1" si="270"/>
        <v>4.5282087989362303</v>
      </c>
      <c r="X1346" s="3">
        <f ca="1">1-W1346/MAX(W$2:W1346)</f>
        <v>0.30918688259665328</v>
      </c>
      <c r="Y1346" t="b">
        <f t="shared" ca="1" si="271"/>
        <v>0</v>
      </c>
    </row>
    <row r="1347" spans="1:25" x14ac:dyDescent="0.15">
      <c r="A1347" s="1">
        <v>40378</v>
      </c>
      <c r="B1347">
        <v>2592.09</v>
      </c>
      <c r="C1347">
        <v>2691.94</v>
      </c>
      <c r="D1347">
        <v>2585.0100000000002</v>
      </c>
      <c r="E1347" s="2">
        <v>2682.47</v>
      </c>
      <c r="F1347" s="19">
        <v>59826126848</v>
      </c>
      <c r="G1347" s="3">
        <f t="shared" ref="G1347:G1410" si="274">E1347/E1346-1</f>
        <v>2.5358067068532497E-2</v>
      </c>
      <c r="H1347" s="3">
        <f>1-E1347/MAX(E$2:E1347)</f>
        <v>0.54358027632205808</v>
      </c>
      <c r="I1347" s="23">
        <f t="shared" si="262"/>
        <v>70.610000000000127</v>
      </c>
      <c r="J1347" s="23">
        <f t="shared" si="263"/>
        <v>0</v>
      </c>
      <c r="K1347" s="2">
        <f t="shared" si="264"/>
        <v>106.92999999999984</v>
      </c>
      <c r="L1347" s="2">
        <f t="shared" si="265"/>
        <v>75.809999999999945</v>
      </c>
      <c r="M1347" s="2">
        <f t="shared" si="266"/>
        <v>31.119999999999891</v>
      </c>
      <c r="N1347" s="2">
        <f t="shared" si="267"/>
        <v>106.92999999999984</v>
      </c>
      <c r="O1347" s="3">
        <f ca="1">IFERROR(SUM(OFFSET(I1347,0,0,-计算结果!B$18,1))/SUM(OFFSET(N1347,0,0,-计算结果!B$18,1)),SUM(OFFSET(I1347,0,0,-ROW(),1))/SUM(OFFSET(N1347,0,0,-ROW(),1)))</f>
        <v>0.31088900578642892</v>
      </c>
      <c r="P1347" s="3">
        <f ca="1">IFERROR(SUM(OFFSET(J1347,0,0,-计算结果!B$18,1))/SUM(OFFSET(N1347,0,0,-计算结果!B$18,1)),SUM(OFFSET(J1347,0,0,-ROW(),1))/SUM(OFFSET(N1347,0,0,-ROW(),1)))</f>
        <v>0.25943070898357601</v>
      </c>
      <c r="Q1347" s="3">
        <f t="shared" ca="1" si="268"/>
        <v>9.0227105025826954E-2</v>
      </c>
      <c r="R1347" s="3">
        <f ca="1">IFERROR(AVERAGE(OFFSET(Q1347,0,0,-计算结果!B$19,1)),AVERAGE(OFFSET(Q1347,0,0,-ROW(),1)))</f>
        <v>-0.21059857835842274</v>
      </c>
      <c r="S1347" s="3">
        <f t="shared" ca="1" si="273"/>
        <v>-0.24953743898492403</v>
      </c>
      <c r="T1347" s="4" t="str">
        <f t="shared" ca="1" si="269"/>
        <v>买</v>
      </c>
      <c r="U1347" s="4" t="str">
        <f t="shared" ca="1" si="272"/>
        <v/>
      </c>
      <c r="V1347" s="3">
        <f ca="1">IF(T1346="买",E1347/E1346-1,0)-IF(U1347=1,计算结果!B$17,0)</f>
        <v>2.5358067068532497E-2</v>
      </c>
      <c r="W1347" s="2">
        <f t="shared" ca="1" si="270"/>
        <v>4.6430354213599738</v>
      </c>
      <c r="X1347" s="3">
        <f ca="1">1-W1347/MAX(W$2:W1347)</f>
        <v>0.29166919723371731</v>
      </c>
      <c r="Y1347" t="b">
        <f t="shared" ca="1" si="271"/>
        <v>0</v>
      </c>
    </row>
    <row r="1348" spans="1:25" x14ac:dyDescent="0.15">
      <c r="A1348" s="1">
        <v>40379</v>
      </c>
      <c r="B1348">
        <v>2685.46</v>
      </c>
      <c r="C1348">
        <v>2746.24</v>
      </c>
      <c r="D1348">
        <v>2685.46</v>
      </c>
      <c r="E1348" s="2">
        <v>2741.5</v>
      </c>
      <c r="F1348" s="19">
        <v>80958218240</v>
      </c>
      <c r="G1348" s="3">
        <f t="shared" si="274"/>
        <v>2.2005837903126713E-2</v>
      </c>
      <c r="H1348" s="3">
        <f>1-E1348/MAX(E$2:E1348)</f>
        <v>0.53353637786701147</v>
      </c>
      <c r="I1348" s="23">
        <f t="shared" ref="I1348:I1411" si="275">IF(C1348-C1347&gt;0,C1348-C1347,0)</f>
        <v>54.299999999999727</v>
      </c>
      <c r="J1348" s="23">
        <f t="shared" ref="J1348:J1411" si="276">IF(D1347-D1348&gt;0,D1347-D1348,0)</f>
        <v>0</v>
      </c>
      <c r="K1348" s="2">
        <f t="shared" ref="K1348:K1411" si="277">ABS(C1348-D1348)</f>
        <v>60.779999999999745</v>
      </c>
      <c r="L1348" s="2">
        <f t="shared" ref="L1348:L1411" si="278">ABS(C1348-E1347)</f>
        <v>63.769999999999982</v>
      </c>
      <c r="M1348" s="2">
        <f t="shared" ref="M1348:M1411" si="279">ABS(D1348-E1347)</f>
        <v>2.9900000000002365</v>
      </c>
      <c r="N1348" s="2">
        <f t="shared" ref="N1348:N1411" si="280">MAX(K1348:M1348)</f>
        <v>63.769999999999982</v>
      </c>
      <c r="O1348" s="3">
        <f ca="1">IFERROR(SUM(OFFSET(I1348,0,0,-计算结果!B$18,1))/SUM(OFFSET(N1348,0,0,-计算结果!B$18,1)),SUM(OFFSET(I1348,0,0,-ROW(),1))/SUM(OFFSET(N1348,0,0,-ROW(),1)))</f>
        <v>0.36640199533202183</v>
      </c>
      <c r="P1348" s="3">
        <f ca="1">IFERROR(SUM(OFFSET(J1348,0,0,-计算结果!B$18,1))/SUM(OFFSET(N1348,0,0,-计算结果!B$18,1)),SUM(OFFSET(J1348,0,0,-ROW(),1))/SUM(OFFSET(N1348,0,0,-ROW(),1)))</f>
        <v>0.20259942336735173</v>
      </c>
      <c r="Q1348" s="3">
        <f t="shared" ref="Q1348:Q1411" ca="1" si="281">(O1348-P1348)/(O1348+P1348)</f>
        <v>0.28787726459292645</v>
      </c>
      <c r="R1348" s="3">
        <f ca="1">IFERROR(AVERAGE(OFFSET(Q1348,0,0,-计算结果!B$19,1)),AVERAGE(OFFSET(Q1348,0,0,-ROW(),1)))</f>
        <v>-0.10784955446500481</v>
      </c>
      <c r="S1348" s="3">
        <f t="shared" ca="1" si="273"/>
        <v>-0.15922406641171377</v>
      </c>
      <c r="T1348" s="4" t="str">
        <f t="shared" ref="T1348:T1411" ca="1" si="282">IF(AND(O1348&gt;P1348,O1348&gt;R1348,O1348&gt;S1348),"买",IF(AND(O1348&lt;P1348,O1348&lt;R1348,O1348&lt;S1348),"卖",T1347))</f>
        <v>买</v>
      </c>
      <c r="U1348" s="4" t="str">
        <f t="shared" ca="1" si="272"/>
        <v/>
      </c>
      <c r="V1348" s="3">
        <f ca="1">IF(T1347="买",E1348/E1347-1,0)-IF(U1348=1,计算结果!B$17,0)</f>
        <v>2.2005837903126713E-2</v>
      </c>
      <c r="W1348" s="2">
        <f t="shared" ref="W1348:W1411" ca="1" si="283">IFERROR(W1347*(1+V1348),W1347)</f>
        <v>4.7452093062208967</v>
      </c>
      <c r="X1348" s="3">
        <f ca="1">1-W1348/MAX(W$2:W1348)</f>
        <v>0.27608178440625086</v>
      </c>
      <c r="Y1348" t="b">
        <f t="shared" ref="Y1348:Y1411" ca="1" si="284">AND(O1348&lt;P1348,O1348&lt;R1348,O1348&lt;S1348)</f>
        <v>0</v>
      </c>
    </row>
    <row r="1349" spans="1:25" x14ac:dyDescent="0.15">
      <c r="A1349" s="1">
        <v>40380</v>
      </c>
      <c r="B1349">
        <v>2744.7</v>
      </c>
      <c r="C1349">
        <v>2766.21</v>
      </c>
      <c r="D1349">
        <v>2733.72</v>
      </c>
      <c r="E1349" s="2">
        <v>2747.33</v>
      </c>
      <c r="F1349" s="19">
        <v>73734684672</v>
      </c>
      <c r="G1349" s="3">
        <f t="shared" si="274"/>
        <v>2.1265730439539166E-3</v>
      </c>
      <c r="H1349" s="3">
        <f>1-E1349/MAX(E$2:E1349)</f>
        <v>0.53254440890219834</v>
      </c>
      <c r="I1349" s="23">
        <f t="shared" si="275"/>
        <v>19.970000000000255</v>
      </c>
      <c r="J1349" s="23">
        <f t="shared" si="276"/>
        <v>0</v>
      </c>
      <c r="K1349" s="2">
        <f t="shared" si="277"/>
        <v>32.490000000000236</v>
      </c>
      <c r="L1349" s="2">
        <f t="shared" si="278"/>
        <v>24.710000000000036</v>
      </c>
      <c r="M1349" s="2">
        <f t="shared" si="279"/>
        <v>7.7800000000002001</v>
      </c>
      <c r="N1349" s="2">
        <f t="shared" si="280"/>
        <v>32.490000000000236</v>
      </c>
      <c r="O1349" s="3">
        <f ca="1">IFERROR(SUM(OFFSET(I1349,0,0,-计算结果!B$18,1))/SUM(OFFSET(N1349,0,0,-计算结果!B$18,1)),SUM(OFFSET(I1349,0,0,-ROW(),1))/SUM(OFFSET(N1349,0,0,-ROW(),1)))</f>
        <v>0.39698949824970881</v>
      </c>
      <c r="P1349" s="3">
        <f ca="1">IFERROR(SUM(OFFSET(J1349,0,0,-计算结果!B$18,1))/SUM(OFFSET(N1349,0,0,-计算结果!B$18,1)),SUM(OFFSET(J1349,0,0,-ROW(),1))/SUM(OFFSET(N1349,0,0,-ROW(),1)))</f>
        <v>0.18064177362893818</v>
      </c>
      <c r="Q1349" s="3">
        <f t="shared" ca="1" si="281"/>
        <v>0.37454295699250606</v>
      </c>
      <c r="R1349" s="3">
        <f ca="1">IFERROR(AVERAGE(OFFSET(Q1349,0,0,-计算结果!B$19,1)),AVERAGE(OFFSET(Q1349,0,0,-ROW(),1)))</f>
        <v>5.9459073111788234E-3</v>
      </c>
      <c r="S1349" s="3">
        <f t="shared" ca="1" si="273"/>
        <v>-5.0951823576912997E-2</v>
      </c>
      <c r="T1349" s="4" t="str">
        <f t="shared" ca="1" si="282"/>
        <v>买</v>
      </c>
      <c r="U1349" s="4" t="str">
        <f t="shared" ref="U1349:U1412" ca="1" si="285">IF(T1348&lt;&gt;T1349,1,"")</f>
        <v/>
      </c>
      <c r="V1349" s="3">
        <f ca="1">IF(T1348="买",E1349/E1348-1,0)-IF(U1349=1,计算结果!B$17,0)</f>
        <v>2.1265730439539166E-3</v>
      </c>
      <c r="W1349" s="2">
        <f t="shared" ca="1" si="283"/>
        <v>4.7553003404194252</v>
      </c>
      <c r="X1349" s="3">
        <f ca="1">1-W1349/MAX(W$2:W1349)</f>
        <v>0.27454231944294205</v>
      </c>
      <c r="Y1349" t="b">
        <f t="shared" ca="1" si="284"/>
        <v>0</v>
      </c>
    </row>
    <row r="1350" spans="1:25" x14ac:dyDescent="0.15">
      <c r="A1350" s="1">
        <v>40381</v>
      </c>
      <c r="B1350">
        <v>2738.03</v>
      </c>
      <c r="C1350">
        <v>2783.14</v>
      </c>
      <c r="D1350">
        <v>2734.07</v>
      </c>
      <c r="E1350" s="2">
        <v>2781.29</v>
      </c>
      <c r="F1350" s="19">
        <v>63576604672</v>
      </c>
      <c r="G1350" s="3">
        <f t="shared" si="274"/>
        <v>1.236109240608152E-2</v>
      </c>
      <c r="H1350" s="3">
        <f>1-E1350/MAX(E$2:E1350)</f>
        <v>0.526766147144899</v>
      </c>
      <c r="I1350" s="23">
        <f t="shared" si="275"/>
        <v>16.929999999999836</v>
      </c>
      <c r="J1350" s="23">
        <f t="shared" si="276"/>
        <v>0</v>
      </c>
      <c r="K1350" s="2">
        <f t="shared" si="277"/>
        <v>49.069999999999709</v>
      </c>
      <c r="L1350" s="2">
        <f t="shared" si="278"/>
        <v>35.809999999999945</v>
      </c>
      <c r="M1350" s="2">
        <f t="shared" si="279"/>
        <v>13.259999999999764</v>
      </c>
      <c r="N1350" s="2">
        <f t="shared" si="280"/>
        <v>49.069999999999709</v>
      </c>
      <c r="O1350" s="3">
        <f ca="1">IFERROR(SUM(OFFSET(I1350,0,0,-计算结果!B$18,1))/SUM(OFFSET(N1350,0,0,-计算结果!B$18,1)),SUM(OFFSET(I1350,0,0,-ROW(),1))/SUM(OFFSET(N1350,0,0,-ROW(),1)))</f>
        <v>0.43230648187375226</v>
      </c>
      <c r="P1350" s="3">
        <f ca="1">IFERROR(SUM(OFFSET(J1350,0,0,-计算结果!B$18,1))/SUM(OFFSET(N1350,0,0,-计算结果!B$18,1)),SUM(OFFSET(J1350,0,0,-ROW(),1))/SUM(OFFSET(N1350,0,0,-ROW(),1)))</f>
        <v>0.11189251346607722</v>
      </c>
      <c r="Q1350" s="3">
        <f t="shared" ca="1" si="281"/>
        <v>0.58878088925465566</v>
      </c>
      <c r="R1350" s="3">
        <f ca="1">IFERROR(AVERAGE(OFFSET(Q1350,0,0,-计算结果!B$19,1)),AVERAGE(OFFSET(Q1350,0,0,-ROW(),1)))</f>
        <v>0.14016087289020082</v>
      </c>
      <c r="S1350" s="3">
        <f t="shared" ca="1" si="273"/>
        <v>7.3053390100689827E-2</v>
      </c>
      <c r="T1350" s="4" t="str">
        <f t="shared" ca="1" si="282"/>
        <v>买</v>
      </c>
      <c r="U1350" s="4" t="str">
        <f t="shared" ca="1" si="285"/>
        <v/>
      </c>
      <c r="V1350" s="3">
        <f ca="1">IF(T1349="买",E1350/E1349-1,0)-IF(U1350=1,计算结果!B$17,0)</f>
        <v>1.236109240608152E-2</v>
      </c>
      <c r="W1350" s="2">
        <f t="shared" ca="1" si="283"/>
        <v>4.8140810473460203</v>
      </c>
      <c r="X1350" s="3">
        <f ca="1">1-W1350/MAX(W$2:W1350)</f>
        <v>0.26557487001687474</v>
      </c>
      <c r="Y1350" t="b">
        <f t="shared" ca="1" si="284"/>
        <v>0</v>
      </c>
    </row>
    <row r="1351" spans="1:25" x14ac:dyDescent="0.15">
      <c r="A1351" s="1">
        <v>40382</v>
      </c>
      <c r="B1351">
        <v>2787.52</v>
      </c>
      <c r="C1351">
        <v>2806.98</v>
      </c>
      <c r="D1351">
        <v>2769.44</v>
      </c>
      <c r="E1351" s="2">
        <v>2793.08</v>
      </c>
      <c r="F1351" s="19">
        <v>70423339008</v>
      </c>
      <c r="G1351" s="3">
        <f t="shared" si="274"/>
        <v>4.2390401576246628E-3</v>
      </c>
      <c r="H1351" s="3">
        <f>1-E1351/MAX(E$2:E1351)</f>
        <v>0.52476008983869871</v>
      </c>
      <c r="I1351" s="23">
        <f t="shared" si="275"/>
        <v>23.840000000000146</v>
      </c>
      <c r="J1351" s="23">
        <f t="shared" si="276"/>
        <v>0</v>
      </c>
      <c r="K1351" s="2">
        <f t="shared" si="277"/>
        <v>37.539999999999964</v>
      </c>
      <c r="L1351" s="2">
        <f t="shared" si="278"/>
        <v>25.690000000000055</v>
      </c>
      <c r="M1351" s="2">
        <f t="shared" si="279"/>
        <v>11.849999999999909</v>
      </c>
      <c r="N1351" s="2">
        <f t="shared" si="280"/>
        <v>37.539999999999964</v>
      </c>
      <c r="O1351" s="3">
        <f ca="1">IFERROR(SUM(OFFSET(I1351,0,0,-计算结果!B$18,1))/SUM(OFFSET(N1351,0,0,-计算结果!B$18,1)),SUM(OFFSET(I1351,0,0,-ROW(),1))/SUM(OFFSET(N1351,0,0,-ROW(),1)))</f>
        <v>0.47264539499801594</v>
      </c>
      <c r="P1351" s="3">
        <f ca="1">IFERROR(SUM(OFFSET(J1351,0,0,-计算结果!B$18,1))/SUM(OFFSET(N1351,0,0,-计算结果!B$18,1)),SUM(OFFSET(J1351,0,0,-ROW(),1))/SUM(OFFSET(N1351,0,0,-ROW(),1)))</f>
        <v>0.11467844382691508</v>
      </c>
      <c r="Q1351" s="3">
        <f t="shared" ca="1" si="281"/>
        <v>0.60948820311345031</v>
      </c>
      <c r="R1351" s="3">
        <f ca="1">IFERROR(AVERAGE(OFFSET(Q1351,0,0,-计算结果!B$19,1)),AVERAGE(OFFSET(Q1351,0,0,-ROW(),1)))</f>
        <v>0.28004100726027742</v>
      </c>
      <c r="S1351" s="3">
        <f t="shared" ca="1" si="273"/>
        <v>0.21010094007523911</v>
      </c>
      <c r="T1351" s="4" t="str">
        <f t="shared" ca="1" si="282"/>
        <v>买</v>
      </c>
      <c r="U1351" s="4" t="str">
        <f t="shared" ca="1" si="285"/>
        <v/>
      </c>
      <c r="V1351" s="3">
        <f ca="1">IF(T1350="买",E1351/E1350-1,0)-IF(U1351=1,计算结果!B$17,0)</f>
        <v>4.2390401576246628E-3</v>
      </c>
      <c r="W1351" s="2">
        <f t="shared" ca="1" si="283"/>
        <v>4.83448813022778</v>
      </c>
      <c r="X1351" s="3">
        <f ca="1">1-W1351/MAX(W$2:W1351)</f>
        <v>0.2624616123981075</v>
      </c>
      <c r="Y1351" t="b">
        <f t="shared" ca="1" si="284"/>
        <v>0</v>
      </c>
    </row>
    <row r="1352" spans="1:25" x14ac:dyDescent="0.15">
      <c r="A1352" s="1">
        <v>40385</v>
      </c>
      <c r="B1352">
        <v>2798.76</v>
      </c>
      <c r="C1352">
        <v>2811.95</v>
      </c>
      <c r="D1352">
        <v>2775.78</v>
      </c>
      <c r="E1352" s="2">
        <v>2811.05</v>
      </c>
      <c r="F1352" s="19">
        <v>59848904704</v>
      </c>
      <c r="G1352" s="3">
        <f t="shared" si="274"/>
        <v>6.4337577154969239E-3</v>
      </c>
      <c r="H1352" s="3">
        <f>1-E1352/MAX(E$2:E1352)</f>
        <v>0.52170251139998636</v>
      </c>
      <c r="I1352" s="23">
        <f t="shared" si="275"/>
        <v>4.9699999999997999</v>
      </c>
      <c r="J1352" s="23">
        <f t="shared" si="276"/>
        <v>0</v>
      </c>
      <c r="K1352" s="2">
        <f t="shared" si="277"/>
        <v>36.169999999999618</v>
      </c>
      <c r="L1352" s="2">
        <f t="shared" si="278"/>
        <v>18.869999999999891</v>
      </c>
      <c r="M1352" s="2">
        <f t="shared" si="279"/>
        <v>17.299999999999727</v>
      </c>
      <c r="N1352" s="2">
        <f t="shared" si="280"/>
        <v>36.169999999999618</v>
      </c>
      <c r="O1352" s="3">
        <f ca="1">IFERROR(SUM(OFFSET(I1352,0,0,-计算结果!B$18,1))/SUM(OFFSET(N1352,0,0,-计算结果!B$18,1)),SUM(OFFSET(I1352,0,0,-ROW(),1))/SUM(OFFSET(N1352,0,0,-ROW(),1)))</f>
        <v>0.45023472376786094</v>
      </c>
      <c r="P1352" s="3">
        <f ca="1">IFERROR(SUM(OFFSET(J1352,0,0,-计算结果!B$18,1))/SUM(OFFSET(N1352,0,0,-计算结果!B$18,1)),SUM(OFFSET(J1352,0,0,-ROW(),1))/SUM(OFFSET(N1352,0,0,-ROW(),1)))</f>
        <v>0.11824449646315383</v>
      </c>
      <c r="Q1352" s="3">
        <f t="shared" ca="1" si="281"/>
        <v>0.58399711984159275</v>
      </c>
      <c r="R1352" s="3">
        <f ca="1">IFERROR(AVERAGE(OFFSET(Q1352,0,0,-计算结果!B$19,1)),AVERAGE(OFFSET(Q1352,0,0,-ROW(),1)))</f>
        <v>0.42248558980349299</v>
      </c>
      <c r="S1352" s="3">
        <f t="shared" ca="1" si="273"/>
        <v>0.3512632985318852</v>
      </c>
      <c r="T1352" s="4" t="str">
        <f t="shared" ca="1" si="282"/>
        <v>买</v>
      </c>
      <c r="U1352" s="4" t="str">
        <f t="shared" ca="1" si="285"/>
        <v/>
      </c>
      <c r="V1352" s="3">
        <f ca="1">IF(T1351="买",E1352/E1351-1,0)-IF(U1352=1,计算结果!B$17,0)</f>
        <v>6.4337577154969239E-3</v>
      </c>
      <c r="W1352" s="2">
        <f t="shared" ca="1" si="283"/>
        <v>4.8655920555361112</v>
      </c>
      <c r="X1352" s="3">
        <f ca="1">1-W1352/MAX(W$2:W1352)</f>
        <v>0.25771646910639867</v>
      </c>
      <c r="Y1352" t="b">
        <f t="shared" ca="1" si="284"/>
        <v>0</v>
      </c>
    </row>
    <row r="1353" spans="1:25" x14ac:dyDescent="0.15">
      <c r="A1353" s="1">
        <v>40386</v>
      </c>
      <c r="B1353">
        <v>2803.75</v>
      </c>
      <c r="C1353">
        <v>2812.21</v>
      </c>
      <c r="D1353">
        <v>2785.37</v>
      </c>
      <c r="E1353" s="2">
        <v>2795.72</v>
      </c>
      <c r="F1353" s="19">
        <v>55963992064</v>
      </c>
      <c r="G1353" s="3">
        <f t="shared" si="274"/>
        <v>-5.4534782376692847E-3</v>
      </c>
      <c r="H1353" s="3">
        <f>1-E1353/MAX(E$2:E1353)</f>
        <v>0.52431089634519834</v>
      </c>
      <c r="I1353" s="23">
        <f t="shared" si="275"/>
        <v>0.26000000000021828</v>
      </c>
      <c r="J1353" s="23">
        <f t="shared" si="276"/>
        <v>0</v>
      </c>
      <c r="K1353" s="2">
        <f t="shared" si="277"/>
        <v>26.840000000000146</v>
      </c>
      <c r="L1353" s="2">
        <f t="shared" si="278"/>
        <v>1.1599999999998545</v>
      </c>
      <c r="M1353" s="2">
        <f t="shared" si="279"/>
        <v>25.680000000000291</v>
      </c>
      <c r="N1353" s="2">
        <f t="shared" si="280"/>
        <v>26.840000000000146</v>
      </c>
      <c r="O1353" s="3">
        <f ca="1">IFERROR(SUM(OFFSET(I1353,0,0,-计算结果!B$18,1))/SUM(OFFSET(N1353,0,0,-计算结果!B$18,1)),SUM(OFFSET(I1353,0,0,-ROW(),1))/SUM(OFFSET(N1353,0,0,-ROW(),1)))</f>
        <v>0.43144122797980911</v>
      </c>
      <c r="P1353" s="3">
        <f ca="1">IFERROR(SUM(OFFSET(J1353,0,0,-计算结果!B$18,1))/SUM(OFFSET(N1353,0,0,-计算结果!B$18,1)),SUM(OFFSET(J1353,0,0,-ROW(),1))/SUM(OFFSET(N1353,0,0,-ROW(),1)))</f>
        <v>0.1190378077675901</v>
      </c>
      <c r="Q1353" s="3">
        <f t="shared" ca="1" si="281"/>
        <v>0.56751193038270942</v>
      </c>
      <c r="R1353" s="3">
        <f ca="1">IFERROR(AVERAGE(OFFSET(Q1353,0,0,-计算结果!B$19,1)),AVERAGE(OFFSET(Q1353,0,0,-ROW(),1)))</f>
        <v>0.50203306069630671</v>
      </c>
      <c r="S1353" s="3">
        <f t="shared" ca="1" si="273"/>
        <v>0.46225932524989988</v>
      </c>
      <c r="T1353" s="4" t="str">
        <f t="shared" ca="1" si="282"/>
        <v>买</v>
      </c>
      <c r="U1353" s="4" t="str">
        <f t="shared" ca="1" si="285"/>
        <v/>
      </c>
      <c r="V1353" s="3">
        <f ca="1">IF(T1352="买",E1353/E1352-1,0)-IF(U1353=1,计算结果!B$17,0)</f>
        <v>-5.4534782376692847E-3</v>
      </c>
      <c r="W1353" s="2">
        <f t="shared" ca="1" si="283"/>
        <v>4.8390576551478688</v>
      </c>
      <c r="X1353" s="3">
        <f ca="1">1-W1353/MAX(W$2:W1353)</f>
        <v>0.26176449618830722</v>
      </c>
      <c r="Y1353" t="b">
        <f t="shared" ca="1" si="284"/>
        <v>0</v>
      </c>
    </row>
    <row r="1354" spans="1:25" x14ac:dyDescent="0.15">
      <c r="A1354" s="1">
        <v>40387</v>
      </c>
      <c r="B1354">
        <v>2796.48</v>
      </c>
      <c r="C1354">
        <v>2866.4</v>
      </c>
      <c r="D1354">
        <v>2784.16</v>
      </c>
      <c r="E1354" s="2">
        <v>2863.72</v>
      </c>
      <c r="F1354" s="19">
        <v>84516847616</v>
      </c>
      <c r="G1354" s="3">
        <f t="shared" si="274"/>
        <v>2.4322893565879244E-2</v>
      </c>
      <c r="H1354" s="3">
        <f>1-E1354/MAX(E$2:E1354)</f>
        <v>0.51274076090655418</v>
      </c>
      <c r="I1354" s="23">
        <f t="shared" si="275"/>
        <v>54.190000000000055</v>
      </c>
      <c r="J1354" s="23">
        <f t="shared" si="276"/>
        <v>1.2100000000000364</v>
      </c>
      <c r="K1354" s="2">
        <f t="shared" si="277"/>
        <v>82.240000000000236</v>
      </c>
      <c r="L1354" s="2">
        <f t="shared" si="278"/>
        <v>70.680000000000291</v>
      </c>
      <c r="M1354" s="2">
        <f t="shared" si="279"/>
        <v>11.559999999999945</v>
      </c>
      <c r="N1354" s="2">
        <f t="shared" si="280"/>
        <v>82.240000000000236</v>
      </c>
      <c r="O1354" s="3">
        <f ca="1">IFERROR(SUM(OFFSET(I1354,0,0,-计算结果!B$18,1))/SUM(OFFSET(N1354,0,0,-计算结果!B$18,1)),SUM(OFFSET(I1354,0,0,-ROW(),1))/SUM(OFFSET(N1354,0,0,-ROW(),1)))</f>
        <v>0.44764432970860163</v>
      </c>
      <c r="P1354" s="3">
        <f ca="1">IFERROR(SUM(OFFSET(J1354,0,0,-计算结果!B$18,1))/SUM(OFFSET(N1354,0,0,-计算结果!B$18,1)),SUM(OFFSET(J1354,0,0,-ROW(),1))/SUM(OFFSET(N1354,0,0,-ROW(),1)))</f>
        <v>0.11403903995323947</v>
      </c>
      <c r="Q1354" s="3">
        <f t="shared" ca="1" si="281"/>
        <v>0.59393834280015756</v>
      </c>
      <c r="R1354" s="3">
        <f ca="1">IFERROR(AVERAGE(OFFSET(Q1354,0,0,-计算结果!B$19,1)),AVERAGE(OFFSET(Q1354,0,0,-ROW(),1)))</f>
        <v>0.55304324039751196</v>
      </c>
      <c r="S1354" s="3">
        <f t="shared" ca="1" si="273"/>
        <v>0.52753815054690933</v>
      </c>
      <c r="T1354" s="4" t="str">
        <f t="shared" ca="1" si="282"/>
        <v>买</v>
      </c>
      <c r="U1354" s="4" t="str">
        <f t="shared" ca="1" si="285"/>
        <v/>
      </c>
      <c r="V1354" s="3">
        <f ca="1">IF(T1353="买",E1354/E1353-1,0)-IF(U1354=1,计算结果!B$17,0)</f>
        <v>2.4322893565879244E-2</v>
      </c>
      <c r="W1354" s="2">
        <f t="shared" ca="1" si="283"/>
        <v>4.956757539453184</v>
      </c>
      <c r="X1354" s="3">
        <f ca="1">1-W1354/MAX(W$2:W1354)</f>
        <v>0.24380847260254213</v>
      </c>
      <c r="Y1354" t="b">
        <f t="shared" ca="1" si="284"/>
        <v>0</v>
      </c>
    </row>
    <row r="1355" spans="1:25" x14ac:dyDescent="0.15">
      <c r="A1355" s="1">
        <v>40388</v>
      </c>
      <c r="B1355">
        <v>2866.77</v>
      </c>
      <c r="C1355">
        <v>2888.6</v>
      </c>
      <c r="D1355">
        <v>2852</v>
      </c>
      <c r="E1355" s="2">
        <v>2877.98</v>
      </c>
      <c r="F1355" s="19">
        <v>92278226944</v>
      </c>
      <c r="G1355" s="3">
        <f t="shared" si="274"/>
        <v>4.9795371055829651E-3</v>
      </c>
      <c r="H1355" s="3">
        <f>1-E1355/MAX(E$2:E1355)</f>
        <v>0.51031443544545019</v>
      </c>
      <c r="I1355" s="23">
        <f t="shared" si="275"/>
        <v>22.199999999999818</v>
      </c>
      <c r="J1355" s="23">
        <f t="shared" si="276"/>
        <v>0</v>
      </c>
      <c r="K1355" s="2">
        <f t="shared" si="277"/>
        <v>36.599999999999909</v>
      </c>
      <c r="L1355" s="2">
        <f t="shared" si="278"/>
        <v>24.880000000000109</v>
      </c>
      <c r="M1355" s="2">
        <f t="shared" si="279"/>
        <v>11.7199999999998</v>
      </c>
      <c r="N1355" s="2">
        <f t="shared" si="280"/>
        <v>36.599999999999909</v>
      </c>
      <c r="O1355" s="3">
        <f ca="1">IFERROR(SUM(OFFSET(I1355,0,0,-计算结果!B$18,1))/SUM(OFFSET(N1355,0,0,-计算结果!B$18,1)),SUM(OFFSET(I1355,0,0,-ROW(),1))/SUM(OFFSET(N1355,0,0,-ROW(),1)))</f>
        <v>0.43814001673506869</v>
      </c>
      <c r="P1355" s="3">
        <f ca="1">IFERROR(SUM(OFFSET(J1355,0,0,-计算结果!B$18,1))/SUM(OFFSET(N1355,0,0,-计算结果!B$18,1)),SUM(OFFSET(J1355,0,0,-ROW(),1))/SUM(OFFSET(N1355,0,0,-ROW(),1)))</f>
        <v>0.1145820881645882</v>
      </c>
      <c r="Q1355" s="3">
        <f t="shared" ca="1" si="281"/>
        <v>0.58538988345548493</v>
      </c>
      <c r="R1355" s="3">
        <f ca="1">IFERROR(AVERAGE(OFFSET(Q1355,0,0,-计算结果!B$19,1)),AVERAGE(OFFSET(Q1355,0,0,-ROW(),1)))</f>
        <v>0.58818439480800844</v>
      </c>
      <c r="S1355" s="3">
        <f t="shared" ca="1" si="273"/>
        <v>0.5706138176027602</v>
      </c>
      <c r="T1355" s="4" t="str">
        <f t="shared" ca="1" si="282"/>
        <v>买</v>
      </c>
      <c r="U1355" s="4" t="str">
        <f t="shared" ca="1" si="285"/>
        <v/>
      </c>
      <c r="V1355" s="3">
        <f ca="1">IF(T1354="买",E1355/E1354-1,0)-IF(U1355=1,计算结果!B$17,0)</f>
        <v>4.9795371055829651E-3</v>
      </c>
      <c r="W1355" s="2">
        <f t="shared" ca="1" si="283"/>
        <v>4.9814398975442691</v>
      </c>
      <c r="X1355" s="3">
        <f ca="1">1-W1355/MAX(W$2:W1355)</f>
        <v>0.24004298883293906</v>
      </c>
      <c r="Y1355" t="b">
        <f t="shared" ca="1" si="284"/>
        <v>0</v>
      </c>
    </row>
    <row r="1356" spans="1:25" x14ac:dyDescent="0.15">
      <c r="A1356" s="1">
        <v>40389</v>
      </c>
      <c r="B1356">
        <v>2871.48</v>
      </c>
      <c r="C1356">
        <v>2876.14</v>
      </c>
      <c r="D1356">
        <v>2844.68</v>
      </c>
      <c r="E1356" s="2">
        <v>2868.85</v>
      </c>
      <c r="F1356" s="19">
        <v>65224482816</v>
      </c>
      <c r="G1356" s="3">
        <f t="shared" si="274"/>
        <v>-3.1723639497147627E-3</v>
      </c>
      <c r="H1356" s="3">
        <f>1-E1356/MAX(E$2:E1356)</f>
        <v>0.5118678962771388</v>
      </c>
      <c r="I1356" s="23">
        <f t="shared" si="275"/>
        <v>0</v>
      </c>
      <c r="J1356" s="23">
        <f t="shared" si="276"/>
        <v>7.3200000000001637</v>
      </c>
      <c r="K1356" s="2">
        <f t="shared" si="277"/>
        <v>31.460000000000036</v>
      </c>
      <c r="L1356" s="2">
        <f t="shared" si="278"/>
        <v>1.8400000000001455</v>
      </c>
      <c r="M1356" s="2">
        <f t="shared" si="279"/>
        <v>33.300000000000182</v>
      </c>
      <c r="N1356" s="2">
        <f t="shared" si="280"/>
        <v>33.300000000000182</v>
      </c>
      <c r="O1356" s="3">
        <f ca="1">IFERROR(SUM(OFFSET(I1356,0,0,-计算结果!B$18,1))/SUM(OFFSET(N1356,0,0,-计算结果!B$18,1)),SUM(OFFSET(I1356,0,0,-ROW(),1))/SUM(OFFSET(N1356,0,0,-ROW(),1)))</f>
        <v>0.41229111247527495</v>
      </c>
      <c r="P1356" s="3">
        <f ca="1">IFERROR(SUM(OFFSET(J1356,0,0,-计算结果!B$18,1))/SUM(OFFSET(N1356,0,0,-计算结果!B$18,1)),SUM(OFFSET(J1356,0,0,-ROW(),1))/SUM(OFFSET(N1356,0,0,-ROW(),1)))</f>
        <v>0.12767205511220275</v>
      </c>
      <c r="Q1356" s="3">
        <f t="shared" ca="1" si="281"/>
        <v>0.52710828154211464</v>
      </c>
      <c r="R1356" s="3">
        <f ca="1">IFERROR(AVERAGE(OFFSET(Q1356,0,0,-计算结果!B$19,1)),AVERAGE(OFFSET(Q1356,0,0,-ROW(),1)))</f>
        <v>0.57790562685591829</v>
      </c>
      <c r="S1356" s="3">
        <f t="shared" ca="1" si="273"/>
        <v>0.58304501083196336</v>
      </c>
      <c r="T1356" s="4" t="str">
        <f t="shared" ca="1" si="282"/>
        <v>买</v>
      </c>
      <c r="U1356" s="4" t="str">
        <f t="shared" ca="1" si="285"/>
        <v/>
      </c>
      <c r="V1356" s="3">
        <f ca="1">IF(T1355="买",E1356/E1355-1,0)-IF(U1356=1,计算结果!B$17,0)</f>
        <v>-3.1723639497147627E-3</v>
      </c>
      <c r="W1356" s="2">
        <f t="shared" ca="1" si="283"/>
        <v>4.9656369571956285</v>
      </c>
      <c r="X1356" s="3">
        <f ca="1">1-W1356/MAX(W$2:W1356)</f>
        <v>0.24245384905849843</v>
      </c>
      <c r="Y1356" t="b">
        <f t="shared" ca="1" si="284"/>
        <v>0</v>
      </c>
    </row>
    <row r="1357" spans="1:25" x14ac:dyDescent="0.15">
      <c r="A1357" s="1">
        <v>40392</v>
      </c>
      <c r="B1357">
        <v>2868.28</v>
      </c>
      <c r="C1357">
        <v>2922.61</v>
      </c>
      <c r="D1357">
        <v>2867.45</v>
      </c>
      <c r="E1357" s="2">
        <v>2917.27</v>
      </c>
      <c r="F1357" s="19">
        <v>73569075200</v>
      </c>
      <c r="G1357" s="3">
        <f t="shared" si="274"/>
        <v>1.6877843038151097E-2</v>
      </c>
      <c r="H1357" s="3">
        <f>1-E1357/MAX(E$2:E1357)</f>
        <v>0.50362927924862178</v>
      </c>
      <c r="I1357" s="23">
        <f t="shared" si="275"/>
        <v>46.470000000000255</v>
      </c>
      <c r="J1357" s="23">
        <f t="shared" si="276"/>
        <v>0</v>
      </c>
      <c r="K1357" s="2">
        <f t="shared" si="277"/>
        <v>55.160000000000309</v>
      </c>
      <c r="L1357" s="2">
        <f t="shared" si="278"/>
        <v>53.760000000000218</v>
      </c>
      <c r="M1357" s="2">
        <f t="shared" si="279"/>
        <v>1.4000000000000909</v>
      </c>
      <c r="N1357" s="2">
        <f t="shared" si="280"/>
        <v>55.160000000000309</v>
      </c>
      <c r="O1357" s="3">
        <f ca="1">IFERROR(SUM(OFFSET(I1357,0,0,-计算结果!B$18,1))/SUM(OFFSET(N1357,0,0,-计算结果!B$18,1)),SUM(OFFSET(I1357,0,0,-ROW(),1))/SUM(OFFSET(N1357,0,0,-ROW(),1)))</f>
        <v>0.47745539687538552</v>
      </c>
      <c r="P1357" s="3">
        <f ca="1">IFERROR(SUM(OFFSET(J1357,0,0,-计算结果!B$18,1))/SUM(OFFSET(N1357,0,0,-计算结果!B$18,1)),SUM(OFFSET(J1357,0,0,-ROW(),1))/SUM(OFFSET(N1357,0,0,-ROW(),1)))</f>
        <v>0.10307669135870115</v>
      </c>
      <c r="Q1357" s="3">
        <f t="shared" ca="1" si="281"/>
        <v>0.64488890985423797</v>
      </c>
      <c r="R1357" s="3">
        <f ca="1">IFERROR(AVERAGE(OFFSET(Q1357,0,0,-计算结果!B$19,1)),AVERAGE(OFFSET(Q1357,0,0,-ROW(),1)))</f>
        <v>0.58380574464604951</v>
      </c>
      <c r="S1357" s="3">
        <f t="shared" ca="1" si="273"/>
        <v>0.5808556857509839</v>
      </c>
      <c r="T1357" s="4" t="str">
        <f t="shared" ca="1" si="282"/>
        <v>买</v>
      </c>
      <c r="U1357" s="4" t="str">
        <f t="shared" ca="1" si="285"/>
        <v/>
      </c>
      <c r="V1357" s="3">
        <f ca="1">IF(T1356="买",E1357/E1356-1,0)-IF(U1357=1,计算结果!B$17,0)</f>
        <v>1.6877843038151097E-2</v>
      </c>
      <c r="W1357" s="2">
        <f t="shared" ca="1" si="283"/>
        <v>5.0494461983436185</v>
      </c>
      <c r="X1357" s="3">
        <f ca="1">1-W1357/MAX(W$2:W1357)</f>
        <v>0.22966810402875226</v>
      </c>
      <c r="Y1357" t="b">
        <f t="shared" ca="1" si="284"/>
        <v>0</v>
      </c>
    </row>
    <row r="1358" spans="1:25" x14ac:dyDescent="0.15">
      <c r="A1358" s="1">
        <v>40393</v>
      </c>
      <c r="B1358">
        <v>2925.25</v>
      </c>
      <c r="C1358">
        <v>2929.61</v>
      </c>
      <c r="D1358">
        <v>2865.76</v>
      </c>
      <c r="E1358" s="2">
        <v>2865.97</v>
      </c>
      <c r="F1358" s="19">
        <v>86870573056</v>
      </c>
      <c r="G1358" s="3">
        <f t="shared" si="274"/>
        <v>-1.7584933859395968E-2</v>
      </c>
      <c r="H1358" s="3">
        <f>1-E1358/MAX(E$2:E1358)</f>
        <v>0.51235792554277548</v>
      </c>
      <c r="I1358" s="23">
        <f t="shared" si="275"/>
        <v>7</v>
      </c>
      <c r="J1358" s="23">
        <f t="shared" si="276"/>
        <v>1.6899999999995998</v>
      </c>
      <c r="K1358" s="2">
        <f t="shared" si="277"/>
        <v>63.849999999999909</v>
      </c>
      <c r="L1358" s="2">
        <f t="shared" si="278"/>
        <v>12.340000000000146</v>
      </c>
      <c r="M1358" s="2">
        <f t="shared" si="279"/>
        <v>51.509999999999764</v>
      </c>
      <c r="N1358" s="2">
        <f t="shared" si="280"/>
        <v>63.849999999999909</v>
      </c>
      <c r="O1358" s="3">
        <f ca="1">IFERROR(SUM(OFFSET(I1358,0,0,-计算结果!B$18,1))/SUM(OFFSET(N1358,0,0,-计算结果!B$18,1)),SUM(OFFSET(I1358,0,0,-ROW(),1))/SUM(OFFSET(N1358,0,0,-ROW(),1)))</f>
        <v>0.43101525230128362</v>
      </c>
      <c r="P1358" s="3">
        <f ca="1">IFERROR(SUM(OFFSET(J1358,0,0,-计算结果!B$18,1))/SUM(OFFSET(N1358,0,0,-计算结果!B$18,1)),SUM(OFFSET(J1358,0,0,-ROW(),1))/SUM(OFFSET(N1358,0,0,-ROW(),1)))</f>
        <v>0.10343344755761578</v>
      </c>
      <c r="Q1358" s="3">
        <f t="shared" ca="1" si="281"/>
        <v>0.61293404742148905</v>
      </c>
      <c r="R1358" s="3">
        <f ca="1">IFERROR(AVERAGE(OFFSET(Q1358,0,0,-计算结果!B$19,1)),AVERAGE(OFFSET(Q1358,0,0,-ROW(),1)))</f>
        <v>0.58862856590936563</v>
      </c>
      <c r="S1358" s="3">
        <f t="shared" ca="1" si="273"/>
        <v>0.58621715527770757</v>
      </c>
      <c r="T1358" s="4" t="str">
        <f t="shared" ca="1" si="282"/>
        <v>买</v>
      </c>
      <c r="U1358" s="4" t="str">
        <f t="shared" ca="1" si="285"/>
        <v/>
      </c>
      <c r="V1358" s="3">
        <f ca="1">IF(T1357="买",E1358/E1357-1,0)-IF(U1358=1,计算结果!B$17,0)</f>
        <v>-1.7584933859395968E-2</v>
      </c>
      <c r="W1358" s="2">
        <f t="shared" ca="1" si="283"/>
        <v>4.9606520209191673</v>
      </c>
      <c r="X1358" s="3">
        <f ca="1">1-W1358/MAX(W$2:W1358)</f>
        <v>0.2432143394691898</v>
      </c>
      <c r="Y1358" t="b">
        <f t="shared" ca="1" si="284"/>
        <v>0</v>
      </c>
    </row>
    <row r="1359" spans="1:25" x14ac:dyDescent="0.15">
      <c r="A1359" s="1">
        <v>40394</v>
      </c>
      <c r="B1359">
        <v>2858.35</v>
      </c>
      <c r="C1359">
        <v>2876.59</v>
      </c>
      <c r="D1359">
        <v>2818.25</v>
      </c>
      <c r="E1359" s="2">
        <v>2876.43</v>
      </c>
      <c r="F1359" s="19">
        <v>75670142976</v>
      </c>
      <c r="G1359" s="3">
        <f t="shared" si="274"/>
        <v>3.6497241771547007E-3</v>
      </c>
      <c r="H1359" s="3">
        <f>1-E1359/MAX(E$2:E1359)</f>
        <v>0.51057816647383114</v>
      </c>
      <c r="I1359" s="23">
        <f t="shared" si="275"/>
        <v>0</v>
      </c>
      <c r="J1359" s="23">
        <f t="shared" si="276"/>
        <v>47.510000000000218</v>
      </c>
      <c r="K1359" s="2">
        <f t="shared" si="277"/>
        <v>58.340000000000146</v>
      </c>
      <c r="L1359" s="2">
        <f t="shared" si="278"/>
        <v>10.620000000000346</v>
      </c>
      <c r="M1359" s="2">
        <f t="shared" si="279"/>
        <v>47.7199999999998</v>
      </c>
      <c r="N1359" s="2">
        <f t="shared" si="280"/>
        <v>58.340000000000146</v>
      </c>
      <c r="O1359" s="3">
        <f ca="1">IFERROR(SUM(OFFSET(I1359,0,0,-计算结果!B$18,1))/SUM(OFFSET(N1359,0,0,-计算结果!B$18,1)),SUM(OFFSET(I1359,0,0,-ROW(),1))/SUM(OFFSET(N1359,0,0,-ROW(),1)))</f>
        <v>0.43946618436917706</v>
      </c>
      <c r="P1359" s="3">
        <f ca="1">IFERROR(SUM(OFFSET(J1359,0,0,-计算结果!B$18,1))/SUM(OFFSET(N1359,0,0,-计算结果!B$18,1)),SUM(OFFSET(J1359,0,0,-ROW(),1))/SUM(OFFSET(N1359,0,0,-ROW(),1)))</f>
        <v>0.12568508166173409</v>
      </c>
      <c r="Q1359" s="3">
        <f t="shared" ca="1" si="281"/>
        <v>0.55521613693117089</v>
      </c>
      <c r="R1359" s="3">
        <f ca="1">IFERROR(AVERAGE(OFFSET(Q1359,0,0,-计算结果!B$19,1)),AVERAGE(OFFSET(Q1359,0,0,-ROW(),1)))</f>
        <v>0.58657926700077589</v>
      </c>
      <c r="S1359" s="3">
        <f t="shared" ca="1" si="273"/>
        <v>0.58760391645507082</v>
      </c>
      <c r="T1359" s="4" t="str">
        <f t="shared" ca="1" si="282"/>
        <v>买</v>
      </c>
      <c r="U1359" s="4" t="str">
        <f t="shared" ca="1" si="285"/>
        <v/>
      </c>
      <c r="V1359" s="3">
        <f ca="1">IF(T1358="买",E1359/E1358-1,0)-IF(U1359=1,计算结果!B$17,0)</f>
        <v>3.6497241771547007E-3</v>
      </c>
      <c r="W1359" s="2">
        <f t="shared" ca="1" si="283"/>
        <v>4.9787570325343671</v>
      </c>
      <c r="X1359" s="3">
        <f ca="1">1-W1359/MAX(W$2:W1359)</f>
        <v>0.2404522805470265</v>
      </c>
      <c r="Y1359" t="b">
        <f t="shared" ca="1" si="284"/>
        <v>0</v>
      </c>
    </row>
    <row r="1360" spans="1:25" x14ac:dyDescent="0.15">
      <c r="A1360" s="1">
        <v>40395</v>
      </c>
      <c r="B1360">
        <v>2874.66</v>
      </c>
      <c r="C1360">
        <v>2877.31</v>
      </c>
      <c r="D1360">
        <v>2833.67</v>
      </c>
      <c r="E1360" s="2">
        <v>2850.83</v>
      </c>
      <c r="F1360" s="19">
        <v>73038454784</v>
      </c>
      <c r="G1360" s="3">
        <f t="shared" si="274"/>
        <v>-8.899921082730966E-3</v>
      </c>
      <c r="H1360" s="3">
        <f>1-E1360/MAX(E$2:E1360)</f>
        <v>0.51493398216837949</v>
      </c>
      <c r="I1360" s="23">
        <f t="shared" si="275"/>
        <v>0.71999999999979991</v>
      </c>
      <c r="J1360" s="23">
        <f t="shared" si="276"/>
        <v>0</v>
      </c>
      <c r="K1360" s="2">
        <f t="shared" si="277"/>
        <v>43.639999999999873</v>
      </c>
      <c r="L1360" s="2">
        <f t="shared" si="278"/>
        <v>0.88000000000010914</v>
      </c>
      <c r="M1360" s="2">
        <f t="shared" si="279"/>
        <v>42.759999999999764</v>
      </c>
      <c r="N1360" s="2">
        <f t="shared" si="280"/>
        <v>43.639999999999873</v>
      </c>
      <c r="O1360" s="3">
        <f ca="1">IFERROR(SUM(OFFSET(I1360,0,0,-计算结果!B$18,1))/SUM(OFFSET(N1360,0,0,-计算结果!B$18,1)),SUM(OFFSET(I1360,0,0,-ROW(),1))/SUM(OFFSET(N1360,0,0,-ROW(),1)))</f>
        <v>0.44281896575474561</v>
      </c>
      <c r="P1360" s="3">
        <f ca="1">IFERROR(SUM(OFFSET(J1360,0,0,-计算结果!B$18,1))/SUM(OFFSET(N1360,0,0,-计算结果!B$18,1)),SUM(OFFSET(J1360,0,0,-ROW(),1))/SUM(OFFSET(N1360,0,0,-ROW(),1)))</f>
        <v>7.9524478607047436E-2</v>
      </c>
      <c r="Q1360" s="3">
        <f t="shared" ca="1" si="281"/>
        <v>0.69550884780716793</v>
      </c>
      <c r="R1360" s="3">
        <f ca="1">IFERROR(AVERAGE(OFFSET(Q1360,0,0,-计算结果!B$19,1)),AVERAGE(OFFSET(Q1360,0,0,-ROW(),1)))</f>
        <v>0.60350768450194425</v>
      </c>
      <c r="S1360" s="3">
        <f t="shared" ca="1" si="273"/>
        <v>0.59504347575136007</v>
      </c>
      <c r="T1360" s="4" t="str">
        <f t="shared" ca="1" si="282"/>
        <v>买</v>
      </c>
      <c r="U1360" s="4" t="str">
        <f t="shared" ca="1" si="285"/>
        <v/>
      </c>
      <c r="V1360" s="3">
        <f ca="1">IF(T1359="买",E1360/E1359-1,0)-IF(U1360=1,计算结果!B$17,0)</f>
        <v>-8.899921082730966E-3</v>
      </c>
      <c r="W1360" s="2">
        <f t="shared" ca="1" si="283"/>
        <v>4.9344464878547196</v>
      </c>
      <c r="X1360" s="3">
        <f ca="1">1-W1360/MAX(W$2:W1360)</f>
        <v>0.24721219530872629</v>
      </c>
      <c r="Y1360" t="b">
        <f t="shared" ca="1" si="284"/>
        <v>0</v>
      </c>
    </row>
    <row r="1361" spans="1:25" x14ac:dyDescent="0.15">
      <c r="A1361" s="1">
        <v>40396</v>
      </c>
      <c r="B1361">
        <v>2848.16</v>
      </c>
      <c r="C1361">
        <v>2898.53</v>
      </c>
      <c r="D1361">
        <v>2821.03</v>
      </c>
      <c r="E1361" s="2">
        <v>2897.66</v>
      </c>
      <c r="F1361" s="19">
        <v>82145148928</v>
      </c>
      <c r="G1361" s="3">
        <f t="shared" si="274"/>
        <v>1.6426795003560368E-2</v>
      </c>
      <c r="H1361" s="3">
        <f>1-E1361/MAX(E$2:E1361)</f>
        <v>0.50696590213026616</v>
      </c>
      <c r="I1361" s="23">
        <f t="shared" si="275"/>
        <v>21.220000000000255</v>
      </c>
      <c r="J1361" s="23">
        <f t="shared" si="276"/>
        <v>12.639999999999873</v>
      </c>
      <c r="K1361" s="2">
        <f t="shared" si="277"/>
        <v>77.5</v>
      </c>
      <c r="L1361" s="2">
        <f t="shared" si="278"/>
        <v>47.700000000000273</v>
      </c>
      <c r="M1361" s="2">
        <f t="shared" si="279"/>
        <v>29.799999999999727</v>
      </c>
      <c r="N1361" s="2">
        <f t="shared" si="280"/>
        <v>77.5</v>
      </c>
      <c r="O1361" s="3">
        <f ca="1">IFERROR(SUM(OFFSET(I1361,0,0,-计算结果!B$18,1))/SUM(OFFSET(N1361,0,0,-计算结果!B$18,1)),SUM(OFFSET(I1361,0,0,-ROW(),1))/SUM(OFFSET(N1361,0,0,-ROW(),1)))</f>
        <v>0.39061894301589362</v>
      </c>
      <c r="P1361" s="3">
        <f ca="1">IFERROR(SUM(OFFSET(J1361,0,0,-计算结果!B$18,1))/SUM(OFFSET(N1361,0,0,-计算结果!B$18,1)),SUM(OFFSET(J1361,0,0,-ROW(),1))/SUM(OFFSET(N1361,0,0,-ROW(),1)))</f>
        <v>0.10103228955793868</v>
      </c>
      <c r="Q1361" s="3">
        <f t="shared" ca="1" si="281"/>
        <v>0.58900829342366612</v>
      </c>
      <c r="R1361" s="3">
        <f ca="1">IFERROR(AVERAGE(OFFSET(Q1361,0,0,-计算结果!B$19,1)),AVERAGE(OFFSET(Q1361,0,0,-ROW(),1)))</f>
        <v>0.6041107528299744</v>
      </c>
      <c r="S1361" s="3">
        <f t="shared" ca="1" si="273"/>
        <v>0.60380921866595938</v>
      </c>
      <c r="T1361" s="4" t="str">
        <f t="shared" ca="1" si="282"/>
        <v>买</v>
      </c>
      <c r="U1361" s="4" t="str">
        <f t="shared" ca="1" si="285"/>
        <v/>
      </c>
      <c r="V1361" s="3">
        <f ca="1">IF(T1360="买",E1361/E1360-1,0)-IF(U1361=1,计算结果!B$17,0)</f>
        <v>1.6426795003560368E-2</v>
      </c>
      <c r="W1361" s="2">
        <f t="shared" ca="1" si="283"/>
        <v>5.0155036287667478</v>
      </c>
      <c r="X1361" s="3">
        <f ca="1">1-W1361/MAX(W$2:W1361)</f>
        <v>0.23484630435988241</v>
      </c>
      <c r="Y1361" t="b">
        <f t="shared" ca="1" si="284"/>
        <v>0</v>
      </c>
    </row>
    <row r="1362" spans="1:25" x14ac:dyDescent="0.15">
      <c r="A1362" s="1">
        <v>40399</v>
      </c>
      <c r="B1362">
        <v>2894.1</v>
      </c>
      <c r="C1362">
        <v>2922.62</v>
      </c>
      <c r="D1362">
        <v>2888.04</v>
      </c>
      <c r="E1362" s="2">
        <v>2918.24</v>
      </c>
      <c r="F1362" s="19">
        <v>83431981056</v>
      </c>
      <c r="G1362" s="3">
        <f t="shared" si="274"/>
        <v>7.1022825314219773E-3</v>
      </c>
      <c r="H1362" s="3">
        <f>1-E1362/MAX(E$2:E1362)</f>
        <v>0.50346423466957058</v>
      </c>
      <c r="I1362" s="23">
        <f t="shared" si="275"/>
        <v>24.089999999999691</v>
      </c>
      <c r="J1362" s="23">
        <f t="shared" si="276"/>
        <v>0</v>
      </c>
      <c r="K1362" s="2">
        <f t="shared" si="277"/>
        <v>34.579999999999927</v>
      </c>
      <c r="L1362" s="2">
        <f t="shared" si="278"/>
        <v>24.960000000000036</v>
      </c>
      <c r="M1362" s="2">
        <f t="shared" si="279"/>
        <v>9.6199999999998909</v>
      </c>
      <c r="N1362" s="2">
        <f t="shared" si="280"/>
        <v>34.579999999999927</v>
      </c>
      <c r="O1362" s="3">
        <f ca="1">IFERROR(SUM(OFFSET(I1362,0,0,-计算结果!B$18,1))/SUM(OFFSET(N1362,0,0,-计算结果!B$18,1)),SUM(OFFSET(I1362,0,0,-ROW(),1))/SUM(OFFSET(N1362,0,0,-ROW(),1)))</f>
        <v>0.36243481388239535</v>
      </c>
      <c r="P1362" s="3">
        <f ca="1">IFERROR(SUM(OFFSET(J1362,0,0,-计算结果!B$18,1))/SUM(OFFSET(N1362,0,0,-计算结果!B$18,1)),SUM(OFFSET(J1362,0,0,-ROW(),1))/SUM(OFFSET(N1362,0,0,-ROW(),1)))</f>
        <v>0.10545165737577156</v>
      </c>
      <c r="Q1362" s="3">
        <f t="shared" ca="1" si="281"/>
        <v>0.54924254555936403</v>
      </c>
      <c r="R1362" s="3">
        <f ca="1">IFERROR(AVERAGE(OFFSET(Q1362,0,0,-计算结果!B$19,1)),AVERAGE(OFFSET(Q1362,0,0,-ROW(),1)))</f>
        <v>0.60779979683284935</v>
      </c>
      <c r="S1362" s="3">
        <f t="shared" ca="1" si="273"/>
        <v>0.60595527483141187</v>
      </c>
      <c r="T1362" s="4" t="str">
        <f t="shared" ca="1" si="282"/>
        <v>买</v>
      </c>
      <c r="U1362" s="4" t="str">
        <f t="shared" ca="1" si="285"/>
        <v/>
      </c>
      <c r="V1362" s="3">
        <f ca="1">IF(T1361="买",E1362/E1361-1,0)-IF(U1362=1,计算结果!B$17,0)</f>
        <v>7.1022825314219773E-3</v>
      </c>
      <c r="W1362" s="2">
        <f t="shared" ca="1" si="283"/>
        <v>5.0511251525756213</v>
      </c>
      <c r="X1362" s="3">
        <f ca="1">1-W1362/MAX(W$2:W1362)</f>
        <v>0.22941196663348462</v>
      </c>
      <c r="Y1362" t="b">
        <f t="shared" ca="1" si="284"/>
        <v>0</v>
      </c>
    </row>
    <row r="1363" spans="1:25" x14ac:dyDescent="0.15">
      <c r="A1363" s="1">
        <v>40400</v>
      </c>
      <c r="B1363">
        <v>2920.4</v>
      </c>
      <c r="C1363">
        <v>2925.3</v>
      </c>
      <c r="D1363">
        <v>2832.08</v>
      </c>
      <c r="E1363" s="2">
        <v>2832.64</v>
      </c>
      <c r="F1363" s="19">
        <v>84283703296</v>
      </c>
      <c r="G1363" s="3">
        <f t="shared" si="274"/>
        <v>-2.9332748505948802E-2</v>
      </c>
      <c r="H1363" s="3">
        <f>1-E1363/MAX(E$2:E1363)</f>
        <v>0.51802899339821684</v>
      </c>
      <c r="I1363" s="23">
        <f t="shared" si="275"/>
        <v>2.680000000000291</v>
      </c>
      <c r="J1363" s="23">
        <f t="shared" si="276"/>
        <v>55.960000000000036</v>
      </c>
      <c r="K1363" s="2">
        <f t="shared" si="277"/>
        <v>93.220000000000255</v>
      </c>
      <c r="L1363" s="2">
        <f t="shared" si="278"/>
        <v>7.0600000000004002</v>
      </c>
      <c r="M1363" s="2">
        <f t="shared" si="279"/>
        <v>86.159999999999854</v>
      </c>
      <c r="N1363" s="2">
        <f t="shared" si="280"/>
        <v>93.220000000000255</v>
      </c>
      <c r="O1363" s="3">
        <f ca="1">IFERROR(SUM(OFFSET(I1363,0,0,-计算结果!B$18,1))/SUM(OFFSET(N1363,0,0,-计算结果!B$18,1)),SUM(OFFSET(I1363,0,0,-ROW(),1))/SUM(OFFSET(N1363,0,0,-ROW(),1)))</f>
        <v>0.30845408969164223</v>
      </c>
      <c r="P1363" s="3">
        <f ca="1">IFERROR(SUM(OFFSET(J1363,0,0,-计算结果!B$18,1))/SUM(OFFSET(N1363,0,0,-计算结果!B$18,1)),SUM(OFFSET(J1363,0,0,-ROW(),1))/SUM(OFFSET(N1363,0,0,-ROW(),1)))</f>
        <v>0.17351830231440135</v>
      </c>
      <c r="Q1363" s="3">
        <f t="shared" ca="1" si="281"/>
        <v>0.27996580222285611</v>
      </c>
      <c r="R1363" s="3">
        <f ca="1">IFERROR(AVERAGE(OFFSET(Q1363,0,0,-计算结果!B$19,1)),AVERAGE(OFFSET(Q1363,0,0,-ROW(),1)))</f>
        <v>0.54697927889428566</v>
      </c>
      <c r="S1363" s="3">
        <f t="shared" ca="1" si="273"/>
        <v>0.5773895378635675</v>
      </c>
      <c r="T1363" s="4" t="str">
        <f t="shared" ca="1" si="282"/>
        <v>买</v>
      </c>
      <c r="U1363" s="4" t="str">
        <f t="shared" ca="1" si="285"/>
        <v/>
      </c>
      <c r="V1363" s="3">
        <f ca="1">IF(T1362="买",E1363/E1362-1,0)-IF(U1363=1,计算结果!B$17,0)</f>
        <v>-2.9332748505948802E-2</v>
      </c>
      <c r="W1363" s="2">
        <f t="shared" ca="1" si="283"/>
        <v>4.9029617688030482</v>
      </c>
      <c r="X1363" s="3">
        <f ca="1">1-W1363/MAX(W$2:W1363)</f>
        <v>0.2520154316179184</v>
      </c>
      <c r="Y1363" t="b">
        <f t="shared" ca="1" si="284"/>
        <v>0</v>
      </c>
    </row>
    <row r="1364" spans="1:25" x14ac:dyDescent="0.15">
      <c r="A1364" s="1">
        <v>40401</v>
      </c>
      <c r="B1364">
        <v>2823.15</v>
      </c>
      <c r="C1364">
        <v>2864.36</v>
      </c>
      <c r="D1364">
        <v>2823.15</v>
      </c>
      <c r="E1364" s="2">
        <v>2850.21</v>
      </c>
      <c r="F1364" s="19">
        <v>58786304000</v>
      </c>
      <c r="G1364" s="3">
        <f t="shared" si="274"/>
        <v>6.2026943063715478E-3</v>
      </c>
      <c r="H1364" s="3">
        <f>1-E1364/MAX(E$2:E1364)</f>
        <v>0.51503947457973176</v>
      </c>
      <c r="I1364" s="23">
        <f t="shared" si="275"/>
        <v>0</v>
      </c>
      <c r="J1364" s="23">
        <f t="shared" si="276"/>
        <v>8.9299999999998363</v>
      </c>
      <c r="K1364" s="2">
        <f t="shared" si="277"/>
        <v>41.210000000000036</v>
      </c>
      <c r="L1364" s="2">
        <f t="shared" si="278"/>
        <v>31.720000000000255</v>
      </c>
      <c r="M1364" s="2">
        <f t="shared" si="279"/>
        <v>9.4899999999997817</v>
      </c>
      <c r="N1364" s="2">
        <f t="shared" si="280"/>
        <v>41.210000000000036</v>
      </c>
      <c r="O1364" s="3">
        <f ca="1">IFERROR(SUM(OFFSET(I1364,0,0,-计算结果!B$18,1))/SUM(OFFSET(N1364,0,0,-计算结果!B$18,1)),SUM(OFFSET(I1364,0,0,-ROW(),1))/SUM(OFFSET(N1364,0,0,-ROW(),1)))</f>
        <v>0.2883128063427709</v>
      </c>
      <c r="P1364" s="3">
        <f ca="1">IFERROR(SUM(OFFSET(J1364,0,0,-计算结果!B$18,1))/SUM(OFFSET(N1364,0,0,-计算结果!B$18,1)),SUM(OFFSET(J1364,0,0,-ROW(),1))/SUM(OFFSET(N1364,0,0,-ROW(),1)))</f>
        <v>0.18781154972993191</v>
      </c>
      <c r="Q1364" s="3">
        <f t="shared" ca="1" si="281"/>
        <v>0.2110819480898237</v>
      </c>
      <c r="R1364" s="3">
        <f ca="1">IFERROR(AVERAGE(OFFSET(Q1364,0,0,-计算结果!B$19,1)),AVERAGE(OFFSET(Q1364,0,0,-ROW(),1)))</f>
        <v>0.48000392900567473</v>
      </c>
      <c r="S1364" s="3">
        <f t="shared" ca="1" si="273"/>
        <v>0.51349160394998017</v>
      </c>
      <c r="T1364" s="4" t="str">
        <f t="shared" ca="1" si="282"/>
        <v>买</v>
      </c>
      <c r="U1364" s="4" t="str">
        <f t="shared" ca="1" si="285"/>
        <v/>
      </c>
      <c r="V1364" s="3">
        <f ca="1">IF(T1363="买",E1364/E1363-1,0)-IF(U1364=1,计算结果!B$17,0)</f>
        <v>6.2026943063715478E-3</v>
      </c>
      <c r="W1364" s="2">
        <f t="shared" ca="1" si="283"/>
        <v>4.9333733418507606</v>
      </c>
      <c r="X1364" s="3">
        <f ca="1">1-W1364/MAX(W$2:W1364)</f>
        <v>0.24737591199436093</v>
      </c>
      <c r="Y1364" t="b">
        <f t="shared" ca="1" si="284"/>
        <v>0</v>
      </c>
    </row>
    <row r="1365" spans="1:25" x14ac:dyDescent="0.15">
      <c r="A1365" s="1">
        <v>40402</v>
      </c>
      <c r="B1365">
        <v>2822.79</v>
      </c>
      <c r="C1365">
        <v>2860.37</v>
      </c>
      <c r="D1365">
        <v>2810.1</v>
      </c>
      <c r="E1365" s="2">
        <v>2816.39</v>
      </c>
      <c r="F1365" s="19">
        <v>65825611776</v>
      </c>
      <c r="G1365" s="3">
        <f t="shared" si="274"/>
        <v>-1.1865792345125525E-2</v>
      </c>
      <c r="H1365" s="3">
        <f>1-E1365/MAX(E$2:E1365)</f>
        <v>0.52079391546995168</v>
      </c>
      <c r="I1365" s="23">
        <f t="shared" si="275"/>
        <v>0</v>
      </c>
      <c r="J1365" s="23">
        <f t="shared" si="276"/>
        <v>13.050000000000182</v>
      </c>
      <c r="K1365" s="2">
        <f t="shared" si="277"/>
        <v>50.269999999999982</v>
      </c>
      <c r="L1365" s="2">
        <f t="shared" si="278"/>
        <v>10.159999999999854</v>
      </c>
      <c r="M1365" s="2">
        <f t="shared" si="279"/>
        <v>40.110000000000127</v>
      </c>
      <c r="N1365" s="2">
        <f t="shared" si="280"/>
        <v>50.269999999999982</v>
      </c>
      <c r="O1365" s="3">
        <f ca="1">IFERROR(SUM(OFFSET(I1365,0,0,-计算结果!B$18,1))/SUM(OFFSET(N1365,0,0,-计算结果!B$18,1)),SUM(OFFSET(I1365,0,0,-ROW(),1))/SUM(OFFSET(N1365,0,0,-ROW(),1)))</f>
        <v>0.25077771107351421</v>
      </c>
      <c r="P1365" s="3">
        <f ca="1">IFERROR(SUM(OFFSET(J1365,0,0,-计算结果!B$18,1))/SUM(OFFSET(N1365,0,0,-计算结果!B$18,1)),SUM(OFFSET(J1365,0,0,-ROW(),1))/SUM(OFFSET(N1365,0,0,-ROW(),1)))</f>
        <v>0.20235496370681635</v>
      </c>
      <c r="Q1365" s="3">
        <f t="shared" ca="1" si="281"/>
        <v>0.1068621842160736</v>
      </c>
      <c r="R1365" s="3">
        <f ca="1">IFERROR(AVERAGE(OFFSET(Q1365,0,0,-计算结果!B$19,1)),AVERAGE(OFFSET(Q1365,0,0,-ROW(),1)))</f>
        <v>0.40527827021982521</v>
      </c>
      <c r="S1365" s="3">
        <f t="shared" ca="1" si="273"/>
        <v>0.44264109961275</v>
      </c>
      <c r="T1365" s="4" t="str">
        <f t="shared" ca="1" si="282"/>
        <v>买</v>
      </c>
      <c r="U1365" s="4" t="str">
        <f t="shared" ca="1" si="285"/>
        <v/>
      </c>
      <c r="V1365" s="3">
        <f ca="1">IF(T1364="买",E1365/E1364-1,0)-IF(U1365=1,计算结果!B$17,0)</f>
        <v>-1.1865792345125525E-2</v>
      </c>
      <c r="W1365" s="2">
        <f t="shared" ca="1" si="283"/>
        <v>4.8748349582153816</v>
      </c>
      <c r="X1365" s="3">
        <f ca="1">1-W1365/MAX(W$2:W1365)</f>
        <v>0.25630639313657533</v>
      </c>
      <c r="Y1365" t="b">
        <f t="shared" ca="1" si="284"/>
        <v>0</v>
      </c>
    </row>
    <row r="1366" spans="1:25" x14ac:dyDescent="0.15">
      <c r="A1366" s="1">
        <v>40403</v>
      </c>
      <c r="B1366">
        <v>2818.41</v>
      </c>
      <c r="C1366">
        <v>2856.04</v>
      </c>
      <c r="D1366">
        <v>2799.22</v>
      </c>
      <c r="E1366" s="2">
        <v>2855.55</v>
      </c>
      <c r="F1366" s="19">
        <v>62923747328</v>
      </c>
      <c r="G1366" s="3">
        <f t="shared" si="274"/>
        <v>1.3904324330082263E-2</v>
      </c>
      <c r="H1366" s="3">
        <f>1-E1366/MAX(E$2:E1366)</f>
        <v>0.51413087864969709</v>
      </c>
      <c r="I1366" s="23">
        <f t="shared" si="275"/>
        <v>0</v>
      </c>
      <c r="J1366" s="23">
        <f t="shared" si="276"/>
        <v>10.880000000000109</v>
      </c>
      <c r="K1366" s="2">
        <f t="shared" si="277"/>
        <v>56.820000000000164</v>
      </c>
      <c r="L1366" s="2">
        <f t="shared" si="278"/>
        <v>39.650000000000091</v>
      </c>
      <c r="M1366" s="2">
        <f t="shared" si="279"/>
        <v>17.170000000000073</v>
      </c>
      <c r="N1366" s="2">
        <f t="shared" si="280"/>
        <v>56.820000000000164</v>
      </c>
      <c r="O1366" s="3">
        <f ca="1">IFERROR(SUM(OFFSET(I1366,0,0,-计算结果!B$18,1))/SUM(OFFSET(N1366,0,0,-计算结果!B$18,1)),SUM(OFFSET(I1366,0,0,-ROW(),1))/SUM(OFFSET(N1366,0,0,-ROW(),1)))</f>
        <v>0.23731040248417548</v>
      </c>
      <c r="P1366" s="3">
        <f ca="1">IFERROR(SUM(OFFSET(J1366,0,0,-计算结果!B$18,1))/SUM(OFFSET(N1366,0,0,-计算结果!B$18,1)),SUM(OFFSET(J1366,0,0,-ROW(),1))/SUM(OFFSET(N1366,0,0,-ROW(),1)))</f>
        <v>0.21124779383468004</v>
      </c>
      <c r="Q1366" s="3">
        <f t="shared" ca="1" si="281"/>
        <v>5.8103070824212427E-2</v>
      </c>
      <c r="R1366" s="3">
        <f ca="1">IFERROR(AVERAGE(OFFSET(Q1366,0,0,-计算结果!B$19,1)),AVERAGE(OFFSET(Q1366,0,0,-ROW(),1)))</f>
        <v>0.29904397405599931</v>
      </c>
      <c r="S1366" s="3">
        <f t="shared" ca="1" si="273"/>
        <v>0.35216112213791229</v>
      </c>
      <c r="T1366" s="4" t="str">
        <f t="shared" ca="1" si="282"/>
        <v>买</v>
      </c>
      <c r="U1366" s="4" t="str">
        <f t="shared" ca="1" si="285"/>
        <v/>
      </c>
      <c r="V1366" s="3">
        <f ca="1">IF(T1365="买",E1366/E1365-1,0)-IF(U1366=1,计算结果!B$17,0)</f>
        <v>1.3904324330082263E-2</v>
      </c>
      <c r="W1366" s="2">
        <f t="shared" ca="1" si="283"/>
        <v>4.942616244530031</v>
      </c>
      <c r="X1366" s="3">
        <f ca="1">1-W1366/MAX(W$2:W1366)</f>
        <v>0.2459658360245377</v>
      </c>
      <c r="Y1366" t="b">
        <f t="shared" ca="1" si="284"/>
        <v>0</v>
      </c>
    </row>
    <row r="1367" spans="1:25" x14ac:dyDescent="0.15">
      <c r="A1367" s="1">
        <v>40406</v>
      </c>
      <c r="B1367">
        <v>2851.22</v>
      </c>
      <c r="C1367">
        <v>2927.69</v>
      </c>
      <c r="D1367">
        <v>2843.02</v>
      </c>
      <c r="E1367" s="2">
        <v>2922.08</v>
      </c>
      <c r="F1367" s="19">
        <v>91427504128</v>
      </c>
      <c r="G1367" s="3">
        <f t="shared" si="274"/>
        <v>2.3298488907565806E-2</v>
      </c>
      <c r="H1367" s="3">
        <f>1-E1367/MAX(E$2:E1367)</f>
        <v>0.5028108623153883</v>
      </c>
      <c r="I1367" s="23">
        <f t="shared" si="275"/>
        <v>71.650000000000091</v>
      </c>
      <c r="J1367" s="23">
        <f t="shared" si="276"/>
        <v>0</v>
      </c>
      <c r="K1367" s="2">
        <f t="shared" si="277"/>
        <v>84.670000000000073</v>
      </c>
      <c r="L1367" s="2">
        <f t="shared" si="278"/>
        <v>72.139999999999873</v>
      </c>
      <c r="M1367" s="2">
        <f t="shared" si="279"/>
        <v>12.5300000000002</v>
      </c>
      <c r="N1367" s="2">
        <f t="shared" si="280"/>
        <v>84.670000000000073</v>
      </c>
      <c r="O1367" s="3">
        <f ca="1">IFERROR(SUM(OFFSET(I1367,0,0,-计算结果!B$18,1))/SUM(OFFSET(N1367,0,0,-计算结果!B$18,1)),SUM(OFFSET(I1367,0,0,-ROW(),1))/SUM(OFFSET(N1367,0,0,-ROW(),1)))</f>
        <v>0.3083805767808725</v>
      </c>
      <c r="P1367" s="3">
        <f ca="1">IFERROR(SUM(OFFSET(J1367,0,0,-计算结果!B$18,1))/SUM(OFFSET(N1367,0,0,-计算结果!B$18,1)),SUM(OFFSET(J1367,0,0,-ROW(),1))/SUM(OFFSET(N1367,0,0,-ROW(),1)))</f>
        <v>0.19619176731575039</v>
      </c>
      <c r="Q1367" s="3">
        <f t="shared" ca="1" si="281"/>
        <v>0.22234434918541346</v>
      </c>
      <c r="R1367" s="3">
        <f ca="1">IFERROR(AVERAGE(OFFSET(Q1367,0,0,-计算结果!B$19,1)),AVERAGE(OFFSET(Q1367,0,0,-ROW(),1)))</f>
        <v>0.23793331668295722</v>
      </c>
      <c r="S1367" s="3">
        <f t="shared" ca="1" si="273"/>
        <v>0.26848864536947825</v>
      </c>
      <c r="T1367" s="4" t="str">
        <f t="shared" ca="1" si="282"/>
        <v>买</v>
      </c>
      <c r="U1367" s="4" t="str">
        <f t="shared" ca="1" si="285"/>
        <v/>
      </c>
      <c r="V1367" s="3">
        <f ca="1">IF(T1366="买",E1367/E1366-1,0)-IF(U1367=1,计算结果!B$17,0)</f>
        <v>2.3298488907565806E-2</v>
      </c>
      <c r="W1367" s="2">
        <f t="shared" ca="1" si="283"/>
        <v>5.0577717342775683</v>
      </c>
      <c r="X1367" s="3">
        <f ca="1">1-W1367/MAX(W$2:W1367)</f>
        <v>0.22839797941922968</v>
      </c>
      <c r="Y1367" t="b">
        <f t="shared" ca="1" si="284"/>
        <v>0</v>
      </c>
    </row>
    <row r="1368" spans="1:25" x14ac:dyDescent="0.15">
      <c r="A1368" s="1">
        <v>40407</v>
      </c>
      <c r="B1368">
        <v>2927.26</v>
      </c>
      <c r="C1368">
        <v>2949.73</v>
      </c>
      <c r="D1368">
        <v>2917.83</v>
      </c>
      <c r="E1368" s="2">
        <v>2942.29</v>
      </c>
      <c r="F1368" s="19">
        <v>86700539904</v>
      </c>
      <c r="G1368" s="3">
        <f t="shared" si="274"/>
        <v>6.9163061928489977E-3</v>
      </c>
      <c r="H1368" s="3">
        <f>1-E1368/MAX(E$2:E1368)</f>
        <v>0.49937215000340296</v>
      </c>
      <c r="I1368" s="23">
        <f t="shared" si="275"/>
        <v>22.039999999999964</v>
      </c>
      <c r="J1368" s="23">
        <f t="shared" si="276"/>
        <v>0</v>
      </c>
      <c r="K1368" s="2">
        <f t="shared" si="277"/>
        <v>31.900000000000091</v>
      </c>
      <c r="L1368" s="2">
        <f t="shared" si="278"/>
        <v>27.650000000000091</v>
      </c>
      <c r="M1368" s="2">
        <f t="shared" si="279"/>
        <v>4.25</v>
      </c>
      <c r="N1368" s="2">
        <f t="shared" si="280"/>
        <v>31.900000000000091</v>
      </c>
      <c r="O1368" s="3">
        <f ca="1">IFERROR(SUM(OFFSET(I1368,0,0,-计算结果!B$18,1))/SUM(OFFSET(N1368,0,0,-计算结果!B$18,1)),SUM(OFFSET(I1368,0,0,-ROW(),1))/SUM(OFFSET(N1368,0,0,-ROW(),1)))</f>
        <v>0.28653457020471435</v>
      </c>
      <c r="P1368" s="3">
        <f ca="1">IFERROR(SUM(OFFSET(J1368,0,0,-计算结果!B$18,1))/SUM(OFFSET(N1368,0,0,-计算结果!B$18,1)),SUM(OFFSET(J1368,0,0,-ROW(),1))/SUM(OFFSET(N1368,0,0,-ROW(),1)))</f>
        <v>0.20757890310882171</v>
      </c>
      <c r="Q1368" s="3">
        <f t="shared" ca="1" si="281"/>
        <v>0.15979258077383351</v>
      </c>
      <c r="R1368" s="3">
        <f ca="1">IFERROR(AVERAGE(OFFSET(Q1368,0,0,-计算结果!B$19,1)),AVERAGE(OFFSET(Q1368,0,0,-ROW(),1)))</f>
        <v>0.17302498921870213</v>
      </c>
      <c r="S1368" s="3">
        <f t="shared" ca="1" si="273"/>
        <v>0.20547915295082969</v>
      </c>
      <c r="T1368" s="4" t="str">
        <f t="shared" ca="1" si="282"/>
        <v>买</v>
      </c>
      <c r="U1368" s="4" t="str">
        <f t="shared" ca="1" si="285"/>
        <v/>
      </c>
      <c r="V1368" s="3">
        <f ca="1">IF(T1367="买",E1368/E1367-1,0)-IF(U1368=1,计算结果!B$17,0)</f>
        <v>6.9163061928489977E-3</v>
      </c>
      <c r="W1368" s="2">
        <f t="shared" ca="1" si="283"/>
        <v>5.0927528322453686</v>
      </c>
      <c r="X1368" s="3">
        <f ca="1">1-W1368/MAX(W$2:W1368)</f>
        <v>0.22306134358587215</v>
      </c>
      <c r="Y1368" t="b">
        <f t="shared" ca="1" si="284"/>
        <v>0</v>
      </c>
    </row>
    <row r="1369" spans="1:25" x14ac:dyDescent="0.15">
      <c r="A1369" s="1">
        <v>40408</v>
      </c>
      <c r="B1369">
        <v>2945.98</v>
      </c>
      <c r="C1369">
        <v>2962.75</v>
      </c>
      <c r="D1369">
        <v>2924.67</v>
      </c>
      <c r="E1369" s="2">
        <v>2937.36</v>
      </c>
      <c r="F1369" s="19">
        <v>80832364544</v>
      </c>
      <c r="G1369" s="3">
        <f t="shared" si="274"/>
        <v>-1.6755656308521383E-3</v>
      </c>
      <c r="H1369" s="3">
        <f>1-E1369/MAX(E$2:E1369)</f>
        <v>0.50021098482270465</v>
      </c>
      <c r="I1369" s="23">
        <f t="shared" si="275"/>
        <v>13.019999999999982</v>
      </c>
      <c r="J1369" s="23">
        <f t="shared" si="276"/>
        <v>0</v>
      </c>
      <c r="K1369" s="2">
        <f t="shared" si="277"/>
        <v>38.079999999999927</v>
      </c>
      <c r="L1369" s="2">
        <f t="shared" si="278"/>
        <v>20.460000000000036</v>
      </c>
      <c r="M1369" s="2">
        <f t="shared" si="279"/>
        <v>17.619999999999891</v>
      </c>
      <c r="N1369" s="2">
        <f t="shared" si="280"/>
        <v>38.079999999999927</v>
      </c>
      <c r="O1369" s="3">
        <f ca="1">IFERROR(SUM(OFFSET(I1369,0,0,-计算结果!B$18,1))/SUM(OFFSET(N1369,0,0,-计算结果!B$18,1)),SUM(OFFSET(I1369,0,0,-ROW(),1))/SUM(OFFSET(N1369,0,0,-ROW(),1)))</f>
        <v>0.27393972775198688</v>
      </c>
      <c r="P1369" s="3">
        <f ca="1">IFERROR(SUM(OFFSET(J1369,0,0,-计算结果!B$18,1))/SUM(OFFSET(N1369,0,0,-计算结果!B$18,1)),SUM(OFFSET(J1369,0,0,-ROW(),1))/SUM(OFFSET(N1369,0,0,-ROW(),1)))</f>
        <v>0.20717601699582952</v>
      </c>
      <c r="Q1369" s="3">
        <f t="shared" ca="1" si="281"/>
        <v>0.13876850110393396</v>
      </c>
      <c r="R1369" s="3">
        <f ca="1">IFERROR(AVERAGE(OFFSET(Q1369,0,0,-计算结果!B$19,1)),AVERAGE(OFFSET(Q1369,0,0,-ROW(),1)))</f>
        <v>0.1494921056988818</v>
      </c>
      <c r="S1369" s="3">
        <f t="shared" ca="1" si="273"/>
        <v>0.16125854745879198</v>
      </c>
      <c r="T1369" s="4" t="str">
        <f t="shared" ca="1" si="282"/>
        <v>买</v>
      </c>
      <c r="U1369" s="4" t="str">
        <f t="shared" ca="1" si="285"/>
        <v/>
      </c>
      <c r="V1369" s="3">
        <f ca="1">IF(T1368="买",E1369/E1368-1,0)-IF(U1369=1,计算结果!B$17,0)</f>
        <v>-1.6755656308521383E-3</v>
      </c>
      <c r="W1369" s="2">
        <f t="shared" ca="1" si="283"/>
        <v>5.084219590633233</v>
      </c>
      <c r="X1369" s="3">
        <f ca="1">1-W1369/MAX(W$2:W1369)</f>
        <v>0.22436315529584017</v>
      </c>
      <c r="Y1369" t="b">
        <f t="shared" ca="1" si="284"/>
        <v>0</v>
      </c>
    </row>
    <row r="1370" spans="1:25" x14ac:dyDescent="0.15">
      <c r="A1370" s="1">
        <v>40409</v>
      </c>
      <c r="B1370">
        <v>2940.77</v>
      </c>
      <c r="C1370">
        <v>2975.19</v>
      </c>
      <c r="D1370">
        <v>2928.01</v>
      </c>
      <c r="E1370" s="2">
        <v>2955.4</v>
      </c>
      <c r="F1370" s="19">
        <v>91734589440</v>
      </c>
      <c r="G1370" s="3">
        <f t="shared" si="274"/>
        <v>6.1415693003241678E-3</v>
      </c>
      <c r="H1370" s="3">
        <f>1-E1370/MAX(E$2:E1370)</f>
        <v>0.49714149595045254</v>
      </c>
      <c r="I1370" s="23">
        <f t="shared" si="275"/>
        <v>12.440000000000055</v>
      </c>
      <c r="J1370" s="23">
        <f t="shared" si="276"/>
        <v>0</v>
      </c>
      <c r="K1370" s="2">
        <f t="shared" si="277"/>
        <v>47.179999999999836</v>
      </c>
      <c r="L1370" s="2">
        <f t="shared" si="278"/>
        <v>37.829999999999927</v>
      </c>
      <c r="M1370" s="2">
        <f t="shared" si="279"/>
        <v>9.3499999999999091</v>
      </c>
      <c r="N1370" s="2">
        <f t="shared" si="280"/>
        <v>47.179999999999836</v>
      </c>
      <c r="O1370" s="3">
        <f ca="1">IFERROR(SUM(OFFSET(I1370,0,0,-计算结果!B$18,1))/SUM(OFFSET(N1370,0,0,-计算结果!B$18,1)),SUM(OFFSET(I1370,0,0,-ROW(),1))/SUM(OFFSET(N1370,0,0,-ROW(),1)))</f>
        <v>0.28506478452384049</v>
      </c>
      <c r="P1370" s="3">
        <f ca="1">IFERROR(SUM(OFFSET(J1370,0,0,-计算结果!B$18,1))/SUM(OFFSET(N1370,0,0,-计算结果!B$18,1)),SUM(OFFSET(J1370,0,0,-ROW(),1))/SUM(OFFSET(N1370,0,0,-ROW(),1)))</f>
        <v>0.19404446047242441</v>
      </c>
      <c r="Q1370" s="3">
        <f t="shared" ca="1" si="281"/>
        <v>0.18997822522110938</v>
      </c>
      <c r="R1370" s="3">
        <f ca="1">IFERROR(AVERAGE(OFFSET(Q1370,0,0,-计算结果!B$19,1)),AVERAGE(OFFSET(Q1370,0,0,-ROW(),1)))</f>
        <v>0.14597481855409605</v>
      </c>
      <c r="S1370" s="3">
        <f t="shared" ca="1" si="273"/>
        <v>0.14773346212648891</v>
      </c>
      <c r="T1370" s="4" t="str">
        <f t="shared" ca="1" si="282"/>
        <v>买</v>
      </c>
      <c r="U1370" s="4" t="str">
        <f t="shared" ca="1" si="285"/>
        <v/>
      </c>
      <c r="V1370" s="3">
        <f ca="1">IF(T1369="买",E1370/E1369-1,0)-IF(U1370=1,计算结果!B$17,0)</f>
        <v>6.1415693003241678E-3</v>
      </c>
      <c r="W1370" s="2">
        <f t="shared" ca="1" si="283"/>
        <v>5.1154446775871731</v>
      </c>
      <c r="X1370" s="3">
        <f ca="1">1-W1370/MAX(W$2:W1370)</f>
        <v>0.21959952786220471</v>
      </c>
      <c r="Y1370" t="b">
        <f t="shared" ca="1" si="284"/>
        <v>0</v>
      </c>
    </row>
    <row r="1371" spans="1:25" x14ac:dyDescent="0.15">
      <c r="A1371" s="1">
        <v>40410</v>
      </c>
      <c r="B1371">
        <v>2943.33</v>
      </c>
      <c r="C1371">
        <v>2951.96</v>
      </c>
      <c r="D1371">
        <v>2892.64</v>
      </c>
      <c r="E1371" s="2">
        <v>2898.33</v>
      </c>
      <c r="F1371" s="19">
        <v>82298175488</v>
      </c>
      <c r="G1371" s="3">
        <f t="shared" si="274"/>
        <v>-1.9310414833863532E-2</v>
      </c>
      <c r="H1371" s="3">
        <f>1-E1371/MAX(E$2:E1371)</f>
        <v>0.50685190226638532</v>
      </c>
      <c r="I1371" s="23">
        <f t="shared" si="275"/>
        <v>0</v>
      </c>
      <c r="J1371" s="23">
        <f t="shared" si="276"/>
        <v>35.370000000000346</v>
      </c>
      <c r="K1371" s="2">
        <f t="shared" si="277"/>
        <v>59.320000000000164</v>
      </c>
      <c r="L1371" s="2">
        <f t="shared" si="278"/>
        <v>3.4400000000000546</v>
      </c>
      <c r="M1371" s="2">
        <f t="shared" si="279"/>
        <v>62.760000000000218</v>
      </c>
      <c r="N1371" s="2">
        <f t="shared" si="280"/>
        <v>62.760000000000218</v>
      </c>
      <c r="O1371" s="3">
        <f ca="1">IFERROR(SUM(OFFSET(I1371,0,0,-计算结果!B$18,1))/SUM(OFFSET(N1371,0,0,-计算结果!B$18,1)),SUM(OFFSET(I1371,0,0,-ROW(),1))/SUM(OFFSET(N1371,0,0,-ROW(),1)))</f>
        <v>0.22303002474426675</v>
      </c>
      <c r="P1371" s="3">
        <f ca="1">IFERROR(SUM(OFFSET(J1371,0,0,-计算结果!B$18,1))/SUM(OFFSET(N1371,0,0,-计算结果!B$18,1)),SUM(OFFSET(J1371,0,0,-ROW(),1))/SUM(OFFSET(N1371,0,0,-ROW(),1)))</f>
        <v>0.23727711027779916</v>
      </c>
      <c r="Q1371" s="3">
        <f t="shared" ca="1" si="281"/>
        <v>-3.0951259386516872E-2</v>
      </c>
      <c r="R1371" s="3">
        <f ca="1">IFERROR(AVERAGE(OFFSET(Q1371,0,0,-计算结果!B$19,1)),AVERAGE(OFFSET(Q1371,0,0,-ROW(),1)))</f>
        <v>0.12300591128699766</v>
      </c>
      <c r="S1371" s="3">
        <f t="shared" ca="1" si="273"/>
        <v>0.13449036492054686</v>
      </c>
      <c r="T1371" s="4" t="str">
        <f t="shared" ca="1" si="282"/>
        <v>买</v>
      </c>
      <c r="U1371" s="4" t="str">
        <f t="shared" ca="1" si="285"/>
        <v/>
      </c>
      <c r="V1371" s="3">
        <f ca="1">IF(T1370="买",E1371/E1370-1,0)-IF(U1371=1,计算结果!B$17,0)</f>
        <v>-1.9310414833863532E-2</v>
      </c>
      <c r="W1371" s="2">
        <f t="shared" ca="1" si="283"/>
        <v>5.0166633188032854</v>
      </c>
      <c r="X1371" s="3">
        <f ca="1">1-W1371/MAX(W$2:W1371)</f>
        <v>0.23466938471572851</v>
      </c>
      <c r="Y1371" t="b">
        <f t="shared" ca="1" si="284"/>
        <v>0</v>
      </c>
    </row>
    <row r="1372" spans="1:25" x14ac:dyDescent="0.15">
      <c r="A1372" s="1">
        <v>40413</v>
      </c>
      <c r="B1372">
        <v>2895.71</v>
      </c>
      <c r="C1372">
        <v>2920.54</v>
      </c>
      <c r="D1372">
        <v>2886.66</v>
      </c>
      <c r="E1372" s="2">
        <v>2896.19</v>
      </c>
      <c r="F1372" s="19">
        <v>57772777472</v>
      </c>
      <c r="G1372" s="3">
        <f t="shared" si="274"/>
        <v>-7.3835622582651972E-4</v>
      </c>
      <c r="H1372" s="3">
        <f>1-E1372/MAX(E$2:E1372)</f>
        <v>0.50721602123460152</v>
      </c>
      <c r="I1372" s="23">
        <f t="shared" si="275"/>
        <v>0</v>
      </c>
      <c r="J1372" s="23">
        <f t="shared" si="276"/>
        <v>5.9800000000000182</v>
      </c>
      <c r="K1372" s="2">
        <f t="shared" si="277"/>
        <v>33.880000000000109</v>
      </c>
      <c r="L1372" s="2">
        <f t="shared" si="278"/>
        <v>22.210000000000036</v>
      </c>
      <c r="M1372" s="2">
        <f t="shared" si="279"/>
        <v>11.670000000000073</v>
      </c>
      <c r="N1372" s="2">
        <f t="shared" si="280"/>
        <v>33.880000000000109</v>
      </c>
      <c r="O1372" s="3">
        <f ca="1">IFERROR(SUM(OFFSET(I1372,0,0,-计算结果!B$18,1))/SUM(OFFSET(N1372,0,0,-计算结果!B$18,1)),SUM(OFFSET(I1372,0,0,-ROW(),1))/SUM(OFFSET(N1372,0,0,-ROW(),1)))</f>
        <v>0.22261123267687818</v>
      </c>
      <c r="P1372" s="3">
        <f ca="1">IFERROR(SUM(OFFSET(J1372,0,0,-计算结果!B$18,1))/SUM(OFFSET(N1372,0,0,-计算结果!B$18,1)),SUM(OFFSET(J1372,0,0,-ROW(),1))/SUM(OFFSET(N1372,0,0,-ROW(),1)))</f>
        <v>0.25239705589815059</v>
      </c>
      <c r="Q1372" s="3">
        <f t="shared" ca="1" si="281"/>
        <v>-6.2705902060417748E-2</v>
      </c>
      <c r="R1372" s="3">
        <f ca="1">IFERROR(AVERAGE(OFFSET(Q1372,0,0,-计算结果!B$19,1)),AVERAGE(OFFSET(Q1372,0,0,-ROW(),1)))</f>
        <v>0.10287108247289262</v>
      </c>
      <c r="S1372" s="3">
        <f t="shared" ca="1" si="273"/>
        <v>0.11293849687994514</v>
      </c>
      <c r="T1372" s="4" t="str">
        <f t="shared" ca="1" si="282"/>
        <v>买</v>
      </c>
      <c r="U1372" s="4" t="str">
        <f t="shared" ca="1" si="285"/>
        <v/>
      </c>
      <c r="V1372" s="3">
        <f ca="1">IF(T1371="买",E1372/E1371-1,0)-IF(U1372=1,计算结果!B$17,0)</f>
        <v>-7.3835622582651972E-4</v>
      </c>
      <c r="W1372" s="2">
        <f t="shared" ca="1" si="283"/>
        <v>5.0129592342089717</v>
      </c>
      <c r="X1372" s="3">
        <f ca="1">1-W1372/MAX(W$2:W1372)</f>
        <v>0.23523447134033926</v>
      </c>
      <c r="Y1372" t="b">
        <f t="shared" ca="1" si="284"/>
        <v>0</v>
      </c>
    </row>
    <row r="1373" spans="1:25" x14ac:dyDescent="0.15">
      <c r="A1373" s="1">
        <v>40414</v>
      </c>
      <c r="B1373">
        <v>2892.13</v>
      </c>
      <c r="C1373">
        <v>2933.12</v>
      </c>
      <c r="D1373">
        <v>2866.8</v>
      </c>
      <c r="E1373" s="2">
        <v>2911.83</v>
      </c>
      <c r="F1373" s="19">
        <v>65036591104</v>
      </c>
      <c r="G1373" s="3">
        <f t="shared" si="274"/>
        <v>5.400198191416905E-3</v>
      </c>
      <c r="H1373" s="3">
        <f>1-E1373/MAX(E$2:E1373)</f>
        <v>0.50455489008371335</v>
      </c>
      <c r="I1373" s="23">
        <f t="shared" si="275"/>
        <v>12.579999999999927</v>
      </c>
      <c r="J1373" s="23">
        <f t="shared" si="276"/>
        <v>19.859999999999673</v>
      </c>
      <c r="K1373" s="2">
        <f t="shared" si="277"/>
        <v>66.319999999999709</v>
      </c>
      <c r="L1373" s="2">
        <f t="shared" si="278"/>
        <v>36.929999999999836</v>
      </c>
      <c r="M1373" s="2">
        <f t="shared" si="279"/>
        <v>29.389999999999873</v>
      </c>
      <c r="N1373" s="2">
        <f t="shared" si="280"/>
        <v>66.319999999999709</v>
      </c>
      <c r="O1373" s="3">
        <f ca="1">IFERROR(SUM(OFFSET(I1373,0,0,-计算结果!B$18,1))/SUM(OFFSET(N1373,0,0,-计算结果!B$18,1)),SUM(OFFSET(I1373,0,0,-ROW(),1))/SUM(OFFSET(N1373,0,0,-ROW(),1)))</f>
        <v>0.2367885778775114</v>
      </c>
      <c r="P1373" s="3">
        <f ca="1">IFERROR(SUM(OFFSET(J1373,0,0,-计算结果!B$18,1))/SUM(OFFSET(N1373,0,0,-计算结果!B$18,1)),SUM(OFFSET(J1373,0,0,-ROW(),1))/SUM(OFFSET(N1373,0,0,-ROW(),1)))</f>
        <v>0.21346928598611606</v>
      </c>
      <c r="Q1373" s="3">
        <f t="shared" ca="1" si="281"/>
        <v>5.1790970825682695E-2</v>
      </c>
      <c r="R1373" s="3">
        <f ca="1">IFERROR(AVERAGE(OFFSET(Q1373,0,0,-计算结果!B$19,1)),AVERAGE(OFFSET(Q1373,0,0,-ROW(),1)))</f>
        <v>7.4445519412937478E-2</v>
      </c>
      <c r="S1373" s="3">
        <f t="shared" ref="S1373:S1436" ca="1" si="286">(R1373+R1372)/2</f>
        <v>8.8658300942915047E-2</v>
      </c>
      <c r="T1373" s="4" t="str">
        <f t="shared" ca="1" si="282"/>
        <v>买</v>
      </c>
      <c r="U1373" s="4" t="str">
        <f t="shared" ca="1" si="285"/>
        <v/>
      </c>
      <c r="V1373" s="3">
        <f ca="1">IF(T1372="买",E1373/E1372-1,0)-IF(U1373=1,计算结果!B$17,0)</f>
        <v>5.400198191416905E-3</v>
      </c>
      <c r="W1373" s="2">
        <f t="shared" ca="1" si="283"/>
        <v>5.0400302075991936</v>
      </c>
      <c r="X1373" s="3">
        <f ca="1">1-W1373/MAX(W$2:W1373)</f>
        <v>0.23110458591561345</v>
      </c>
      <c r="Y1373" t="b">
        <f t="shared" ca="1" si="284"/>
        <v>0</v>
      </c>
    </row>
    <row r="1374" spans="1:25" x14ac:dyDescent="0.15">
      <c r="A1374" s="1">
        <v>40415</v>
      </c>
      <c r="B1374">
        <v>2893.99</v>
      </c>
      <c r="C1374">
        <v>2904.66</v>
      </c>
      <c r="D1374">
        <v>2842.25</v>
      </c>
      <c r="E1374" s="2">
        <v>2843.02</v>
      </c>
      <c r="F1374" s="19">
        <v>67048222720</v>
      </c>
      <c r="G1374" s="3">
        <f t="shared" si="274"/>
        <v>-2.3631187260245268E-2</v>
      </c>
      <c r="H1374" s="3">
        <f>1-E1374/MAX(E$2:E1374)</f>
        <v>0.51626284625331786</v>
      </c>
      <c r="I1374" s="23">
        <f t="shared" si="275"/>
        <v>0</v>
      </c>
      <c r="J1374" s="23">
        <f t="shared" si="276"/>
        <v>24.550000000000182</v>
      </c>
      <c r="K1374" s="2">
        <f t="shared" si="277"/>
        <v>62.409999999999854</v>
      </c>
      <c r="L1374" s="2">
        <f t="shared" si="278"/>
        <v>7.1700000000000728</v>
      </c>
      <c r="M1374" s="2">
        <f t="shared" si="279"/>
        <v>69.579999999999927</v>
      </c>
      <c r="N1374" s="2">
        <f t="shared" si="280"/>
        <v>69.579999999999927</v>
      </c>
      <c r="O1374" s="3">
        <f ca="1">IFERROR(SUM(OFFSET(I1374,0,0,-计算结果!B$18,1))/SUM(OFFSET(N1374,0,0,-计算结果!B$18,1)),SUM(OFFSET(I1374,0,0,-ROW(),1))/SUM(OFFSET(N1374,0,0,-ROW(),1)))</f>
        <v>0.22807974922903182</v>
      </c>
      <c r="P1374" s="3">
        <f ca="1">IFERROR(SUM(OFFSET(J1374,0,0,-计算结果!B$18,1))/SUM(OFFSET(N1374,0,0,-计算结果!B$18,1)),SUM(OFFSET(J1374,0,0,-ROW(),1))/SUM(OFFSET(N1374,0,0,-ROW(),1)))</f>
        <v>0.23759787809180577</v>
      </c>
      <c r="Q1374" s="3">
        <f t="shared" ca="1" si="281"/>
        <v>-2.0439308878835726E-2</v>
      </c>
      <c r="R1374" s="3">
        <f ca="1">IFERROR(AVERAGE(OFFSET(Q1374,0,0,-计算结果!B$19,1)),AVERAGE(OFFSET(Q1374,0,0,-ROW(),1)))</f>
        <v>4.4406871137492608E-2</v>
      </c>
      <c r="S1374" s="3">
        <f t="shared" ca="1" si="286"/>
        <v>5.9426195275215046E-2</v>
      </c>
      <c r="T1374" s="4" t="str">
        <f t="shared" ca="1" si="282"/>
        <v>买</v>
      </c>
      <c r="U1374" s="4" t="str">
        <f t="shared" ca="1" si="285"/>
        <v/>
      </c>
      <c r="V1374" s="3">
        <f ca="1">IF(T1373="买",E1374/E1373-1,0)-IF(U1374=1,计算结果!B$17,0)</f>
        <v>-2.3631187260245268E-2</v>
      </c>
      <c r="W1374" s="2">
        <f t="shared" ca="1" si="283"/>
        <v>4.9209283099661238</v>
      </c>
      <c r="X1374" s="3">
        <f ca="1">1-W1374/MAX(W$2:W1374)</f>
        <v>0.24927449742938546</v>
      </c>
      <c r="Y1374" t="b">
        <f t="shared" ca="1" si="284"/>
        <v>0</v>
      </c>
    </row>
    <row r="1375" spans="1:25" x14ac:dyDescent="0.15">
      <c r="A1375" s="1">
        <v>40416</v>
      </c>
      <c r="B1375">
        <v>2853.1</v>
      </c>
      <c r="C1375">
        <v>2868.88</v>
      </c>
      <c r="D1375">
        <v>2836.13</v>
      </c>
      <c r="E1375" s="2">
        <v>2850.09</v>
      </c>
      <c r="F1375" s="19">
        <v>51862921216</v>
      </c>
      <c r="G1375" s="3">
        <f t="shared" si="274"/>
        <v>2.4867922139133469E-3</v>
      </c>
      <c r="H1375" s="3">
        <f>1-E1375/MAX(E$2:E1375)</f>
        <v>0.51505989246579997</v>
      </c>
      <c r="I1375" s="23">
        <f t="shared" si="275"/>
        <v>0</v>
      </c>
      <c r="J1375" s="23">
        <f t="shared" si="276"/>
        <v>6.1199999999998909</v>
      </c>
      <c r="K1375" s="2">
        <f t="shared" si="277"/>
        <v>32.75</v>
      </c>
      <c r="L1375" s="2">
        <f t="shared" si="278"/>
        <v>25.860000000000127</v>
      </c>
      <c r="M1375" s="2">
        <f t="shared" si="279"/>
        <v>6.8899999999998727</v>
      </c>
      <c r="N1375" s="2">
        <f t="shared" si="280"/>
        <v>32.75</v>
      </c>
      <c r="O1375" s="3">
        <f ca="1">IFERROR(SUM(OFFSET(I1375,0,0,-计算结果!B$18,1))/SUM(OFFSET(N1375,0,0,-计算结果!B$18,1)),SUM(OFFSET(I1375,0,0,-ROW(),1))/SUM(OFFSET(N1375,0,0,-ROW(),1)))</f>
        <v>0.213261214714351</v>
      </c>
      <c r="P1375" s="3">
        <f ca="1">IFERROR(SUM(OFFSET(J1375,0,0,-计算结果!B$18,1))/SUM(OFFSET(N1375,0,0,-计算结果!B$18,1)),SUM(OFFSET(J1375,0,0,-ROW(),1))/SUM(OFFSET(N1375,0,0,-ROW(),1)))</f>
        <v>0.24313123974058853</v>
      </c>
      <c r="Q1375" s="3">
        <f t="shared" ca="1" si="281"/>
        <v>-6.5448113207547912E-2</v>
      </c>
      <c r="R1375" s="3">
        <f ca="1">IFERROR(AVERAGE(OFFSET(Q1375,0,0,-计算结果!B$19,1)),AVERAGE(OFFSET(Q1375,0,0,-ROW(),1)))</f>
        <v>1.0370768752245636E-2</v>
      </c>
      <c r="S1375" s="3">
        <f t="shared" ca="1" si="286"/>
        <v>2.7388819944869122E-2</v>
      </c>
      <c r="T1375" s="4" t="str">
        <f t="shared" ca="1" si="282"/>
        <v>买</v>
      </c>
      <c r="U1375" s="4" t="str">
        <f t="shared" ca="1" si="285"/>
        <v/>
      </c>
      <c r="V1375" s="3">
        <f ca="1">IF(T1374="买",E1375/E1374-1,0)-IF(U1375=1,计算结果!B$17,0)</f>
        <v>2.4867922139133469E-3</v>
      </c>
      <c r="W1375" s="2">
        <f t="shared" ca="1" si="283"/>
        <v>4.9331656361725731</v>
      </c>
      <c r="X1375" s="3">
        <f ca="1">1-W1375/MAX(W$2:W1375)</f>
        <v>0.2474075990948067</v>
      </c>
      <c r="Y1375" t="b">
        <f t="shared" ca="1" si="284"/>
        <v>0</v>
      </c>
    </row>
    <row r="1376" spans="1:25" x14ac:dyDescent="0.15">
      <c r="A1376" s="1">
        <v>40417</v>
      </c>
      <c r="B1376">
        <v>2847.45</v>
      </c>
      <c r="C1376">
        <v>2861.07</v>
      </c>
      <c r="D1376">
        <v>2833.42</v>
      </c>
      <c r="E1376" s="2">
        <v>2858.57</v>
      </c>
      <c r="F1376" s="19">
        <v>46699343872</v>
      </c>
      <c r="G1376" s="3">
        <f t="shared" si="274"/>
        <v>2.9753446382394522E-3</v>
      </c>
      <c r="H1376" s="3">
        <f>1-E1376/MAX(E$2:E1376)</f>
        <v>0.51361702851698077</v>
      </c>
      <c r="I1376" s="23">
        <f t="shared" si="275"/>
        <v>0</v>
      </c>
      <c r="J1376" s="23">
        <f t="shared" si="276"/>
        <v>2.7100000000000364</v>
      </c>
      <c r="K1376" s="2">
        <f t="shared" si="277"/>
        <v>27.650000000000091</v>
      </c>
      <c r="L1376" s="2">
        <f t="shared" si="278"/>
        <v>10.980000000000018</v>
      </c>
      <c r="M1376" s="2">
        <f t="shared" si="279"/>
        <v>16.670000000000073</v>
      </c>
      <c r="N1376" s="2">
        <f t="shared" si="280"/>
        <v>27.650000000000091</v>
      </c>
      <c r="O1376" s="3">
        <f ca="1">IFERROR(SUM(OFFSET(I1376,0,0,-计算结果!B$18,1))/SUM(OFFSET(N1376,0,0,-计算结果!B$18,1)),SUM(OFFSET(I1376,0,0,-ROW(),1))/SUM(OFFSET(N1376,0,0,-ROW(),1)))</f>
        <v>0.1825503538008125</v>
      </c>
      <c r="P1376" s="3">
        <f ca="1">IFERROR(SUM(OFFSET(J1376,0,0,-计算结果!B$18,1))/SUM(OFFSET(N1376,0,0,-计算结果!B$18,1)),SUM(OFFSET(J1376,0,0,-ROW(),1))/SUM(OFFSET(N1376,0,0,-ROW(),1)))</f>
        <v>0.24910021866384197</v>
      </c>
      <c r="Q1376" s="3">
        <f t="shared" ca="1" si="281"/>
        <v>-0.15417531936316123</v>
      </c>
      <c r="R1376" s="3">
        <f ca="1">IFERROR(AVERAGE(OFFSET(Q1376,0,0,-计算结果!B$19,1)),AVERAGE(OFFSET(Q1376,0,0,-ROW(),1)))</f>
        <v>-4.6988155345132808E-2</v>
      </c>
      <c r="S1376" s="3">
        <f t="shared" ca="1" si="286"/>
        <v>-1.8308693296443586E-2</v>
      </c>
      <c r="T1376" s="4" t="str">
        <f t="shared" ca="1" si="282"/>
        <v>买</v>
      </c>
      <c r="U1376" s="4" t="str">
        <f t="shared" ca="1" si="285"/>
        <v/>
      </c>
      <c r="V1376" s="3">
        <f ca="1">IF(T1375="买",E1376/E1375-1,0)-IF(U1376=1,计算结果!B$17,0)</f>
        <v>2.9753446382394522E-3</v>
      </c>
      <c r="W1376" s="2">
        <f t="shared" ca="1" si="283"/>
        <v>4.9478435040977065</v>
      </c>
      <c r="X1376" s="3">
        <f ca="1">1-W1376/MAX(W$2:W1376)</f>
        <v>0.24516837732999364</v>
      </c>
      <c r="Y1376" t="b">
        <f t="shared" ca="1" si="284"/>
        <v>0</v>
      </c>
    </row>
    <row r="1377" spans="1:25" x14ac:dyDescent="0.15">
      <c r="A1377" s="1">
        <v>40420</v>
      </c>
      <c r="B1377">
        <v>2874.25</v>
      </c>
      <c r="C1377">
        <v>2921.08</v>
      </c>
      <c r="D1377">
        <v>2872.92</v>
      </c>
      <c r="E1377" s="2">
        <v>2915.01</v>
      </c>
      <c r="F1377" s="19">
        <v>77341614080</v>
      </c>
      <c r="G1377" s="3">
        <f t="shared" si="274"/>
        <v>1.9744137803167305E-2</v>
      </c>
      <c r="H1377" s="3">
        <f>1-E1377/MAX(E$2:E1377)</f>
        <v>0.50401381610290608</v>
      </c>
      <c r="I1377" s="23">
        <f t="shared" si="275"/>
        <v>60.009999999999764</v>
      </c>
      <c r="J1377" s="23">
        <f t="shared" si="276"/>
        <v>0</v>
      </c>
      <c r="K1377" s="2">
        <f t="shared" si="277"/>
        <v>48.159999999999854</v>
      </c>
      <c r="L1377" s="2">
        <f t="shared" si="278"/>
        <v>62.509999999999764</v>
      </c>
      <c r="M1377" s="2">
        <f t="shared" si="279"/>
        <v>14.349999999999909</v>
      </c>
      <c r="N1377" s="2">
        <f t="shared" si="280"/>
        <v>62.509999999999764</v>
      </c>
      <c r="O1377" s="3">
        <f ca="1">IFERROR(SUM(OFFSET(I1377,0,0,-计算结果!B$18,1))/SUM(OFFSET(N1377,0,0,-计算结果!B$18,1)),SUM(OFFSET(I1377,0,0,-ROW(),1))/SUM(OFFSET(N1377,0,0,-ROW(),1)))</f>
        <v>0.27174806542135521</v>
      </c>
      <c r="P1377" s="3">
        <f ca="1">IFERROR(SUM(OFFSET(J1377,0,0,-计算结果!B$18,1))/SUM(OFFSET(N1377,0,0,-计算结果!B$18,1)),SUM(OFFSET(J1377,0,0,-ROW(),1))/SUM(OFFSET(N1377,0,0,-ROW(),1)))</f>
        <v>0.1806315371750904</v>
      </c>
      <c r="Q1377" s="3">
        <f t="shared" ca="1" si="281"/>
        <v>0.20141608446379747</v>
      </c>
      <c r="R1377" s="3">
        <f ca="1">IFERROR(AVERAGE(OFFSET(Q1377,0,0,-计算结果!B$19,1)),AVERAGE(OFFSET(Q1377,0,0,-ROW(),1)))</f>
        <v>-8.2602647034137472E-3</v>
      </c>
      <c r="S1377" s="3">
        <f t="shared" ca="1" si="286"/>
        <v>-2.7624210024273278E-2</v>
      </c>
      <c r="T1377" s="4" t="str">
        <f t="shared" ca="1" si="282"/>
        <v>买</v>
      </c>
      <c r="U1377" s="4" t="str">
        <f t="shared" ca="1" si="285"/>
        <v/>
      </c>
      <c r="V1377" s="3">
        <f ca="1">IF(T1376="买",E1377/E1376-1,0)-IF(U1377=1,计算结果!B$17,0)</f>
        <v>1.9744137803167305E-2</v>
      </c>
      <c r="W1377" s="2">
        <f t="shared" ca="1" si="283"/>
        <v>5.0455344080711182</v>
      </c>
      <c r="X1377" s="3">
        <f ca="1">1-W1377/MAX(W$2:W1377)</f>
        <v>0.23026487775380855</v>
      </c>
      <c r="Y1377" t="b">
        <f t="shared" ca="1" si="284"/>
        <v>0</v>
      </c>
    </row>
    <row r="1378" spans="1:25" x14ac:dyDescent="0.15">
      <c r="A1378" s="1">
        <v>40421</v>
      </c>
      <c r="B1378">
        <v>2905.15</v>
      </c>
      <c r="C1378">
        <v>2910.06</v>
      </c>
      <c r="D1378">
        <v>2889.81</v>
      </c>
      <c r="E1378" s="2">
        <v>2903.19</v>
      </c>
      <c r="F1378" s="19">
        <v>79976349696</v>
      </c>
      <c r="G1378" s="3">
        <f t="shared" si="274"/>
        <v>-4.0548745973427724E-3</v>
      </c>
      <c r="H1378" s="3">
        <f>1-E1378/MAX(E$2:E1378)</f>
        <v>0.50602497788062339</v>
      </c>
      <c r="I1378" s="23">
        <f t="shared" si="275"/>
        <v>0</v>
      </c>
      <c r="J1378" s="23">
        <f t="shared" si="276"/>
        <v>0</v>
      </c>
      <c r="K1378" s="2">
        <f t="shared" si="277"/>
        <v>20.25</v>
      </c>
      <c r="L1378" s="2">
        <f t="shared" si="278"/>
        <v>4.9500000000002728</v>
      </c>
      <c r="M1378" s="2">
        <f t="shared" si="279"/>
        <v>25.200000000000273</v>
      </c>
      <c r="N1378" s="2">
        <f t="shared" si="280"/>
        <v>25.200000000000273</v>
      </c>
      <c r="O1378" s="3">
        <f ca="1">IFERROR(SUM(OFFSET(I1378,0,0,-计算结果!B$18,1))/SUM(OFFSET(N1378,0,0,-计算结果!B$18,1)),SUM(OFFSET(I1378,0,0,-ROW(),1))/SUM(OFFSET(N1378,0,0,-ROW(),1)))</f>
        <v>0.27805734008149968</v>
      </c>
      <c r="P1378" s="3">
        <f ca="1">IFERROR(SUM(OFFSET(J1378,0,0,-计算结果!B$18,1))/SUM(OFFSET(N1378,0,0,-计算结果!B$18,1)),SUM(OFFSET(J1378,0,0,-ROW(),1))/SUM(OFFSET(N1378,0,0,-ROW(),1)))</f>
        <v>0.17187522659048451</v>
      </c>
      <c r="Q1378" s="3">
        <f t="shared" ca="1" si="281"/>
        <v>0.2359956165796406</v>
      </c>
      <c r="R1378" s="3">
        <f ca="1">IFERROR(AVERAGE(OFFSET(Q1378,0,0,-计算结果!B$19,1)),AVERAGE(OFFSET(Q1378,0,0,-ROW(),1)))</f>
        <v>4.1523321736595981E-2</v>
      </c>
      <c r="S1378" s="3">
        <f t="shared" ca="1" si="286"/>
        <v>1.6631528516591117E-2</v>
      </c>
      <c r="T1378" s="4" t="str">
        <f t="shared" ca="1" si="282"/>
        <v>买</v>
      </c>
      <c r="U1378" s="4" t="str">
        <f t="shared" ca="1" si="285"/>
        <v/>
      </c>
      <c r="V1378" s="3">
        <f ca="1">IF(T1377="买",E1378/E1377-1,0)-IF(U1378=1,计算结果!B$17,0)</f>
        <v>-4.0548745973427724E-3</v>
      </c>
      <c r="W1378" s="2">
        <f t="shared" ca="1" si="283"/>
        <v>5.025075398769812</v>
      </c>
      <c r="X1378" s="3">
        <f ca="1">1-W1378/MAX(W$2:W1378)</f>
        <v>0.23338605714768712</v>
      </c>
      <c r="Y1378" t="b">
        <f t="shared" ca="1" si="284"/>
        <v>0</v>
      </c>
    </row>
    <row r="1379" spans="1:25" x14ac:dyDescent="0.15">
      <c r="A1379" s="1">
        <v>40422</v>
      </c>
      <c r="B1379">
        <v>2907.66</v>
      </c>
      <c r="C1379">
        <v>2931.76</v>
      </c>
      <c r="D1379">
        <v>2859.17</v>
      </c>
      <c r="E1379" s="2">
        <v>2884.04</v>
      </c>
      <c r="F1379" s="19">
        <v>87931887616</v>
      </c>
      <c r="G1379" s="3">
        <f t="shared" si="274"/>
        <v>-6.5961924641515512E-3</v>
      </c>
      <c r="H1379" s="3">
        <f>1-E1379/MAX(E$2:E1379)</f>
        <v>0.50928333219900634</v>
      </c>
      <c r="I1379" s="23">
        <f t="shared" si="275"/>
        <v>21.700000000000273</v>
      </c>
      <c r="J1379" s="23">
        <f t="shared" si="276"/>
        <v>30.639999999999873</v>
      </c>
      <c r="K1379" s="2">
        <f t="shared" si="277"/>
        <v>72.590000000000146</v>
      </c>
      <c r="L1379" s="2">
        <f t="shared" si="278"/>
        <v>28.570000000000164</v>
      </c>
      <c r="M1379" s="2">
        <f t="shared" si="279"/>
        <v>44.019999999999982</v>
      </c>
      <c r="N1379" s="2">
        <f t="shared" si="280"/>
        <v>72.590000000000146</v>
      </c>
      <c r="O1379" s="3">
        <f ca="1">IFERROR(SUM(OFFSET(I1379,0,0,-计算结果!B$18,1))/SUM(OFFSET(N1379,0,0,-计算结果!B$18,1)),SUM(OFFSET(I1379,0,0,-ROW(),1))/SUM(OFFSET(N1379,0,0,-ROW(),1)))</f>
        <v>0.29982160165194055</v>
      </c>
      <c r="P1379" s="3">
        <f ca="1">IFERROR(SUM(OFFSET(J1379,0,0,-计算结果!B$18,1))/SUM(OFFSET(N1379,0,0,-计算结果!B$18,1)),SUM(OFFSET(J1379,0,0,-ROW(),1))/SUM(OFFSET(N1379,0,0,-ROW(),1)))</f>
        <v>0.19119526893199801</v>
      </c>
      <c r="Q1379" s="3">
        <f t="shared" ca="1" si="281"/>
        <v>0.22122729223287052</v>
      </c>
      <c r="R1379" s="3">
        <f ca="1">IFERROR(AVERAGE(OFFSET(Q1379,0,0,-计算结果!B$19,1)),AVERAGE(OFFSET(Q1379,0,0,-ROW(),1)))</f>
        <v>6.9762708637793949E-2</v>
      </c>
      <c r="S1379" s="3">
        <f t="shared" ca="1" si="286"/>
        <v>5.5643015187194965E-2</v>
      </c>
      <c r="T1379" s="4" t="str">
        <f t="shared" ca="1" si="282"/>
        <v>买</v>
      </c>
      <c r="U1379" s="4" t="str">
        <f t="shared" ca="1" si="285"/>
        <v/>
      </c>
      <c r="V1379" s="3">
        <f ca="1">IF(T1378="买",E1379/E1378-1,0)-IF(U1379=1,计算结果!B$17,0)</f>
        <v>-6.5961924641515512E-3</v>
      </c>
      <c r="W1379" s="2">
        <f t="shared" ca="1" si="283"/>
        <v>4.991929034292653</v>
      </c>
      <c r="X1379" s="3">
        <f ca="1">1-W1379/MAX(W$2:W1379)</f>
        <v>0.23844279026044313</v>
      </c>
      <c r="Y1379" t="b">
        <f t="shared" ca="1" si="284"/>
        <v>0</v>
      </c>
    </row>
    <row r="1380" spans="1:25" x14ac:dyDescent="0.15">
      <c r="A1380" s="1">
        <v>40423</v>
      </c>
      <c r="B1380">
        <v>2917.74</v>
      </c>
      <c r="C1380">
        <v>2931.55</v>
      </c>
      <c r="D1380">
        <v>2903.03</v>
      </c>
      <c r="E1380" s="2">
        <v>2921.39</v>
      </c>
      <c r="F1380" s="19">
        <v>88923144192</v>
      </c>
      <c r="G1380" s="3">
        <f t="shared" si="274"/>
        <v>1.2950583209664135E-2</v>
      </c>
      <c r="H1380" s="3">
        <f>1-E1380/MAX(E$2:E1380)</f>
        <v>0.50292826516028044</v>
      </c>
      <c r="I1380" s="23">
        <f t="shared" si="275"/>
        <v>0</v>
      </c>
      <c r="J1380" s="23">
        <f t="shared" si="276"/>
        <v>0</v>
      </c>
      <c r="K1380" s="2">
        <f t="shared" si="277"/>
        <v>28.519999999999982</v>
      </c>
      <c r="L1380" s="2">
        <f t="shared" si="278"/>
        <v>47.510000000000218</v>
      </c>
      <c r="M1380" s="2">
        <f t="shared" si="279"/>
        <v>18.990000000000236</v>
      </c>
      <c r="N1380" s="2">
        <f t="shared" si="280"/>
        <v>47.510000000000218</v>
      </c>
      <c r="O1380" s="3">
        <f ca="1">IFERROR(SUM(OFFSET(I1380,0,0,-计算结果!B$18,1))/SUM(OFFSET(N1380,0,0,-计算结果!B$18,1)),SUM(OFFSET(I1380,0,0,-ROW(),1))/SUM(OFFSET(N1380,0,0,-ROW(),1)))</f>
        <v>0.30379458566995921</v>
      </c>
      <c r="P1380" s="3">
        <f ca="1">IFERROR(SUM(OFFSET(J1380,0,0,-计算结果!B$18,1))/SUM(OFFSET(N1380,0,0,-计算结果!B$18,1)),SUM(OFFSET(J1380,0,0,-ROW(),1))/SUM(OFFSET(N1380,0,0,-ROW(),1)))</f>
        <v>0.17824304705513955</v>
      </c>
      <c r="Q1380" s="3">
        <f t="shared" ca="1" si="281"/>
        <v>0.26046003484217684</v>
      </c>
      <c r="R1380" s="3">
        <f ca="1">IFERROR(AVERAGE(OFFSET(Q1380,0,0,-计算结果!B$19,1)),AVERAGE(OFFSET(Q1380,0,0,-ROW(),1)))</f>
        <v>0.11657926592462937</v>
      </c>
      <c r="S1380" s="3">
        <f t="shared" ca="1" si="286"/>
        <v>9.3170987281211662E-2</v>
      </c>
      <c r="T1380" s="4" t="str">
        <f t="shared" ca="1" si="282"/>
        <v>买</v>
      </c>
      <c r="U1380" s="4" t="str">
        <f t="shared" ca="1" si="285"/>
        <v/>
      </c>
      <c r="V1380" s="3">
        <f ca="1">IF(T1379="买",E1380/E1379-1,0)-IF(U1380=1,计算结果!B$17,0)</f>
        <v>1.2950583209664135E-2</v>
      </c>
      <c r="W1380" s="2">
        <f t="shared" ca="1" si="283"/>
        <v>5.0565774266279986</v>
      </c>
      <c r="X1380" s="3">
        <f ca="1">1-W1380/MAX(W$2:W1380)</f>
        <v>0.22858018024679128</v>
      </c>
      <c r="Y1380" t="b">
        <f t="shared" ca="1" si="284"/>
        <v>0</v>
      </c>
    </row>
    <row r="1381" spans="1:25" x14ac:dyDescent="0.15">
      <c r="A1381" s="1">
        <v>40424</v>
      </c>
      <c r="B1381">
        <v>2926.94</v>
      </c>
      <c r="C1381">
        <v>2929.55</v>
      </c>
      <c r="D1381">
        <v>2891.88</v>
      </c>
      <c r="E1381" s="2">
        <v>2920.21</v>
      </c>
      <c r="F1381" s="19">
        <v>87724826624</v>
      </c>
      <c r="G1381" s="3">
        <f t="shared" si="274"/>
        <v>-4.039173133336682E-4</v>
      </c>
      <c r="H1381" s="3">
        <f>1-E1381/MAX(E$2:E1381)</f>
        <v>0.50312904103995093</v>
      </c>
      <c r="I1381" s="23">
        <f t="shared" si="275"/>
        <v>0</v>
      </c>
      <c r="J1381" s="23">
        <f t="shared" si="276"/>
        <v>11.150000000000091</v>
      </c>
      <c r="K1381" s="2">
        <f t="shared" si="277"/>
        <v>37.670000000000073</v>
      </c>
      <c r="L1381" s="2">
        <f t="shared" si="278"/>
        <v>8.1600000000003092</v>
      </c>
      <c r="M1381" s="2">
        <f t="shared" si="279"/>
        <v>29.509999999999764</v>
      </c>
      <c r="N1381" s="2">
        <f t="shared" si="280"/>
        <v>37.670000000000073</v>
      </c>
      <c r="O1381" s="3">
        <f ca="1">IFERROR(SUM(OFFSET(I1381,0,0,-计算结果!B$18,1))/SUM(OFFSET(N1381,0,0,-计算结果!B$18,1)),SUM(OFFSET(I1381,0,0,-ROW(),1))/SUM(OFFSET(N1381,0,0,-ROW(),1)))</f>
        <v>0.21628176576466623</v>
      </c>
      <c r="P1381" s="3">
        <f ca="1">IFERROR(SUM(OFFSET(J1381,0,0,-计算结果!B$18,1))/SUM(OFFSET(N1381,0,0,-计算结果!B$18,1)),SUM(OFFSET(J1381,0,0,-ROW(),1))/SUM(OFFSET(N1381,0,0,-ROW(),1)))</f>
        <v>0.20802953110223013</v>
      </c>
      <c r="Q1381" s="3">
        <f t="shared" ca="1" si="281"/>
        <v>1.9448538663406772E-2</v>
      </c>
      <c r="R1381" s="3">
        <f ca="1">IFERROR(AVERAGE(OFFSET(Q1381,0,0,-计算结果!B$19,1)),AVERAGE(OFFSET(Q1381,0,0,-ROW(),1)))</f>
        <v>0.13072870790312183</v>
      </c>
      <c r="S1381" s="3">
        <f t="shared" ca="1" si="286"/>
        <v>0.12365398691387561</v>
      </c>
      <c r="T1381" s="4" t="str">
        <f t="shared" ca="1" si="282"/>
        <v>买</v>
      </c>
      <c r="U1381" s="4" t="str">
        <f t="shared" ca="1" si="285"/>
        <v/>
      </c>
      <c r="V1381" s="3">
        <f ca="1">IF(T1380="买",E1381/E1380-1,0)-IF(U1381=1,计算结果!B$17,0)</f>
        <v>-4.039173133336682E-4</v>
      </c>
      <c r="W1381" s="2">
        <f t="shared" ca="1" si="283"/>
        <v>5.0545349874591716</v>
      </c>
      <c r="X1381" s="3">
        <f ca="1">1-W1381/MAX(W$2:W1381)</f>
        <v>0.22889177006783834</v>
      </c>
      <c r="Y1381" t="b">
        <f t="shared" ca="1" si="284"/>
        <v>0</v>
      </c>
    </row>
    <row r="1382" spans="1:25" x14ac:dyDescent="0.15">
      <c r="A1382" s="1">
        <v>40427</v>
      </c>
      <c r="B1382">
        <v>2935.89</v>
      </c>
      <c r="C1382">
        <v>2980.42</v>
      </c>
      <c r="D1382">
        <v>2935.89</v>
      </c>
      <c r="E1382" s="2">
        <v>2975.09</v>
      </c>
      <c r="F1382" s="19">
        <v>110466113536</v>
      </c>
      <c r="G1382" s="3">
        <f t="shared" si="274"/>
        <v>1.8793168984422293E-2</v>
      </c>
      <c r="H1382" s="3">
        <f>1-E1382/MAX(E$2:E1382)</f>
        <v>0.49379126114476279</v>
      </c>
      <c r="I1382" s="23">
        <f t="shared" si="275"/>
        <v>50.869999999999891</v>
      </c>
      <c r="J1382" s="23">
        <f t="shared" si="276"/>
        <v>0</v>
      </c>
      <c r="K1382" s="2">
        <f t="shared" si="277"/>
        <v>44.5300000000002</v>
      </c>
      <c r="L1382" s="2">
        <f t="shared" si="278"/>
        <v>60.210000000000036</v>
      </c>
      <c r="M1382" s="2">
        <f t="shared" si="279"/>
        <v>15.679999999999836</v>
      </c>
      <c r="N1382" s="2">
        <f t="shared" si="280"/>
        <v>60.210000000000036</v>
      </c>
      <c r="O1382" s="3">
        <f ca="1">IFERROR(SUM(OFFSET(I1382,0,0,-计算结果!B$18,1))/SUM(OFFSET(N1382,0,0,-计算结果!B$18,1)),SUM(OFFSET(I1382,0,0,-ROW(),1))/SUM(OFFSET(N1382,0,0,-ROW(),1)))</f>
        <v>0.24948456623141121</v>
      </c>
      <c r="P1382" s="3">
        <f ca="1">IFERROR(SUM(OFFSET(J1382,0,0,-计算结果!B$18,1))/SUM(OFFSET(N1382,0,0,-计算结果!B$18,1)),SUM(OFFSET(J1382,0,0,-ROW(),1))/SUM(OFFSET(N1382,0,0,-ROW(),1)))</f>
        <v>0.19941803506411857</v>
      </c>
      <c r="Q1382" s="3">
        <f t="shared" ca="1" si="281"/>
        <v>0.11153094462540647</v>
      </c>
      <c r="R1382" s="3">
        <f ca="1">IFERROR(AVERAGE(OFFSET(Q1382,0,0,-计算结果!B$19,1)),AVERAGE(OFFSET(Q1382,0,0,-ROW(),1)))</f>
        <v>0.17501308523454981</v>
      </c>
      <c r="S1382" s="3">
        <f t="shared" ca="1" si="286"/>
        <v>0.15287089656883582</v>
      </c>
      <c r="T1382" s="4" t="str">
        <f t="shared" ca="1" si="282"/>
        <v>买</v>
      </c>
      <c r="U1382" s="4" t="str">
        <f t="shared" ca="1" si="285"/>
        <v/>
      </c>
      <c r="V1382" s="3">
        <f ca="1">IF(T1381="买",E1382/E1381-1,0)-IF(U1382=1,计算结果!B$17,0)</f>
        <v>1.8793168984422293E-2</v>
      </c>
      <c r="W1382" s="2">
        <f t="shared" ca="1" si="283"/>
        <v>5.1495257176161671</v>
      </c>
      <c r="X1382" s="3">
        <f ca="1">1-W1382/MAX(W$2:W1382)</f>
        <v>0.21440020279744443</v>
      </c>
      <c r="Y1382" t="b">
        <f t="shared" ca="1" si="284"/>
        <v>0</v>
      </c>
    </row>
    <row r="1383" spans="1:25" x14ac:dyDescent="0.15">
      <c r="A1383" s="1">
        <v>40428</v>
      </c>
      <c r="B1383">
        <v>2979.3</v>
      </c>
      <c r="C1383">
        <v>2991.44</v>
      </c>
      <c r="D1383">
        <v>2959.9</v>
      </c>
      <c r="E1383" s="2">
        <v>2983.11</v>
      </c>
      <c r="F1383" s="19">
        <v>85488197632</v>
      </c>
      <c r="G1383" s="3">
        <f t="shared" si="274"/>
        <v>2.6957167682322147E-3</v>
      </c>
      <c r="H1383" s="3">
        <f>1-E1383/MAX(E$2:E1383)</f>
        <v>0.49242666575920502</v>
      </c>
      <c r="I1383" s="23">
        <f t="shared" si="275"/>
        <v>11.019999999999982</v>
      </c>
      <c r="J1383" s="23">
        <f t="shared" si="276"/>
        <v>0</v>
      </c>
      <c r="K1383" s="2">
        <f t="shared" si="277"/>
        <v>31.539999999999964</v>
      </c>
      <c r="L1383" s="2">
        <f t="shared" si="278"/>
        <v>16.349999999999909</v>
      </c>
      <c r="M1383" s="2">
        <f t="shared" si="279"/>
        <v>15.190000000000055</v>
      </c>
      <c r="N1383" s="2">
        <f t="shared" si="280"/>
        <v>31.539999999999964</v>
      </c>
      <c r="O1383" s="3">
        <f ca="1">IFERROR(SUM(OFFSET(I1383,0,0,-计算结果!B$18,1))/SUM(OFFSET(N1383,0,0,-计算结果!B$18,1)),SUM(OFFSET(I1383,0,0,-ROW(),1))/SUM(OFFSET(N1383,0,0,-ROW(),1)))</f>
        <v>0.24894072488373781</v>
      </c>
      <c r="P1383" s="3">
        <f ca="1">IFERROR(SUM(OFFSET(J1383,0,0,-计算结果!B$18,1))/SUM(OFFSET(N1383,0,0,-计算结果!B$18,1)),SUM(OFFSET(J1383,0,0,-ROW(),1))/SUM(OFFSET(N1383,0,0,-ROW(),1)))</f>
        <v>0.20134347087916149</v>
      </c>
      <c r="Q1383" s="3">
        <f t="shared" ca="1" si="281"/>
        <v>0.10570491803278619</v>
      </c>
      <c r="R1383" s="3">
        <f ca="1">IFERROR(AVERAGE(OFFSET(Q1383,0,0,-计算结果!B$19,1)),AVERAGE(OFFSET(Q1383,0,0,-ROW(),1)))</f>
        <v>0.15906122416271457</v>
      </c>
      <c r="S1383" s="3">
        <f t="shared" ca="1" si="286"/>
        <v>0.16703715469863217</v>
      </c>
      <c r="T1383" s="4" t="str">
        <f t="shared" ca="1" si="282"/>
        <v>买</v>
      </c>
      <c r="U1383" s="4" t="str">
        <f t="shared" ca="1" si="285"/>
        <v/>
      </c>
      <c r="V1383" s="3">
        <f ca="1">IF(T1382="买",E1383/E1382-1,0)-IF(U1383=1,计算结果!B$17,0)</f>
        <v>2.6957167682322147E-3</v>
      </c>
      <c r="W1383" s="2">
        <f t="shared" ca="1" si="283"/>
        <v>5.1634073804415879</v>
      </c>
      <c r="X1383" s="3">
        <f ca="1">1-W1383/MAX(W$2:W1383)</f>
        <v>0.21228244825100562</v>
      </c>
      <c r="Y1383" t="b">
        <f t="shared" ca="1" si="284"/>
        <v>0</v>
      </c>
    </row>
    <row r="1384" spans="1:25" x14ac:dyDescent="0.15">
      <c r="A1384" s="1">
        <v>40429</v>
      </c>
      <c r="B1384">
        <v>2970</v>
      </c>
      <c r="C1384">
        <v>2982.72</v>
      </c>
      <c r="D1384">
        <v>2953.84</v>
      </c>
      <c r="E1384" s="2">
        <v>2980.97</v>
      </c>
      <c r="F1384" s="19">
        <v>92660875264</v>
      </c>
      <c r="G1384" s="3">
        <f t="shared" si="274"/>
        <v>-7.1737213847300474E-4</v>
      </c>
      <c r="H1384" s="3">
        <f>1-E1384/MAX(E$2:E1384)</f>
        <v>0.49279078472742122</v>
      </c>
      <c r="I1384" s="23">
        <f t="shared" si="275"/>
        <v>0</v>
      </c>
      <c r="J1384" s="23">
        <f t="shared" si="276"/>
        <v>6.0599999999999454</v>
      </c>
      <c r="K1384" s="2">
        <f t="shared" si="277"/>
        <v>28.879999999999654</v>
      </c>
      <c r="L1384" s="2">
        <f t="shared" si="278"/>
        <v>0.39000000000032742</v>
      </c>
      <c r="M1384" s="2">
        <f t="shared" si="279"/>
        <v>29.269999999999982</v>
      </c>
      <c r="N1384" s="2">
        <f t="shared" si="280"/>
        <v>29.269999999999982</v>
      </c>
      <c r="O1384" s="3">
        <f ca="1">IFERROR(SUM(OFFSET(I1384,0,0,-计算结果!B$18,1))/SUM(OFFSET(N1384,0,0,-计算结果!B$18,1)),SUM(OFFSET(I1384,0,0,-ROW(),1))/SUM(OFFSET(N1384,0,0,-ROW(),1)))</f>
        <v>0.23683731651097858</v>
      </c>
      <c r="P1384" s="3">
        <f ca="1">IFERROR(SUM(OFFSET(J1384,0,0,-计算结果!B$18,1))/SUM(OFFSET(N1384,0,0,-计算结果!B$18,1)),SUM(OFFSET(J1384,0,0,-ROW(),1))/SUM(OFFSET(N1384,0,0,-ROW(),1)))</f>
        <v>0.21600145578066229</v>
      </c>
      <c r="Q1384" s="3">
        <f t="shared" ca="1" si="281"/>
        <v>4.6011653606589611E-2</v>
      </c>
      <c r="R1384" s="3">
        <f ca="1">IFERROR(AVERAGE(OFFSET(Q1384,0,0,-计算结果!B$19,1)),AVERAGE(OFFSET(Q1384,0,0,-ROW(),1)))</f>
        <v>0.12739723033387274</v>
      </c>
      <c r="S1384" s="3">
        <f t="shared" ca="1" si="286"/>
        <v>0.14322922724829365</v>
      </c>
      <c r="T1384" s="4" t="str">
        <f t="shared" ca="1" si="282"/>
        <v>买</v>
      </c>
      <c r="U1384" s="4" t="str">
        <f t="shared" ca="1" si="285"/>
        <v/>
      </c>
      <c r="V1384" s="3">
        <f ca="1">IF(T1383="买",E1384/E1383-1,0)-IF(U1384=1,计算结果!B$17,0)</f>
        <v>-7.1737213847300474E-4</v>
      </c>
      <c r="W1384" s="2">
        <f t="shared" ca="1" si="283"/>
        <v>5.1597032958472733</v>
      </c>
      <c r="X1384" s="3">
        <f ca="1">1-W1384/MAX(W$2:W1384)</f>
        <v>0.21284753487561658</v>
      </c>
      <c r="Y1384" t="b">
        <f t="shared" ca="1" si="284"/>
        <v>0</v>
      </c>
    </row>
    <row r="1385" spans="1:25" x14ac:dyDescent="0.15">
      <c r="A1385" s="1">
        <v>40430</v>
      </c>
      <c r="B1385">
        <v>2986.87</v>
      </c>
      <c r="C1385">
        <v>2986.87</v>
      </c>
      <c r="D1385">
        <v>2922.2</v>
      </c>
      <c r="E1385" s="2">
        <v>2926.46</v>
      </c>
      <c r="F1385" s="19">
        <v>103248281600</v>
      </c>
      <c r="G1385" s="3">
        <f t="shared" si="274"/>
        <v>-1.8285994156264529E-2</v>
      </c>
      <c r="H1385" s="3">
        <f>1-E1385/MAX(E$2:E1385)</f>
        <v>0.50206560947389911</v>
      </c>
      <c r="I1385" s="23">
        <f t="shared" si="275"/>
        <v>4.1500000000000909</v>
      </c>
      <c r="J1385" s="23">
        <f t="shared" si="276"/>
        <v>31.640000000000327</v>
      </c>
      <c r="K1385" s="2">
        <f t="shared" si="277"/>
        <v>64.670000000000073</v>
      </c>
      <c r="L1385" s="2">
        <f t="shared" si="278"/>
        <v>5.9000000000000909</v>
      </c>
      <c r="M1385" s="2">
        <f t="shared" si="279"/>
        <v>58.769999999999982</v>
      </c>
      <c r="N1385" s="2">
        <f t="shared" si="280"/>
        <v>64.670000000000073</v>
      </c>
      <c r="O1385" s="3">
        <f ca="1">IFERROR(SUM(OFFSET(I1385,0,0,-计算结果!B$18,1))/SUM(OFFSET(N1385,0,0,-计算结果!B$18,1)),SUM(OFFSET(I1385,0,0,-ROW(),1))/SUM(OFFSET(N1385,0,0,-ROW(),1)))</f>
        <v>0.24242836622060912</v>
      </c>
      <c r="P1385" s="3">
        <f ca="1">IFERROR(SUM(OFFSET(J1385,0,0,-计算结果!B$18,1))/SUM(OFFSET(N1385,0,0,-计算结果!B$18,1)),SUM(OFFSET(J1385,0,0,-ROW(),1))/SUM(OFFSET(N1385,0,0,-ROW(),1)))</f>
        <v>0.20973765782112339</v>
      </c>
      <c r="Q1385" s="3">
        <f t="shared" ca="1" si="281"/>
        <v>7.2298020331727886E-2</v>
      </c>
      <c r="R1385" s="3">
        <f ca="1">IFERROR(AVERAGE(OFFSET(Q1385,0,0,-计算结果!B$19,1)),AVERAGE(OFFSET(Q1385,0,0,-ROW(),1)))</f>
        <v>0.10257568501701564</v>
      </c>
      <c r="S1385" s="3">
        <f t="shared" ca="1" si="286"/>
        <v>0.11498645767544419</v>
      </c>
      <c r="T1385" s="4" t="str">
        <f t="shared" ca="1" si="282"/>
        <v>买</v>
      </c>
      <c r="U1385" s="4" t="str">
        <f t="shared" ca="1" si="285"/>
        <v/>
      </c>
      <c r="V1385" s="3">
        <f ca="1">IF(T1384="买",E1385/E1384-1,0)-IF(U1385=1,计算结果!B$17,0)</f>
        <v>-1.8285994156264529E-2</v>
      </c>
      <c r="W1385" s="2">
        <f t="shared" ca="1" si="283"/>
        <v>5.0653529915313511</v>
      </c>
      <c r="X1385" s="3">
        <f ca="1">1-W1385/MAX(W$2:W1385)</f>
        <v>0.22724140025297024</v>
      </c>
      <c r="Y1385" t="b">
        <f t="shared" ca="1" si="284"/>
        <v>0</v>
      </c>
    </row>
    <row r="1386" spans="1:25" x14ac:dyDescent="0.15">
      <c r="A1386" s="1">
        <v>40431</v>
      </c>
      <c r="B1386">
        <v>2928</v>
      </c>
      <c r="C1386">
        <v>2940.79</v>
      </c>
      <c r="D1386">
        <v>2890.03</v>
      </c>
      <c r="E1386" s="2">
        <v>2932.55</v>
      </c>
      <c r="F1386" s="19">
        <v>83743162368</v>
      </c>
      <c r="G1386" s="3">
        <f t="shared" si="274"/>
        <v>2.0810125544172831E-3</v>
      </c>
      <c r="H1386" s="3">
        <f>1-E1386/MAX(E$2:E1386)</f>
        <v>0.50102940175593813</v>
      </c>
      <c r="I1386" s="23">
        <f t="shared" si="275"/>
        <v>0</v>
      </c>
      <c r="J1386" s="23">
        <f t="shared" si="276"/>
        <v>32.169999999999618</v>
      </c>
      <c r="K1386" s="2">
        <f t="shared" si="277"/>
        <v>50.759999999999764</v>
      </c>
      <c r="L1386" s="2">
        <f t="shared" si="278"/>
        <v>14.329999999999927</v>
      </c>
      <c r="M1386" s="2">
        <f t="shared" si="279"/>
        <v>36.429999999999836</v>
      </c>
      <c r="N1386" s="2">
        <f t="shared" si="280"/>
        <v>50.759999999999764</v>
      </c>
      <c r="O1386" s="3">
        <f ca="1">IFERROR(SUM(OFFSET(I1386,0,0,-计算结果!B$18,1))/SUM(OFFSET(N1386,0,0,-计算结果!B$18,1)),SUM(OFFSET(I1386,0,0,-ROW(),1))/SUM(OFFSET(N1386,0,0,-ROW(),1)))</f>
        <v>0.23639473335004338</v>
      </c>
      <c r="P1386" s="3">
        <f ca="1">IFERROR(SUM(OFFSET(J1386,0,0,-计算结果!B$18,1))/SUM(OFFSET(N1386,0,0,-计算结果!B$18,1)),SUM(OFFSET(J1386,0,0,-ROW(),1))/SUM(OFFSET(N1386,0,0,-ROW(),1)))</f>
        <v>0.24313286053403657</v>
      </c>
      <c r="Q1386" s="3">
        <f t="shared" ca="1" si="281"/>
        <v>-1.4051594256371518E-2</v>
      </c>
      <c r="R1386" s="3">
        <f ca="1">IFERROR(AVERAGE(OFFSET(Q1386,0,0,-计算结果!B$19,1)),AVERAGE(OFFSET(Q1386,0,0,-ROW(),1)))</f>
        <v>5.6823746833924223E-2</v>
      </c>
      <c r="S1386" s="3">
        <f t="shared" ca="1" si="286"/>
        <v>7.9699715925469927E-2</v>
      </c>
      <c r="T1386" s="4" t="str">
        <f t="shared" ca="1" si="282"/>
        <v>买</v>
      </c>
      <c r="U1386" s="4" t="str">
        <f t="shared" ca="1" si="285"/>
        <v/>
      </c>
      <c r="V1386" s="3">
        <f ca="1">IF(T1385="买",E1386/E1385-1,0)-IF(U1386=1,计算结果!B$17,0)</f>
        <v>2.0810125544172831E-3</v>
      </c>
      <c r="W1386" s="2">
        <f t="shared" ca="1" si="283"/>
        <v>5.0758940546992832</v>
      </c>
      <c r="X1386" s="3">
        <f ca="1">1-W1386/MAX(W$2:W1386)</f>
        <v>0.22563327990536275</v>
      </c>
      <c r="Y1386" t="b">
        <f t="shared" ca="1" si="284"/>
        <v>0</v>
      </c>
    </row>
    <row r="1387" spans="1:25" x14ac:dyDescent="0.15">
      <c r="A1387" s="1">
        <v>40434</v>
      </c>
      <c r="B1387">
        <v>2933.59</v>
      </c>
      <c r="C1387">
        <v>2977.08</v>
      </c>
      <c r="D1387">
        <v>2925.42</v>
      </c>
      <c r="E1387" s="2">
        <v>2962.32</v>
      </c>
      <c r="F1387" s="19">
        <v>87536181248</v>
      </c>
      <c r="G1387" s="3">
        <f t="shared" si="274"/>
        <v>1.0151574568208588E-2</v>
      </c>
      <c r="H1387" s="3">
        <f>1-E1387/MAX(E$2:E1387)</f>
        <v>0.49596406452051989</v>
      </c>
      <c r="I1387" s="23">
        <f t="shared" si="275"/>
        <v>36.289999999999964</v>
      </c>
      <c r="J1387" s="23">
        <f t="shared" si="276"/>
        <v>0</v>
      </c>
      <c r="K1387" s="2">
        <f t="shared" si="277"/>
        <v>51.659999999999854</v>
      </c>
      <c r="L1387" s="2">
        <f t="shared" si="278"/>
        <v>44.529999999999745</v>
      </c>
      <c r="M1387" s="2">
        <f t="shared" si="279"/>
        <v>7.1300000000001091</v>
      </c>
      <c r="N1387" s="2">
        <f t="shared" si="280"/>
        <v>51.659999999999854</v>
      </c>
      <c r="O1387" s="3">
        <f ca="1">IFERROR(SUM(OFFSET(I1387,0,0,-计算结果!B$18,1))/SUM(OFFSET(N1387,0,0,-计算结果!B$18,1)),SUM(OFFSET(I1387,0,0,-ROW(),1))/SUM(OFFSET(N1387,0,0,-ROW(),1)))</f>
        <v>0.27734828277348272</v>
      </c>
      <c r="P1387" s="3">
        <f ca="1">IFERROR(SUM(OFFSET(J1387,0,0,-计算结果!B$18,1))/SUM(OFFSET(N1387,0,0,-计算结果!B$18,1)),SUM(OFFSET(J1387,0,0,-ROW(),1))/SUM(OFFSET(N1387,0,0,-ROW(),1)))</f>
        <v>0.2185752821857527</v>
      </c>
      <c r="Q1387" s="3">
        <f t="shared" ca="1" si="281"/>
        <v>0.11851221587455947</v>
      </c>
      <c r="R1387" s="3">
        <f ca="1">IFERROR(AVERAGE(OFFSET(Q1387,0,0,-计算结果!B$19,1)),AVERAGE(OFFSET(Q1387,0,0,-ROW(),1)))</f>
        <v>7.3334359702449683E-2</v>
      </c>
      <c r="S1387" s="3">
        <f t="shared" ca="1" si="286"/>
        <v>6.5079053268186957E-2</v>
      </c>
      <c r="T1387" s="4" t="str">
        <f t="shared" ca="1" si="282"/>
        <v>买</v>
      </c>
      <c r="U1387" s="4" t="str">
        <f t="shared" ca="1" si="285"/>
        <v/>
      </c>
      <c r="V1387" s="3">
        <f ca="1">IF(T1386="买",E1387/E1386-1,0)-IF(U1387=1,计算结果!B$17,0)</f>
        <v>1.0151574568208588E-2</v>
      </c>
      <c r="W1387" s="2">
        <f t="shared" ca="1" si="283"/>
        <v>5.1274223716958893</v>
      </c>
      <c r="X1387" s="3">
        <f ca="1">1-W1387/MAX(W$2:W1387)</f>
        <v>0.21777223840318294</v>
      </c>
      <c r="Y1387" t="b">
        <f t="shared" ca="1" si="284"/>
        <v>0</v>
      </c>
    </row>
    <row r="1388" spans="1:25" x14ac:dyDescent="0.15">
      <c r="A1388" s="1">
        <v>40435</v>
      </c>
      <c r="B1388">
        <v>2971.55</v>
      </c>
      <c r="C1388">
        <v>2984.47</v>
      </c>
      <c r="D1388">
        <v>2954.51</v>
      </c>
      <c r="E1388" s="2">
        <v>2965.01</v>
      </c>
      <c r="F1388" s="19">
        <v>87204421632</v>
      </c>
      <c r="G1388" s="3">
        <f t="shared" si="274"/>
        <v>9.0807205163523363E-4</v>
      </c>
      <c r="H1388" s="3">
        <f>1-E1388/MAX(E$2:E1388)</f>
        <v>0.49550636357449118</v>
      </c>
      <c r="I1388" s="23">
        <f t="shared" si="275"/>
        <v>7.3899999999998727</v>
      </c>
      <c r="J1388" s="23">
        <f t="shared" si="276"/>
        <v>0</v>
      </c>
      <c r="K1388" s="2">
        <f t="shared" si="277"/>
        <v>29.959999999999582</v>
      </c>
      <c r="L1388" s="2">
        <f t="shared" si="278"/>
        <v>22.149999999999636</v>
      </c>
      <c r="M1388" s="2">
        <f t="shared" si="279"/>
        <v>7.8099999999999454</v>
      </c>
      <c r="N1388" s="2">
        <f t="shared" si="280"/>
        <v>29.959999999999582</v>
      </c>
      <c r="O1388" s="3">
        <f ca="1">IFERROR(SUM(OFFSET(I1388,0,0,-计算结果!B$18,1))/SUM(OFFSET(N1388,0,0,-计算结果!B$18,1)),SUM(OFFSET(I1388,0,0,-ROW(),1))/SUM(OFFSET(N1388,0,0,-ROW(),1)))</f>
        <v>0.30680342976199998</v>
      </c>
      <c r="P1388" s="3">
        <f ca="1">IFERROR(SUM(OFFSET(J1388,0,0,-计算结果!B$18,1))/SUM(OFFSET(N1388,0,0,-计算结果!B$18,1)),SUM(OFFSET(J1388,0,0,-ROW(),1))/SUM(OFFSET(N1388,0,0,-ROW(),1)))</f>
        <v>0.19310842214921037</v>
      </c>
      <c r="Q1388" s="3">
        <f t="shared" ca="1" si="281"/>
        <v>0.22743011028468885</v>
      </c>
      <c r="R1388" s="3">
        <f ca="1">IFERROR(AVERAGE(OFFSET(Q1388,0,0,-计算结果!B$19,1)),AVERAGE(OFFSET(Q1388,0,0,-ROW(),1)))</f>
        <v>9.265088731233008E-2</v>
      </c>
      <c r="S1388" s="3">
        <f t="shared" ca="1" si="286"/>
        <v>8.2992623507389882E-2</v>
      </c>
      <c r="T1388" s="4" t="str">
        <f t="shared" ca="1" si="282"/>
        <v>买</v>
      </c>
      <c r="U1388" s="4" t="str">
        <f t="shared" ca="1" si="285"/>
        <v/>
      </c>
      <c r="V1388" s="3">
        <f ca="1">IF(T1387="买",E1388/E1387-1,0)-IF(U1388=1,计算结果!B$17,0)</f>
        <v>9.0807205163523363E-4</v>
      </c>
      <c r="W1388" s="2">
        <f t="shared" ca="1" si="283"/>
        <v>5.1320784406485558</v>
      </c>
      <c r="X1388" s="3">
        <f ca="1">1-W1388/MAX(W$2:W1388)</f>
        <v>0.21706191923486362</v>
      </c>
      <c r="Y1388" t="b">
        <f t="shared" ca="1" si="284"/>
        <v>0</v>
      </c>
    </row>
    <row r="1389" spans="1:25" x14ac:dyDescent="0.15">
      <c r="A1389" s="1">
        <v>40436</v>
      </c>
      <c r="B1389">
        <v>2965.54</v>
      </c>
      <c r="C1389">
        <v>2965.54</v>
      </c>
      <c r="D1389">
        <v>2905.63</v>
      </c>
      <c r="E1389" s="2">
        <v>2913.19</v>
      </c>
      <c r="F1389" s="19">
        <v>86445965312</v>
      </c>
      <c r="G1389" s="3">
        <f t="shared" si="274"/>
        <v>-1.7477175456406591E-2</v>
      </c>
      <c r="H1389" s="3">
        <f>1-E1389/MAX(E$2:E1389)</f>
        <v>0.50432348737494048</v>
      </c>
      <c r="I1389" s="23">
        <f t="shared" si="275"/>
        <v>0</v>
      </c>
      <c r="J1389" s="23">
        <f t="shared" si="276"/>
        <v>48.880000000000109</v>
      </c>
      <c r="K1389" s="2">
        <f t="shared" si="277"/>
        <v>59.909999999999854</v>
      </c>
      <c r="L1389" s="2">
        <f t="shared" si="278"/>
        <v>0.52999999999974534</v>
      </c>
      <c r="M1389" s="2">
        <f t="shared" si="279"/>
        <v>59.380000000000109</v>
      </c>
      <c r="N1389" s="2">
        <f t="shared" si="280"/>
        <v>59.909999999999854</v>
      </c>
      <c r="O1389" s="3">
        <f ca="1">IFERROR(SUM(OFFSET(I1389,0,0,-计算结果!B$18,1))/SUM(OFFSET(N1389,0,0,-计算结果!B$18,1)),SUM(OFFSET(I1389,0,0,-ROW(),1))/SUM(OFFSET(N1389,0,0,-ROW(),1)))</f>
        <v>0.2940056211700019</v>
      </c>
      <c r="P1389" s="3">
        <f ca="1">IFERROR(SUM(OFFSET(J1389,0,0,-计算结果!B$18,1))/SUM(OFFSET(N1389,0,0,-计算结果!B$18,1)),SUM(OFFSET(J1389,0,0,-ROW(),1))/SUM(OFFSET(N1389,0,0,-ROW(),1)))</f>
        <v>0.2507256838322251</v>
      </c>
      <c r="Q1389" s="3">
        <f t="shared" ca="1" si="281"/>
        <v>7.9451900304499404E-2</v>
      </c>
      <c r="R1389" s="3">
        <f ca="1">IFERROR(AVERAGE(OFFSET(Q1389,0,0,-计算结果!B$19,1)),AVERAGE(OFFSET(Q1389,0,0,-ROW(),1)))</f>
        <v>8.8275384357615616E-2</v>
      </c>
      <c r="S1389" s="3">
        <f t="shared" ca="1" si="286"/>
        <v>9.0463135834972841E-2</v>
      </c>
      <c r="T1389" s="4" t="str">
        <f t="shared" ca="1" si="282"/>
        <v>买</v>
      </c>
      <c r="U1389" s="4" t="str">
        <f t="shared" ca="1" si="285"/>
        <v/>
      </c>
      <c r="V1389" s="3">
        <f ca="1">IF(T1388="买",E1389/E1388-1,0)-IF(U1389=1,计算结果!B$17,0)</f>
        <v>-1.7477175456406591E-2</v>
      </c>
      <c r="W1389" s="2">
        <f t="shared" ca="1" si="283"/>
        <v>5.0423842052852992</v>
      </c>
      <c r="X1389" s="3">
        <f ca="1">1-W1389/MAX(W$2:W1389)</f>
        <v>0.23074546544389829</v>
      </c>
      <c r="Y1389" t="b">
        <f t="shared" ca="1" si="284"/>
        <v>0</v>
      </c>
    </row>
    <row r="1390" spans="1:25" x14ac:dyDescent="0.15">
      <c r="A1390" s="1">
        <v>40437</v>
      </c>
      <c r="B1390">
        <v>2908.32</v>
      </c>
      <c r="C1390">
        <v>2917.85</v>
      </c>
      <c r="D1390">
        <v>2834.03</v>
      </c>
      <c r="E1390" s="2">
        <v>2857.79</v>
      </c>
      <c r="F1390" s="19">
        <v>84198375424</v>
      </c>
      <c r="G1390" s="3">
        <f t="shared" si="274"/>
        <v>-1.9016953923362445E-2</v>
      </c>
      <c r="H1390" s="3">
        <f>1-E1390/MAX(E$2:E1390)</f>
        <v>0.5137497447764241</v>
      </c>
      <c r="I1390" s="23">
        <f t="shared" si="275"/>
        <v>0</v>
      </c>
      <c r="J1390" s="23">
        <f t="shared" si="276"/>
        <v>71.599999999999909</v>
      </c>
      <c r="K1390" s="2">
        <f t="shared" si="277"/>
        <v>83.819999999999709</v>
      </c>
      <c r="L1390" s="2">
        <f t="shared" si="278"/>
        <v>4.6599999999998545</v>
      </c>
      <c r="M1390" s="2">
        <f t="shared" si="279"/>
        <v>79.159999999999854</v>
      </c>
      <c r="N1390" s="2">
        <f t="shared" si="280"/>
        <v>83.819999999999709</v>
      </c>
      <c r="O1390" s="3">
        <f ca="1">IFERROR(SUM(OFFSET(I1390,0,0,-计算结果!B$18,1))/SUM(OFFSET(N1390,0,0,-计算结果!B$18,1)),SUM(OFFSET(I1390,0,0,-ROW(),1))/SUM(OFFSET(N1390,0,0,-ROW(),1)))</f>
        <v>0.27065659993213442</v>
      </c>
      <c r="P1390" s="3">
        <f ca="1">IFERROR(SUM(OFFSET(J1390,0,0,-计算结果!B$18,1))/SUM(OFFSET(N1390,0,0,-计算结果!B$18,1)),SUM(OFFSET(J1390,0,0,-ROW(),1))/SUM(OFFSET(N1390,0,0,-ROW(),1)))</f>
        <v>0.32821513403461161</v>
      </c>
      <c r="Q1390" s="3">
        <f t="shared" ca="1" si="281"/>
        <v>-9.6111622636164171E-2</v>
      </c>
      <c r="R1390" s="3">
        <f ca="1">IFERROR(AVERAGE(OFFSET(Q1390,0,0,-计算结果!B$19,1)),AVERAGE(OFFSET(Q1390,0,0,-ROW(),1)))</f>
        <v>6.4588171650489981E-2</v>
      </c>
      <c r="S1390" s="3">
        <f t="shared" ca="1" si="286"/>
        <v>7.6431778004052792E-2</v>
      </c>
      <c r="T1390" s="4" t="str">
        <f t="shared" ca="1" si="282"/>
        <v>买</v>
      </c>
      <c r="U1390" s="4" t="str">
        <f t="shared" ca="1" si="285"/>
        <v/>
      </c>
      <c r="V1390" s="3">
        <f ca="1">IF(T1389="买",E1390/E1389-1,0)-IF(U1390=1,计算结果!B$17,0)</f>
        <v>-1.9016953923362445E-2</v>
      </c>
      <c r="W1390" s="2">
        <f t="shared" ca="1" si="283"/>
        <v>4.9464934171894983</v>
      </c>
      <c r="X1390" s="3">
        <f ca="1">1-W1390/MAX(W$2:W1390)</f>
        <v>0.24537434348288922</v>
      </c>
      <c r="Y1390" t="b">
        <f t="shared" ca="1" si="284"/>
        <v>0</v>
      </c>
    </row>
    <row r="1391" spans="1:25" x14ac:dyDescent="0.15">
      <c r="A1391" s="1">
        <v>40438</v>
      </c>
      <c r="B1391">
        <v>2864.72</v>
      </c>
      <c r="C1391">
        <v>2877.08</v>
      </c>
      <c r="D1391">
        <v>2847.68</v>
      </c>
      <c r="E1391" s="2">
        <v>2861.37</v>
      </c>
      <c r="F1391" s="19">
        <v>62466326528</v>
      </c>
      <c r="G1391" s="3">
        <f t="shared" si="274"/>
        <v>1.2527162597670838E-3</v>
      </c>
      <c r="H1391" s="3">
        <f>1-E1391/MAX(E$2:E1391)</f>
        <v>0.51314061117538967</v>
      </c>
      <c r="I1391" s="23">
        <f t="shared" si="275"/>
        <v>0</v>
      </c>
      <c r="J1391" s="23">
        <f t="shared" si="276"/>
        <v>0</v>
      </c>
      <c r="K1391" s="2">
        <f t="shared" si="277"/>
        <v>29.400000000000091</v>
      </c>
      <c r="L1391" s="2">
        <f t="shared" si="278"/>
        <v>19.289999999999964</v>
      </c>
      <c r="M1391" s="2">
        <f t="shared" si="279"/>
        <v>10.110000000000127</v>
      </c>
      <c r="N1391" s="2">
        <f t="shared" si="280"/>
        <v>29.400000000000091</v>
      </c>
      <c r="O1391" s="3">
        <f ca="1">IFERROR(SUM(OFFSET(I1391,0,0,-计算结果!B$18,1))/SUM(OFFSET(N1391,0,0,-计算结果!B$18,1)),SUM(OFFSET(I1391,0,0,-ROW(),1))/SUM(OFFSET(N1391,0,0,-ROW(),1)))</f>
        <v>0.19493599537208739</v>
      </c>
      <c r="P1391" s="3">
        <f ca="1">IFERROR(SUM(OFFSET(J1391,0,0,-计算结果!B$18,1))/SUM(OFFSET(N1391,0,0,-计算结果!B$18,1)),SUM(OFFSET(J1391,0,0,-ROW(),1))/SUM(OFFSET(N1391,0,0,-ROW(),1)))</f>
        <v>0.3443345150333002</v>
      </c>
      <c r="Q1391" s="3">
        <f t="shared" ca="1" si="281"/>
        <v>-0.27703817801738306</v>
      </c>
      <c r="R1391" s="3">
        <f ca="1">IFERROR(AVERAGE(OFFSET(Q1391,0,0,-计算结果!B$19,1)),AVERAGE(OFFSET(Q1391,0,0,-ROW(),1)))</f>
        <v>6.3654719256381513E-3</v>
      </c>
      <c r="S1391" s="3">
        <f t="shared" ca="1" si="286"/>
        <v>3.5476821788064064E-2</v>
      </c>
      <c r="T1391" s="4" t="str">
        <f t="shared" ca="1" si="282"/>
        <v>买</v>
      </c>
      <c r="U1391" s="4" t="str">
        <f t="shared" ca="1" si="285"/>
        <v/>
      </c>
      <c r="V1391" s="3">
        <f ca="1">IF(T1390="买",E1391/E1390-1,0)-IF(U1391=1,计算结果!B$17,0)</f>
        <v>1.2527162597670838E-3</v>
      </c>
      <c r="W1391" s="2">
        <f t="shared" ca="1" si="283"/>
        <v>4.9526899699220426</v>
      </c>
      <c r="X1391" s="3">
        <f ca="1">1-W1391/MAX(W$2:W1391)</f>
        <v>0.24442901165293285</v>
      </c>
      <c r="Y1391" t="b">
        <f t="shared" ca="1" si="284"/>
        <v>0</v>
      </c>
    </row>
    <row r="1392" spans="1:25" x14ac:dyDescent="0.15">
      <c r="A1392" s="1">
        <v>40441</v>
      </c>
      <c r="B1392">
        <v>2865.04</v>
      </c>
      <c r="C1392">
        <v>2872.22</v>
      </c>
      <c r="D1392">
        <v>2829.76</v>
      </c>
      <c r="E1392" s="2">
        <v>2849.83</v>
      </c>
      <c r="F1392" s="19">
        <v>57582985216</v>
      </c>
      <c r="G1392" s="3">
        <f t="shared" si="274"/>
        <v>-4.0330331274878173E-3</v>
      </c>
      <c r="H1392" s="3">
        <f>1-E1392/MAX(E$2:E1392)</f>
        <v>0.51510413121894771</v>
      </c>
      <c r="I1392" s="23">
        <f t="shared" si="275"/>
        <v>0</v>
      </c>
      <c r="J1392" s="23">
        <f t="shared" si="276"/>
        <v>17.919999999999618</v>
      </c>
      <c r="K1392" s="2">
        <f t="shared" si="277"/>
        <v>42.459999999999582</v>
      </c>
      <c r="L1392" s="2">
        <f t="shared" si="278"/>
        <v>10.849999999999909</v>
      </c>
      <c r="M1392" s="2">
        <f t="shared" si="279"/>
        <v>31.609999999999673</v>
      </c>
      <c r="N1392" s="2">
        <f t="shared" si="280"/>
        <v>42.459999999999582</v>
      </c>
      <c r="O1392" s="3">
        <f ca="1">IFERROR(SUM(OFFSET(I1392,0,0,-计算结果!B$18,1))/SUM(OFFSET(N1392,0,0,-计算结果!B$18,1)),SUM(OFFSET(I1392,0,0,-ROW(),1))/SUM(OFFSET(N1392,0,0,-ROW(),1)))</f>
        <v>0.19006985522757225</v>
      </c>
      <c r="P1392" s="3">
        <f ca="1">IFERROR(SUM(OFFSET(J1392,0,0,-计算结果!B$18,1))/SUM(OFFSET(N1392,0,0,-计算结果!B$18,1)),SUM(OFFSET(J1392,0,0,-ROW(),1))/SUM(OFFSET(N1392,0,0,-ROW(),1)))</f>
        <v>0.36165627756967428</v>
      </c>
      <c r="Q1392" s="3">
        <f t="shared" ca="1" si="281"/>
        <v>-0.31099926601656591</v>
      </c>
      <c r="R1392" s="3">
        <f ca="1">IFERROR(AVERAGE(OFFSET(Q1392,0,0,-计算结果!B$19,1)),AVERAGE(OFFSET(Q1392,0,0,-ROW(),1)))</f>
        <v>-4.3125806701060913E-2</v>
      </c>
      <c r="S1392" s="3">
        <f t="shared" ca="1" si="286"/>
        <v>-1.838016738771138E-2</v>
      </c>
      <c r="T1392" s="4" t="str">
        <f t="shared" ca="1" si="282"/>
        <v>买</v>
      </c>
      <c r="U1392" s="4" t="str">
        <f t="shared" ca="1" si="285"/>
        <v/>
      </c>
      <c r="V1392" s="3">
        <f ca="1">IF(T1391="买",E1392/E1391-1,0)-IF(U1392=1,计算结果!B$17,0)</f>
        <v>-4.0330331274878173E-3</v>
      </c>
      <c r="W1392" s="2">
        <f t="shared" ca="1" si="283"/>
        <v>4.9327156072031704</v>
      </c>
      <c r="X1392" s="3">
        <f ca="1">1-W1392/MAX(W$2:W1392)</f>
        <v>0.24747625447910526</v>
      </c>
      <c r="Y1392" t="b">
        <f t="shared" ca="1" si="284"/>
        <v>0</v>
      </c>
    </row>
    <row r="1393" spans="1:25" x14ac:dyDescent="0.15">
      <c r="A1393" s="1">
        <v>40442</v>
      </c>
      <c r="B1393">
        <v>2859.43</v>
      </c>
      <c r="C1393">
        <v>2869.38</v>
      </c>
      <c r="D1393">
        <v>2844.13</v>
      </c>
      <c r="E1393" s="2">
        <v>2857.48</v>
      </c>
      <c r="F1393" s="19">
        <v>44742025216</v>
      </c>
      <c r="G1393" s="3">
        <f t="shared" si="274"/>
        <v>2.6843706466701533E-3</v>
      </c>
      <c r="H1393" s="3">
        <f>1-E1393/MAX(E$2:E1393)</f>
        <v>0.51380249098210029</v>
      </c>
      <c r="I1393" s="23">
        <f t="shared" si="275"/>
        <v>0</v>
      </c>
      <c r="J1393" s="23">
        <f t="shared" si="276"/>
        <v>0</v>
      </c>
      <c r="K1393" s="2">
        <f t="shared" si="277"/>
        <v>25.25</v>
      </c>
      <c r="L1393" s="2">
        <f t="shared" si="278"/>
        <v>19.550000000000182</v>
      </c>
      <c r="M1393" s="2">
        <f t="shared" si="279"/>
        <v>5.6999999999998181</v>
      </c>
      <c r="N1393" s="2">
        <f t="shared" si="280"/>
        <v>25.25</v>
      </c>
      <c r="O1393" s="3">
        <f ca="1">IFERROR(SUM(OFFSET(I1393,0,0,-计算结果!B$18,1))/SUM(OFFSET(N1393,0,0,-计算结果!B$18,1)),SUM(OFFSET(I1393,0,0,-ROW(),1))/SUM(OFFSET(N1393,0,0,-ROW(),1)))</f>
        <v>0.17034886428915214</v>
      </c>
      <c r="P1393" s="3">
        <f ca="1">IFERROR(SUM(OFFSET(J1393,0,0,-计算结果!B$18,1))/SUM(OFFSET(N1393,0,0,-计算结果!B$18,1)),SUM(OFFSET(J1393,0,0,-ROW(),1))/SUM(OFFSET(N1393,0,0,-ROW(),1)))</f>
        <v>0.34066667701718711</v>
      </c>
      <c r="Q1393" s="3">
        <f t="shared" ca="1" si="281"/>
        <v>-0.33329282372242819</v>
      </c>
      <c r="R1393" s="3">
        <f ca="1">IFERROR(AVERAGE(OFFSET(Q1393,0,0,-计算结果!B$19,1)),AVERAGE(OFFSET(Q1393,0,0,-ROW(),1)))</f>
        <v>-0.11842664663389219</v>
      </c>
      <c r="S1393" s="3">
        <f t="shared" ca="1" si="286"/>
        <v>-8.0776226667476553E-2</v>
      </c>
      <c r="T1393" s="4" t="str">
        <f t="shared" ca="1" si="282"/>
        <v>买</v>
      </c>
      <c r="U1393" s="4" t="str">
        <f t="shared" ca="1" si="285"/>
        <v/>
      </c>
      <c r="V1393" s="3">
        <f ca="1">IF(T1392="买",E1393/E1392-1,0)-IF(U1393=1,计算结果!B$17,0)</f>
        <v>2.6843706466701533E-3</v>
      </c>
      <c r="W1393" s="2">
        <f t="shared" ca="1" si="283"/>
        <v>4.9459568441875179</v>
      </c>
      <c r="X1393" s="3">
        <f ca="1">1-W1393/MAX(W$2:W1393)</f>
        <v>0.24545620182570671</v>
      </c>
      <c r="Y1393" t="b">
        <f t="shared" ca="1" si="284"/>
        <v>0</v>
      </c>
    </row>
    <row r="1394" spans="1:25" x14ac:dyDescent="0.15">
      <c r="A1394" s="1">
        <v>40448</v>
      </c>
      <c r="B1394">
        <v>2869.93</v>
      </c>
      <c r="C1394">
        <v>2905.53</v>
      </c>
      <c r="D1394">
        <v>2864.21</v>
      </c>
      <c r="E1394" s="2">
        <v>2905.03</v>
      </c>
      <c r="F1394" s="19">
        <v>62611533824</v>
      </c>
      <c r="G1394" s="3">
        <f t="shared" si="274"/>
        <v>1.6640536416702822E-2</v>
      </c>
      <c r="H1394" s="3">
        <f>1-E1394/MAX(E$2:E1394)</f>
        <v>0.50571190362757767</v>
      </c>
      <c r="I1394" s="23">
        <f t="shared" si="275"/>
        <v>36.150000000000091</v>
      </c>
      <c r="J1394" s="23">
        <f t="shared" si="276"/>
        <v>0</v>
      </c>
      <c r="K1394" s="2">
        <f t="shared" si="277"/>
        <v>41.320000000000164</v>
      </c>
      <c r="L1394" s="2">
        <f t="shared" si="278"/>
        <v>48.050000000000182</v>
      </c>
      <c r="M1394" s="2">
        <f t="shared" si="279"/>
        <v>6.7300000000000182</v>
      </c>
      <c r="N1394" s="2">
        <f t="shared" si="280"/>
        <v>48.050000000000182</v>
      </c>
      <c r="O1394" s="3">
        <f ca="1">IFERROR(SUM(OFFSET(I1394,0,0,-计算结果!B$18,1))/SUM(OFFSET(N1394,0,0,-计算结果!B$18,1)),SUM(OFFSET(I1394,0,0,-ROW(),1))/SUM(OFFSET(N1394,0,0,-ROW(),1)))</f>
        <v>0.22628484557032744</v>
      </c>
      <c r="P1394" s="3">
        <f ca="1">IFERROR(SUM(OFFSET(J1394,0,0,-计算结果!B$18,1))/SUM(OFFSET(N1394,0,0,-计算结果!B$18,1)),SUM(OFFSET(J1394,0,0,-ROW(),1))/SUM(OFFSET(N1394,0,0,-ROW(),1)))</f>
        <v>0.34038130400384725</v>
      </c>
      <c r="Q1394" s="3">
        <f t="shared" ca="1" si="281"/>
        <v>-0.20134687508554799</v>
      </c>
      <c r="R1394" s="3">
        <f ca="1">IFERROR(AVERAGE(OFFSET(Q1394,0,0,-计算结果!B$19,1)),AVERAGE(OFFSET(Q1394,0,0,-ROW(),1)))</f>
        <v>-0.18988947752893168</v>
      </c>
      <c r="S1394" s="3">
        <f t="shared" ca="1" si="286"/>
        <v>-0.15415806208141192</v>
      </c>
      <c r="T1394" s="4" t="str">
        <f t="shared" ca="1" si="282"/>
        <v>买</v>
      </c>
      <c r="U1394" s="4" t="str">
        <f t="shared" ca="1" si="285"/>
        <v/>
      </c>
      <c r="V1394" s="3">
        <f ca="1">IF(T1393="买",E1394/E1393-1,0)-IF(U1394=1,计算结果!B$17,0)</f>
        <v>1.6640536416702822E-2</v>
      </c>
      <c r="W1394" s="2">
        <f t="shared" ca="1" si="283"/>
        <v>5.0282602191686605</v>
      </c>
      <c r="X1394" s="3">
        <f ca="1">1-W1394/MAX(W$2:W1394)</f>
        <v>0.23290018827419012</v>
      </c>
      <c r="Y1394" t="b">
        <f t="shared" ca="1" si="284"/>
        <v>0</v>
      </c>
    </row>
    <row r="1395" spans="1:25" x14ac:dyDescent="0.15">
      <c r="A1395" s="1">
        <v>40449</v>
      </c>
      <c r="B1395">
        <v>2900.54</v>
      </c>
      <c r="C1395">
        <v>2900.54</v>
      </c>
      <c r="D1395">
        <v>2875.66</v>
      </c>
      <c r="E1395" s="2">
        <v>2880.91</v>
      </c>
      <c r="F1395" s="19">
        <v>80859750400</v>
      </c>
      <c r="G1395" s="3">
        <f t="shared" si="274"/>
        <v>-8.3028402460560979E-3</v>
      </c>
      <c r="H1395" s="3">
        <f>1-E1395/MAX(E$2:E1395)</f>
        <v>0.50981589872728517</v>
      </c>
      <c r="I1395" s="23">
        <f t="shared" si="275"/>
        <v>0</v>
      </c>
      <c r="J1395" s="23">
        <f t="shared" si="276"/>
        <v>0</v>
      </c>
      <c r="K1395" s="2">
        <f t="shared" si="277"/>
        <v>24.880000000000109</v>
      </c>
      <c r="L1395" s="2">
        <f t="shared" si="278"/>
        <v>4.4900000000002365</v>
      </c>
      <c r="M1395" s="2">
        <f t="shared" si="279"/>
        <v>29.370000000000346</v>
      </c>
      <c r="N1395" s="2">
        <f t="shared" si="280"/>
        <v>29.370000000000346</v>
      </c>
      <c r="O1395" s="3">
        <f ca="1">IFERROR(SUM(OFFSET(I1395,0,0,-计算结果!B$18,1))/SUM(OFFSET(N1395,0,0,-计算结果!B$18,1)),SUM(OFFSET(I1395,0,0,-ROW(),1))/SUM(OFFSET(N1395,0,0,-ROW(),1)))</f>
        <v>0.22923640249556065</v>
      </c>
      <c r="P1395" s="3">
        <f ca="1">IFERROR(SUM(OFFSET(J1395,0,0,-计算结果!B$18,1))/SUM(OFFSET(N1395,0,0,-计算结果!B$18,1)),SUM(OFFSET(J1395,0,0,-ROW(),1))/SUM(OFFSET(N1395,0,0,-ROW(),1)))</f>
        <v>0.32729872864708537</v>
      </c>
      <c r="Q1395" s="3">
        <f t="shared" ca="1" si="281"/>
        <v>-0.17620150223075542</v>
      </c>
      <c r="R1395" s="3">
        <f ca="1">IFERROR(AVERAGE(OFFSET(Q1395,0,0,-计算结果!B$19,1)),AVERAGE(OFFSET(Q1395,0,0,-ROW(),1)))</f>
        <v>-0.23249837795147413</v>
      </c>
      <c r="S1395" s="3">
        <f t="shared" ca="1" si="286"/>
        <v>-0.2111939277402029</v>
      </c>
      <c r="T1395" s="4" t="str">
        <f t="shared" ca="1" si="282"/>
        <v>买</v>
      </c>
      <c r="U1395" s="4" t="str">
        <f t="shared" ca="1" si="285"/>
        <v/>
      </c>
      <c r="V1395" s="3">
        <f ca="1">IF(T1394="买",E1395/E1394-1,0)-IF(U1395=1,计算结果!B$17,0)</f>
        <v>-8.3028402460560979E-3</v>
      </c>
      <c r="W1395" s="2">
        <f t="shared" ca="1" si="283"/>
        <v>4.9865113778533043</v>
      </c>
      <c r="X1395" s="3">
        <f ca="1">1-W1395/MAX(W$2:W1395)</f>
        <v>0.23926929546372921</v>
      </c>
      <c r="Y1395" t="b">
        <f t="shared" ca="1" si="284"/>
        <v>0</v>
      </c>
    </row>
    <row r="1396" spans="1:25" x14ac:dyDescent="0.15">
      <c r="A1396" s="1">
        <v>40450</v>
      </c>
      <c r="B1396">
        <v>2877.27</v>
      </c>
      <c r="C1396">
        <v>2908.73</v>
      </c>
      <c r="D1396">
        <v>2866.85</v>
      </c>
      <c r="E1396" s="2">
        <v>2874.81</v>
      </c>
      <c r="F1396" s="19">
        <v>74516021248</v>
      </c>
      <c r="G1396" s="3">
        <f t="shared" si="274"/>
        <v>-2.1173865202314124E-3</v>
      </c>
      <c r="H1396" s="3">
        <f>1-E1396/MAX(E$2:E1396)</f>
        <v>0.51085380793575164</v>
      </c>
      <c r="I1396" s="23">
        <f t="shared" si="275"/>
        <v>8.1900000000000546</v>
      </c>
      <c r="J1396" s="23">
        <f t="shared" si="276"/>
        <v>8.8099999999999454</v>
      </c>
      <c r="K1396" s="2">
        <f t="shared" si="277"/>
        <v>41.880000000000109</v>
      </c>
      <c r="L1396" s="2">
        <f t="shared" si="278"/>
        <v>27.820000000000164</v>
      </c>
      <c r="M1396" s="2">
        <f t="shared" si="279"/>
        <v>14.059999999999945</v>
      </c>
      <c r="N1396" s="2">
        <f t="shared" si="280"/>
        <v>41.880000000000109</v>
      </c>
      <c r="O1396" s="3">
        <f ca="1">IFERROR(SUM(OFFSET(I1396,0,0,-计算结果!B$18,1))/SUM(OFFSET(N1396,0,0,-计算结果!B$18,1)),SUM(OFFSET(I1396,0,0,-ROW(),1))/SUM(OFFSET(N1396,0,0,-ROW(),1)))</f>
        <v>0.16697411003236279</v>
      </c>
      <c r="P1396" s="3">
        <f ca="1">IFERROR(SUM(OFFSET(J1396,0,0,-计算结果!B$18,1))/SUM(OFFSET(N1396,0,0,-计算结果!B$18,1)),SUM(OFFSET(J1396,0,0,-ROW(),1))/SUM(OFFSET(N1396,0,0,-ROW(),1)))</f>
        <v>0.35126213592232974</v>
      </c>
      <c r="Q1396" s="3">
        <f t="shared" ca="1" si="281"/>
        <v>-0.35560620726262088</v>
      </c>
      <c r="R1396" s="3">
        <f ca="1">IFERROR(AVERAGE(OFFSET(Q1396,0,0,-计算结果!B$19,1)),AVERAGE(OFFSET(Q1396,0,0,-ROW(),1)))</f>
        <v>-0.2757474753892169</v>
      </c>
      <c r="S1396" s="3">
        <f t="shared" ca="1" si="286"/>
        <v>-0.25412292667034553</v>
      </c>
      <c r="T1396" s="4" t="str">
        <f t="shared" ca="1" si="282"/>
        <v>买</v>
      </c>
      <c r="U1396" s="4" t="str">
        <f t="shared" ca="1" si="285"/>
        <v/>
      </c>
      <c r="V1396" s="3">
        <f ca="1">IF(T1395="买",E1396/E1395-1,0)-IF(U1396=1,计算结果!B$17,0)</f>
        <v>-2.1173865202314124E-3</v>
      </c>
      <c r="W1396" s="2">
        <f t="shared" ca="1" si="283"/>
        <v>4.975953005878857</v>
      </c>
      <c r="X1396" s="3">
        <f ca="1">1-W1396/MAX(W$2:W1396)</f>
        <v>0.24088005640304055</v>
      </c>
      <c r="Y1396" t="b">
        <f t="shared" ca="1" si="284"/>
        <v>0</v>
      </c>
    </row>
    <row r="1397" spans="1:25" x14ac:dyDescent="0.15">
      <c r="A1397" s="1">
        <v>40451</v>
      </c>
      <c r="B1397">
        <v>2859.06</v>
      </c>
      <c r="C1397">
        <v>2935.59</v>
      </c>
      <c r="D1397">
        <v>2857.42</v>
      </c>
      <c r="E1397" s="2">
        <v>2935.57</v>
      </c>
      <c r="F1397" s="19">
        <v>80709730304</v>
      </c>
      <c r="G1397" s="3">
        <f t="shared" si="274"/>
        <v>2.1135309811779024E-2</v>
      </c>
      <c r="H1397" s="3">
        <f>1-E1397/MAX(E$2:E1397)</f>
        <v>0.50051555162322192</v>
      </c>
      <c r="I1397" s="23">
        <f t="shared" si="275"/>
        <v>26.860000000000127</v>
      </c>
      <c r="J1397" s="23">
        <f t="shared" si="276"/>
        <v>9.4299999999998363</v>
      </c>
      <c r="K1397" s="2">
        <f t="shared" si="277"/>
        <v>78.170000000000073</v>
      </c>
      <c r="L1397" s="2">
        <f t="shared" si="278"/>
        <v>60.7800000000002</v>
      </c>
      <c r="M1397" s="2">
        <f t="shared" si="279"/>
        <v>17.389999999999873</v>
      </c>
      <c r="N1397" s="2">
        <f t="shared" si="280"/>
        <v>78.170000000000073</v>
      </c>
      <c r="O1397" s="3">
        <f ca="1">IFERROR(SUM(OFFSET(I1397,0,0,-计算结果!B$18,1))/SUM(OFFSET(N1397,0,0,-计算结果!B$18,1)),SUM(OFFSET(I1397,0,0,-ROW(),1))/SUM(OFFSET(N1397,0,0,-ROW(),1)))</f>
        <v>0.17909212644629394</v>
      </c>
      <c r="P1397" s="3">
        <f ca="1">IFERROR(SUM(OFFSET(J1397,0,0,-计算结果!B$18,1))/SUM(OFFSET(N1397,0,0,-计算结果!B$18,1)),SUM(OFFSET(J1397,0,0,-ROW(),1))/SUM(OFFSET(N1397,0,0,-ROW(),1)))</f>
        <v>0.3408061628274372</v>
      </c>
      <c r="Q1397" s="3">
        <f t="shared" ca="1" si="281"/>
        <v>-0.31104937199745114</v>
      </c>
      <c r="R1397" s="3">
        <f ca="1">IFERROR(AVERAGE(OFFSET(Q1397,0,0,-计算结果!B$19,1)),AVERAGE(OFFSET(Q1397,0,0,-ROW(),1)))</f>
        <v>-0.28141600771922831</v>
      </c>
      <c r="S1397" s="3">
        <f t="shared" ca="1" si="286"/>
        <v>-0.27858174155422261</v>
      </c>
      <c r="T1397" s="4" t="str">
        <f t="shared" ca="1" si="282"/>
        <v>买</v>
      </c>
      <c r="U1397" s="4" t="str">
        <f t="shared" ca="1" si="285"/>
        <v/>
      </c>
      <c r="V1397" s="3">
        <f ca="1">IF(T1396="买",E1397/E1396-1,0)-IF(U1397=1,计算结果!B$17,0)</f>
        <v>2.1135309811779024E-2</v>
      </c>
      <c r="W1397" s="2">
        <f t="shared" ca="1" si="283"/>
        <v>5.0811213142669596</v>
      </c>
      <c r="X1397" s="3">
        <f ca="1">1-W1397/MAX(W$2:W1397)</f>
        <v>0.22483582121081858</v>
      </c>
      <c r="Y1397" t="b">
        <f t="shared" ca="1" si="284"/>
        <v>0</v>
      </c>
    </row>
    <row r="1398" spans="1:25" x14ac:dyDescent="0.15">
      <c r="A1398" s="1">
        <v>40459</v>
      </c>
      <c r="B1398">
        <v>2965.65</v>
      </c>
      <c r="C1398">
        <v>3055.84</v>
      </c>
      <c r="D1398">
        <v>2963.24</v>
      </c>
      <c r="E1398" s="2">
        <v>3044.23</v>
      </c>
      <c r="F1398" s="19">
        <v>134986637312</v>
      </c>
      <c r="G1398" s="3">
        <f t="shared" si="274"/>
        <v>3.7014957912773205E-2</v>
      </c>
      <c r="H1398" s="3">
        <f>1-E1398/MAX(E$2:E1398)</f>
        <v>0.48202715578847066</v>
      </c>
      <c r="I1398" s="23">
        <f t="shared" si="275"/>
        <v>120.25</v>
      </c>
      <c r="J1398" s="23">
        <f t="shared" si="276"/>
        <v>0</v>
      </c>
      <c r="K1398" s="2">
        <f t="shared" si="277"/>
        <v>92.600000000000364</v>
      </c>
      <c r="L1398" s="2">
        <f t="shared" si="278"/>
        <v>120.26999999999998</v>
      </c>
      <c r="M1398" s="2">
        <f t="shared" si="279"/>
        <v>27.669999999999618</v>
      </c>
      <c r="N1398" s="2">
        <f t="shared" si="280"/>
        <v>120.26999999999998</v>
      </c>
      <c r="O1398" s="3">
        <f ca="1">IFERROR(SUM(OFFSET(I1398,0,0,-计算结果!B$18,1))/SUM(OFFSET(N1398,0,0,-计算结果!B$18,1)),SUM(OFFSET(I1398,0,0,-ROW(),1))/SUM(OFFSET(N1398,0,0,-ROW(),1)))</f>
        <v>0.31666291703611615</v>
      </c>
      <c r="P1398" s="3">
        <f ca="1">IFERROR(SUM(OFFSET(J1398,0,0,-计算结果!B$18,1))/SUM(OFFSET(N1398,0,0,-计算结果!B$18,1)),SUM(OFFSET(J1398,0,0,-ROW(),1))/SUM(OFFSET(N1398,0,0,-ROW(),1)))</f>
        <v>0.29174331352646082</v>
      </c>
      <c r="Q1398" s="3">
        <f t="shared" ca="1" si="281"/>
        <v>4.0958823657365966E-2</v>
      </c>
      <c r="R1398" s="3">
        <f ca="1">IFERROR(AVERAGE(OFFSET(Q1398,0,0,-计算结果!B$19,1)),AVERAGE(OFFSET(Q1398,0,0,-ROW(),1)))</f>
        <v>-0.22275632610690632</v>
      </c>
      <c r="S1398" s="3">
        <f t="shared" ca="1" si="286"/>
        <v>-0.25208616691306729</v>
      </c>
      <c r="T1398" s="4" t="str">
        <f t="shared" ca="1" si="282"/>
        <v>买</v>
      </c>
      <c r="U1398" s="4" t="str">
        <f t="shared" ca="1" si="285"/>
        <v/>
      </c>
      <c r="V1398" s="3">
        <f ca="1">IF(T1397="买",E1398/E1397-1,0)-IF(U1398=1,计算结果!B$17,0)</f>
        <v>3.7014957912773205E-2</v>
      </c>
      <c r="W1398" s="2">
        <f t="shared" ca="1" si="283"/>
        <v>5.2691988058642458</v>
      </c>
      <c r="X1398" s="3">
        <f ca="1">1-W1398/MAX(W$2:W1398)</f>
        <v>0.19614315175744768</v>
      </c>
      <c r="Y1398" t="b">
        <f t="shared" ca="1" si="284"/>
        <v>0</v>
      </c>
    </row>
    <row r="1399" spans="1:25" x14ac:dyDescent="0.15">
      <c r="A1399" s="1">
        <v>40462</v>
      </c>
      <c r="B1399">
        <v>3069.19</v>
      </c>
      <c r="C1399">
        <v>3154.2</v>
      </c>
      <c r="D1399">
        <v>3069.19</v>
      </c>
      <c r="E1399" s="2">
        <v>3132.9</v>
      </c>
      <c r="F1399" s="19">
        <v>212607074304</v>
      </c>
      <c r="G1399" s="3">
        <f t="shared" si="274"/>
        <v>2.9127234144594949E-2</v>
      </c>
      <c r="H1399" s="3">
        <f>1-E1399/MAX(E$2:E1399)</f>
        <v>0.46694003947457974</v>
      </c>
      <c r="I1399" s="23">
        <f t="shared" si="275"/>
        <v>98.359999999999673</v>
      </c>
      <c r="J1399" s="23">
        <f t="shared" si="276"/>
        <v>0</v>
      </c>
      <c r="K1399" s="2">
        <f t="shared" si="277"/>
        <v>85.009999999999764</v>
      </c>
      <c r="L1399" s="2">
        <f t="shared" si="278"/>
        <v>109.9699999999998</v>
      </c>
      <c r="M1399" s="2">
        <f t="shared" si="279"/>
        <v>24.960000000000036</v>
      </c>
      <c r="N1399" s="2">
        <f t="shared" si="280"/>
        <v>109.9699999999998</v>
      </c>
      <c r="O1399" s="3">
        <f ca="1">IFERROR(SUM(OFFSET(I1399,0,0,-计算结果!B$18,1))/SUM(OFFSET(N1399,0,0,-计算结果!B$18,1)),SUM(OFFSET(I1399,0,0,-ROW(),1))/SUM(OFFSET(N1399,0,0,-ROW(),1)))</f>
        <v>0.41637846004020357</v>
      </c>
      <c r="P1399" s="3">
        <f ca="1">IFERROR(SUM(OFFSET(J1399,0,0,-计算结果!B$18,1))/SUM(OFFSET(N1399,0,0,-计算结果!B$18,1)),SUM(OFFSET(J1399,0,0,-ROW(),1))/SUM(OFFSET(N1399,0,0,-ROW(),1)))</f>
        <v>0.23573845404716928</v>
      </c>
      <c r="Q1399" s="3">
        <f t="shared" ca="1" si="281"/>
        <v>0.27700555236454355</v>
      </c>
      <c r="R1399" s="3">
        <f ca="1">IFERROR(AVERAGE(OFFSET(Q1399,0,0,-计算结果!B$19,1)),AVERAGE(OFFSET(Q1399,0,0,-ROW(),1)))</f>
        <v>-0.12103993009241099</v>
      </c>
      <c r="S1399" s="3">
        <f t="shared" ca="1" si="286"/>
        <v>-0.17189812809965865</v>
      </c>
      <c r="T1399" s="4" t="str">
        <f t="shared" ca="1" si="282"/>
        <v>买</v>
      </c>
      <c r="U1399" s="4" t="str">
        <f t="shared" ca="1" si="285"/>
        <v/>
      </c>
      <c r="V1399" s="3">
        <f ca="1">IF(T1398="买",E1399/E1398-1,0)-IF(U1399=1,计算结果!B$17,0)</f>
        <v>2.9127234144594949E-2</v>
      </c>
      <c r="W1399" s="2">
        <f t="shared" ca="1" si="283"/>
        <v>5.4226759932370738</v>
      </c>
      <c r="X1399" s="3">
        <f ca="1">1-W1399/MAX(W$2:W1399)</f>
        <v>0.1727290251199507</v>
      </c>
      <c r="Y1399" t="b">
        <f t="shared" ca="1" si="284"/>
        <v>0</v>
      </c>
    </row>
    <row r="1400" spans="1:25" x14ac:dyDescent="0.15">
      <c r="A1400" s="1">
        <v>40463</v>
      </c>
      <c r="B1400">
        <v>3121.64</v>
      </c>
      <c r="C1400">
        <v>3173.85</v>
      </c>
      <c r="D1400">
        <v>3106.22</v>
      </c>
      <c r="E1400" s="2">
        <v>3172.73</v>
      </c>
      <c r="F1400" s="19">
        <v>178245222400</v>
      </c>
      <c r="G1400" s="3">
        <f t="shared" si="274"/>
        <v>1.271346037217902E-2</v>
      </c>
      <c r="H1400" s="3">
        <f>1-E1400/MAX(E$2:E1400)</f>
        <v>0.46016300279044442</v>
      </c>
      <c r="I1400" s="23">
        <f t="shared" si="275"/>
        <v>19.650000000000091</v>
      </c>
      <c r="J1400" s="23">
        <f t="shared" si="276"/>
        <v>0</v>
      </c>
      <c r="K1400" s="2">
        <f t="shared" si="277"/>
        <v>67.630000000000109</v>
      </c>
      <c r="L1400" s="2">
        <f t="shared" si="278"/>
        <v>40.949999999999818</v>
      </c>
      <c r="M1400" s="2">
        <f t="shared" si="279"/>
        <v>26.680000000000291</v>
      </c>
      <c r="N1400" s="2">
        <f t="shared" si="280"/>
        <v>67.630000000000109</v>
      </c>
      <c r="O1400" s="3">
        <f ca="1">IFERROR(SUM(OFFSET(I1400,0,0,-计算结果!B$18,1))/SUM(OFFSET(N1400,0,0,-计算结果!B$18,1)),SUM(OFFSET(I1400,0,0,-ROW(),1))/SUM(OFFSET(N1400,0,0,-ROW(),1)))</f>
        <v>0.43181707018831034</v>
      </c>
      <c r="P1400" s="3">
        <f ca="1">IFERROR(SUM(OFFSET(J1400,0,0,-计算结果!B$18,1))/SUM(OFFSET(N1400,0,0,-计算结果!B$18,1)),SUM(OFFSET(J1400,0,0,-ROW(),1))/SUM(OFFSET(N1400,0,0,-ROW(),1)))</f>
        <v>0.19153827341648272</v>
      </c>
      <c r="Q1400" s="3">
        <f t="shared" ca="1" si="281"/>
        <v>0.38546039468005949</v>
      </c>
      <c r="R1400" s="3">
        <f ca="1">IFERROR(AVERAGE(OFFSET(Q1400,0,0,-计算结果!B$19,1)),AVERAGE(OFFSET(Q1400,0,0,-ROW(),1)))</f>
        <v>-2.3238718464809727E-2</v>
      </c>
      <c r="S1400" s="3">
        <f t="shared" ca="1" si="286"/>
        <v>-7.2139324278610362E-2</v>
      </c>
      <c r="T1400" s="4" t="str">
        <f t="shared" ca="1" si="282"/>
        <v>买</v>
      </c>
      <c r="U1400" s="4" t="str">
        <f t="shared" ca="1" si="285"/>
        <v/>
      </c>
      <c r="V1400" s="3">
        <f ca="1">IF(T1399="买",E1400/E1399-1,0)-IF(U1400=1,计算结果!B$17,0)</f>
        <v>1.271346037217902E-2</v>
      </c>
      <c r="W1400" s="2">
        <f t="shared" ca="1" si="283"/>
        <v>5.49161696958826</v>
      </c>
      <c r="X1400" s="3">
        <f ca="1">1-W1400/MAX(W$2:W1400)</f>
        <v>0.16221154836375928</v>
      </c>
      <c r="Y1400" t="b">
        <f t="shared" ca="1" si="284"/>
        <v>0</v>
      </c>
    </row>
    <row r="1401" spans="1:25" x14ac:dyDescent="0.15">
      <c r="A1401" s="1">
        <v>40464</v>
      </c>
      <c r="B1401">
        <v>3176.89</v>
      </c>
      <c r="C1401">
        <v>3221.65</v>
      </c>
      <c r="D1401">
        <v>3165.58</v>
      </c>
      <c r="E1401" s="2">
        <v>3217.58</v>
      </c>
      <c r="F1401" s="19">
        <v>195444719616</v>
      </c>
      <c r="G1401" s="3">
        <f t="shared" si="274"/>
        <v>1.4136091000494844E-2</v>
      </c>
      <c r="H1401" s="3">
        <f>1-E1401/MAX(E$2:E1401)</f>
        <v>0.45253181787245622</v>
      </c>
      <c r="I1401" s="23">
        <f t="shared" si="275"/>
        <v>47.800000000000182</v>
      </c>
      <c r="J1401" s="23">
        <f t="shared" si="276"/>
        <v>0</v>
      </c>
      <c r="K1401" s="2">
        <f t="shared" si="277"/>
        <v>56.070000000000164</v>
      </c>
      <c r="L1401" s="2">
        <f t="shared" si="278"/>
        <v>48.920000000000073</v>
      </c>
      <c r="M1401" s="2">
        <f t="shared" si="279"/>
        <v>7.1500000000000909</v>
      </c>
      <c r="N1401" s="2">
        <f t="shared" si="280"/>
        <v>56.070000000000164</v>
      </c>
      <c r="O1401" s="3">
        <f ca="1">IFERROR(SUM(OFFSET(I1401,0,0,-计算结果!B$18,1))/SUM(OFFSET(N1401,0,0,-计算结果!B$18,1)),SUM(OFFSET(I1401,0,0,-ROW(),1))/SUM(OFFSET(N1401,0,0,-ROW(),1)))</f>
        <v>0.44349983580837044</v>
      </c>
      <c r="P1401" s="3">
        <f ca="1">IFERROR(SUM(OFFSET(J1401,0,0,-计算结果!B$18,1))/SUM(OFFSET(N1401,0,0,-计算结果!B$18,1)),SUM(OFFSET(J1401,0,0,-ROW(),1))/SUM(OFFSET(N1401,0,0,-ROW(),1)))</f>
        <v>0.19051094002748628</v>
      </c>
      <c r="Q1401" s="3">
        <f t="shared" ca="1" si="281"/>
        <v>0.39902933108250843</v>
      </c>
      <c r="R1401" s="3">
        <f ca="1">IFERROR(AVERAGE(OFFSET(Q1401,0,0,-计算结果!B$19,1)),AVERAGE(OFFSET(Q1401,0,0,-ROW(),1)))</f>
        <v>7.2633087087400891E-2</v>
      </c>
      <c r="S1401" s="3">
        <f t="shared" ca="1" si="286"/>
        <v>2.4697184311295584E-2</v>
      </c>
      <c r="T1401" s="4" t="str">
        <f t="shared" ca="1" si="282"/>
        <v>买</v>
      </c>
      <c r="U1401" s="4" t="str">
        <f t="shared" ca="1" si="285"/>
        <v/>
      </c>
      <c r="V1401" s="3">
        <f ca="1">IF(T1400="买",E1401/E1400-1,0)-IF(U1401=1,计算结果!B$17,0)</f>
        <v>1.4136091000494844E-2</v>
      </c>
      <c r="W1401" s="2">
        <f t="shared" ca="1" si="283"/>
        <v>5.5692469668102209</v>
      </c>
      <c r="X1401" s="3">
        <f ca="1">1-W1401/MAX(W$2:W1401)</f>
        <v>0.15036849457226575</v>
      </c>
      <c r="Y1401" t="b">
        <f t="shared" ca="1" si="284"/>
        <v>0</v>
      </c>
    </row>
    <row r="1402" spans="1:25" x14ac:dyDescent="0.15">
      <c r="A1402" s="1">
        <v>40465</v>
      </c>
      <c r="B1402">
        <v>3245.13</v>
      </c>
      <c r="C1402">
        <v>3286.02</v>
      </c>
      <c r="D1402">
        <v>3215.03</v>
      </c>
      <c r="E1402" s="2">
        <v>3224.14</v>
      </c>
      <c r="F1402" s="19">
        <v>227654451200</v>
      </c>
      <c r="G1402" s="3">
        <f t="shared" si="274"/>
        <v>2.0387993460924125E-3</v>
      </c>
      <c r="H1402" s="3">
        <f>1-E1402/MAX(E$2:E1402)</f>
        <v>0.45141564010072821</v>
      </c>
      <c r="I1402" s="23">
        <f t="shared" si="275"/>
        <v>64.369999999999891</v>
      </c>
      <c r="J1402" s="23">
        <f t="shared" si="276"/>
        <v>0</v>
      </c>
      <c r="K1402" s="2">
        <f t="shared" si="277"/>
        <v>70.989999999999782</v>
      </c>
      <c r="L1402" s="2">
        <f t="shared" si="278"/>
        <v>68.440000000000055</v>
      </c>
      <c r="M1402" s="2">
        <f t="shared" si="279"/>
        <v>2.5499999999997272</v>
      </c>
      <c r="N1402" s="2">
        <f t="shared" si="280"/>
        <v>70.989999999999782</v>
      </c>
      <c r="O1402" s="3">
        <f ca="1">IFERROR(SUM(OFFSET(I1402,0,0,-计算结果!B$18,1))/SUM(OFFSET(N1402,0,0,-计算结果!B$18,1)),SUM(OFFSET(I1402,0,0,-ROW(),1))/SUM(OFFSET(N1402,0,0,-ROW(),1)))</f>
        <v>0.48842732032806663</v>
      </c>
      <c r="P1402" s="3">
        <f ca="1">IFERROR(SUM(OFFSET(J1402,0,0,-计算结果!B$18,1))/SUM(OFFSET(N1402,0,0,-计算结果!B$18,1)),SUM(OFFSET(J1402,0,0,-ROW(),1))/SUM(OFFSET(N1402,0,0,-ROW(),1)))</f>
        <v>0.18145591029145947</v>
      </c>
      <c r="Q1402" s="3">
        <f t="shared" ca="1" si="281"/>
        <v>0.4582461479931535</v>
      </c>
      <c r="R1402" s="3">
        <f ca="1">IFERROR(AVERAGE(OFFSET(Q1402,0,0,-计算结果!B$19,1)),AVERAGE(OFFSET(Q1402,0,0,-ROW(),1)))</f>
        <v>0.20827514629669663</v>
      </c>
      <c r="S1402" s="3">
        <f t="shared" ca="1" si="286"/>
        <v>0.14045411669204877</v>
      </c>
      <c r="T1402" s="4" t="str">
        <f t="shared" ca="1" si="282"/>
        <v>买</v>
      </c>
      <c r="U1402" s="4" t="str">
        <f t="shared" ca="1" si="285"/>
        <v/>
      </c>
      <c r="V1402" s="3">
        <f ca="1">IF(T1401="买",E1402/E1401-1,0)-IF(U1402=1,计算结果!B$17,0)</f>
        <v>2.0387993460924125E-3</v>
      </c>
      <c r="W1402" s="2">
        <f t="shared" ca="1" si="283"/>
        <v>5.5806015438843808</v>
      </c>
      <c r="X1402" s="3">
        <f ca="1">1-W1402/MAX(W$2:W1402)</f>
        <v>0.14863626641458016</v>
      </c>
      <c r="Y1402" t="b">
        <f t="shared" ca="1" si="284"/>
        <v>0</v>
      </c>
    </row>
    <row r="1403" spans="1:25" x14ac:dyDescent="0.15">
      <c r="A1403" s="1">
        <v>40466</v>
      </c>
      <c r="B1403">
        <v>3204.72</v>
      </c>
      <c r="C1403">
        <v>3327.68</v>
      </c>
      <c r="D1403">
        <v>3199.12</v>
      </c>
      <c r="E1403" s="2">
        <v>3327.68</v>
      </c>
      <c r="F1403" s="19">
        <v>245619294208</v>
      </c>
      <c r="G1403" s="3">
        <f t="shared" si="274"/>
        <v>3.211399008727911E-2</v>
      </c>
      <c r="H1403" s="3">
        <f>1-E1403/MAX(E$2:E1403)</f>
        <v>0.43379840740488673</v>
      </c>
      <c r="I1403" s="23">
        <f t="shared" si="275"/>
        <v>41.659999999999854</v>
      </c>
      <c r="J1403" s="23">
        <f t="shared" si="276"/>
        <v>15.910000000000309</v>
      </c>
      <c r="K1403" s="2">
        <f t="shared" si="277"/>
        <v>128.55999999999995</v>
      </c>
      <c r="L1403" s="2">
        <f t="shared" si="278"/>
        <v>103.53999999999996</v>
      </c>
      <c r="M1403" s="2">
        <f t="shared" si="279"/>
        <v>25.019999999999982</v>
      </c>
      <c r="N1403" s="2">
        <f t="shared" si="280"/>
        <v>128.55999999999995</v>
      </c>
      <c r="O1403" s="3">
        <f ca="1">IFERROR(SUM(OFFSET(I1403,0,0,-计算结果!B$18,1))/SUM(OFFSET(N1403,0,0,-计算结果!B$18,1)),SUM(OFFSET(I1403,0,0,-ROW(),1))/SUM(OFFSET(N1403,0,0,-ROW(),1)))</f>
        <v>0.49715095129253456</v>
      </c>
      <c r="P1403" s="3">
        <f ca="1">IFERROR(SUM(OFFSET(J1403,0,0,-计算结果!B$18,1))/SUM(OFFSET(N1403,0,0,-计算结果!B$18,1)),SUM(OFFSET(J1403,0,0,-ROW(),1))/SUM(OFFSET(N1403,0,0,-ROW(),1)))</f>
        <v>0.13270879610254391</v>
      </c>
      <c r="Q1403" s="3">
        <f t="shared" ca="1" si="281"/>
        <v>0.57860842306119775</v>
      </c>
      <c r="R1403" s="3">
        <f ca="1">IFERROR(AVERAGE(OFFSET(Q1403,0,0,-计算结果!B$19,1)),AVERAGE(OFFSET(Q1403,0,0,-ROW(),1)))</f>
        <v>0.35655144547313805</v>
      </c>
      <c r="S1403" s="3">
        <f t="shared" ca="1" si="286"/>
        <v>0.28241329588491737</v>
      </c>
      <c r="T1403" s="4" t="str">
        <f t="shared" ca="1" si="282"/>
        <v>买</v>
      </c>
      <c r="U1403" s="4" t="str">
        <f t="shared" ca="1" si="285"/>
        <v/>
      </c>
      <c r="V1403" s="3">
        <f ca="1">IF(T1402="买",E1403/E1402-1,0)-IF(U1403=1,计算结果!B$17,0)</f>
        <v>3.211399008727911E-2</v>
      </c>
      <c r="W1403" s="2">
        <f t="shared" ca="1" si="283"/>
        <v>5.7598169265457386</v>
      </c>
      <c r="X1403" s="3">
        <f ca="1">1-W1403/MAX(W$2:W1403)</f>
        <v>0.121295579913549</v>
      </c>
      <c r="Y1403" t="b">
        <f t="shared" ca="1" si="284"/>
        <v>0</v>
      </c>
    </row>
    <row r="1404" spans="1:25" x14ac:dyDescent="0.15">
      <c r="A1404" s="1">
        <v>40469</v>
      </c>
      <c r="B1404">
        <v>3345.8</v>
      </c>
      <c r="C1404">
        <v>3390.01</v>
      </c>
      <c r="D1404">
        <v>3288.78</v>
      </c>
      <c r="E1404" s="2">
        <v>3306.16</v>
      </c>
      <c r="F1404" s="19">
        <v>267884363776</v>
      </c>
      <c r="G1404" s="3">
        <f t="shared" si="274"/>
        <v>-6.4669679776901967E-3</v>
      </c>
      <c r="H1404" s="3">
        <f>1-E1404/MAX(E$2:E1404)</f>
        <v>0.43746001497311648</v>
      </c>
      <c r="I1404" s="23">
        <f t="shared" si="275"/>
        <v>62.330000000000382</v>
      </c>
      <c r="J1404" s="23">
        <f t="shared" si="276"/>
        <v>0</v>
      </c>
      <c r="K1404" s="2">
        <f t="shared" si="277"/>
        <v>101.23000000000002</v>
      </c>
      <c r="L1404" s="2">
        <f t="shared" si="278"/>
        <v>62.330000000000382</v>
      </c>
      <c r="M1404" s="2">
        <f t="shared" si="279"/>
        <v>38.899999999999636</v>
      </c>
      <c r="N1404" s="2">
        <f t="shared" si="280"/>
        <v>101.23000000000002</v>
      </c>
      <c r="O1404" s="3">
        <f ca="1">IFERROR(SUM(OFFSET(I1404,0,0,-计算结果!B$18,1))/SUM(OFFSET(N1404,0,0,-计算结果!B$18,1)),SUM(OFFSET(I1404,0,0,-ROW(),1))/SUM(OFFSET(N1404,0,0,-ROW(),1)))</f>
        <v>0.55369219424839378</v>
      </c>
      <c r="P1404" s="3">
        <f ca="1">IFERROR(SUM(OFFSET(J1404,0,0,-计算结果!B$18,1))/SUM(OFFSET(N1404,0,0,-计算结果!B$18,1)),SUM(OFFSET(J1404,0,0,-ROW(),1))/SUM(OFFSET(N1404,0,0,-ROW(),1)))</f>
        <v>5.4850942799957544E-2</v>
      </c>
      <c r="Q1404" s="3">
        <f t="shared" ca="1" si="281"/>
        <v>0.81973030518098045</v>
      </c>
      <c r="R1404" s="3">
        <f ca="1">IFERROR(AVERAGE(OFFSET(Q1404,0,0,-计算结果!B$19,1)),AVERAGE(OFFSET(Q1404,0,0,-ROW(),1)))</f>
        <v>0.48634669239374051</v>
      </c>
      <c r="S1404" s="3">
        <f t="shared" ca="1" si="286"/>
        <v>0.42144906893343925</v>
      </c>
      <c r="T1404" s="4" t="str">
        <f t="shared" ca="1" si="282"/>
        <v>买</v>
      </c>
      <c r="U1404" s="4" t="str">
        <f t="shared" ca="1" si="285"/>
        <v/>
      </c>
      <c r="V1404" s="3">
        <f ca="1">IF(T1403="买",E1404/E1403-1,0)-IF(U1404=1,计算结果!B$17,0)</f>
        <v>-6.4669679776901967E-3</v>
      </c>
      <c r="W1404" s="2">
        <f t="shared" ca="1" si="283"/>
        <v>5.7225683749244096</v>
      </c>
      <c r="X1404" s="3">
        <f ca="1">1-W1404/MAX(W$2:W1404)</f>
        <v>0.12697813326010288</v>
      </c>
      <c r="Y1404" t="b">
        <f t="shared" ca="1" si="284"/>
        <v>0</v>
      </c>
    </row>
    <row r="1405" spans="1:25" x14ac:dyDescent="0.15">
      <c r="A1405" s="1">
        <v>40470</v>
      </c>
      <c r="B1405">
        <v>3300.52</v>
      </c>
      <c r="C1405">
        <v>3375.87</v>
      </c>
      <c r="D1405">
        <v>3280</v>
      </c>
      <c r="E1405" s="2">
        <v>3375.67</v>
      </c>
      <c r="F1405" s="19">
        <v>165488918528</v>
      </c>
      <c r="G1405" s="3">
        <f t="shared" si="274"/>
        <v>2.1024390834079476E-2</v>
      </c>
      <c r="H1405" s="3">
        <f>1-E1405/MAX(E$2:E1405)</f>
        <v>0.425632954468114</v>
      </c>
      <c r="I1405" s="23">
        <f t="shared" si="275"/>
        <v>0</v>
      </c>
      <c r="J1405" s="23">
        <f t="shared" si="276"/>
        <v>8.7800000000002001</v>
      </c>
      <c r="K1405" s="2">
        <f t="shared" si="277"/>
        <v>95.869999999999891</v>
      </c>
      <c r="L1405" s="2">
        <f t="shared" si="278"/>
        <v>69.710000000000036</v>
      </c>
      <c r="M1405" s="2">
        <f t="shared" si="279"/>
        <v>26.159999999999854</v>
      </c>
      <c r="N1405" s="2">
        <f t="shared" si="280"/>
        <v>95.869999999999891</v>
      </c>
      <c r="O1405" s="3">
        <f ca="1">IFERROR(SUM(OFFSET(I1405,0,0,-计算结果!B$18,1))/SUM(OFFSET(N1405,0,0,-计算结果!B$18,1)),SUM(OFFSET(I1405,0,0,-ROW(),1))/SUM(OFFSET(N1405,0,0,-ROW(),1)))</f>
        <v>0.51745966114376318</v>
      </c>
      <c r="P1405" s="3">
        <f ca="1">IFERROR(SUM(OFFSET(J1405,0,0,-计算结果!B$18,1))/SUM(OFFSET(N1405,0,0,-计算结果!B$18,1)),SUM(OFFSET(J1405,0,0,-ROW(),1))/SUM(OFFSET(N1405,0,0,-ROW(),1)))</f>
        <v>5.9905293521171042E-2</v>
      </c>
      <c r="Q1405" s="3">
        <f t="shared" ca="1" si="281"/>
        <v>0.79248725425000477</v>
      </c>
      <c r="R1405" s="3">
        <f ca="1">IFERROR(AVERAGE(OFFSET(Q1405,0,0,-计算结果!B$19,1)),AVERAGE(OFFSET(Q1405,0,0,-ROW(),1)))</f>
        <v>0.57226030937465078</v>
      </c>
      <c r="S1405" s="3">
        <f t="shared" ca="1" si="286"/>
        <v>0.52930350088419564</v>
      </c>
      <c r="T1405" s="4" t="str">
        <f t="shared" ca="1" si="282"/>
        <v>买</v>
      </c>
      <c r="U1405" s="4" t="str">
        <f t="shared" ca="1" si="285"/>
        <v/>
      </c>
      <c r="V1405" s="3">
        <f ca="1">IF(T1404="买",E1405/E1404-1,0)-IF(U1405=1,计算结果!B$17,0)</f>
        <v>2.1024390834079476E-2</v>
      </c>
      <c r="W1405" s="2">
        <f t="shared" ca="1" si="283"/>
        <v>5.8428818890135634</v>
      </c>
      <c r="X1405" s="3">
        <f ca="1">1-W1405/MAX(W$2:W1405)</f>
        <v>0.10862338032706564</v>
      </c>
      <c r="Y1405" t="b">
        <f t="shared" ca="1" si="284"/>
        <v>0</v>
      </c>
    </row>
    <row r="1406" spans="1:25" x14ac:dyDescent="0.15">
      <c r="A1406" s="1">
        <v>40471</v>
      </c>
      <c r="B1406">
        <v>3304.22</v>
      </c>
      <c r="C1406">
        <v>3439.23</v>
      </c>
      <c r="D1406">
        <v>3301.01</v>
      </c>
      <c r="E1406" s="2">
        <v>3396.88</v>
      </c>
      <c r="F1406" s="19">
        <v>235372052480</v>
      </c>
      <c r="G1406" s="3">
        <f t="shared" si="274"/>
        <v>6.2831971134620357E-3</v>
      </c>
      <c r="H1406" s="3">
        <f>1-E1406/MAX(E$2:E1406)</f>
        <v>0.42202409310556044</v>
      </c>
      <c r="I1406" s="23">
        <f t="shared" si="275"/>
        <v>63.360000000000127</v>
      </c>
      <c r="J1406" s="23">
        <f t="shared" si="276"/>
        <v>0</v>
      </c>
      <c r="K1406" s="2">
        <f t="shared" si="277"/>
        <v>138.2199999999998</v>
      </c>
      <c r="L1406" s="2">
        <f t="shared" si="278"/>
        <v>63.559999999999945</v>
      </c>
      <c r="M1406" s="2">
        <f t="shared" si="279"/>
        <v>74.659999999999854</v>
      </c>
      <c r="N1406" s="2">
        <f t="shared" si="280"/>
        <v>138.2199999999998</v>
      </c>
      <c r="O1406" s="3">
        <f ca="1">IFERROR(SUM(OFFSET(I1406,0,0,-计算结果!B$18,1))/SUM(OFFSET(N1406,0,0,-计算结果!B$18,1)),SUM(OFFSET(I1406,0,0,-ROW(),1))/SUM(OFFSET(N1406,0,0,-ROW(),1)))</f>
        <v>0.52988223439763238</v>
      </c>
      <c r="P1406" s="3">
        <f ca="1">IFERROR(SUM(OFFSET(J1406,0,0,-计算结果!B$18,1))/SUM(OFFSET(N1406,0,0,-计算结果!B$18,1)),SUM(OFFSET(J1406,0,0,-ROW(),1))/SUM(OFFSET(N1406,0,0,-ROW(),1)))</f>
        <v>3.8622439340368936E-2</v>
      </c>
      <c r="Q1406" s="3">
        <f t="shared" ca="1" si="281"/>
        <v>0.86412622050608401</v>
      </c>
      <c r="R1406" s="3">
        <f ca="1">IFERROR(AVERAGE(OFFSET(Q1406,0,0,-计算结果!B$19,1)),AVERAGE(OFFSET(Q1406,0,0,-ROW(),1)))</f>
        <v>0.65203794701232154</v>
      </c>
      <c r="S1406" s="3">
        <f t="shared" ca="1" si="286"/>
        <v>0.6121491281934861</v>
      </c>
      <c r="T1406" s="4" t="str">
        <f t="shared" ca="1" si="282"/>
        <v>买</v>
      </c>
      <c r="U1406" s="4" t="str">
        <f t="shared" ca="1" si="285"/>
        <v/>
      </c>
      <c r="V1406" s="3">
        <f ca="1">IF(T1405="买",E1406/E1405-1,0)-IF(U1406=1,计算结果!B$17,0)</f>
        <v>6.2831971134620357E-3</v>
      </c>
      <c r="W1406" s="2">
        <f t="shared" ca="1" si="283"/>
        <v>5.8795938676329129</v>
      </c>
      <c r="X1406" s="3">
        <f ca="1">1-W1406/MAX(W$2:W1406)</f>
        <v>0.10302268532332914</v>
      </c>
      <c r="Y1406" t="b">
        <f t="shared" ca="1" si="284"/>
        <v>0</v>
      </c>
    </row>
    <row r="1407" spans="1:25" x14ac:dyDescent="0.15">
      <c r="A1407" s="1">
        <v>40472</v>
      </c>
      <c r="B1407">
        <v>3404.72</v>
      </c>
      <c r="C1407">
        <v>3418.09</v>
      </c>
      <c r="D1407">
        <v>3344.96</v>
      </c>
      <c r="E1407" s="2">
        <v>3374.69</v>
      </c>
      <c r="F1407" s="19">
        <v>175383707648</v>
      </c>
      <c r="G1407" s="3">
        <f t="shared" si="274"/>
        <v>-6.532465085608008E-3</v>
      </c>
      <c r="H1407" s="3">
        <f>1-E1407/MAX(E$2:E1407)</f>
        <v>0.42579970053767102</v>
      </c>
      <c r="I1407" s="23">
        <f t="shared" si="275"/>
        <v>0</v>
      </c>
      <c r="J1407" s="23">
        <f t="shared" si="276"/>
        <v>0</v>
      </c>
      <c r="K1407" s="2">
        <f t="shared" si="277"/>
        <v>73.130000000000109</v>
      </c>
      <c r="L1407" s="2">
        <f t="shared" si="278"/>
        <v>21.210000000000036</v>
      </c>
      <c r="M1407" s="2">
        <f t="shared" si="279"/>
        <v>51.920000000000073</v>
      </c>
      <c r="N1407" s="2">
        <f t="shared" si="280"/>
        <v>73.130000000000109</v>
      </c>
      <c r="O1407" s="3">
        <f ca="1">IFERROR(SUM(OFFSET(I1407,0,0,-计算结果!B$18,1))/SUM(OFFSET(N1407,0,0,-计算结果!B$18,1)),SUM(OFFSET(I1407,0,0,-ROW(),1))/SUM(OFFSET(N1407,0,0,-ROW(),1)))</f>
        <v>0.50799975849785695</v>
      </c>
      <c r="P1407" s="3">
        <f ca="1">IFERROR(SUM(OFFSET(J1407,0,0,-计算结果!B$18,1))/SUM(OFFSET(N1407,0,0,-计算结果!B$18,1)),SUM(OFFSET(J1407,0,0,-ROW(),1))/SUM(OFFSET(N1407,0,0,-ROW(),1)))</f>
        <v>3.7027453618651104E-2</v>
      </c>
      <c r="Q1407" s="3">
        <f t="shared" ca="1" si="281"/>
        <v>0.8641262205060839</v>
      </c>
      <c r="R1407" s="3">
        <f ca="1">IFERROR(AVERAGE(OFFSET(Q1407,0,0,-计算结果!B$19,1)),AVERAGE(OFFSET(Q1407,0,0,-ROW(),1)))</f>
        <v>0.72955409524958414</v>
      </c>
      <c r="S1407" s="3">
        <f t="shared" ca="1" si="286"/>
        <v>0.69079602113095284</v>
      </c>
      <c r="T1407" s="4" t="str">
        <f t="shared" ca="1" si="282"/>
        <v>买</v>
      </c>
      <c r="U1407" s="4" t="str">
        <f t="shared" ca="1" si="285"/>
        <v/>
      </c>
      <c r="V1407" s="3">
        <f ca="1">IF(T1406="买",E1407/E1406-1,0)-IF(U1407=1,计算结果!B$17,0)</f>
        <v>-6.532465085608008E-3</v>
      </c>
      <c r="W1407" s="2">
        <f t="shared" ca="1" si="283"/>
        <v>5.8411856259750463</v>
      </c>
      <c r="X1407" s="3">
        <f ca="1">1-W1407/MAX(W$2:W1407)</f>
        <v>0.10888215831403691</v>
      </c>
      <c r="Y1407" t="b">
        <f t="shared" ca="1" si="284"/>
        <v>0</v>
      </c>
    </row>
    <row r="1408" spans="1:25" x14ac:dyDescent="0.15">
      <c r="A1408" s="1">
        <v>40473</v>
      </c>
      <c r="B1408">
        <v>3365.6</v>
      </c>
      <c r="C1408">
        <v>3408.49</v>
      </c>
      <c r="D1408">
        <v>3346.11</v>
      </c>
      <c r="E1408" s="2">
        <v>3378.66</v>
      </c>
      <c r="F1408" s="19">
        <v>163153625088</v>
      </c>
      <c r="G1408" s="3">
        <f t="shared" si="274"/>
        <v>1.1764043512143552E-3</v>
      </c>
      <c r="H1408" s="3">
        <f>1-E1408/MAX(E$2:E1408)</f>
        <v>0.42512420880691482</v>
      </c>
      <c r="I1408" s="23">
        <f t="shared" si="275"/>
        <v>0</v>
      </c>
      <c r="J1408" s="23">
        <f t="shared" si="276"/>
        <v>0</v>
      </c>
      <c r="K1408" s="2">
        <f t="shared" si="277"/>
        <v>62.379999999999654</v>
      </c>
      <c r="L1408" s="2">
        <f t="shared" si="278"/>
        <v>33.799999999999727</v>
      </c>
      <c r="M1408" s="2">
        <f t="shared" si="279"/>
        <v>28.579999999999927</v>
      </c>
      <c r="N1408" s="2">
        <f t="shared" si="280"/>
        <v>62.379999999999654</v>
      </c>
      <c r="O1408" s="3">
        <f ca="1">IFERROR(SUM(OFFSET(I1408,0,0,-计算结果!B$18,1))/SUM(OFFSET(N1408,0,0,-计算结果!B$18,1)),SUM(OFFSET(I1408,0,0,-ROW(),1))/SUM(OFFSET(N1408,0,0,-ROW(),1)))</f>
        <v>0.47099868795474337</v>
      </c>
      <c r="P1408" s="3">
        <f ca="1">IFERROR(SUM(OFFSET(J1408,0,0,-计算结果!B$18,1))/SUM(OFFSET(N1408,0,0,-计算结果!B$18,1)),SUM(OFFSET(J1408,0,0,-ROW(),1))/SUM(OFFSET(N1408,0,0,-ROW(),1)))</f>
        <v>3.6575391483633771E-2</v>
      </c>
      <c r="Q1408" s="3">
        <f t="shared" ca="1" si="281"/>
        <v>0.85588156304552077</v>
      </c>
      <c r="R1408" s="3">
        <f ca="1">IFERROR(AVERAGE(OFFSET(Q1408,0,0,-计算结果!B$19,1)),AVERAGE(OFFSET(Q1408,0,0,-ROW(),1)))</f>
        <v>0.79582666442497862</v>
      </c>
      <c r="S1408" s="3">
        <f t="shared" ca="1" si="286"/>
        <v>0.76269037983728138</v>
      </c>
      <c r="T1408" s="4" t="str">
        <f t="shared" ca="1" si="282"/>
        <v>买</v>
      </c>
      <c r="U1408" s="4" t="str">
        <f t="shared" ca="1" si="285"/>
        <v/>
      </c>
      <c r="V1408" s="3">
        <f ca="1">IF(T1407="买",E1408/E1407-1,0)-IF(U1408=1,计算结果!B$17,0)</f>
        <v>1.1764043512143552E-3</v>
      </c>
      <c r="W1408" s="2">
        <f t="shared" ca="1" si="283"/>
        <v>5.8480572221616942</v>
      </c>
      <c r="X1408" s="3">
        <f ca="1">1-W1408/MAX(W$2:W1408)</f>
        <v>0.1078338434076328</v>
      </c>
      <c r="Y1408" t="b">
        <f t="shared" ca="1" si="284"/>
        <v>0</v>
      </c>
    </row>
    <row r="1409" spans="1:25" x14ac:dyDescent="0.15">
      <c r="A1409" s="1">
        <v>40476</v>
      </c>
      <c r="B1409">
        <v>3386.85</v>
      </c>
      <c r="C1409">
        <v>3481.35</v>
      </c>
      <c r="D1409">
        <v>3366.43</v>
      </c>
      <c r="E1409" s="2">
        <v>3481.08</v>
      </c>
      <c r="F1409" s="19">
        <v>208809410560</v>
      </c>
      <c r="G1409" s="3">
        <f t="shared" si="274"/>
        <v>3.0313793042211934E-2</v>
      </c>
      <c r="H1409" s="3">
        <f>1-E1409/MAX(E$2:E1409)</f>
        <v>0.40769754304770978</v>
      </c>
      <c r="I1409" s="23">
        <f t="shared" si="275"/>
        <v>72.860000000000127</v>
      </c>
      <c r="J1409" s="23">
        <f t="shared" si="276"/>
        <v>0</v>
      </c>
      <c r="K1409" s="2">
        <f t="shared" si="277"/>
        <v>114.92000000000007</v>
      </c>
      <c r="L1409" s="2">
        <f t="shared" si="278"/>
        <v>102.69000000000005</v>
      </c>
      <c r="M1409" s="2">
        <f t="shared" si="279"/>
        <v>12.230000000000018</v>
      </c>
      <c r="N1409" s="2">
        <f t="shared" si="280"/>
        <v>114.92000000000007</v>
      </c>
      <c r="O1409" s="3">
        <f ca="1">IFERROR(SUM(OFFSET(I1409,0,0,-计算结果!B$18,1))/SUM(OFFSET(N1409,0,0,-计算结果!B$18,1)),SUM(OFFSET(I1409,0,0,-ROW(),1))/SUM(OFFSET(N1409,0,0,-ROW(),1)))</f>
        <v>0.49685934137490234</v>
      </c>
      <c r="P1409" s="3">
        <f ca="1">IFERROR(SUM(OFFSET(J1409,0,0,-计算结果!B$18,1))/SUM(OFFSET(N1409,0,0,-计算结果!B$18,1)),SUM(OFFSET(J1409,0,0,-ROW(),1))/SUM(OFFSET(N1409,0,0,-ROW(),1)))</f>
        <v>3.4090638375592841E-2</v>
      </c>
      <c r="Q1409" s="3">
        <f t="shared" ca="1" si="281"/>
        <v>0.87158625228081654</v>
      </c>
      <c r="R1409" s="3">
        <f ca="1">IFERROR(AVERAGE(OFFSET(Q1409,0,0,-计算结果!B$19,1)),AVERAGE(OFFSET(Q1409,0,0,-ROW(),1)))</f>
        <v>0.84465630262824842</v>
      </c>
      <c r="S1409" s="3">
        <f t="shared" ca="1" si="286"/>
        <v>0.82024148352661352</v>
      </c>
      <c r="T1409" s="4" t="str">
        <f t="shared" ca="1" si="282"/>
        <v>买</v>
      </c>
      <c r="U1409" s="4" t="str">
        <f t="shared" ca="1" si="285"/>
        <v/>
      </c>
      <c r="V1409" s="3">
        <f ca="1">IF(T1408="买",E1409/E1408-1,0)-IF(U1409=1,计算结果!B$17,0)</f>
        <v>3.0313793042211934E-2</v>
      </c>
      <c r="W1409" s="2">
        <f t="shared" ca="1" si="283"/>
        <v>6.0253340184933171</v>
      </c>
      <c r="X1409" s="3">
        <f ca="1">1-W1409/MAX(W$2:W1409)</f>
        <v>8.0788903177426041E-2</v>
      </c>
      <c r="Y1409" t="b">
        <f t="shared" ca="1" si="284"/>
        <v>0</v>
      </c>
    </row>
    <row r="1410" spans="1:25" x14ac:dyDescent="0.15">
      <c r="A1410" s="1">
        <v>40477</v>
      </c>
      <c r="B1410">
        <v>3491.47</v>
      </c>
      <c r="C1410">
        <v>3499.82</v>
      </c>
      <c r="D1410">
        <v>3436.46</v>
      </c>
      <c r="E1410" s="2">
        <v>3466.08</v>
      </c>
      <c r="F1410" s="19">
        <v>205216464896</v>
      </c>
      <c r="G1410" s="3">
        <f t="shared" si="274"/>
        <v>-4.3090075493812385E-3</v>
      </c>
      <c r="H1410" s="3">
        <f>1-E1410/MAX(E$2:E1410)</f>
        <v>0.41024977880623426</v>
      </c>
      <c r="I1410" s="23">
        <f t="shared" si="275"/>
        <v>18.470000000000255</v>
      </c>
      <c r="J1410" s="23">
        <f t="shared" si="276"/>
        <v>0</v>
      </c>
      <c r="K1410" s="2">
        <f t="shared" si="277"/>
        <v>63.360000000000127</v>
      </c>
      <c r="L1410" s="2">
        <f t="shared" si="278"/>
        <v>18.740000000000236</v>
      </c>
      <c r="M1410" s="2">
        <f t="shared" si="279"/>
        <v>44.619999999999891</v>
      </c>
      <c r="N1410" s="2">
        <f t="shared" si="280"/>
        <v>63.360000000000127</v>
      </c>
      <c r="O1410" s="3">
        <f ca="1">IFERROR(SUM(OFFSET(I1410,0,0,-计算结果!B$18,1))/SUM(OFFSET(N1410,0,0,-计算结果!B$18,1)),SUM(OFFSET(I1410,0,0,-ROW(),1))/SUM(OFFSET(N1410,0,0,-ROW(),1)))</f>
        <v>0.496552854923211</v>
      </c>
      <c r="P1410" s="3">
        <f ca="1">IFERROR(SUM(OFFSET(J1410,0,0,-计算结果!B$18,1))/SUM(OFFSET(N1410,0,0,-计算结果!B$18,1)),SUM(OFFSET(J1410,0,0,-ROW(),1))/SUM(OFFSET(N1410,0,0,-ROW(),1)))</f>
        <v>2.6640224240105842E-2</v>
      </c>
      <c r="Q1410" s="3">
        <f t="shared" ca="1" si="281"/>
        <v>0.89816293333731212</v>
      </c>
      <c r="R1410" s="3">
        <f ca="1">IFERROR(AVERAGE(OFFSET(Q1410,0,0,-计算结果!B$19,1)),AVERAGE(OFFSET(Q1410,0,0,-ROW(),1)))</f>
        <v>0.85772840732097044</v>
      </c>
      <c r="S1410" s="3">
        <f t="shared" ca="1" si="286"/>
        <v>0.85119235497460943</v>
      </c>
      <c r="T1410" s="4" t="str">
        <f t="shared" ca="1" si="282"/>
        <v>买</v>
      </c>
      <c r="U1410" s="4" t="str">
        <f t="shared" ca="1" si="285"/>
        <v/>
      </c>
      <c r="V1410" s="3">
        <f ca="1">IF(T1409="买",E1410/E1409-1,0)-IF(U1410=1,计算结果!B$17,0)</f>
        <v>-4.3090075493812385E-3</v>
      </c>
      <c r="W1410" s="2">
        <f t="shared" ca="1" si="283"/>
        <v>5.9993708087200854</v>
      </c>
      <c r="X1410" s="3">
        <f ca="1">1-W1410/MAX(W$2:W1410)</f>
        <v>8.4749790733109509E-2</v>
      </c>
      <c r="Y1410" t="b">
        <f t="shared" ca="1" si="284"/>
        <v>0</v>
      </c>
    </row>
    <row r="1411" spans="1:25" x14ac:dyDescent="0.15">
      <c r="A1411" s="1">
        <v>40478</v>
      </c>
      <c r="B1411">
        <v>3451.43</v>
      </c>
      <c r="C1411">
        <v>3490.22</v>
      </c>
      <c r="D1411">
        <v>3398.09</v>
      </c>
      <c r="E1411" s="2">
        <v>3403.87</v>
      </c>
      <c r="F1411" s="19">
        <v>177072553984</v>
      </c>
      <c r="G1411" s="3">
        <f t="shared" ref="G1411:G1474" si="287">E1411/E1410-1</f>
        <v>-1.7948229700410878E-2</v>
      </c>
      <c r="H1411" s="3">
        <f>1-E1411/MAX(E$2:E1411)</f>
        <v>0.42083475124208802</v>
      </c>
      <c r="I1411" s="23">
        <f t="shared" si="275"/>
        <v>0</v>
      </c>
      <c r="J1411" s="23">
        <f t="shared" si="276"/>
        <v>38.369999999999891</v>
      </c>
      <c r="K1411" s="2">
        <f t="shared" si="277"/>
        <v>92.129999999999654</v>
      </c>
      <c r="L1411" s="2">
        <f t="shared" si="278"/>
        <v>24.139999999999873</v>
      </c>
      <c r="M1411" s="2">
        <f t="shared" si="279"/>
        <v>67.989999999999782</v>
      </c>
      <c r="N1411" s="2">
        <f t="shared" si="280"/>
        <v>92.129999999999654</v>
      </c>
      <c r="O1411" s="3">
        <f ca="1">IFERROR(SUM(OFFSET(I1411,0,0,-计算结果!B$18,1))/SUM(OFFSET(N1411,0,0,-计算结果!B$18,1)),SUM(OFFSET(I1411,0,0,-ROW(),1))/SUM(OFFSET(N1411,0,0,-ROW(),1)))</f>
        <v>0.47045329914345152</v>
      </c>
      <c r="P1411" s="3">
        <f ca="1">IFERROR(SUM(OFFSET(J1411,0,0,-计算结果!B$18,1))/SUM(OFFSET(N1411,0,0,-计算结果!B$18,1)),SUM(OFFSET(J1411,0,0,-ROW(),1))/SUM(OFFSET(N1411,0,0,-ROW(),1)))</f>
        <v>4.8705135433642875E-2</v>
      </c>
      <c r="Q1411" s="3">
        <f t="shared" ca="1" si="281"/>
        <v>0.8123688947736426</v>
      </c>
      <c r="R1411" s="3">
        <f ca="1">IFERROR(AVERAGE(OFFSET(Q1411,0,0,-计算结果!B$19,1)),AVERAGE(OFFSET(Q1411,0,0,-ROW(),1)))</f>
        <v>0.8610420140749101</v>
      </c>
      <c r="S1411" s="3">
        <f t="shared" ca="1" si="286"/>
        <v>0.85938521069794027</v>
      </c>
      <c r="T1411" s="4" t="str">
        <f t="shared" ca="1" si="282"/>
        <v>买</v>
      </c>
      <c r="U1411" s="4" t="str">
        <f t="shared" ca="1" si="285"/>
        <v/>
      </c>
      <c r="V1411" s="3">
        <f ca="1">IF(T1410="买",E1411/E1410-1,0)-IF(U1411=1,计算结果!B$17,0)</f>
        <v>-1.7948229700410878E-2</v>
      </c>
      <c r="W1411" s="2">
        <f t="shared" ca="1" si="283"/>
        <v>5.8916927233872372</v>
      </c>
      <c r="X1411" s="3">
        <f ca="1">1-W1411/MAX(W$2:W1411)</f>
        <v>0.10117691172238086</v>
      </c>
      <c r="Y1411" t="b">
        <f t="shared" ca="1" si="284"/>
        <v>0</v>
      </c>
    </row>
    <row r="1412" spans="1:25" x14ac:dyDescent="0.15">
      <c r="A1412" s="1">
        <v>40479</v>
      </c>
      <c r="B1412">
        <v>3390.43</v>
      </c>
      <c r="C1412">
        <v>3420.89</v>
      </c>
      <c r="D1412">
        <v>3371.44</v>
      </c>
      <c r="E1412" s="2">
        <v>3397.69</v>
      </c>
      <c r="F1412" s="19">
        <v>141135888384</v>
      </c>
      <c r="G1412" s="3">
        <f t="shared" si="287"/>
        <v>-1.8155805010179327E-3</v>
      </c>
      <c r="H1412" s="3">
        <f>1-E1412/MAX(E$2:E1412)</f>
        <v>0.42188627237460008</v>
      </c>
      <c r="I1412" s="23">
        <f t="shared" ref="I1412:I1475" si="288">IF(C1412-C1411&gt;0,C1412-C1411,0)</f>
        <v>0</v>
      </c>
      <c r="J1412" s="23">
        <f t="shared" ref="J1412:J1475" si="289">IF(D1411-D1412&gt;0,D1411-D1412,0)</f>
        <v>26.650000000000091</v>
      </c>
      <c r="K1412" s="2">
        <f t="shared" ref="K1412:K1475" si="290">ABS(C1412-D1412)</f>
        <v>49.449999999999818</v>
      </c>
      <c r="L1412" s="2">
        <f t="shared" ref="L1412:L1475" si="291">ABS(C1412-E1411)</f>
        <v>17.019999999999982</v>
      </c>
      <c r="M1412" s="2">
        <f t="shared" ref="M1412:M1475" si="292">ABS(D1412-E1411)</f>
        <v>32.429999999999836</v>
      </c>
      <c r="N1412" s="2">
        <f t="shared" ref="N1412:N1475" si="293">MAX(K1412:M1412)</f>
        <v>49.449999999999818</v>
      </c>
      <c r="O1412" s="3">
        <f ca="1">IFERROR(SUM(OFFSET(I1412,0,0,-计算结果!B$18,1))/SUM(OFFSET(N1412,0,0,-计算结果!B$18,1)),SUM(OFFSET(I1412,0,0,-ROW(),1))/SUM(OFFSET(N1412,0,0,-ROW(),1)))</f>
        <v>0.39942479430677175</v>
      </c>
      <c r="P1412" s="3">
        <f ca="1">IFERROR(SUM(OFFSET(J1412,0,0,-计算结果!B$18,1))/SUM(OFFSET(N1412,0,0,-计算结果!B$18,1)),SUM(OFFSET(J1412,0,0,-ROW(),1))/SUM(OFFSET(N1412,0,0,-ROW(),1)))</f>
        <v>7.3297873209631895E-2</v>
      </c>
      <c r="Q1412" s="3">
        <f t="shared" ref="Q1412:Q1475" ca="1" si="294">(O1412-P1412)/(O1412+P1412)</f>
        <v>0.68989059232244909</v>
      </c>
      <c r="R1412" s="3">
        <f ca="1">IFERROR(AVERAGE(OFFSET(Q1412,0,0,-计算结果!B$19,1)),AVERAGE(OFFSET(Q1412,0,0,-ROW(),1)))</f>
        <v>0.83200274271097074</v>
      </c>
      <c r="S1412" s="3">
        <f t="shared" ca="1" si="286"/>
        <v>0.84652237839294042</v>
      </c>
      <c r="T1412" s="4" t="str">
        <f t="shared" ref="T1412:T1475" ca="1" si="295">IF(AND(O1412&gt;P1412,O1412&gt;R1412,O1412&gt;S1412),"买",IF(AND(O1412&lt;P1412,O1412&lt;R1412,O1412&lt;S1412),"卖",T1411))</f>
        <v>买</v>
      </c>
      <c r="U1412" s="4" t="str">
        <f t="shared" ca="1" si="285"/>
        <v/>
      </c>
      <c r="V1412" s="3">
        <f ca="1">IF(T1411="买",E1412/E1411-1,0)-IF(U1412=1,计算结果!B$17,0)</f>
        <v>-1.8155805010179327E-3</v>
      </c>
      <c r="W1412" s="2">
        <f t="shared" ref="W1412:W1475" ca="1" si="296">IFERROR(W1411*(1+V1412),W1411)</f>
        <v>5.8809958809606657</v>
      </c>
      <c r="X1412" s="3">
        <f ca="1">1-W1412/MAX(W$2:W1412)</f>
        <v>0.10280879739532256</v>
      </c>
      <c r="Y1412" t="b">
        <f t="shared" ref="Y1412:Y1475" ca="1" si="297">AND(O1412&lt;P1412,O1412&lt;R1412,O1412&lt;S1412)</f>
        <v>0</v>
      </c>
    </row>
    <row r="1413" spans="1:25" x14ac:dyDescent="0.15">
      <c r="A1413" s="1">
        <v>40480</v>
      </c>
      <c r="B1413">
        <v>3400.26</v>
      </c>
      <c r="C1413">
        <v>3404.6</v>
      </c>
      <c r="D1413">
        <v>3351.6</v>
      </c>
      <c r="E1413" s="2">
        <v>3379.98</v>
      </c>
      <c r="F1413" s="19">
        <v>145528373248</v>
      </c>
      <c r="G1413" s="3">
        <f t="shared" si="287"/>
        <v>-5.2123648714273996E-3</v>
      </c>
      <c r="H1413" s="3">
        <f>1-E1413/MAX(E$2:E1413)</f>
        <v>0.42489961206016469</v>
      </c>
      <c r="I1413" s="23">
        <f t="shared" si="288"/>
        <v>0</v>
      </c>
      <c r="J1413" s="23">
        <f t="shared" si="289"/>
        <v>19.840000000000146</v>
      </c>
      <c r="K1413" s="2">
        <f t="shared" si="290"/>
        <v>53</v>
      </c>
      <c r="L1413" s="2">
        <f t="shared" si="291"/>
        <v>6.9099999999998545</v>
      </c>
      <c r="M1413" s="2">
        <f t="shared" si="292"/>
        <v>46.090000000000146</v>
      </c>
      <c r="N1413" s="2">
        <f t="shared" si="293"/>
        <v>53</v>
      </c>
      <c r="O1413" s="3">
        <f ca="1">IFERROR(SUM(OFFSET(I1413,0,0,-计算结果!B$18,1))/SUM(OFFSET(N1413,0,0,-计算结果!B$18,1)),SUM(OFFSET(I1413,0,0,-ROW(),1))/SUM(OFFSET(N1413,0,0,-ROW(),1)))</f>
        <v>0.33463588530687199</v>
      </c>
      <c r="P1413" s="3">
        <f ca="1">IFERROR(SUM(OFFSET(J1413,0,0,-计算结果!B$18,1))/SUM(OFFSET(N1413,0,0,-计算结果!B$18,1)),SUM(OFFSET(J1413,0,0,-ROW(),1))/SUM(OFFSET(N1413,0,0,-ROW(),1)))</f>
        <v>9.3878005724373756E-2</v>
      </c>
      <c r="Q1413" s="3">
        <f t="shared" ca="1" si="294"/>
        <v>0.56184381561843699</v>
      </c>
      <c r="R1413" s="3">
        <f ca="1">IFERROR(AVERAGE(OFFSET(Q1413,0,0,-计算结果!B$19,1)),AVERAGE(OFFSET(Q1413,0,0,-ROW(),1)))</f>
        <v>0.78162234189636315</v>
      </c>
      <c r="S1413" s="3">
        <f t="shared" ca="1" si="286"/>
        <v>0.80681254230366695</v>
      </c>
      <c r="T1413" s="4" t="str">
        <f t="shared" ca="1" si="295"/>
        <v>买</v>
      </c>
      <c r="U1413" s="4" t="str">
        <f t="shared" ref="U1413:U1476" ca="1" si="298">IF(T1412&lt;&gt;T1413,1,"")</f>
        <v/>
      </c>
      <c r="V1413" s="3">
        <f ca="1">IF(T1412="买",E1413/E1412-1,0)-IF(U1413=1,计算结果!B$17,0)</f>
        <v>-5.2123648714273996E-3</v>
      </c>
      <c r="W1413" s="2">
        <f t="shared" ca="1" si="296"/>
        <v>5.8503419846217373</v>
      </c>
      <c r="X1413" s="3">
        <f ca="1">1-W1413/MAX(W$2:W1413)</f>
        <v>0.10748528530273282</v>
      </c>
      <c r="Y1413" t="b">
        <f t="shared" ca="1" si="297"/>
        <v>0</v>
      </c>
    </row>
    <row r="1414" spans="1:25" x14ac:dyDescent="0.15">
      <c r="A1414" s="1">
        <v>40483</v>
      </c>
      <c r="B1414">
        <v>3390.41</v>
      </c>
      <c r="C1414">
        <v>3473</v>
      </c>
      <c r="D1414">
        <v>3390.41</v>
      </c>
      <c r="E1414" s="2">
        <v>3473</v>
      </c>
      <c r="F1414" s="19">
        <v>186725761024</v>
      </c>
      <c r="G1414" s="3">
        <f t="shared" si="287"/>
        <v>2.7520872904573501E-2</v>
      </c>
      <c r="H1414" s="3">
        <f>1-E1414/MAX(E$2:E1414)</f>
        <v>0.4090723473763016</v>
      </c>
      <c r="I1414" s="23">
        <f t="shared" si="288"/>
        <v>68.400000000000091</v>
      </c>
      <c r="J1414" s="23">
        <f t="shared" si="289"/>
        <v>0</v>
      </c>
      <c r="K1414" s="2">
        <f t="shared" si="290"/>
        <v>82.590000000000146</v>
      </c>
      <c r="L1414" s="2">
        <f t="shared" si="291"/>
        <v>93.019999999999982</v>
      </c>
      <c r="M1414" s="2">
        <f t="shared" si="292"/>
        <v>10.429999999999836</v>
      </c>
      <c r="N1414" s="2">
        <f t="shared" si="293"/>
        <v>93.019999999999982</v>
      </c>
      <c r="O1414" s="3">
        <f ca="1">IFERROR(SUM(OFFSET(I1414,0,0,-计算结果!B$18,1))/SUM(OFFSET(N1414,0,0,-计算结果!B$18,1)),SUM(OFFSET(I1414,0,0,-ROW(),1))/SUM(OFFSET(N1414,0,0,-ROW(),1)))</f>
        <v>0.36839633322989546</v>
      </c>
      <c r="P1414" s="3">
        <f ca="1">IFERROR(SUM(OFFSET(J1414,0,0,-计算结果!B$18,1))/SUM(OFFSET(N1414,0,0,-计算结果!B$18,1)),SUM(OFFSET(J1414,0,0,-ROW(),1))/SUM(OFFSET(N1414,0,0,-ROW(),1)))</f>
        <v>9.1878926136221284E-2</v>
      </c>
      <c r="Q1414" s="3">
        <f t="shared" ca="1" si="294"/>
        <v>0.60076530612244783</v>
      </c>
      <c r="R1414" s="3">
        <f ca="1">IFERROR(AVERAGE(OFFSET(Q1414,0,0,-计算结果!B$19,1)),AVERAGE(OFFSET(Q1414,0,0,-ROW(),1)))</f>
        <v>0.73910296574251755</v>
      </c>
      <c r="S1414" s="3">
        <f t="shared" ca="1" si="286"/>
        <v>0.76036265381944035</v>
      </c>
      <c r="T1414" s="4" t="str">
        <f t="shared" ca="1" si="295"/>
        <v>买</v>
      </c>
      <c r="U1414" s="4" t="str">
        <f t="shared" ca="1" si="298"/>
        <v/>
      </c>
      <c r="V1414" s="3">
        <f ca="1">IF(T1413="买",E1414/E1413-1,0)-IF(U1414=1,计算结果!B$17,0)</f>
        <v>2.7520872904573501E-2</v>
      </c>
      <c r="W1414" s="2">
        <f t="shared" ca="1" si="296"/>
        <v>6.0113485028288025</v>
      </c>
      <c r="X1414" s="3">
        <f ca="1">1-W1414/MAX(W$2:W1414)</f>
        <v>8.2922501274087623E-2</v>
      </c>
      <c r="Y1414" t="b">
        <f t="shared" ca="1" si="297"/>
        <v>0</v>
      </c>
    </row>
    <row r="1415" spans="1:25" x14ac:dyDescent="0.15">
      <c r="A1415" s="1">
        <v>40484</v>
      </c>
      <c r="B1415">
        <v>3484.23</v>
      </c>
      <c r="C1415">
        <v>3522.18</v>
      </c>
      <c r="D1415">
        <v>3449.72</v>
      </c>
      <c r="E1415" s="2">
        <v>3463.13</v>
      </c>
      <c r="F1415" s="19">
        <v>233976233984</v>
      </c>
      <c r="G1415" s="3">
        <f t="shared" si="287"/>
        <v>-2.8419234091563439E-3</v>
      </c>
      <c r="H1415" s="3">
        <f>1-E1415/MAX(E$2:E1415)</f>
        <v>0.4107517185054107</v>
      </c>
      <c r="I1415" s="23">
        <f t="shared" si="288"/>
        <v>49.179999999999836</v>
      </c>
      <c r="J1415" s="23">
        <f t="shared" si="289"/>
        <v>0</v>
      </c>
      <c r="K1415" s="2">
        <f t="shared" si="290"/>
        <v>72.460000000000036</v>
      </c>
      <c r="L1415" s="2">
        <f t="shared" si="291"/>
        <v>49.179999999999836</v>
      </c>
      <c r="M1415" s="2">
        <f t="shared" si="292"/>
        <v>23.2800000000002</v>
      </c>
      <c r="N1415" s="2">
        <f t="shared" si="293"/>
        <v>72.460000000000036</v>
      </c>
      <c r="O1415" s="3">
        <f ca="1">IFERROR(SUM(OFFSET(I1415,0,0,-计算结果!B$18,1))/SUM(OFFSET(N1415,0,0,-计算结果!B$18,1)),SUM(OFFSET(I1415,0,0,-ROW(),1))/SUM(OFFSET(N1415,0,0,-ROW(),1)))</f>
        <v>0.36454265669468611</v>
      </c>
      <c r="P1415" s="3">
        <f ca="1">IFERROR(SUM(OFFSET(J1415,0,0,-计算结果!B$18,1))/SUM(OFFSET(N1415,0,0,-计算结果!B$18,1)),SUM(OFFSET(J1415,0,0,-ROW(),1))/SUM(OFFSET(N1415,0,0,-ROW(),1)))</f>
        <v>9.0633066384274888E-2</v>
      </c>
      <c r="Q1415" s="3">
        <f t="shared" ca="1" si="294"/>
        <v>0.60176669453633214</v>
      </c>
      <c r="R1415" s="3">
        <f ca="1">IFERROR(AVERAGE(OFFSET(Q1415,0,0,-计算结果!B$19,1)),AVERAGE(OFFSET(Q1415,0,0,-ROW(),1)))</f>
        <v>0.69413303945177018</v>
      </c>
      <c r="S1415" s="3">
        <f t="shared" ca="1" si="286"/>
        <v>0.71661800259714381</v>
      </c>
      <c r="T1415" s="4" t="str">
        <f t="shared" ca="1" si="295"/>
        <v>买</v>
      </c>
      <c r="U1415" s="4" t="str">
        <f t="shared" ca="1" si="298"/>
        <v/>
      </c>
      <c r="V1415" s="3">
        <f ca="1">IF(T1414="买",E1415/E1414-1,0)-IF(U1415=1,计算结果!B$17,0)</f>
        <v>-2.8419234091563439E-3</v>
      </c>
      <c r="W1415" s="2">
        <f t="shared" ca="1" si="296"/>
        <v>5.9942647107980163</v>
      </c>
      <c r="X1415" s="3">
        <f ca="1">1-W1415/MAX(W$2:W1415)</f>
        <v>8.5528765285727393E-2</v>
      </c>
      <c r="Y1415" t="b">
        <f t="shared" ca="1" si="297"/>
        <v>0</v>
      </c>
    </row>
    <row r="1416" spans="1:25" x14ac:dyDescent="0.15">
      <c r="A1416" s="1">
        <v>40485</v>
      </c>
      <c r="B1416">
        <v>3462.74</v>
      </c>
      <c r="C1416">
        <v>3474.71</v>
      </c>
      <c r="D1416">
        <v>3419.08</v>
      </c>
      <c r="E1416" s="2">
        <v>3420.34</v>
      </c>
      <c r="F1416" s="19">
        <v>178803326976</v>
      </c>
      <c r="G1416" s="3">
        <f t="shared" si="287"/>
        <v>-1.2355874598989902E-2</v>
      </c>
      <c r="H1416" s="3">
        <f>1-E1416/MAX(E$2:E1416)</f>
        <v>0.41803239637922818</v>
      </c>
      <c r="I1416" s="23">
        <f t="shared" si="288"/>
        <v>0</v>
      </c>
      <c r="J1416" s="23">
        <f t="shared" si="289"/>
        <v>30.639999999999873</v>
      </c>
      <c r="K1416" s="2">
        <f t="shared" si="290"/>
        <v>55.630000000000109</v>
      </c>
      <c r="L1416" s="2">
        <f t="shared" si="291"/>
        <v>11.579999999999927</v>
      </c>
      <c r="M1416" s="2">
        <f t="shared" si="292"/>
        <v>44.050000000000182</v>
      </c>
      <c r="N1416" s="2">
        <f t="shared" si="293"/>
        <v>55.630000000000109</v>
      </c>
      <c r="O1416" s="3">
        <f ca="1">IFERROR(SUM(OFFSET(I1416,0,0,-计算结果!B$18,1))/SUM(OFFSET(N1416,0,0,-计算结果!B$18,1)),SUM(OFFSET(I1416,0,0,-ROW(),1))/SUM(OFFSET(N1416,0,0,-ROW(),1)))</f>
        <v>0.31529463028759214</v>
      </c>
      <c r="P1416" s="3">
        <f ca="1">IFERROR(SUM(OFFSET(J1416,0,0,-计算结果!B$18,1))/SUM(OFFSET(N1416,0,0,-计算结果!B$18,1)),SUM(OFFSET(J1416,0,0,-ROW(),1))/SUM(OFFSET(N1416,0,0,-ROW(),1)))</f>
        <v>0.11747502849098394</v>
      </c>
      <c r="Q1416" s="3">
        <f t="shared" ca="1" si="294"/>
        <v>0.45710136508858479</v>
      </c>
      <c r="R1416" s="3">
        <f ca="1">IFERROR(AVERAGE(OFFSET(Q1416,0,0,-计算结果!B$19,1)),AVERAGE(OFFSET(Q1416,0,0,-ROW(),1)))</f>
        <v>0.6206227780769823</v>
      </c>
      <c r="S1416" s="3">
        <f t="shared" ca="1" si="286"/>
        <v>0.6573779087643763</v>
      </c>
      <c r="T1416" s="4" t="str">
        <f t="shared" ca="1" si="295"/>
        <v>买</v>
      </c>
      <c r="U1416" s="4" t="str">
        <f t="shared" ca="1" si="298"/>
        <v/>
      </c>
      <c r="V1416" s="3">
        <f ca="1">IF(T1415="买",E1416/E1415-1,0)-IF(U1416=1,计算结果!B$17,0)</f>
        <v>-1.2355874598989902E-2</v>
      </c>
      <c r="W1416" s="2">
        <f t="shared" ca="1" si="296"/>
        <v>5.9202003277182458</v>
      </c>
      <c r="X1416" s="3">
        <f ca="1">1-W1416/MAX(W$2:W1416)</f>
        <v>9.6827857186240318E-2</v>
      </c>
      <c r="Y1416" t="b">
        <f t="shared" ca="1" si="297"/>
        <v>0</v>
      </c>
    </row>
    <row r="1417" spans="1:25" x14ac:dyDescent="0.15">
      <c r="A1417" s="1">
        <v>40486</v>
      </c>
      <c r="B1417">
        <v>3426.46</v>
      </c>
      <c r="C1417">
        <v>3480.93</v>
      </c>
      <c r="D1417">
        <v>3419.64</v>
      </c>
      <c r="E1417" s="2">
        <v>3480.5</v>
      </c>
      <c r="F1417" s="19">
        <v>164721393664</v>
      </c>
      <c r="G1417" s="3">
        <f t="shared" si="287"/>
        <v>1.7588894671289879E-2</v>
      </c>
      <c r="H1417" s="3">
        <f>1-E1417/MAX(E$2:E1417)</f>
        <v>0.40779622949703942</v>
      </c>
      <c r="I1417" s="23">
        <f t="shared" si="288"/>
        <v>6.2199999999997999</v>
      </c>
      <c r="J1417" s="23">
        <f t="shared" si="289"/>
        <v>0</v>
      </c>
      <c r="K1417" s="2">
        <f t="shared" si="290"/>
        <v>61.289999999999964</v>
      </c>
      <c r="L1417" s="2">
        <f t="shared" si="291"/>
        <v>60.589999999999691</v>
      </c>
      <c r="M1417" s="2">
        <f t="shared" si="292"/>
        <v>0.70000000000027285</v>
      </c>
      <c r="N1417" s="2">
        <f t="shared" si="293"/>
        <v>61.289999999999964</v>
      </c>
      <c r="O1417" s="3">
        <f ca="1">IFERROR(SUM(OFFSET(I1417,0,0,-计算结果!B$18,1))/SUM(OFFSET(N1417,0,0,-计算结果!B$18,1)),SUM(OFFSET(I1417,0,0,-ROW(),1))/SUM(OFFSET(N1417,0,0,-ROW(),1)))</f>
        <v>0.30265786926444677</v>
      </c>
      <c r="P1417" s="3">
        <f ca="1">IFERROR(SUM(OFFSET(J1417,0,0,-计算结果!B$18,1))/SUM(OFFSET(N1417,0,0,-计算结果!B$18,1)),SUM(OFFSET(J1417,0,0,-ROW(),1))/SUM(OFFSET(N1417,0,0,-ROW(),1)))</f>
        <v>0.11036418048291015</v>
      </c>
      <c r="Q1417" s="3">
        <f t="shared" ca="1" si="294"/>
        <v>0.46557729520533231</v>
      </c>
      <c r="R1417" s="3">
        <f ca="1">IFERROR(AVERAGE(OFFSET(Q1417,0,0,-计算结果!B$19,1)),AVERAGE(OFFSET(Q1417,0,0,-ROW(),1)))</f>
        <v>0.5628241781489306</v>
      </c>
      <c r="S1417" s="3">
        <f t="shared" ca="1" si="286"/>
        <v>0.59172347811295645</v>
      </c>
      <c r="T1417" s="4" t="str">
        <f t="shared" ca="1" si="295"/>
        <v>买</v>
      </c>
      <c r="U1417" s="4" t="str">
        <f t="shared" ca="1" si="298"/>
        <v/>
      </c>
      <c r="V1417" s="3">
        <f ca="1">IF(T1416="买",E1417/E1416-1,0)-IF(U1417=1,计算结果!B$17,0)</f>
        <v>1.7588894671289879E-2</v>
      </c>
      <c r="W1417" s="2">
        <f t="shared" ca="1" si="296"/>
        <v>6.0243301077154179</v>
      </c>
      <c r="X1417" s="3">
        <f ca="1">1-W1417/MAX(W$2:W1417)</f>
        <v>8.0942057496245945E-2</v>
      </c>
      <c r="Y1417" t="b">
        <f t="shared" ca="1" si="297"/>
        <v>0</v>
      </c>
    </row>
    <row r="1418" spans="1:25" x14ac:dyDescent="0.15">
      <c r="A1418" s="1">
        <v>40487</v>
      </c>
      <c r="B1418">
        <v>3538.99</v>
      </c>
      <c r="C1418">
        <v>3554.47</v>
      </c>
      <c r="D1418">
        <v>3498.28</v>
      </c>
      <c r="E1418" s="2">
        <v>3520.8</v>
      </c>
      <c r="F1418" s="19">
        <v>196618043392</v>
      </c>
      <c r="G1418" s="3">
        <f t="shared" si="287"/>
        <v>1.1578796149978476E-2</v>
      </c>
      <c r="H1418" s="3">
        <f>1-E1418/MAX(E$2:E1418)</f>
        <v>0.40093922275913696</v>
      </c>
      <c r="I1418" s="23">
        <f t="shared" si="288"/>
        <v>73.539999999999964</v>
      </c>
      <c r="J1418" s="23">
        <f t="shared" si="289"/>
        <v>0</v>
      </c>
      <c r="K1418" s="2">
        <f t="shared" si="290"/>
        <v>56.1899999999996</v>
      </c>
      <c r="L1418" s="2">
        <f t="shared" si="291"/>
        <v>73.9699999999998</v>
      </c>
      <c r="M1418" s="2">
        <f t="shared" si="292"/>
        <v>17.7800000000002</v>
      </c>
      <c r="N1418" s="2">
        <f t="shared" si="293"/>
        <v>73.9699999999998</v>
      </c>
      <c r="O1418" s="3">
        <f ca="1">IFERROR(SUM(OFFSET(I1418,0,0,-计算结果!B$18,1))/SUM(OFFSET(N1418,0,0,-计算结果!B$18,1)),SUM(OFFSET(I1418,0,0,-ROW(),1))/SUM(OFFSET(N1418,0,0,-ROW(),1)))</f>
        <v>0.32036802781139989</v>
      </c>
      <c r="P1418" s="3">
        <f ca="1">IFERROR(SUM(OFFSET(J1418,0,0,-计算结果!B$18,1))/SUM(OFFSET(N1418,0,0,-计算结果!B$18,1)),SUM(OFFSET(J1418,0,0,-ROW(),1))/SUM(OFFSET(N1418,0,0,-ROW(),1)))</f>
        <v>0.11310211770701593</v>
      </c>
      <c r="Q1418" s="3">
        <f t="shared" ca="1" si="294"/>
        <v>0.47815498309924165</v>
      </c>
      <c r="R1418" s="3">
        <f ca="1">IFERROR(AVERAGE(OFFSET(Q1418,0,0,-计算结果!B$19,1)),AVERAGE(OFFSET(Q1418,0,0,-ROW(),1)))</f>
        <v>0.52753490994506258</v>
      </c>
      <c r="S1418" s="3">
        <f t="shared" ca="1" si="286"/>
        <v>0.54517954404699664</v>
      </c>
      <c r="T1418" s="4" t="str">
        <f t="shared" ca="1" si="295"/>
        <v>买</v>
      </c>
      <c r="U1418" s="4" t="str">
        <f t="shared" ca="1" si="298"/>
        <v/>
      </c>
      <c r="V1418" s="3">
        <f ca="1">IF(T1417="买",E1418/E1417-1,0)-IF(U1418=1,计算结果!B$17,0)</f>
        <v>1.1578796149978476E-2</v>
      </c>
      <c r="W1418" s="2">
        <f t="shared" ca="1" si="296"/>
        <v>6.0940845979728326</v>
      </c>
      <c r="X1418" s="3">
        <f ca="1">1-W1418/MAX(W$2:W1418)</f>
        <v>7.0300472929976321E-2</v>
      </c>
      <c r="Y1418" t="b">
        <f t="shared" ca="1" si="297"/>
        <v>0</v>
      </c>
    </row>
    <row r="1419" spans="1:25" x14ac:dyDescent="0.15">
      <c r="A1419" s="1">
        <v>40490</v>
      </c>
      <c r="B1419">
        <v>3534.19</v>
      </c>
      <c r="C1419">
        <v>3549.3</v>
      </c>
      <c r="D1419">
        <v>3506.38</v>
      </c>
      <c r="E1419" s="2">
        <v>3548.57</v>
      </c>
      <c r="F1419" s="19">
        <v>174067580928</v>
      </c>
      <c r="G1419" s="3">
        <f t="shared" si="287"/>
        <v>7.8874119518290708E-3</v>
      </c>
      <c r="H1419" s="3">
        <f>1-E1419/MAX(E$2:E1419)</f>
        <v>0.39621418362485528</v>
      </c>
      <c r="I1419" s="23">
        <f t="shared" si="288"/>
        <v>0</v>
      </c>
      <c r="J1419" s="23">
        <f t="shared" si="289"/>
        <v>0</v>
      </c>
      <c r="K1419" s="2">
        <f t="shared" si="290"/>
        <v>42.920000000000073</v>
      </c>
      <c r="L1419" s="2">
        <f t="shared" si="291"/>
        <v>28.5</v>
      </c>
      <c r="M1419" s="2">
        <f t="shared" si="292"/>
        <v>14.420000000000073</v>
      </c>
      <c r="N1419" s="2">
        <f t="shared" si="293"/>
        <v>42.920000000000073</v>
      </c>
      <c r="O1419" s="3">
        <f ca="1">IFERROR(SUM(OFFSET(I1419,0,0,-计算结果!B$18,1))/SUM(OFFSET(N1419,0,0,-计算结果!B$18,1)),SUM(OFFSET(I1419,0,0,-ROW(),1))/SUM(OFFSET(N1419,0,0,-ROW(),1)))</f>
        <v>0.3365873714001611</v>
      </c>
      <c r="P1419" s="3">
        <f ca="1">IFERROR(SUM(OFFSET(J1419,0,0,-计算结果!B$18,1))/SUM(OFFSET(N1419,0,0,-计算结果!B$18,1)),SUM(OFFSET(J1419,0,0,-ROW(),1))/SUM(OFFSET(N1419,0,0,-ROW(),1)))</f>
        <v>0.11043331931005478</v>
      </c>
      <c r="Q1419" s="3">
        <f t="shared" ca="1" si="294"/>
        <v>0.50591405899086705</v>
      </c>
      <c r="R1419" s="3">
        <f ca="1">IFERROR(AVERAGE(OFFSET(Q1419,0,0,-计算结果!B$19,1)),AVERAGE(OFFSET(Q1419,0,0,-ROW(),1)))</f>
        <v>0.51821328384046761</v>
      </c>
      <c r="S1419" s="3">
        <f t="shared" ca="1" si="286"/>
        <v>0.52287409689276509</v>
      </c>
      <c r="T1419" s="4" t="str">
        <f t="shared" ca="1" si="295"/>
        <v>买</v>
      </c>
      <c r="U1419" s="4" t="str">
        <f t="shared" ca="1" si="298"/>
        <v/>
      </c>
      <c r="V1419" s="3">
        <f ca="1">IF(T1418="买",E1419/E1418-1,0)-IF(U1419=1,计算结果!B$17,0)</f>
        <v>7.8874119518290708E-3</v>
      </c>
      <c r="W1419" s="2">
        <f t="shared" ca="1" si="296"/>
        <v>6.1421511536663411</v>
      </c>
      <c r="X1419" s="3">
        <f ca="1">1-W1419/MAX(W$2:W1419)</f>
        <v>6.2967549768554343E-2</v>
      </c>
      <c r="Y1419" t="b">
        <f t="shared" ca="1" si="297"/>
        <v>0</v>
      </c>
    </row>
    <row r="1420" spans="1:25" x14ac:dyDescent="0.15">
      <c r="A1420" s="1">
        <v>40491</v>
      </c>
      <c r="B1420">
        <v>3547.44</v>
      </c>
      <c r="C1420">
        <v>3547.44</v>
      </c>
      <c r="D1420">
        <v>3498.62</v>
      </c>
      <c r="E1420" s="2">
        <v>3523.95</v>
      </c>
      <c r="F1420" s="19">
        <v>170174873600</v>
      </c>
      <c r="G1420" s="3">
        <f t="shared" si="287"/>
        <v>-6.9380060136901012E-3</v>
      </c>
      <c r="H1420" s="3">
        <f>1-E1420/MAX(E$2:E1420)</f>
        <v>0.40040325324984682</v>
      </c>
      <c r="I1420" s="23">
        <f t="shared" si="288"/>
        <v>0</v>
      </c>
      <c r="J1420" s="23">
        <f t="shared" si="289"/>
        <v>7.7600000000002183</v>
      </c>
      <c r="K1420" s="2">
        <f t="shared" si="290"/>
        <v>48.820000000000164</v>
      </c>
      <c r="L1420" s="2">
        <f t="shared" si="291"/>
        <v>1.1300000000001091</v>
      </c>
      <c r="M1420" s="2">
        <f t="shared" si="292"/>
        <v>49.950000000000273</v>
      </c>
      <c r="N1420" s="2">
        <f t="shared" si="293"/>
        <v>49.950000000000273</v>
      </c>
      <c r="O1420" s="3">
        <f ca="1">IFERROR(SUM(OFFSET(I1420,0,0,-计算结果!B$18,1))/SUM(OFFSET(N1420,0,0,-计算结果!B$18,1)),SUM(OFFSET(I1420,0,0,-ROW(),1))/SUM(OFFSET(N1420,0,0,-ROW(),1)))</f>
        <v>0.30144839757312492</v>
      </c>
      <c r="P1420" s="3">
        <f ca="1">IFERROR(SUM(OFFSET(J1420,0,0,-计算结果!B$18,1))/SUM(OFFSET(N1420,0,0,-计算结果!B$18,1)),SUM(OFFSET(J1420,0,0,-ROW(),1))/SUM(OFFSET(N1420,0,0,-ROW(),1)))</f>
        <v>0.12871628324683354</v>
      </c>
      <c r="Q1420" s="3">
        <f t="shared" ca="1" si="294"/>
        <v>0.40154880683611222</v>
      </c>
      <c r="R1420" s="3">
        <f ca="1">IFERROR(AVERAGE(OFFSET(Q1420,0,0,-计算结果!B$19,1)),AVERAGE(OFFSET(Q1420,0,0,-ROW(),1)))</f>
        <v>0.48501053395941168</v>
      </c>
      <c r="S1420" s="3">
        <f t="shared" ca="1" si="286"/>
        <v>0.50161190889993967</v>
      </c>
      <c r="T1420" s="4" t="str">
        <f t="shared" ca="1" si="295"/>
        <v>买</v>
      </c>
      <c r="U1420" s="4" t="str">
        <f t="shared" ca="1" si="298"/>
        <v/>
      </c>
      <c r="V1420" s="3">
        <f ca="1">IF(T1419="买",E1420/E1419-1,0)-IF(U1420=1,计算结果!B$17,0)</f>
        <v>-6.9380060136901012E-3</v>
      </c>
      <c r="W1420" s="2">
        <f t="shared" ca="1" si="296"/>
        <v>6.0995368720252108</v>
      </c>
      <c r="X1420" s="3">
        <f ca="1">1-W1420/MAX(W$2:W1420)</f>
        <v>6.9468686543282865E-2</v>
      </c>
      <c r="Y1420" t="b">
        <f t="shared" ca="1" si="297"/>
        <v>0</v>
      </c>
    </row>
    <row r="1421" spans="1:25" x14ac:dyDescent="0.15">
      <c r="A1421" s="1">
        <v>40492</v>
      </c>
      <c r="B1421">
        <v>3507.2</v>
      </c>
      <c r="C1421">
        <v>3508.27</v>
      </c>
      <c r="D1421">
        <v>3470.97</v>
      </c>
      <c r="E1421" s="2">
        <v>3499.11</v>
      </c>
      <c r="F1421" s="19">
        <v>176529784832</v>
      </c>
      <c r="G1421" s="3">
        <f t="shared" si="287"/>
        <v>-7.0489081854168134E-3</v>
      </c>
      <c r="H1421" s="3">
        <f>1-E1421/MAX(E$2:E1421)</f>
        <v>0.40462975566596338</v>
      </c>
      <c r="I1421" s="23">
        <f t="shared" si="288"/>
        <v>0</v>
      </c>
      <c r="J1421" s="23">
        <f t="shared" si="289"/>
        <v>27.650000000000091</v>
      </c>
      <c r="K1421" s="2">
        <f t="shared" si="290"/>
        <v>37.300000000000182</v>
      </c>
      <c r="L1421" s="2">
        <f t="shared" si="291"/>
        <v>15.679999999999836</v>
      </c>
      <c r="M1421" s="2">
        <f t="shared" si="292"/>
        <v>52.980000000000018</v>
      </c>
      <c r="N1421" s="2">
        <f t="shared" si="293"/>
        <v>52.980000000000018</v>
      </c>
      <c r="O1421" s="3">
        <f ca="1">IFERROR(SUM(OFFSET(I1421,0,0,-计算结果!B$18,1))/SUM(OFFSET(N1421,0,0,-计算结果!B$18,1)),SUM(OFFSET(I1421,0,0,-ROW(),1))/SUM(OFFSET(N1421,0,0,-ROW(),1)))</f>
        <v>0.30792780491967681</v>
      </c>
      <c r="P1421" s="3">
        <f ca="1">IFERROR(SUM(OFFSET(J1421,0,0,-计算结果!B$18,1))/SUM(OFFSET(N1421,0,0,-计算结果!B$18,1)),SUM(OFFSET(J1421,0,0,-ROW(),1))/SUM(OFFSET(N1421,0,0,-ROW(),1)))</f>
        <v>0.16097753504149551</v>
      </c>
      <c r="Q1421" s="3">
        <f t="shared" ca="1" si="294"/>
        <v>0.31339005414258986</v>
      </c>
      <c r="R1421" s="3">
        <f ca="1">IFERROR(AVERAGE(OFFSET(Q1421,0,0,-计算结果!B$19,1)),AVERAGE(OFFSET(Q1421,0,0,-ROW(),1)))</f>
        <v>0.43694776056045465</v>
      </c>
      <c r="S1421" s="3">
        <f t="shared" ca="1" si="286"/>
        <v>0.46097914725993316</v>
      </c>
      <c r="T1421" s="4" t="str">
        <f t="shared" ca="1" si="295"/>
        <v>买</v>
      </c>
      <c r="U1421" s="4" t="str">
        <f t="shared" ca="1" si="298"/>
        <v/>
      </c>
      <c r="V1421" s="3">
        <f ca="1">IF(T1420="买",E1421/E1420-1,0)-IF(U1421=1,计算结果!B$17,0)</f>
        <v>-7.0489081854168134E-3</v>
      </c>
      <c r="W1421" s="2">
        <f t="shared" ca="1" si="296"/>
        <v>6.0565417966407402</v>
      </c>
      <c r="X1421" s="3">
        <f ca="1">1-W1421/MAX(W$2:W1421)</f>
        <v>7.6027916335494661E-2</v>
      </c>
      <c r="Y1421" t="b">
        <f t="shared" ca="1" si="297"/>
        <v>0</v>
      </c>
    </row>
    <row r="1422" spans="1:25" x14ac:dyDescent="0.15">
      <c r="A1422" s="1">
        <v>40493</v>
      </c>
      <c r="B1422">
        <v>3490.74</v>
      </c>
      <c r="C1422">
        <v>3557.99</v>
      </c>
      <c r="D1422">
        <v>3484.89</v>
      </c>
      <c r="E1422" s="2">
        <v>3509.98</v>
      </c>
      <c r="F1422" s="19">
        <v>209121525760</v>
      </c>
      <c r="G1422" s="3">
        <f t="shared" si="287"/>
        <v>3.1065042253601849E-3</v>
      </c>
      <c r="H1422" s="3">
        <f>1-E1422/MAX(E$2:E1422)</f>
        <v>0.40278023548628594</v>
      </c>
      <c r="I1422" s="23">
        <f t="shared" si="288"/>
        <v>49.7199999999998</v>
      </c>
      <c r="J1422" s="23">
        <f t="shared" si="289"/>
        <v>0</v>
      </c>
      <c r="K1422" s="2">
        <f t="shared" si="290"/>
        <v>73.099999999999909</v>
      </c>
      <c r="L1422" s="2">
        <f t="shared" si="291"/>
        <v>58.879999999999654</v>
      </c>
      <c r="M1422" s="2">
        <f t="shared" si="292"/>
        <v>14.220000000000255</v>
      </c>
      <c r="N1422" s="2">
        <f t="shared" si="293"/>
        <v>73.099999999999909</v>
      </c>
      <c r="O1422" s="3">
        <f ca="1">IFERROR(SUM(OFFSET(I1422,0,0,-计算结果!B$18,1))/SUM(OFFSET(N1422,0,0,-计算结果!B$18,1)),SUM(OFFSET(I1422,0,0,-ROW(),1))/SUM(OFFSET(N1422,0,0,-ROW(),1)))</f>
        <v>0.35688371406273062</v>
      </c>
      <c r="P1422" s="3">
        <f ca="1">IFERROR(SUM(OFFSET(J1422,0,0,-计算结果!B$18,1))/SUM(OFFSET(N1422,0,0,-计算结果!B$18,1)),SUM(OFFSET(J1422,0,0,-ROW(),1))/SUM(OFFSET(N1422,0,0,-ROW(),1)))</f>
        <v>0.15915754392625908</v>
      </c>
      <c r="Q1422" s="3">
        <f t="shared" ca="1" si="294"/>
        <v>0.38315961577764046</v>
      </c>
      <c r="R1422" s="3">
        <f ca="1">IFERROR(AVERAGE(OFFSET(Q1422,0,0,-计算结果!B$19,1)),AVERAGE(OFFSET(Q1422,0,0,-ROW(),1)))</f>
        <v>0.42462413567529728</v>
      </c>
      <c r="S1422" s="3">
        <f t="shared" ca="1" si="286"/>
        <v>0.43078594811787596</v>
      </c>
      <c r="T1422" s="4" t="str">
        <f t="shared" ca="1" si="295"/>
        <v>买</v>
      </c>
      <c r="U1422" s="4" t="str">
        <f t="shared" ca="1" si="298"/>
        <v/>
      </c>
      <c r="V1422" s="3">
        <f ca="1">IF(T1421="买",E1422/E1421-1,0)-IF(U1422=1,计算结果!B$17,0)</f>
        <v>3.1065042253601849E-3</v>
      </c>
      <c r="W1422" s="2">
        <f t="shared" ca="1" si="296"/>
        <v>6.0753564693230748</v>
      </c>
      <c r="X1422" s="3">
        <f ca="1">1-W1422/MAX(W$2:W1422)</f>
        <v>7.315759315347603E-2</v>
      </c>
      <c r="Y1422" t="b">
        <f t="shared" ca="1" si="297"/>
        <v>0</v>
      </c>
    </row>
    <row r="1423" spans="1:25" x14ac:dyDescent="0.15">
      <c r="A1423" s="1">
        <v>40494</v>
      </c>
      <c r="B1423">
        <v>3484.61</v>
      </c>
      <c r="C1423">
        <v>3497.06</v>
      </c>
      <c r="D1423">
        <v>3284.35</v>
      </c>
      <c r="E1423" s="2">
        <v>3291.83</v>
      </c>
      <c r="F1423" s="19">
        <v>224200785920</v>
      </c>
      <c r="G1423" s="3">
        <f t="shared" si="287"/>
        <v>-6.2151351289750911E-2</v>
      </c>
      <c r="H1423" s="3">
        <f>1-E1423/MAX(E$2:E1423)</f>
        <v>0.43989825086776013</v>
      </c>
      <c r="I1423" s="23">
        <f t="shared" si="288"/>
        <v>0</v>
      </c>
      <c r="J1423" s="23">
        <f t="shared" si="289"/>
        <v>200.53999999999996</v>
      </c>
      <c r="K1423" s="2">
        <f t="shared" si="290"/>
        <v>212.71000000000004</v>
      </c>
      <c r="L1423" s="2">
        <f t="shared" si="291"/>
        <v>12.920000000000073</v>
      </c>
      <c r="M1423" s="2">
        <f t="shared" si="292"/>
        <v>225.63000000000011</v>
      </c>
      <c r="N1423" s="2">
        <f t="shared" si="293"/>
        <v>225.63000000000011</v>
      </c>
      <c r="O1423" s="3">
        <f ca="1">IFERROR(SUM(OFFSET(I1423,0,0,-计算结果!B$18,1))/SUM(OFFSET(N1423,0,0,-计算结果!B$18,1)),SUM(OFFSET(I1423,0,0,-ROW(),1))/SUM(OFFSET(N1423,0,0,-ROW(),1)))</f>
        <v>0.25076259101511938</v>
      </c>
      <c r="P1423" s="3">
        <f ca="1">IFERROR(SUM(OFFSET(J1423,0,0,-计算结果!B$18,1))/SUM(OFFSET(N1423,0,0,-计算结果!B$18,1)),SUM(OFFSET(J1423,0,0,-ROW(),1))/SUM(OFFSET(N1423,0,0,-ROW(),1)))</f>
        <v>0.3319041637941621</v>
      </c>
      <c r="Q1423" s="3">
        <f t="shared" ca="1" si="294"/>
        <v>-0.13925897111737906</v>
      </c>
      <c r="R1423" s="3">
        <f ca="1">IFERROR(AVERAGE(OFFSET(Q1423,0,0,-计算结果!B$19,1)),AVERAGE(OFFSET(Q1423,0,0,-ROW(),1)))</f>
        <v>0.32381809128817868</v>
      </c>
      <c r="S1423" s="3">
        <f t="shared" ca="1" si="286"/>
        <v>0.37422111348173798</v>
      </c>
      <c r="T1423" s="4" t="str">
        <f t="shared" ca="1" si="295"/>
        <v>卖</v>
      </c>
      <c r="U1423" s="4">
        <f t="shared" ca="1" si="298"/>
        <v>1</v>
      </c>
      <c r="V1423" s="3">
        <f ca="1">IF(T1422="买",E1423/E1422-1,0)-IF(U1423=1,计算结果!B$17,0)</f>
        <v>-6.2151351289750911E-2</v>
      </c>
      <c r="W1423" s="2">
        <f t="shared" ca="1" si="296"/>
        <v>5.6977648551877156</v>
      </c>
      <c r="X1423" s="3">
        <f ca="1">1-W1423/MAX(W$2:W1423)</f>
        <v>0.13076210117163256</v>
      </c>
      <c r="Y1423" t="b">
        <f t="shared" ca="1" si="297"/>
        <v>1</v>
      </c>
    </row>
    <row r="1424" spans="1:25" x14ac:dyDescent="0.15">
      <c r="A1424" s="1">
        <v>40497</v>
      </c>
      <c r="B1424">
        <v>3298.74</v>
      </c>
      <c r="C1424">
        <v>3319.98</v>
      </c>
      <c r="D1424">
        <v>3241.76</v>
      </c>
      <c r="E1424" s="2">
        <v>3314.89</v>
      </c>
      <c r="F1424" s="19">
        <v>144492953600</v>
      </c>
      <c r="G1424" s="3">
        <f t="shared" si="287"/>
        <v>7.0052220193630443E-3</v>
      </c>
      <c r="H1424" s="3">
        <f>1-E1424/MAX(E$2:E1424)</f>
        <v>0.43597461376165525</v>
      </c>
      <c r="I1424" s="23">
        <f t="shared" si="288"/>
        <v>0</v>
      </c>
      <c r="J1424" s="23">
        <f t="shared" si="289"/>
        <v>42.589999999999691</v>
      </c>
      <c r="K1424" s="2">
        <f t="shared" si="290"/>
        <v>78.2199999999998</v>
      </c>
      <c r="L1424" s="2">
        <f t="shared" si="291"/>
        <v>28.150000000000091</v>
      </c>
      <c r="M1424" s="2">
        <f t="shared" si="292"/>
        <v>50.069999999999709</v>
      </c>
      <c r="N1424" s="2">
        <f t="shared" si="293"/>
        <v>78.2199999999998</v>
      </c>
      <c r="O1424" s="3">
        <f ca="1">IFERROR(SUM(OFFSET(I1424,0,0,-计算结果!B$18,1))/SUM(OFFSET(N1424,0,0,-计算结果!B$18,1)),SUM(OFFSET(I1424,0,0,-ROW(),1))/SUM(OFFSET(N1424,0,0,-ROW(),1)))</f>
        <v>0.23009080325960382</v>
      </c>
      <c r="P1424" s="3">
        <f ca="1">IFERROR(SUM(OFFSET(J1424,0,0,-计算结果!B$18,1))/SUM(OFFSET(N1424,0,0,-计算结果!B$18,1)),SUM(OFFSET(J1424,0,0,-ROW(),1))/SUM(OFFSET(N1424,0,0,-ROW(),1)))</f>
        <v>0.36697555296856821</v>
      </c>
      <c r="Q1424" s="3">
        <f t="shared" ca="1" si="294"/>
        <v>-0.22926220558415314</v>
      </c>
      <c r="R1424" s="3">
        <f ca="1">IFERROR(AVERAGE(OFFSET(Q1424,0,0,-计算结果!B$19,1)),AVERAGE(OFFSET(Q1424,0,0,-ROW(),1)))</f>
        <v>0.20591522650761288</v>
      </c>
      <c r="S1424" s="3">
        <f t="shared" ca="1" si="286"/>
        <v>0.26486665889789579</v>
      </c>
      <c r="T1424" s="4" t="str">
        <f t="shared" ca="1" si="295"/>
        <v>卖</v>
      </c>
      <c r="U1424" s="4" t="str">
        <f t="shared" ca="1" si="298"/>
        <v/>
      </c>
      <c r="V1424" s="3">
        <f ca="1">IF(T1423="买",E1424/E1423-1,0)-IF(U1424=1,计算结果!B$17,0)</f>
        <v>0</v>
      </c>
      <c r="W1424" s="2">
        <f t="shared" ca="1" si="296"/>
        <v>5.6977648551877156</v>
      </c>
      <c r="X1424" s="3">
        <f ca="1">1-W1424/MAX(W$2:W1424)</f>
        <v>0.13076210117163256</v>
      </c>
      <c r="Y1424" t="b">
        <f t="shared" ca="1" si="297"/>
        <v>0</v>
      </c>
    </row>
    <row r="1425" spans="1:25" x14ac:dyDescent="0.15">
      <c r="A1425" s="1">
        <v>40498</v>
      </c>
      <c r="B1425">
        <v>3311.62</v>
      </c>
      <c r="C1425">
        <v>3311.62</v>
      </c>
      <c r="D1425">
        <v>3155.48</v>
      </c>
      <c r="E1425" s="2">
        <v>3169.54</v>
      </c>
      <c r="F1425" s="19">
        <v>154278117376</v>
      </c>
      <c r="G1425" s="3">
        <f t="shared" si="287"/>
        <v>-4.3847608819598816E-2</v>
      </c>
      <c r="H1425" s="3">
        <f>1-E1425/MAX(E$2:E1425)</f>
        <v>0.46070577826175729</v>
      </c>
      <c r="I1425" s="23">
        <f t="shared" si="288"/>
        <v>0</v>
      </c>
      <c r="J1425" s="23">
        <f t="shared" si="289"/>
        <v>86.2800000000002</v>
      </c>
      <c r="K1425" s="2">
        <f t="shared" si="290"/>
        <v>156.13999999999987</v>
      </c>
      <c r="L1425" s="2">
        <f t="shared" si="291"/>
        <v>3.2699999999999818</v>
      </c>
      <c r="M1425" s="2">
        <f t="shared" si="292"/>
        <v>159.40999999999985</v>
      </c>
      <c r="N1425" s="2">
        <f t="shared" si="293"/>
        <v>159.40999999999985</v>
      </c>
      <c r="O1425" s="3">
        <f ca="1">IFERROR(SUM(OFFSET(I1425,0,0,-计算结果!B$18,1))/SUM(OFFSET(N1425,0,0,-计算结果!B$18,1)),SUM(OFFSET(I1425,0,0,-ROW(),1))/SUM(OFFSET(N1425,0,0,-ROW(),1)))</f>
        <v>0.21652366721295632</v>
      </c>
      <c r="P1425" s="3">
        <f ca="1">IFERROR(SUM(OFFSET(J1425,0,0,-计算结果!B$18,1))/SUM(OFFSET(N1425,0,0,-计算结果!B$18,1)),SUM(OFFSET(J1425,0,0,-ROW(),1))/SUM(OFFSET(N1425,0,0,-ROW(),1)))</f>
        <v>0.38732548662173683</v>
      </c>
      <c r="Q1425" s="3">
        <f t="shared" ca="1" si="294"/>
        <v>-0.28285511095630084</v>
      </c>
      <c r="R1425" s="3">
        <f ca="1">IFERROR(AVERAGE(OFFSET(Q1425,0,0,-计算结果!B$19,1)),AVERAGE(OFFSET(Q1425,0,0,-ROW(),1)))</f>
        <v>7.4453698183084935E-2</v>
      </c>
      <c r="S1425" s="3">
        <f t="shared" ca="1" si="286"/>
        <v>0.1401844623453489</v>
      </c>
      <c r="T1425" s="4" t="str">
        <f t="shared" ca="1" si="295"/>
        <v>卖</v>
      </c>
      <c r="U1425" s="4" t="str">
        <f t="shared" ca="1" si="298"/>
        <v/>
      </c>
      <c r="V1425" s="3">
        <f ca="1">IF(T1424="买",E1425/E1424-1,0)-IF(U1425=1,计算结果!B$17,0)</f>
        <v>0</v>
      </c>
      <c r="W1425" s="2">
        <f t="shared" ca="1" si="296"/>
        <v>5.6977648551877156</v>
      </c>
      <c r="X1425" s="3">
        <f ca="1">1-W1425/MAX(W$2:W1425)</f>
        <v>0.13076210117163256</v>
      </c>
      <c r="Y1425" t="b">
        <f t="shared" ca="1" si="297"/>
        <v>0</v>
      </c>
    </row>
    <row r="1426" spans="1:25" x14ac:dyDescent="0.15">
      <c r="A1426" s="1">
        <v>40499</v>
      </c>
      <c r="B1426">
        <v>3124.11</v>
      </c>
      <c r="C1426">
        <v>3168.93</v>
      </c>
      <c r="D1426">
        <v>3087.51</v>
      </c>
      <c r="E1426" s="2">
        <v>3103.91</v>
      </c>
      <c r="F1426" s="19">
        <v>118981230592</v>
      </c>
      <c r="G1426" s="3">
        <f t="shared" si="287"/>
        <v>-2.0706474756589266E-2</v>
      </c>
      <c r="H1426" s="3">
        <f>1-E1426/MAX(E$2:E1426)</f>
        <v>0.47187266045055465</v>
      </c>
      <c r="I1426" s="23">
        <f t="shared" si="288"/>
        <v>0</v>
      </c>
      <c r="J1426" s="23">
        <f t="shared" si="289"/>
        <v>67.9699999999998</v>
      </c>
      <c r="K1426" s="2">
        <f t="shared" si="290"/>
        <v>81.419999999999618</v>
      </c>
      <c r="L1426" s="2">
        <f t="shared" si="291"/>
        <v>0.61000000000012733</v>
      </c>
      <c r="M1426" s="2">
        <f t="shared" si="292"/>
        <v>82.029999999999745</v>
      </c>
      <c r="N1426" s="2">
        <f t="shared" si="293"/>
        <v>82.029999999999745</v>
      </c>
      <c r="O1426" s="3">
        <f ca="1">IFERROR(SUM(OFFSET(I1426,0,0,-计算结果!B$18,1))/SUM(OFFSET(N1426,0,0,-计算结果!B$18,1)),SUM(OFFSET(I1426,0,0,-ROW(),1))/SUM(OFFSET(N1426,0,0,-ROW(),1)))</f>
        <v>0.21051286202401101</v>
      </c>
      <c r="P1426" s="3">
        <f ca="1">IFERROR(SUM(OFFSET(J1426,0,0,-计算结果!B$18,1))/SUM(OFFSET(N1426,0,0,-计算结果!B$18,1)),SUM(OFFSET(J1426,0,0,-ROW(),1))/SUM(OFFSET(N1426,0,0,-ROW(),1)))</f>
        <v>0.41178074488117866</v>
      </c>
      <c r="Q1426" s="3">
        <f t="shared" ca="1" si="294"/>
        <v>-0.32342913477469176</v>
      </c>
      <c r="R1426" s="3">
        <f ca="1">IFERROR(AVERAGE(OFFSET(Q1426,0,0,-计算结果!B$19,1)),AVERAGE(OFFSET(Q1426,0,0,-ROW(),1)))</f>
        <v>-4.6375958752049085E-2</v>
      </c>
      <c r="S1426" s="3">
        <f t="shared" ca="1" si="286"/>
        <v>1.4038869715517925E-2</v>
      </c>
      <c r="T1426" s="4" t="str">
        <f t="shared" ca="1" si="295"/>
        <v>卖</v>
      </c>
      <c r="U1426" s="4" t="str">
        <f t="shared" ca="1" si="298"/>
        <v/>
      </c>
      <c r="V1426" s="3">
        <f ca="1">IF(T1425="买",E1426/E1425-1,0)-IF(U1426=1,计算结果!B$17,0)</f>
        <v>0</v>
      </c>
      <c r="W1426" s="2">
        <f t="shared" ca="1" si="296"/>
        <v>5.6977648551877156</v>
      </c>
      <c r="X1426" s="3">
        <f ca="1">1-W1426/MAX(W$2:W1426)</f>
        <v>0.13076210117163256</v>
      </c>
      <c r="Y1426" t="b">
        <f t="shared" ca="1" si="297"/>
        <v>0</v>
      </c>
    </row>
    <row r="1427" spans="1:25" x14ac:dyDescent="0.15">
      <c r="A1427" s="1">
        <v>40500</v>
      </c>
      <c r="B1427">
        <v>3134.94</v>
      </c>
      <c r="C1427">
        <v>3158.63</v>
      </c>
      <c r="D1427">
        <v>3097.39</v>
      </c>
      <c r="E1427" s="2">
        <v>3147.96</v>
      </c>
      <c r="F1427" s="19">
        <v>94476115968</v>
      </c>
      <c r="G1427" s="3">
        <f t="shared" si="287"/>
        <v>1.4191777467774669E-2</v>
      </c>
      <c r="H1427" s="3">
        <f>1-E1427/MAX(E$2:E1427)</f>
        <v>0.4643775947730211</v>
      </c>
      <c r="I1427" s="23">
        <f t="shared" si="288"/>
        <v>0</v>
      </c>
      <c r="J1427" s="23">
        <f t="shared" si="289"/>
        <v>0</v>
      </c>
      <c r="K1427" s="2">
        <f t="shared" si="290"/>
        <v>61.240000000000236</v>
      </c>
      <c r="L1427" s="2">
        <f t="shared" si="291"/>
        <v>54.720000000000255</v>
      </c>
      <c r="M1427" s="2">
        <f t="shared" si="292"/>
        <v>6.5199999999999818</v>
      </c>
      <c r="N1427" s="2">
        <f t="shared" si="293"/>
        <v>61.240000000000236</v>
      </c>
      <c r="O1427" s="3">
        <f ca="1">IFERROR(SUM(OFFSET(I1427,0,0,-计算结果!B$18,1))/SUM(OFFSET(N1427,0,0,-计算结果!B$18,1)),SUM(OFFSET(I1427,0,0,-ROW(),1))/SUM(OFFSET(N1427,0,0,-ROW(),1)))</f>
        <v>0.20904514109235478</v>
      </c>
      <c r="P1427" s="3">
        <f ca="1">IFERROR(SUM(OFFSET(J1427,0,0,-计算结果!B$18,1))/SUM(OFFSET(N1427,0,0,-计算结果!B$18,1)),SUM(OFFSET(J1427,0,0,-ROW(),1))/SUM(OFFSET(N1427,0,0,-ROW(),1)))</f>
        <v>0.39212251977831353</v>
      </c>
      <c r="Q1427" s="3">
        <f t="shared" ca="1" si="294"/>
        <v>-0.30453630592971126</v>
      </c>
      <c r="R1427" s="3">
        <f ca="1">IFERROR(AVERAGE(OFFSET(Q1427,0,0,-计算结果!B$19,1)),AVERAGE(OFFSET(Q1427,0,0,-ROW(),1)))</f>
        <v>-0.14936368543076595</v>
      </c>
      <c r="S1427" s="3">
        <f t="shared" ca="1" si="286"/>
        <v>-9.7869822091407516E-2</v>
      </c>
      <c r="T1427" s="4" t="str">
        <f t="shared" ca="1" si="295"/>
        <v>卖</v>
      </c>
      <c r="U1427" s="4" t="str">
        <f t="shared" ca="1" si="298"/>
        <v/>
      </c>
      <c r="V1427" s="3">
        <f ca="1">IF(T1426="买",E1427/E1426-1,0)-IF(U1427=1,计算结果!B$17,0)</f>
        <v>0</v>
      </c>
      <c r="W1427" s="2">
        <f t="shared" ca="1" si="296"/>
        <v>5.6977648551877156</v>
      </c>
      <c r="X1427" s="3">
        <f ca="1">1-W1427/MAX(W$2:W1427)</f>
        <v>0.13076210117163256</v>
      </c>
      <c r="Y1427" t="b">
        <f t="shared" ca="1" si="297"/>
        <v>0</v>
      </c>
    </row>
    <row r="1428" spans="1:25" x14ac:dyDescent="0.15">
      <c r="A1428" s="1">
        <v>40501</v>
      </c>
      <c r="B1428">
        <v>3168.17</v>
      </c>
      <c r="C1428">
        <v>3178.85</v>
      </c>
      <c r="D1428">
        <v>3076.21</v>
      </c>
      <c r="E1428" s="2">
        <v>3178.85</v>
      </c>
      <c r="F1428" s="19">
        <v>114672975872</v>
      </c>
      <c r="G1428" s="3">
        <f t="shared" si="287"/>
        <v>9.8127041004332227E-3</v>
      </c>
      <c r="H1428" s="3">
        <f>1-E1428/MAX(E$2:E1428)</f>
        <v>0.45912169060096641</v>
      </c>
      <c r="I1428" s="23">
        <f t="shared" si="288"/>
        <v>20.2199999999998</v>
      </c>
      <c r="J1428" s="23">
        <f t="shared" si="289"/>
        <v>21.179999999999836</v>
      </c>
      <c r="K1428" s="2">
        <f t="shared" si="290"/>
        <v>102.63999999999987</v>
      </c>
      <c r="L1428" s="2">
        <f t="shared" si="291"/>
        <v>30.889999999999873</v>
      </c>
      <c r="M1428" s="2">
        <f t="shared" si="292"/>
        <v>71.75</v>
      </c>
      <c r="N1428" s="2">
        <f t="shared" si="293"/>
        <v>102.63999999999987</v>
      </c>
      <c r="O1428" s="3">
        <f ca="1">IFERROR(SUM(OFFSET(I1428,0,0,-计算结果!B$18,1))/SUM(OFFSET(N1428,0,0,-计算结果!B$18,1)),SUM(OFFSET(I1428,0,0,-ROW(),1))/SUM(OFFSET(N1428,0,0,-ROW(),1)))</f>
        <v>0.16691985530479092</v>
      </c>
      <c r="P1428" s="3">
        <f ca="1">IFERROR(SUM(OFFSET(J1428,0,0,-计算结果!B$18,1))/SUM(OFFSET(N1428,0,0,-计算结果!B$18,1)),SUM(OFFSET(J1428,0,0,-ROW(),1))/SUM(OFFSET(N1428,0,0,-ROW(),1)))</f>
        <v>0.4067328594089652</v>
      </c>
      <c r="Q1428" s="3">
        <f t="shared" ca="1" si="294"/>
        <v>-0.41804561880934754</v>
      </c>
      <c r="R1428" s="3">
        <f ca="1">IFERROR(AVERAGE(OFFSET(Q1428,0,0,-计算结果!B$19,1)),AVERAGE(OFFSET(Q1428,0,0,-ROW(),1)))</f>
        <v>-0.28289789119526393</v>
      </c>
      <c r="S1428" s="3">
        <f t="shared" ca="1" si="286"/>
        <v>-0.21613078831301494</v>
      </c>
      <c r="T1428" s="4" t="str">
        <f t="shared" ca="1" si="295"/>
        <v>卖</v>
      </c>
      <c r="U1428" s="4" t="str">
        <f t="shared" ca="1" si="298"/>
        <v/>
      </c>
      <c r="V1428" s="3">
        <f ca="1">IF(T1427="买",E1428/E1427-1,0)-IF(U1428=1,计算结果!B$17,0)</f>
        <v>0</v>
      </c>
      <c r="W1428" s="2">
        <f t="shared" ca="1" si="296"/>
        <v>5.6977648551877156</v>
      </c>
      <c r="X1428" s="3">
        <f ca="1">1-W1428/MAX(W$2:W1428)</f>
        <v>0.13076210117163256</v>
      </c>
      <c r="Y1428" t="b">
        <f t="shared" ca="1" si="297"/>
        <v>0</v>
      </c>
    </row>
    <row r="1429" spans="1:25" x14ac:dyDescent="0.15">
      <c r="A1429" s="1">
        <v>40504</v>
      </c>
      <c r="B1429">
        <v>3148.22</v>
      </c>
      <c r="C1429">
        <v>3200.47</v>
      </c>
      <c r="D1429">
        <v>3137.75</v>
      </c>
      <c r="E1429" s="2">
        <v>3171.94</v>
      </c>
      <c r="F1429" s="19">
        <v>114302976000</v>
      </c>
      <c r="G1429" s="3">
        <f t="shared" si="287"/>
        <v>-2.1737420765370885E-3</v>
      </c>
      <c r="H1429" s="3">
        <f>1-E1429/MAX(E$2:E1429)</f>
        <v>0.46029742054039335</v>
      </c>
      <c r="I1429" s="23">
        <f t="shared" si="288"/>
        <v>21.619999999999891</v>
      </c>
      <c r="J1429" s="23">
        <f t="shared" si="289"/>
        <v>0</v>
      </c>
      <c r="K1429" s="2">
        <f t="shared" si="290"/>
        <v>62.7199999999998</v>
      </c>
      <c r="L1429" s="2">
        <f t="shared" si="291"/>
        <v>21.619999999999891</v>
      </c>
      <c r="M1429" s="2">
        <f t="shared" si="292"/>
        <v>41.099999999999909</v>
      </c>
      <c r="N1429" s="2">
        <f t="shared" si="293"/>
        <v>62.7199999999998</v>
      </c>
      <c r="O1429" s="3">
        <f ca="1">IFERROR(SUM(OFFSET(I1429,0,0,-计算结果!B$18,1))/SUM(OFFSET(N1429,0,0,-计算结果!B$18,1)),SUM(OFFSET(I1429,0,0,-ROW(),1))/SUM(OFFSET(N1429,0,0,-ROW(),1)))</f>
        <v>0.14497389420595172</v>
      </c>
      <c r="P1429" s="3">
        <f ca="1">IFERROR(SUM(OFFSET(J1429,0,0,-计算结果!B$18,1))/SUM(OFFSET(N1429,0,0,-计算结果!B$18,1)),SUM(OFFSET(J1429,0,0,-ROW(),1))/SUM(OFFSET(N1429,0,0,-ROW(),1)))</f>
        <v>0.41008521405058673</v>
      </c>
      <c r="Q1429" s="3">
        <f t="shared" ca="1" si="294"/>
        <v>-0.47762718582775732</v>
      </c>
      <c r="R1429" s="3">
        <f ca="1">IFERROR(AVERAGE(OFFSET(Q1429,0,0,-计算结果!B$19,1)),AVERAGE(OFFSET(Q1429,0,0,-ROW(),1)))</f>
        <v>-0.33929259364699366</v>
      </c>
      <c r="S1429" s="3">
        <f t="shared" ca="1" si="286"/>
        <v>-0.31109524242112879</v>
      </c>
      <c r="T1429" s="4" t="str">
        <f t="shared" ca="1" si="295"/>
        <v>卖</v>
      </c>
      <c r="U1429" s="4" t="str">
        <f t="shared" ca="1" si="298"/>
        <v/>
      </c>
      <c r="V1429" s="3">
        <f ca="1">IF(T1428="买",E1429/E1428-1,0)-IF(U1429=1,计算结果!B$17,0)</f>
        <v>0</v>
      </c>
      <c r="W1429" s="2">
        <f t="shared" ca="1" si="296"/>
        <v>5.6977648551877156</v>
      </c>
      <c r="X1429" s="3">
        <f ca="1">1-W1429/MAX(W$2:W1429)</f>
        <v>0.13076210117163256</v>
      </c>
      <c r="Y1429" t="b">
        <f t="shared" ca="1" si="297"/>
        <v>0</v>
      </c>
    </row>
    <row r="1430" spans="1:25" x14ac:dyDescent="0.15">
      <c r="A1430" s="1">
        <v>40505</v>
      </c>
      <c r="B1430">
        <v>3156.48</v>
      </c>
      <c r="C1430">
        <v>3156.48</v>
      </c>
      <c r="D1430">
        <v>3061.62</v>
      </c>
      <c r="E1430" s="2">
        <v>3107.18</v>
      </c>
      <c r="F1430" s="19">
        <v>105281462272</v>
      </c>
      <c r="G1430" s="3">
        <f t="shared" si="287"/>
        <v>-2.0416527424856779E-2</v>
      </c>
      <c r="H1430" s="3">
        <f>1-E1430/MAX(E$2:E1430)</f>
        <v>0.47131627305519641</v>
      </c>
      <c r="I1430" s="23">
        <f t="shared" si="288"/>
        <v>0</v>
      </c>
      <c r="J1430" s="23">
        <f t="shared" si="289"/>
        <v>76.130000000000109</v>
      </c>
      <c r="K1430" s="2">
        <f t="shared" si="290"/>
        <v>94.860000000000127</v>
      </c>
      <c r="L1430" s="2">
        <f t="shared" si="291"/>
        <v>15.460000000000036</v>
      </c>
      <c r="M1430" s="2">
        <f t="shared" si="292"/>
        <v>110.32000000000016</v>
      </c>
      <c r="N1430" s="2">
        <f t="shared" si="293"/>
        <v>110.32000000000016</v>
      </c>
      <c r="O1430" s="3">
        <f ca="1">IFERROR(SUM(OFFSET(I1430,0,0,-计算结果!B$18,1))/SUM(OFFSET(N1430,0,0,-计算结果!B$18,1)),SUM(OFFSET(I1430,0,0,-ROW(),1))/SUM(OFFSET(N1430,0,0,-ROW(),1)))</f>
        <v>0.13856133029229495</v>
      </c>
      <c r="P1430" s="3">
        <f ca="1">IFERROR(SUM(OFFSET(J1430,0,0,-计算结果!B$18,1))/SUM(OFFSET(N1430,0,0,-计算结果!B$18,1)),SUM(OFFSET(J1430,0,0,-ROW(),1))/SUM(OFFSET(N1430,0,0,-ROW(),1)))</f>
        <v>0.42873780754112684</v>
      </c>
      <c r="Q1430" s="3">
        <f t="shared" ca="1" si="294"/>
        <v>-0.51150523224316535</v>
      </c>
      <c r="R1430" s="3">
        <f ca="1">IFERROR(AVERAGE(OFFSET(Q1430,0,0,-计算结果!B$19,1)),AVERAGE(OFFSET(Q1430,0,0,-ROW(),1)))</f>
        <v>-0.38633309809016231</v>
      </c>
      <c r="S1430" s="3">
        <f t="shared" ca="1" si="286"/>
        <v>-0.36281284586857798</v>
      </c>
      <c r="T1430" s="4" t="str">
        <f t="shared" ca="1" si="295"/>
        <v>卖</v>
      </c>
      <c r="U1430" s="4" t="str">
        <f t="shared" ca="1" si="298"/>
        <v/>
      </c>
      <c r="V1430" s="3">
        <f ca="1">IF(T1429="买",E1430/E1429-1,0)-IF(U1430=1,计算结果!B$17,0)</f>
        <v>0</v>
      </c>
      <c r="W1430" s="2">
        <f t="shared" ca="1" si="296"/>
        <v>5.6977648551877156</v>
      </c>
      <c r="X1430" s="3">
        <f ca="1">1-W1430/MAX(W$2:W1430)</f>
        <v>0.13076210117163256</v>
      </c>
      <c r="Y1430" t="b">
        <f t="shared" ca="1" si="297"/>
        <v>0</v>
      </c>
    </row>
    <row r="1431" spans="1:25" x14ac:dyDescent="0.15">
      <c r="A1431" s="1">
        <v>40506</v>
      </c>
      <c r="B1431">
        <v>3088.99</v>
      </c>
      <c r="C1431">
        <v>3177.41</v>
      </c>
      <c r="D1431">
        <v>3088.99</v>
      </c>
      <c r="E1431" s="2">
        <v>3177.04</v>
      </c>
      <c r="F1431" s="19">
        <v>107688443904</v>
      </c>
      <c r="G1431" s="3">
        <f t="shared" si="287"/>
        <v>2.2483409393726728E-2</v>
      </c>
      <c r="H1431" s="3">
        <f>1-E1431/MAX(E$2:E1431)</f>
        <v>0.45942966038249511</v>
      </c>
      <c r="I1431" s="23">
        <f t="shared" si="288"/>
        <v>20.929999999999836</v>
      </c>
      <c r="J1431" s="23">
        <f t="shared" si="289"/>
        <v>0</v>
      </c>
      <c r="K1431" s="2">
        <f t="shared" si="290"/>
        <v>88.420000000000073</v>
      </c>
      <c r="L1431" s="2">
        <f t="shared" si="291"/>
        <v>70.230000000000018</v>
      </c>
      <c r="M1431" s="2">
        <f t="shared" si="292"/>
        <v>18.190000000000055</v>
      </c>
      <c r="N1431" s="2">
        <f t="shared" si="293"/>
        <v>88.420000000000073</v>
      </c>
      <c r="O1431" s="3">
        <f ca="1">IFERROR(SUM(OFFSET(I1431,0,0,-计算结果!B$18,1))/SUM(OFFSET(N1431,0,0,-计算结果!B$18,1)),SUM(OFFSET(I1431,0,0,-ROW(),1))/SUM(OFFSET(N1431,0,0,-ROW(),1)))</f>
        <v>0.14722804796011185</v>
      </c>
      <c r="P1431" s="3">
        <f ca="1">IFERROR(SUM(OFFSET(J1431,0,0,-计算结果!B$18,1))/SUM(OFFSET(N1431,0,0,-计算结果!B$18,1)),SUM(OFFSET(J1431,0,0,-ROW(),1))/SUM(OFFSET(N1431,0,0,-ROW(),1)))</f>
        <v>0.41953227019112821</v>
      </c>
      <c r="Q1431" s="3">
        <f t="shared" ca="1" si="294"/>
        <v>-0.48045745884127328</v>
      </c>
      <c r="R1431" s="3">
        <f ca="1">IFERROR(AVERAGE(OFFSET(Q1431,0,0,-计算结果!B$19,1)),AVERAGE(OFFSET(Q1431,0,0,-ROW(),1)))</f>
        <v>-0.41926682273765775</v>
      </c>
      <c r="S1431" s="3">
        <f t="shared" ca="1" si="286"/>
        <v>-0.40279996041391003</v>
      </c>
      <c r="T1431" s="4" t="str">
        <f t="shared" ca="1" si="295"/>
        <v>卖</v>
      </c>
      <c r="U1431" s="4" t="str">
        <f t="shared" ca="1" si="298"/>
        <v/>
      </c>
      <c r="V1431" s="3">
        <f ca="1">IF(T1430="买",E1431/E1430-1,0)-IF(U1431=1,计算结果!B$17,0)</f>
        <v>0</v>
      </c>
      <c r="W1431" s="2">
        <f t="shared" ca="1" si="296"/>
        <v>5.6977648551877156</v>
      </c>
      <c r="X1431" s="3">
        <f ca="1">1-W1431/MAX(W$2:W1431)</f>
        <v>0.13076210117163256</v>
      </c>
      <c r="Y1431" t="b">
        <f t="shared" ca="1" si="297"/>
        <v>0</v>
      </c>
    </row>
    <row r="1432" spans="1:25" x14ac:dyDescent="0.15">
      <c r="A1432" s="1">
        <v>40507</v>
      </c>
      <c r="B1432">
        <v>3197.97</v>
      </c>
      <c r="C1432">
        <v>3227.05</v>
      </c>
      <c r="D1432">
        <v>3172.28</v>
      </c>
      <c r="E1432" s="2">
        <v>3223.48</v>
      </c>
      <c r="F1432" s="19">
        <v>116948295680</v>
      </c>
      <c r="G1432" s="3">
        <f t="shared" si="287"/>
        <v>1.4617379699342736E-2</v>
      </c>
      <c r="H1432" s="3">
        <f>1-E1432/MAX(E$2:E1432)</f>
        <v>0.45152793847410333</v>
      </c>
      <c r="I1432" s="23">
        <f t="shared" si="288"/>
        <v>49.640000000000327</v>
      </c>
      <c r="J1432" s="23">
        <f t="shared" si="289"/>
        <v>0</v>
      </c>
      <c r="K1432" s="2">
        <f t="shared" si="290"/>
        <v>54.769999999999982</v>
      </c>
      <c r="L1432" s="2">
        <f t="shared" si="291"/>
        <v>50.010000000000218</v>
      </c>
      <c r="M1432" s="2">
        <f t="shared" si="292"/>
        <v>4.7599999999997635</v>
      </c>
      <c r="N1432" s="2">
        <f t="shared" si="293"/>
        <v>54.769999999999982</v>
      </c>
      <c r="O1432" s="3">
        <f ca="1">IFERROR(SUM(OFFSET(I1432,0,0,-计算结果!B$18,1))/SUM(OFFSET(N1432,0,0,-计算结果!B$18,1)),SUM(OFFSET(I1432,0,0,-ROW(),1))/SUM(OFFSET(N1432,0,0,-ROW(),1)))</f>
        <v>0.13029292401655457</v>
      </c>
      <c r="P1432" s="3">
        <f ca="1">IFERROR(SUM(OFFSET(J1432,0,0,-计算结果!B$18,1))/SUM(OFFSET(N1432,0,0,-计算结果!B$18,1)),SUM(OFFSET(J1432,0,0,-ROW(),1))/SUM(OFFSET(N1432,0,0,-ROW(),1)))</f>
        <v>0.42600554506368782</v>
      </c>
      <c r="Q1432" s="3">
        <f t="shared" ca="1" si="294"/>
        <v>-0.53157187639946324</v>
      </c>
      <c r="R1432" s="3">
        <f ca="1">IFERROR(AVERAGE(OFFSET(Q1432,0,0,-计算结果!B$19,1)),AVERAGE(OFFSET(Q1432,0,0,-ROW(),1)))</f>
        <v>-0.45395727967511967</v>
      </c>
      <c r="S1432" s="3">
        <f t="shared" ca="1" si="286"/>
        <v>-0.43661205120638868</v>
      </c>
      <c r="T1432" s="4" t="str">
        <f t="shared" ca="1" si="295"/>
        <v>卖</v>
      </c>
      <c r="U1432" s="4" t="str">
        <f t="shared" ca="1" si="298"/>
        <v/>
      </c>
      <c r="V1432" s="3">
        <f ca="1">IF(T1431="买",E1432/E1431-1,0)-IF(U1432=1,计算结果!B$17,0)</f>
        <v>0</v>
      </c>
      <c r="W1432" s="2">
        <f t="shared" ca="1" si="296"/>
        <v>5.6977648551877156</v>
      </c>
      <c r="X1432" s="3">
        <f ca="1">1-W1432/MAX(W$2:W1432)</f>
        <v>0.13076210117163256</v>
      </c>
      <c r="Y1432" t="b">
        <f t="shared" ca="1" si="297"/>
        <v>0</v>
      </c>
    </row>
    <row r="1433" spans="1:25" x14ac:dyDescent="0.15">
      <c r="A1433" s="1">
        <v>40508</v>
      </c>
      <c r="B1433">
        <v>3214.13</v>
      </c>
      <c r="C1433">
        <v>3224.52</v>
      </c>
      <c r="D1433">
        <v>3170.36</v>
      </c>
      <c r="E1433" s="2">
        <v>3194.85</v>
      </c>
      <c r="F1433" s="19">
        <v>96226369536</v>
      </c>
      <c r="G1433" s="3">
        <f t="shared" si="287"/>
        <v>-8.8817054859965383E-3</v>
      </c>
      <c r="H1433" s="3">
        <f>1-E1433/MAX(E$2:E1433)</f>
        <v>0.45639930579187371</v>
      </c>
      <c r="I1433" s="23">
        <f t="shared" si="288"/>
        <v>0</v>
      </c>
      <c r="J1433" s="23">
        <f t="shared" si="289"/>
        <v>1.9200000000000728</v>
      </c>
      <c r="K1433" s="2">
        <f t="shared" si="290"/>
        <v>54.159999999999854</v>
      </c>
      <c r="L1433" s="2">
        <f t="shared" si="291"/>
        <v>1.0399999999999636</v>
      </c>
      <c r="M1433" s="2">
        <f t="shared" si="292"/>
        <v>53.119999999999891</v>
      </c>
      <c r="N1433" s="2">
        <f t="shared" si="293"/>
        <v>54.159999999999854</v>
      </c>
      <c r="O1433" s="3">
        <f ca="1">IFERROR(SUM(OFFSET(I1433,0,0,-计算结果!B$18,1))/SUM(OFFSET(N1433,0,0,-计算结果!B$18,1)),SUM(OFFSET(I1433,0,0,-ROW(),1))/SUM(OFFSET(N1433,0,0,-ROW(),1)))</f>
        <v>0.1291265460859036</v>
      </c>
      <c r="P1433" s="3">
        <f ca="1">IFERROR(SUM(OFFSET(J1433,0,0,-计算结果!B$18,1))/SUM(OFFSET(N1433,0,0,-计算结果!B$18,1)),SUM(OFFSET(J1433,0,0,-ROW(),1))/SUM(OFFSET(N1433,0,0,-ROW(),1)))</f>
        <v>0.42372111915513833</v>
      </c>
      <c r="Q1433" s="3">
        <f t="shared" ca="1" si="294"/>
        <v>-0.53286753583519497</v>
      </c>
      <c r="R1433" s="3">
        <f ca="1">IFERROR(AVERAGE(OFFSET(Q1433,0,0,-计算结果!B$19,1)),AVERAGE(OFFSET(Q1433,0,0,-ROW(),1)))</f>
        <v>-0.49201248465936698</v>
      </c>
      <c r="S1433" s="3">
        <f t="shared" ca="1" si="286"/>
        <v>-0.47298488216724333</v>
      </c>
      <c r="T1433" s="4" t="str">
        <f t="shared" ca="1" si="295"/>
        <v>卖</v>
      </c>
      <c r="U1433" s="4" t="str">
        <f t="shared" ca="1" si="298"/>
        <v/>
      </c>
      <c r="V1433" s="3">
        <f ca="1">IF(T1432="买",E1433/E1432-1,0)-IF(U1433=1,计算结果!B$17,0)</f>
        <v>0</v>
      </c>
      <c r="W1433" s="2">
        <f t="shared" ca="1" si="296"/>
        <v>5.6977648551877156</v>
      </c>
      <c r="X1433" s="3">
        <f ca="1">1-W1433/MAX(W$2:W1433)</f>
        <v>0.13076210117163256</v>
      </c>
      <c r="Y1433" t="b">
        <f t="shared" ca="1" si="297"/>
        <v>0</v>
      </c>
    </row>
    <row r="1434" spans="1:25" x14ac:dyDescent="0.15">
      <c r="A1434" s="1">
        <v>40511</v>
      </c>
      <c r="B1434">
        <v>3183.54</v>
      </c>
      <c r="C1434">
        <v>3206.76</v>
      </c>
      <c r="D1434">
        <v>3159.46</v>
      </c>
      <c r="E1434" s="2">
        <v>3190.05</v>
      </c>
      <c r="F1434" s="19">
        <v>88799076352</v>
      </c>
      <c r="G1434" s="3">
        <f t="shared" si="287"/>
        <v>-1.5024179538944971E-3</v>
      </c>
      <c r="H1434" s="3">
        <f>1-E1434/MAX(E$2:E1434)</f>
        <v>0.45721602123460148</v>
      </c>
      <c r="I1434" s="23">
        <f t="shared" si="288"/>
        <v>0</v>
      </c>
      <c r="J1434" s="23">
        <f t="shared" si="289"/>
        <v>10.900000000000091</v>
      </c>
      <c r="K1434" s="2">
        <f t="shared" si="290"/>
        <v>47.300000000000182</v>
      </c>
      <c r="L1434" s="2">
        <f t="shared" si="291"/>
        <v>11.910000000000309</v>
      </c>
      <c r="M1434" s="2">
        <f t="shared" si="292"/>
        <v>35.389999999999873</v>
      </c>
      <c r="N1434" s="2">
        <f t="shared" si="293"/>
        <v>47.300000000000182</v>
      </c>
      <c r="O1434" s="3">
        <f ca="1">IFERROR(SUM(OFFSET(I1434,0,0,-计算结果!B$18,1))/SUM(OFFSET(N1434,0,0,-计算结果!B$18,1)),SUM(OFFSET(I1434,0,0,-ROW(),1))/SUM(OFFSET(N1434,0,0,-ROW(),1)))</f>
        <v>0.12939965201845235</v>
      </c>
      <c r="P1434" s="3">
        <f ca="1">IFERROR(SUM(OFFSET(J1434,0,0,-计算结果!B$18,1))/SUM(OFFSET(N1434,0,0,-计算结果!B$18,1)),SUM(OFFSET(J1434,0,0,-ROW(),1))/SUM(OFFSET(N1434,0,0,-ROW(),1)))</f>
        <v>0.42712340574967678</v>
      </c>
      <c r="Q1434" s="3">
        <f t="shared" ca="1" si="294"/>
        <v>-0.53497110241076229</v>
      </c>
      <c r="R1434" s="3">
        <f ca="1">IFERROR(AVERAGE(OFFSET(Q1434,0,0,-计算结果!B$19,1)),AVERAGE(OFFSET(Q1434,0,0,-ROW(),1)))</f>
        <v>-0.51150006525960268</v>
      </c>
      <c r="S1434" s="3">
        <f t="shared" ca="1" si="286"/>
        <v>-0.50175627495948483</v>
      </c>
      <c r="T1434" s="4" t="str">
        <f t="shared" ca="1" si="295"/>
        <v>卖</v>
      </c>
      <c r="U1434" s="4" t="str">
        <f t="shared" ca="1" si="298"/>
        <v/>
      </c>
      <c r="V1434" s="3">
        <f ca="1">IF(T1433="买",E1434/E1433-1,0)-IF(U1434=1,计算结果!B$17,0)</f>
        <v>0</v>
      </c>
      <c r="W1434" s="2">
        <f t="shared" ca="1" si="296"/>
        <v>5.6977648551877156</v>
      </c>
      <c r="X1434" s="3">
        <f ca="1">1-W1434/MAX(W$2:W1434)</f>
        <v>0.13076210117163256</v>
      </c>
      <c r="Y1434" t="b">
        <f t="shared" ca="1" si="297"/>
        <v>0</v>
      </c>
    </row>
    <row r="1435" spans="1:25" x14ac:dyDescent="0.15">
      <c r="A1435" s="1">
        <v>40512</v>
      </c>
      <c r="B1435">
        <v>3187.53</v>
      </c>
      <c r="C1435">
        <v>3205.78</v>
      </c>
      <c r="D1435">
        <v>3060.44</v>
      </c>
      <c r="E1435" s="2">
        <v>3136.99</v>
      </c>
      <c r="F1435" s="19">
        <v>120572329984</v>
      </c>
      <c r="G1435" s="3">
        <f t="shared" si="287"/>
        <v>-1.66329681352958E-2</v>
      </c>
      <c r="H1435" s="3">
        <f>1-E1435/MAX(E$2:E1435)</f>
        <v>0.46624412985775543</v>
      </c>
      <c r="I1435" s="23">
        <f t="shared" si="288"/>
        <v>0</v>
      </c>
      <c r="J1435" s="23">
        <f t="shared" si="289"/>
        <v>99.019999999999982</v>
      </c>
      <c r="K1435" s="2">
        <f t="shared" si="290"/>
        <v>145.34000000000015</v>
      </c>
      <c r="L1435" s="2">
        <f t="shared" si="291"/>
        <v>15.730000000000018</v>
      </c>
      <c r="M1435" s="2">
        <f t="shared" si="292"/>
        <v>129.61000000000013</v>
      </c>
      <c r="N1435" s="2">
        <f t="shared" si="293"/>
        <v>145.34000000000015</v>
      </c>
      <c r="O1435" s="3">
        <f ca="1">IFERROR(SUM(OFFSET(I1435,0,0,-计算结果!B$18,1))/SUM(OFFSET(N1435,0,0,-计算结果!B$18,1)),SUM(OFFSET(I1435,0,0,-ROW(),1))/SUM(OFFSET(N1435,0,0,-ROW(),1)))</f>
        <v>0.12051587006615601</v>
      </c>
      <c r="P1435" s="3">
        <f ca="1">IFERROR(SUM(OFFSET(J1435,0,0,-计算结果!B$18,1))/SUM(OFFSET(N1435,0,0,-计算结果!B$18,1)),SUM(OFFSET(J1435,0,0,-ROW(),1))/SUM(OFFSET(N1435,0,0,-ROW(),1)))</f>
        <v>0.45085111127629518</v>
      </c>
      <c r="Q1435" s="3">
        <f t="shared" ca="1" si="294"/>
        <v>-0.57814898654801927</v>
      </c>
      <c r="R1435" s="3">
        <f ca="1">IFERROR(AVERAGE(OFFSET(Q1435,0,0,-计算结果!B$19,1)),AVERAGE(OFFSET(Q1435,0,0,-ROW(),1)))</f>
        <v>-0.52825369871297967</v>
      </c>
      <c r="S1435" s="3">
        <f t="shared" ca="1" si="286"/>
        <v>-0.51987688198629112</v>
      </c>
      <c r="T1435" s="4" t="str">
        <f t="shared" ca="1" si="295"/>
        <v>卖</v>
      </c>
      <c r="U1435" s="4" t="str">
        <f t="shared" ca="1" si="298"/>
        <v/>
      </c>
      <c r="V1435" s="3">
        <f ca="1">IF(T1434="买",E1435/E1434-1,0)-IF(U1435=1,计算结果!B$17,0)</f>
        <v>0</v>
      </c>
      <c r="W1435" s="2">
        <f t="shared" ca="1" si="296"/>
        <v>5.6977648551877156</v>
      </c>
      <c r="X1435" s="3">
        <f ca="1">1-W1435/MAX(W$2:W1435)</f>
        <v>0.13076210117163256</v>
      </c>
      <c r="Y1435" t="b">
        <f t="shared" ca="1" si="297"/>
        <v>0</v>
      </c>
    </row>
    <row r="1436" spans="1:25" x14ac:dyDescent="0.15">
      <c r="A1436" s="1">
        <v>40513</v>
      </c>
      <c r="B1436">
        <v>3127.26</v>
      </c>
      <c r="C1436">
        <v>3150.44</v>
      </c>
      <c r="D1436">
        <v>3111.65</v>
      </c>
      <c r="E1436" s="2">
        <v>3136.02</v>
      </c>
      <c r="F1436" s="19">
        <v>69472575488</v>
      </c>
      <c r="G1436" s="3">
        <f t="shared" si="287"/>
        <v>-3.0921360922409047E-4</v>
      </c>
      <c r="H1436" s="3">
        <f>1-E1436/MAX(E$2:E1436)</f>
        <v>0.46640917443680663</v>
      </c>
      <c r="I1436" s="23">
        <f t="shared" si="288"/>
        <v>0</v>
      </c>
      <c r="J1436" s="23">
        <f t="shared" si="289"/>
        <v>0</v>
      </c>
      <c r="K1436" s="2">
        <f t="shared" si="290"/>
        <v>38.789999999999964</v>
      </c>
      <c r="L1436" s="2">
        <f t="shared" si="291"/>
        <v>13.450000000000273</v>
      </c>
      <c r="M1436" s="2">
        <f t="shared" si="292"/>
        <v>25.339999999999691</v>
      </c>
      <c r="N1436" s="2">
        <f t="shared" si="293"/>
        <v>38.789999999999964</v>
      </c>
      <c r="O1436" s="3">
        <f ca="1">IFERROR(SUM(OFFSET(I1436,0,0,-计算结果!B$18,1))/SUM(OFFSET(N1436,0,0,-计算结果!B$18,1)),SUM(OFFSET(I1436,0,0,-ROW(),1))/SUM(OFFSET(N1436,0,0,-ROW(),1)))</f>
        <v>8.5744361131663754E-2</v>
      </c>
      <c r="P1436" s="3">
        <f ca="1">IFERROR(SUM(OFFSET(J1436,0,0,-计算结果!B$18,1))/SUM(OFFSET(N1436,0,0,-计算结果!B$18,1)),SUM(OFFSET(J1436,0,0,-ROW(),1))/SUM(OFFSET(N1436,0,0,-ROW(),1)))</f>
        <v>0.46265036346577765</v>
      </c>
      <c r="Q1436" s="3">
        <f t="shared" ca="1" si="294"/>
        <v>-0.68728962083066758</v>
      </c>
      <c r="R1436" s="3">
        <f ca="1">IFERROR(AVERAGE(OFFSET(Q1436,0,0,-计算结果!B$19,1)),AVERAGE(OFFSET(Q1436,0,0,-ROW(),1)))</f>
        <v>-0.55755109681089676</v>
      </c>
      <c r="S1436" s="3">
        <f t="shared" ca="1" si="286"/>
        <v>-0.54290239776193827</v>
      </c>
      <c r="T1436" s="4" t="str">
        <f t="shared" ca="1" si="295"/>
        <v>卖</v>
      </c>
      <c r="U1436" s="4" t="str">
        <f t="shared" ca="1" si="298"/>
        <v/>
      </c>
      <c r="V1436" s="3">
        <f ca="1">IF(T1435="买",E1436/E1435-1,0)-IF(U1436=1,计算结果!B$17,0)</f>
        <v>0</v>
      </c>
      <c r="W1436" s="2">
        <f t="shared" ca="1" si="296"/>
        <v>5.6977648551877156</v>
      </c>
      <c r="X1436" s="3">
        <f ca="1">1-W1436/MAX(W$2:W1436)</f>
        <v>0.13076210117163256</v>
      </c>
      <c r="Y1436" t="b">
        <f t="shared" ca="1" si="297"/>
        <v>0</v>
      </c>
    </row>
    <row r="1437" spans="1:25" x14ac:dyDescent="0.15">
      <c r="A1437" s="1">
        <v>40514</v>
      </c>
      <c r="B1437">
        <v>3185.76</v>
      </c>
      <c r="C1437">
        <v>3194.23</v>
      </c>
      <c r="D1437">
        <v>3154.32</v>
      </c>
      <c r="E1437" s="2">
        <v>3155.06</v>
      </c>
      <c r="F1437" s="19">
        <v>89764274176</v>
      </c>
      <c r="G1437" s="3">
        <f t="shared" si="287"/>
        <v>6.0713898508300002E-3</v>
      </c>
      <c r="H1437" s="3">
        <f>1-E1437/MAX(E$2:E1437)</f>
        <v>0.46316953651398629</v>
      </c>
      <c r="I1437" s="23">
        <f t="shared" si="288"/>
        <v>43.789999999999964</v>
      </c>
      <c r="J1437" s="23">
        <f t="shared" si="289"/>
        <v>0</v>
      </c>
      <c r="K1437" s="2">
        <f t="shared" si="290"/>
        <v>39.909999999999854</v>
      </c>
      <c r="L1437" s="2">
        <f t="shared" si="291"/>
        <v>58.210000000000036</v>
      </c>
      <c r="M1437" s="2">
        <f t="shared" si="292"/>
        <v>18.300000000000182</v>
      </c>
      <c r="N1437" s="2">
        <f t="shared" si="293"/>
        <v>58.210000000000036</v>
      </c>
      <c r="O1437" s="3">
        <f ca="1">IFERROR(SUM(OFFSET(I1437,0,0,-计算结果!B$18,1))/SUM(OFFSET(N1437,0,0,-计算结果!B$18,1)),SUM(OFFSET(I1437,0,0,-ROW(),1))/SUM(OFFSET(N1437,0,0,-ROW(),1)))</f>
        <v>0.13658980211093319</v>
      </c>
      <c r="P1437" s="3">
        <f ca="1">IFERROR(SUM(OFFSET(J1437,0,0,-计算结果!B$18,1))/SUM(OFFSET(N1437,0,0,-计算结果!B$18,1)),SUM(OFFSET(J1437,0,0,-ROW(),1))/SUM(OFFSET(N1437,0,0,-ROW(),1)))</f>
        <v>0.35501980639576053</v>
      </c>
      <c r="Q1437" s="3">
        <f t="shared" ca="1" si="294"/>
        <v>-0.44431597858375305</v>
      </c>
      <c r="R1437" s="3">
        <f ca="1">IFERROR(AVERAGE(OFFSET(Q1437,0,0,-计算结果!B$19,1)),AVERAGE(OFFSET(Q1437,0,0,-ROW(),1)))</f>
        <v>-0.55152751676797673</v>
      </c>
      <c r="S1437" s="3">
        <f t="shared" ref="S1437:S1500" ca="1" si="299">(R1437+R1436)/2</f>
        <v>-0.55453930678943675</v>
      </c>
      <c r="T1437" s="4" t="str">
        <f t="shared" ca="1" si="295"/>
        <v>卖</v>
      </c>
      <c r="U1437" s="4" t="str">
        <f t="shared" ca="1" si="298"/>
        <v/>
      </c>
      <c r="V1437" s="3">
        <f ca="1">IF(T1436="买",E1437/E1436-1,0)-IF(U1437=1,计算结果!B$17,0)</f>
        <v>0</v>
      </c>
      <c r="W1437" s="2">
        <f t="shared" ca="1" si="296"/>
        <v>5.6977648551877156</v>
      </c>
      <c r="X1437" s="3">
        <f ca="1">1-W1437/MAX(W$2:W1437)</f>
        <v>0.13076210117163256</v>
      </c>
      <c r="Y1437" t="b">
        <f t="shared" ca="1" si="297"/>
        <v>0</v>
      </c>
    </row>
    <row r="1438" spans="1:25" x14ac:dyDescent="0.15">
      <c r="A1438" s="1">
        <v>40515</v>
      </c>
      <c r="B1438">
        <v>3161.93</v>
      </c>
      <c r="C1438">
        <v>3171.38</v>
      </c>
      <c r="D1438">
        <v>3134.42</v>
      </c>
      <c r="E1438" s="2">
        <v>3158.16</v>
      </c>
      <c r="F1438" s="19">
        <v>71387340800</v>
      </c>
      <c r="G1438" s="3">
        <f t="shared" si="287"/>
        <v>9.8254866785407735E-4</v>
      </c>
      <c r="H1438" s="3">
        <f>1-E1438/MAX(E$2:E1438)</f>
        <v>0.46264207445722449</v>
      </c>
      <c r="I1438" s="23">
        <f t="shared" si="288"/>
        <v>0</v>
      </c>
      <c r="J1438" s="23">
        <f t="shared" si="289"/>
        <v>19.900000000000091</v>
      </c>
      <c r="K1438" s="2">
        <f t="shared" si="290"/>
        <v>36.960000000000036</v>
      </c>
      <c r="L1438" s="2">
        <f t="shared" si="291"/>
        <v>16.320000000000164</v>
      </c>
      <c r="M1438" s="2">
        <f t="shared" si="292"/>
        <v>20.639999999999873</v>
      </c>
      <c r="N1438" s="2">
        <f t="shared" si="293"/>
        <v>36.960000000000036</v>
      </c>
      <c r="O1438" s="3">
        <f ca="1">IFERROR(SUM(OFFSET(I1438,0,0,-计算结果!B$18,1))/SUM(OFFSET(N1438,0,0,-计算结果!B$18,1)),SUM(OFFSET(I1438,0,0,-ROW(),1))/SUM(OFFSET(N1438,0,0,-ROW(),1)))</f>
        <v>0.14170242490769369</v>
      </c>
      <c r="P1438" s="3">
        <f ca="1">IFERROR(SUM(OFFSET(J1438,0,0,-计算结果!B$18,1))/SUM(OFFSET(N1438,0,0,-计算结果!B$18,1)),SUM(OFFSET(J1438,0,0,-ROW(),1))/SUM(OFFSET(N1438,0,0,-ROW(),1)))</f>
        <v>0.34772432437336159</v>
      </c>
      <c r="Q1438" s="3">
        <f t="shared" ca="1" si="294"/>
        <v>-0.42094531974050114</v>
      </c>
      <c r="R1438" s="3">
        <f ca="1">IFERROR(AVERAGE(OFFSET(Q1438,0,0,-计算结果!B$19,1)),AVERAGE(OFFSET(Q1438,0,0,-ROW(),1)))</f>
        <v>-0.53308975732481645</v>
      </c>
      <c r="S1438" s="3">
        <f t="shared" ca="1" si="299"/>
        <v>-0.54230863704639654</v>
      </c>
      <c r="T1438" s="4" t="str">
        <f t="shared" ca="1" si="295"/>
        <v>卖</v>
      </c>
      <c r="U1438" s="4" t="str">
        <f t="shared" ca="1" si="298"/>
        <v/>
      </c>
      <c r="V1438" s="3">
        <f ca="1">IF(T1437="买",E1438/E1437-1,0)-IF(U1438=1,计算结果!B$17,0)</f>
        <v>0</v>
      </c>
      <c r="W1438" s="2">
        <f t="shared" ca="1" si="296"/>
        <v>5.6977648551877156</v>
      </c>
      <c r="X1438" s="3">
        <f ca="1">1-W1438/MAX(W$2:W1438)</f>
        <v>0.13076210117163256</v>
      </c>
      <c r="Y1438" t="b">
        <f t="shared" ca="1" si="297"/>
        <v>0</v>
      </c>
    </row>
    <row r="1439" spans="1:25" x14ac:dyDescent="0.15">
      <c r="A1439" s="1">
        <v>40518</v>
      </c>
      <c r="B1439">
        <v>3168.88</v>
      </c>
      <c r="C1439">
        <v>3185.33</v>
      </c>
      <c r="D1439">
        <v>3140.55</v>
      </c>
      <c r="E1439" s="2">
        <v>3165.57</v>
      </c>
      <c r="F1439" s="19">
        <v>80043204608</v>
      </c>
      <c r="G1439" s="3">
        <f t="shared" si="287"/>
        <v>2.3463029105557087E-3</v>
      </c>
      <c r="H1439" s="3">
        <f>1-E1439/MAX(E$2:E1439)</f>
        <v>0.46138126999251339</v>
      </c>
      <c r="I1439" s="23">
        <f t="shared" si="288"/>
        <v>13.949999999999818</v>
      </c>
      <c r="J1439" s="23">
        <f t="shared" si="289"/>
        <v>0</v>
      </c>
      <c r="K1439" s="2">
        <f t="shared" si="290"/>
        <v>44.779999999999745</v>
      </c>
      <c r="L1439" s="2">
        <f t="shared" si="291"/>
        <v>27.170000000000073</v>
      </c>
      <c r="M1439" s="2">
        <f t="shared" si="292"/>
        <v>17.609999999999673</v>
      </c>
      <c r="N1439" s="2">
        <f t="shared" si="293"/>
        <v>44.779999999999745</v>
      </c>
      <c r="O1439" s="3">
        <f ca="1">IFERROR(SUM(OFFSET(I1439,0,0,-计算结果!B$18,1))/SUM(OFFSET(N1439,0,0,-计算结果!B$18,1)),SUM(OFFSET(I1439,0,0,-ROW(),1))/SUM(OFFSET(N1439,0,0,-ROW(),1)))</f>
        <v>0.1722723959177058</v>
      </c>
      <c r="P1439" s="3">
        <f ca="1">IFERROR(SUM(OFFSET(J1439,0,0,-计算结果!B$18,1))/SUM(OFFSET(N1439,0,0,-计算结果!B$18,1)),SUM(OFFSET(J1439,0,0,-ROW(),1))/SUM(OFFSET(N1439,0,0,-ROW(),1)))</f>
        <v>0.30072493115179011</v>
      </c>
      <c r="Q1439" s="3">
        <f t="shared" ca="1" si="294"/>
        <v>-0.27157137658668251</v>
      </c>
      <c r="R1439" s="3">
        <f ca="1">IFERROR(AVERAGE(OFFSET(Q1439,0,0,-计算结果!B$19,1)),AVERAGE(OFFSET(Q1439,0,0,-ROW(),1)))</f>
        <v>-0.48954039745006434</v>
      </c>
      <c r="S1439" s="3">
        <f t="shared" ca="1" si="299"/>
        <v>-0.51131507738744042</v>
      </c>
      <c r="T1439" s="4" t="str">
        <f t="shared" ca="1" si="295"/>
        <v>卖</v>
      </c>
      <c r="U1439" s="4" t="str">
        <f t="shared" ca="1" si="298"/>
        <v/>
      </c>
      <c r="V1439" s="3">
        <f ca="1">IF(T1438="买",E1439/E1438-1,0)-IF(U1439=1,计算结果!B$17,0)</f>
        <v>0</v>
      </c>
      <c r="W1439" s="2">
        <f t="shared" ca="1" si="296"/>
        <v>5.6977648551877156</v>
      </c>
      <c r="X1439" s="3">
        <f ca="1">1-W1439/MAX(W$2:W1439)</f>
        <v>0.13076210117163256</v>
      </c>
      <c r="Y1439" t="b">
        <f t="shared" ca="1" si="297"/>
        <v>0</v>
      </c>
    </row>
    <row r="1440" spans="1:25" x14ac:dyDescent="0.15">
      <c r="A1440" s="1">
        <v>40519</v>
      </c>
      <c r="B1440">
        <v>3152.73</v>
      </c>
      <c r="C1440">
        <v>3214.69</v>
      </c>
      <c r="D1440">
        <v>3112.22</v>
      </c>
      <c r="E1440" s="2">
        <v>3200.34</v>
      </c>
      <c r="F1440" s="19">
        <v>85548294144</v>
      </c>
      <c r="G1440" s="3">
        <f t="shared" si="287"/>
        <v>1.0983803864706765E-2</v>
      </c>
      <c r="H1440" s="3">
        <f>1-E1440/MAX(E$2:E1440)</f>
        <v>0.45546518750425369</v>
      </c>
      <c r="I1440" s="23">
        <f t="shared" si="288"/>
        <v>29.360000000000127</v>
      </c>
      <c r="J1440" s="23">
        <f t="shared" si="289"/>
        <v>28.330000000000382</v>
      </c>
      <c r="K1440" s="2">
        <f t="shared" si="290"/>
        <v>102.47000000000025</v>
      </c>
      <c r="L1440" s="2">
        <f t="shared" si="291"/>
        <v>49.119999999999891</v>
      </c>
      <c r="M1440" s="2">
        <f t="shared" si="292"/>
        <v>53.350000000000364</v>
      </c>
      <c r="N1440" s="2">
        <f t="shared" si="293"/>
        <v>102.47000000000025</v>
      </c>
      <c r="O1440" s="3">
        <f ca="1">IFERROR(SUM(OFFSET(I1440,0,0,-计算结果!B$18,1))/SUM(OFFSET(N1440,0,0,-计算结果!B$18,1)),SUM(OFFSET(I1440,0,0,-ROW(),1))/SUM(OFFSET(N1440,0,0,-ROW(),1)))</f>
        <v>0.19790302741737065</v>
      </c>
      <c r="P1440" s="3">
        <f ca="1">IFERROR(SUM(OFFSET(J1440,0,0,-计算结果!B$18,1))/SUM(OFFSET(N1440,0,0,-计算结果!B$18,1)),SUM(OFFSET(J1440,0,0,-ROW(),1))/SUM(OFFSET(N1440,0,0,-ROW(),1)))</f>
        <v>0.2553069079077892</v>
      </c>
      <c r="Q1440" s="3">
        <f t="shared" ca="1" si="294"/>
        <v>-0.12666068419094473</v>
      </c>
      <c r="R1440" s="3">
        <f ca="1">IFERROR(AVERAGE(OFFSET(Q1440,0,0,-计算结果!B$19,1)),AVERAGE(OFFSET(Q1440,0,0,-ROW(),1)))</f>
        <v>-0.42148866108009475</v>
      </c>
      <c r="S1440" s="3">
        <f t="shared" ca="1" si="299"/>
        <v>-0.45551452926507952</v>
      </c>
      <c r="T1440" s="4" t="str">
        <f t="shared" ca="1" si="295"/>
        <v>卖</v>
      </c>
      <c r="U1440" s="4" t="str">
        <f t="shared" ca="1" si="298"/>
        <v/>
      </c>
      <c r="V1440" s="3">
        <f ca="1">IF(T1439="买",E1440/E1439-1,0)-IF(U1440=1,计算结果!B$17,0)</f>
        <v>0</v>
      </c>
      <c r="W1440" s="2">
        <f t="shared" ca="1" si="296"/>
        <v>5.6977648551877156</v>
      </c>
      <c r="X1440" s="3">
        <f ca="1">1-W1440/MAX(W$2:W1440)</f>
        <v>0.13076210117163256</v>
      </c>
      <c r="Y1440" t="b">
        <f t="shared" ca="1" si="297"/>
        <v>0</v>
      </c>
    </row>
    <row r="1441" spans="1:25" x14ac:dyDescent="0.15">
      <c r="A1441" s="1">
        <v>40520</v>
      </c>
      <c r="B1441">
        <v>3194.9</v>
      </c>
      <c r="C1441">
        <v>3215.28</v>
      </c>
      <c r="D1441">
        <v>3166.77</v>
      </c>
      <c r="E1441" s="2">
        <v>3171.88</v>
      </c>
      <c r="F1441" s="19">
        <v>87056105472</v>
      </c>
      <c r="G1441" s="3">
        <f t="shared" si="287"/>
        <v>-8.8928051394538965E-3</v>
      </c>
      <c r="H1441" s="3">
        <f>1-E1441/MAX(E$2:E1441)</f>
        <v>0.46030762948342741</v>
      </c>
      <c r="I1441" s="23">
        <f t="shared" si="288"/>
        <v>0.59000000000014552</v>
      </c>
      <c r="J1441" s="23">
        <f t="shared" si="289"/>
        <v>0</v>
      </c>
      <c r="K1441" s="2">
        <f t="shared" si="290"/>
        <v>48.510000000000218</v>
      </c>
      <c r="L1441" s="2">
        <f t="shared" si="291"/>
        <v>14.940000000000055</v>
      </c>
      <c r="M1441" s="2">
        <f t="shared" si="292"/>
        <v>33.570000000000164</v>
      </c>
      <c r="N1441" s="2">
        <f t="shared" si="293"/>
        <v>48.510000000000218</v>
      </c>
      <c r="O1441" s="3">
        <f ca="1">IFERROR(SUM(OFFSET(I1441,0,0,-计算结果!B$18,1))/SUM(OFFSET(N1441,0,0,-计算结果!B$18,1)),SUM(OFFSET(I1441,0,0,-ROW(),1))/SUM(OFFSET(N1441,0,0,-ROW(),1)))</f>
        <v>0.20102673324023734</v>
      </c>
      <c r="P1441" s="3">
        <f ca="1">IFERROR(SUM(OFFSET(J1441,0,0,-计算结果!B$18,1))/SUM(OFFSET(N1441,0,0,-计算结果!B$18,1)),SUM(OFFSET(J1441,0,0,-ROW(),1))/SUM(OFFSET(N1441,0,0,-ROW(),1)))</f>
        <v>0.25857201699836291</v>
      </c>
      <c r="Q1441" s="3">
        <f t="shared" ca="1" si="294"/>
        <v>-0.12520765935122971</v>
      </c>
      <c r="R1441" s="3">
        <f ca="1">IFERROR(AVERAGE(OFFSET(Q1441,0,0,-计算结果!B$19,1)),AVERAGE(OFFSET(Q1441,0,0,-ROW(),1)))</f>
        <v>-0.34599843988062978</v>
      </c>
      <c r="S1441" s="3">
        <f t="shared" ca="1" si="299"/>
        <v>-0.38374355048036224</v>
      </c>
      <c r="T1441" s="4" t="str">
        <f t="shared" ca="1" si="295"/>
        <v>卖</v>
      </c>
      <c r="U1441" s="4" t="str">
        <f t="shared" ca="1" si="298"/>
        <v/>
      </c>
      <c r="V1441" s="3">
        <f ca="1">IF(T1440="买",E1441/E1440-1,0)-IF(U1441=1,计算结果!B$17,0)</f>
        <v>0</v>
      </c>
      <c r="W1441" s="2">
        <f t="shared" ca="1" si="296"/>
        <v>5.6977648551877156</v>
      </c>
      <c r="X1441" s="3">
        <f ca="1">1-W1441/MAX(W$2:W1441)</f>
        <v>0.13076210117163256</v>
      </c>
      <c r="Y1441" t="b">
        <f t="shared" ca="1" si="297"/>
        <v>0</v>
      </c>
    </row>
    <row r="1442" spans="1:25" x14ac:dyDescent="0.15">
      <c r="A1442" s="1">
        <v>40521</v>
      </c>
      <c r="B1442">
        <v>3156</v>
      </c>
      <c r="C1442">
        <v>3175.05</v>
      </c>
      <c r="D1442">
        <v>3122.2</v>
      </c>
      <c r="E1442" s="2">
        <v>3123.37</v>
      </c>
      <c r="F1442" s="19">
        <v>83159040000</v>
      </c>
      <c r="G1442" s="3">
        <f t="shared" si="287"/>
        <v>-1.5293768995043977E-2</v>
      </c>
      <c r="H1442" s="3">
        <f>1-E1442/MAX(E$2:E1442)</f>
        <v>0.46856155992649562</v>
      </c>
      <c r="I1442" s="23">
        <f t="shared" si="288"/>
        <v>0</v>
      </c>
      <c r="J1442" s="23">
        <f t="shared" si="289"/>
        <v>44.570000000000164</v>
      </c>
      <c r="K1442" s="2">
        <f t="shared" si="290"/>
        <v>52.850000000000364</v>
      </c>
      <c r="L1442" s="2">
        <f t="shared" si="291"/>
        <v>3.1700000000000728</v>
      </c>
      <c r="M1442" s="2">
        <f t="shared" si="292"/>
        <v>49.680000000000291</v>
      </c>
      <c r="N1442" s="2">
        <f t="shared" si="293"/>
        <v>52.850000000000364</v>
      </c>
      <c r="O1442" s="3">
        <f ca="1">IFERROR(SUM(OFFSET(I1442,0,0,-计算结果!B$18,1))/SUM(OFFSET(N1442,0,0,-计算结果!B$18,1)),SUM(OFFSET(I1442,0,0,-ROW(),1))/SUM(OFFSET(N1442,0,0,-ROW(),1)))</f>
        <v>0.19022842639593904</v>
      </c>
      <c r="P1442" s="3">
        <f ca="1">IFERROR(SUM(OFFSET(J1442,0,0,-计算结果!B$18,1))/SUM(OFFSET(N1442,0,0,-计算结果!B$18,1)),SUM(OFFSET(J1442,0,0,-ROW(),1))/SUM(OFFSET(N1442,0,0,-ROW(),1)))</f>
        <v>0.29692258883248801</v>
      </c>
      <c r="Q1442" s="3">
        <f t="shared" ca="1" si="294"/>
        <v>-0.21901660696841543</v>
      </c>
      <c r="R1442" s="3">
        <f ca="1">IFERROR(AVERAGE(OFFSET(Q1442,0,0,-计算结果!B$19,1)),AVERAGE(OFFSET(Q1442,0,0,-ROW(),1)))</f>
        <v>-0.26795293757025446</v>
      </c>
      <c r="S1442" s="3">
        <f t="shared" ca="1" si="299"/>
        <v>-0.30697568872544212</v>
      </c>
      <c r="T1442" s="4" t="str">
        <f t="shared" ca="1" si="295"/>
        <v>卖</v>
      </c>
      <c r="U1442" s="4" t="str">
        <f t="shared" ca="1" si="298"/>
        <v/>
      </c>
      <c r="V1442" s="3">
        <f ca="1">IF(T1441="买",E1442/E1441-1,0)-IF(U1442=1,计算结果!B$17,0)</f>
        <v>0</v>
      </c>
      <c r="W1442" s="2">
        <f t="shared" ca="1" si="296"/>
        <v>5.6977648551877156</v>
      </c>
      <c r="X1442" s="3">
        <f ca="1">1-W1442/MAX(W$2:W1442)</f>
        <v>0.13076210117163256</v>
      </c>
      <c r="Y1442" t="b">
        <f t="shared" ca="1" si="297"/>
        <v>0</v>
      </c>
    </row>
    <row r="1443" spans="1:25" x14ac:dyDescent="0.15">
      <c r="A1443" s="1">
        <v>40522</v>
      </c>
      <c r="B1443">
        <v>3107.38</v>
      </c>
      <c r="C1443">
        <v>3172.16</v>
      </c>
      <c r="D1443">
        <v>3101.08</v>
      </c>
      <c r="E1443" s="2">
        <v>3161.98</v>
      </c>
      <c r="F1443" s="19">
        <v>78069121024</v>
      </c>
      <c r="G1443" s="3">
        <f t="shared" si="287"/>
        <v>1.236164783551108E-2</v>
      </c>
      <c r="H1443" s="3">
        <f>1-E1443/MAX(E$2:E1443)</f>
        <v>0.46199210508405364</v>
      </c>
      <c r="I1443" s="23">
        <f t="shared" si="288"/>
        <v>0</v>
      </c>
      <c r="J1443" s="23">
        <f t="shared" si="289"/>
        <v>21.119999999999891</v>
      </c>
      <c r="K1443" s="2">
        <f t="shared" si="290"/>
        <v>71.079999999999927</v>
      </c>
      <c r="L1443" s="2">
        <f t="shared" si="291"/>
        <v>48.789999999999964</v>
      </c>
      <c r="M1443" s="2">
        <f t="shared" si="292"/>
        <v>22.289999999999964</v>
      </c>
      <c r="N1443" s="2">
        <f t="shared" si="293"/>
        <v>71.079999999999927</v>
      </c>
      <c r="O1443" s="3">
        <f ca="1">IFERROR(SUM(OFFSET(I1443,0,0,-计算结果!B$18,1))/SUM(OFFSET(N1443,0,0,-计算结果!B$18,1)),SUM(OFFSET(I1443,0,0,-ROW(),1))/SUM(OFFSET(N1443,0,0,-ROW(),1)))</f>
        <v>0.16589794121346813</v>
      </c>
      <c r="P1443" s="3">
        <f ca="1">IFERROR(SUM(OFFSET(J1443,0,0,-计算结果!B$18,1))/SUM(OFFSET(N1443,0,0,-计算结果!B$18,1)),SUM(OFFSET(J1443,0,0,-ROW(),1))/SUM(OFFSET(N1443,0,0,-ROW(),1)))</f>
        <v>0.31645980963562464</v>
      </c>
      <c r="Q1443" s="3">
        <f t="shared" ca="1" si="294"/>
        <v>-0.31213734651744052</v>
      </c>
      <c r="R1443" s="3">
        <f ca="1">IFERROR(AVERAGE(OFFSET(Q1443,0,0,-计算结果!B$19,1)),AVERAGE(OFFSET(Q1443,0,0,-ROW(),1)))</f>
        <v>-0.24592316555920232</v>
      </c>
      <c r="S1443" s="3">
        <f t="shared" ca="1" si="299"/>
        <v>-0.25693805156472838</v>
      </c>
      <c r="T1443" s="4" t="str">
        <f t="shared" ca="1" si="295"/>
        <v>卖</v>
      </c>
      <c r="U1443" s="4" t="str">
        <f t="shared" ca="1" si="298"/>
        <v/>
      </c>
      <c r="V1443" s="3">
        <f ca="1">IF(T1442="买",E1443/E1442-1,0)-IF(U1443=1,计算结果!B$17,0)</f>
        <v>0</v>
      </c>
      <c r="W1443" s="2">
        <f t="shared" ca="1" si="296"/>
        <v>5.6977648551877156</v>
      </c>
      <c r="X1443" s="3">
        <f ca="1">1-W1443/MAX(W$2:W1443)</f>
        <v>0.13076210117163256</v>
      </c>
      <c r="Y1443" t="b">
        <f t="shared" ca="1" si="297"/>
        <v>0</v>
      </c>
    </row>
    <row r="1444" spans="1:25" x14ac:dyDescent="0.15">
      <c r="A1444" s="1">
        <v>40525</v>
      </c>
      <c r="B1444">
        <v>3176.33</v>
      </c>
      <c r="C1444">
        <v>3261.34</v>
      </c>
      <c r="D1444">
        <v>3173.56</v>
      </c>
      <c r="E1444" s="2">
        <v>3261.06</v>
      </c>
      <c r="F1444" s="19">
        <v>132088356864</v>
      </c>
      <c r="G1444" s="3">
        <f t="shared" si="287"/>
        <v>3.1334796551527822E-2</v>
      </c>
      <c r="H1444" s="3">
        <f>1-E1444/MAX(E$2:E1444)</f>
        <v>0.44513373715374671</v>
      </c>
      <c r="I1444" s="23">
        <f t="shared" si="288"/>
        <v>89.180000000000291</v>
      </c>
      <c r="J1444" s="23">
        <f t="shared" si="289"/>
        <v>0</v>
      </c>
      <c r="K1444" s="2">
        <f t="shared" si="290"/>
        <v>87.7800000000002</v>
      </c>
      <c r="L1444" s="2">
        <f t="shared" si="291"/>
        <v>99.360000000000127</v>
      </c>
      <c r="M1444" s="2">
        <f t="shared" si="292"/>
        <v>11.579999999999927</v>
      </c>
      <c r="N1444" s="2">
        <f t="shared" si="293"/>
        <v>99.360000000000127</v>
      </c>
      <c r="O1444" s="3">
        <f ca="1">IFERROR(SUM(OFFSET(I1444,0,0,-计算结果!B$18,1))/SUM(OFFSET(N1444,0,0,-计算结果!B$18,1)),SUM(OFFSET(I1444,0,0,-ROW(),1))/SUM(OFFSET(N1444,0,0,-ROW(),1)))</f>
        <v>0.26239660657476166</v>
      </c>
      <c r="P1444" s="3">
        <f ca="1">IFERROR(SUM(OFFSET(J1444,0,0,-计算结果!B$18,1))/SUM(OFFSET(N1444,0,0,-计算结果!B$18,1)),SUM(OFFSET(J1444,0,0,-ROW(),1))/SUM(OFFSET(N1444,0,0,-ROW(),1)))</f>
        <v>0.23940615058324544</v>
      </c>
      <c r="Q1444" s="3">
        <f t="shared" ca="1" si="294"/>
        <v>4.5815722738799171E-2</v>
      </c>
      <c r="R1444" s="3">
        <f ca="1">IFERROR(AVERAGE(OFFSET(Q1444,0,0,-计算结果!B$19,1)),AVERAGE(OFFSET(Q1444,0,0,-ROW(),1)))</f>
        <v>-0.16812965847931896</v>
      </c>
      <c r="S1444" s="3">
        <f t="shared" ca="1" si="299"/>
        <v>-0.20702641201926064</v>
      </c>
      <c r="T1444" s="4" t="str">
        <f t="shared" ca="1" si="295"/>
        <v>买</v>
      </c>
      <c r="U1444" s="4">
        <f t="shared" ca="1" si="298"/>
        <v>1</v>
      </c>
      <c r="V1444" s="3">
        <f ca="1">IF(T1443="买",E1444/E1443-1,0)-IF(U1444=1,计算结果!B$17,0)</f>
        <v>0</v>
      </c>
      <c r="W1444" s="2">
        <f t="shared" ca="1" si="296"/>
        <v>5.6977648551877156</v>
      </c>
      <c r="X1444" s="3">
        <f ca="1">1-W1444/MAX(W$2:W1444)</f>
        <v>0.13076210117163256</v>
      </c>
      <c r="Y1444" t="b">
        <f t="shared" ca="1" si="297"/>
        <v>0</v>
      </c>
    </row>
    <row r="1445" spans="1:25" x14ac:dyDescent="0.15">
      <c r="A1445" s="1">
        <v>40526</v>
      </c>
      <c r="B1445">
        <v>3270.2</v>
      </c>
      <c r="C1445">
        <v>3279.36</v>
      </c>
      <c r="D1445">
        <v>3254.18</v>
      </c>
      <c r="E1445" s="2">
        <v>3269.47</v>
      </c>
      <c r="F1445" s="19">
        <v>114928738304</v>
      </c>
      <c r="G1445" s="3">
        <f t="shared" si="287"/>
        <v>2.5789160579687831E-3</v>
      </c>
      <c r="H1445" s="3">
        <f>1-E1445/MAX(E$2:E1445)</f>
        <v>0.44370278363846727</v>
      </c>
      <c r="I1445" s="23">
        <f t="shared" si="288"/>
        <v>18.019999999999982</v>
      </c>
      <c r="J1445" s="23">
        <f t="shared" si="289"/>
        <v>0</v>
      </c>
      <c r="K1445" s="2">
        <f t="shared" si="290"/>
        <v>25.180000000000291</v>
      </c>
      <c r="L1445" s="2">
        <f t="shared" si="291"/>
        <v>18.300000000000182</v>
      </c>
      <c r="M1445" s="2">
        <f t="shared" si="292"/>
        <v>6.8800000000001091</v>
      </c>
      <c r="N1445" s="2">
        <f t="shared" si="293"/>
        <v>25.180000000000291</v>
      </c>
      <c r="O1445" s="3">
        <f ca="1">IFERROR(SUM(OFFSET(I1445,0,0,-计算结果!B$18,1))/SUM(OFFSET(N1445,0,0,-计算结果!B$18,1)),SUM(OFFSET(I1445,0,0,-ROW(),1))/SUM(OFFSET(N1445,0,0,-ROW(),1)))</f>
        <v>0.27795080476493628</v>
      </c>
      <c r="P1445" s="3">
        <f ca="1">IFERROR(SUM(OFFSET(J1445,0,0,-计算结果!B$18,1))/SUM(OFFSET(N1445,0,0,-计算结果!B$18,1)),SUM(OFFSET(J1445,0,0,-ROW(),1))/SUM(OFFSET(N1445,0,0,-ROW(),1)))</f>
        <v>0.25661544057470265</v>
      </c>
      <c r="Q1445" s="3">
        <f t="shared" ca="1" si="294"/>
        <v>3.9911543940972398E-2</v>
      </c>
      <c r="R1445" s="3">
        <f ca="1">IFERROR(AVERAGE(OFFSET(Q1445,0,0,-计算结果!B$19,1)),AVERAGE(OFFSET(Q1445,0,0,-ROW(),1)))</f>
        <v>-0.11621583839137646</v>
      </c>
      <c r="S1445" s="3">
        <f t="shared" ca="1" si="299"/>
        <v>-0.14217274843534772</v>
      </c>
      <c r="T1445" s="4" t="str">
        <f t="shared" ca="1" si="295"/>
        <v>买</v>
      </c>
      <c r="U1445" s="4" t="str">
        <f t="shared" ca="1" si="298"/>
        <v/>
      </c>
      <c r="V1445" s="3">
        <f ca="1">IF(T1444="买",E1445/E1444-1,0)-IF(U1445=1,计算结果!B$17,0)</f>
        <v>2.5789160579687831E-3</v>
      </c>
      <c r="W1445" s="2">
        <f t="shared" ca="1" si="296"/>
        <v>5.7124589124672891</v>
      </c>
      <c r="X1445" s="3">
        <f ca="1">1-W1445/MAX(W$2:W1445)</f>
        <v>0.12852040959614908</v>
      </c>
      <c r="Y1445" t="b">
        <f t="shared" ca="1" si="297"/>
        <v>0</v>
      </c>
    </row>
    <row r="1446" spans="1:25" x14ac:dyDescent="0.15">
      <c r="A1446" s="1">
        <v>40527</v>
      </c>
      <c r="B1446">
        <v>3270.78</v>
      </c>
      <c r="C1446">
        <v>3282.77</v>
      </c>
      <c r="D1446">
        <v>3242.52</v>
      </c>
      <c r="E1446" s="2">
        <v>3247.64</v>
      </c>
      <c r="F1446" s="19">
        <v>104793178112</v>
      </c>
      <c r="G1446" s="3">
        <f t="shared" si="287"/>
        <v>-6.676923171033855E-3</v>
      </c>
      <c r="H1446" s="3">
        <f>1-E1446/MAX(E$2:E1446)</f>
        <v>0.44741713741237321</v>
      </c>
      <c r="I1446" s="23">
        <f t="shared" si="288"/>
        <v>3.4099999999998545</v>
      </c>
      <c r="J1446" s="23">
        <f t="shared" si="289"/>
        <v>11.659999999999854</v>
      </c>
      <c r="K1446" s="2">
        <f t="shared" si="290"/>
        <v>40.25</v>
      </c>
      <c r="L1446" s="2">
        <f t="shared" si="291"/>
        <v>13.300000000000182</v>
      </c>
      <c r="M1446" s="2">
        <f t="shared" si="292"/>
        <v>26.949999999999818</v>
      </c>
      <c r="N1446" s="2">
        <f t="shared" si="293"/>
        <v>40.25</v>
      </c>
      <c r="O1446" s="3">
        <f ca="1">IFERROR(SUM(OFFSET(I1446,0,0,-计算结果!B$18,1))/SUM(OFFSET(N1446,0,0,-计算结果!B$18,1)),SUM(OFFSET(I1446,0,0,-ROW(),1))/SUM(OFFSET(N1446,0,0,-ROW(),1)))</f>
        <v>0.22918496602098831</v>
      </c>
      <c r="P1446" s="3">
        <f ca="1">IFERROR(SUM(OFFSET(J1446,0,0,-计算结果!B$18,1))/SUM(OFFSET(N1446,0,0,-计算结果!B$18,1)),SUM(OFFSET(J1446,0,0,-ROW(),1))/SUM(OFFSET(N1446,0,0,-ROW(),1)))</f>
        <v>0.27439785493042418</v>
      </c>
      <c r="Q1446" s="3">
        <f t="shared" ca="1" si="294"/>
        <v>-8.9782429082897908E-2</v>
      </c>
      <c r="R1446" s="3">
        <f ca="1">IFERROR(AVERAGE(OFFSET(Q1446,0,0,-计算结果!B$19,1)),AVERAGE(OFFSET(Q1446,0,0,-ROW(),1)))</f>
        <v>-0.11006946254003534</v>
      </c>
      <c r="S1446" s="3">
        <f t="shared" ca="1" si="299"/>
        <v>-0.1131426504657059</v>
      </c>
      <c r="T1446" s="4" t="str">
        <f t="shared" ca="1" si="295"/>
        <v>买</v>
      </c>
      <c r="U1446" s="4" t="str">
        <f t="shared" ca="1" si="298"/>
        <v/>
      </c>
      <c r="V1446" s="3">
        <f ca="1">IF(T1445="买",E1446/E1445-1,0)-IF(U1446=1,计算结果!B$17,0)</f>
        <v>-6.676923171033855E-3</v>
      </c>
      <c r="W1446" s="2">
        <f t="shared" ca="1" si="296"/>
        <v>5.6743172631910577</v>
      </c>
      <c r="X1446" s="3">
        <f ca="1">1-W1446/MAX(W$2:W1446)</f>
        <v>0.13433921186639963</v>
      </c>
      <c r="Y1446" t="b">
        <f t="shared" ca="1" si="297"/>
        <v>0</v>
      </c>
    </row>
    <row r="1447" spans="1:25" x14ac:dyDescent="0.15">
      <c r="A1447" s="1">
        <v>40528</v>
      </c>
      <c r="B1447">
        <v>3246.01</v>
      </c>
      <c r="C1447">
        <v>3258.39</v>
      </c>
      <c r="D1447">
        <v>3224.12</v>
      </c>
      <c r="E1447" s="2">
        <v>3230.67</v>
      </c>
      <c r="F1447" s="19">
        <v>79262375936</v>
      </c>
      <c r="G1447" s="3">
        <f t="shared" si="287"/>
        <v>-5.225332857090037E-3</v>
      </c>
      <c r="H1447" s="3">
        <f>1-E1447/MAX(E$2:E1447)</f>
        <v>0.45030456680051723</v>
      </c>
      <c r="I1447" s="23">
        <f t="shared" si="288"/>
        <v>0</v>
      </c>
      <c r="J1447" s="23">
        <f t="shared" si="289"/>
        <v>18.400000000000091</v>
      </c>
      <c r="K1447" s="2">
        <f t="shared" si="290"/>
        <v>34.269999999999982</v>
      </c>
      <c r="L1447" s="2">
        <f t="shared" si="291"/>
        <v>10.75</v>
      </c>
      <c r="M1447" s="2">
        <f t="shared" si="292"/>
        <v>23.519999999999982</v>
      </c>
      <c r="N1447" s="2">
        <f t="shared" si="293"/>
        <v>34.269999999999982</v>
      </c>
      <c r="O1447" s="3">
        <f ca="1">IFERROR(SUM(OFFSET(I1447,0,0,-计算结果!B$18,1))/SUM(OFFSET(N1447,0,0,-计算结果!B$18,1)),SUM(OFFSET(I1447,0,0,-ROW(),1))/SUM(OFFSET(N1447,0,0,-ROW(),1)))</f>
        <v>0.23457739397882521</v>
      </c>
      <c r="P1447" s="3">
        <f ca="1">IFERROR(SUM(OFFSET(J1447,0,0,-计算结果!B$18,1))/SUM(OFFSET(N1447,0,0,-计算结果!B$18,1)),SUM(OFFSET(J1447,0,0,-ROW(),1))/SUM(OFFSET(N1447,0,0,-ROW(),1)))</f>
        <v>0.30034896788312554</v>
      </c>
      <c r="Q1447" s="3">
        <f t="shared" ca="1" si="294"/>
        <v>-0.1229544449358697</v>
      </c>
      <c r="R1447" s="3">
        <f ca="1">IFERROR(AVERAGE(OFFSET(Q1447,0,0,-计算结果!B$19,1)),AVERAGE(OFFSET(Q1447,0,0,-ROW(),1)))</f>
        <v>-0.10969392680414199</v>
      </c>
      <c r="S1447" s="3">
        <f t="shared" ca="1" si="299"/>
        <v>-0.10988169467208866</v>
      </c>
      <c r="T1447" s="4" t="str">
        <f t="shared" ca="1" si="295"/>
        <v>买</v>
      </c>
      <c r="U1447" s="4" t="str">
        <f t="shared" ca="1" si="298"/>
        <v/>
      </c>
      <c r="V1447" s="3">
        <f ca="1">IF(T1446="买",E1447/E1446-1,0)-IF(U1447=1,计算结果!B$17,0)</f>
        <v>-5.225332857090037E-3</v>
      </c>
      <c r="W1447" s="2">
        <f t="shared" ca="1" si="296"/>
        <v>5.6446670667541525</v>
      </c>
      <c r="X1447" s="3">
        <f ca="1">1-W1447/MAX(W$2:W1447)</f>
        <v>0.13886257762572851</v>
      </c>
      <c r="Y1447" t="b">
        <f t="shared" ca="1" si="297"/>
        <v>0</v>
      </c>
    </row>
    <row r="1448" spans="1:25" x14ac:dyDescent="0.15">
      <c r="A1448" s="1">
        <v>40529</v>
      </c>
      <c r="B1448">
        <v>3229.3</v>
      </c>
      <c r="C1448">
        <v>3232.84</v>
      </c>
      <c r="D1448">
        <v>3212.58</v>
      </c>
      <c r="E1448" s="2">
        <v>3225.66</v>
      </c>
      <c r="F1448" s="19">
        <v>65697259520</v>
      </c>
      <c r="G1448" s="3">
        <f t="shared" si="287"/>
        <v>-1.5507619162589137E-3</v>
      </c>
      <c r="H1448" s="3">
        <f>1-E1448/MAX(E$2:E1448)</f>
        <v>0.45115701354386439</v>
      </c>
      <c r="I1448" s="23">
        <f t="shared" si="288"/>
        <v>0</v>
      </c>
      <c r="J1448" s="23">
        <f t="shared" si="289"/>
        <v>11.539999999999964</v>
      </c>
      <c r="K1448" s="2">
        <f t="shared" si="290"/>
        <v>20.260000000000218</v>
      </c>
      <c r="L1448" s="2">
        <f t="shared" si="291"/>
        <v>2.1700000000000728</v>
      </c>
      <c r="M1448" s="2">
        <f t="shared" si="292"/>
        <v>18.090000000000146</v>
      </c>
      <c r="N1448" s="2">
        <f t="shared" si="293"/>
        <v>20.260000000000218</v>
      </c>
      <c r="O1448" s="3">
        <f ca="1">IFERROR(SUM(OFFSET(I1448,0,0,-计算结果!B$18,1))/SUM(OFFSET(N1448,0,0,-计算结果!B$18,1)),SUM(OFFSET(I1448,0,0,-ROW(),1))/SUM(OFFSET(N1448,0,0,-ROW(),1)))</f>
        <v>0.2423287018367121</v>
      </c>
      <c r="P1448" s="3">
        <f ca="1">IFERROR(SUM(OFFSET(J1448,0,0,-计算结果!B$18,1))/SUM(OFFSET(N1448,0,0,-计算结果!B$18,1)),SUM(OFFSET(J1448,0,0,-ROW(),1))/SUM(OFFSET(N1448,0,0,-ROW(),1)))</f>
        <v>0.3110557123828378</v>
      </c>
      <c r="Q1448" s="3">
        <f t="shared" ca="1" si="294"/>
        <v>-0.12419397579719138</v>
      </c>
      <c r="R1448" s="3">
        <f ca="1">IFERROR(AVERAGE(OFFSET(Q1448,0,0,-计算结果!B$19,1)),AVERAGE(OFFSET(Q1448,0,0,-ROW(),1)))</f>
        <v>-9.389015494227132E-2</v>
      </c>
      <c r="S1448" s="3">
        <f t="shared" ca="1" si="299"/>
        <v>-0.10179204087320665</v>
      </c>
      <c r="T1448" s="4" t="str">
        <f t="shared" ca="1" si="295"/>
        <v>买</v>
      </c>
      <c r="U1448" s="4" t="str">
        <f t="shared" ca="1" si="298"/>
        <v/>
      </c>
      <c r="V1448" s="3">
        <f ca="1">IF(T1447="买",E1448/E1447-1,0)-IF(U1448=1,计算结果!B$17,0)</f>
        <v>-1.5507619162589137E-3</v>
      </c>
      <c r="W1448" s="2">
        <f t="shared" ca="1" si="296"/>
        <v>5.635913532037069</v>
      </c>
      <c r="X1448" s="3">
        <f ca="1">1-W1448/MAX(W$2:W1448)</f>
        <v>0.14019799674501199</v>
      </c>
      <c r="Y1448" t="b">
        <f t="shared" ca="1" si="297"/>
        <v>0</v>
      </c>
    </row>
    <row r="1449" spans="1:25" x14ac:dyDescent="0.15">
      <c r="A1449" s="1">
        <v>40532</v>
      </c>
      <c r="B1449">
        <v>3239.02</v>
      </c>
      <c r="C1449">
        <v>3249.76</v>
      </c>
      <c r="D1449">
        <v>3118</v>
      </c>
      <c r="E1449" s="2">
        <v>3178.66</v>
      </c>
      <c r="F1449" s="19">
        <v>107521974272</v>
      </c>
      <c r="G1449" s="3">
        <f t="shared" si="287"/>
        <v>-1.4570661508032434E-2</v>
      </c>
      <c r="H1449" s="3">
        <f>1-E1449/MAX(E$2:E1449)</f>
        <v>0.45915401892057439</v>
      </c>
      <c r="I1449" s="23">
        <f t="shared" si="288"/>
        <v>16.920000000000073</v>
      </c>
      <c r="J1449" s="23">
        <f t="shared" si="289"/>
        <v>94.579999999999927</v>
      </c>
      <c r="K1449" s="2">
        <f t="shared" si="290"/>
        <v>131.76000000000022</v>
      </c>
      <c r="L1449" s="2">
        <f t="shared" si="291"/>
        <v>24.100000000000364</v>
      </c>
      <c r="M1449" s="2">
        <f t="shared" si="292"/>
        <v>107.65999999999985</v>
      </c>
      <c r="N1449" s="2">
        <f t="shared" si="293"/>
        <v>131.76000000000022</v>
      </c>
      <c r="O1449" s="3">
        <f ca="1">IFERROR(SUM(OFFSET(I1449,0,0,-计算结果!B$18,1))/SUM(OFFSET(N1449,0,0,-计算结果!B$18,1)),SUM(OFFSET(I1449,0,0,-ROW(),1))/SUM(OFFSET(N1449,0,0,-ROW(),1)))</f>
        <v>0.26744373889379031</v>
      </c>
      <c r="P1449" s="3">
        <f ca="1">IFERROR(SUM(OFFSET(J1449,0,0,-计算结果!B$18,1))/SUM(OFFSET(N1449,0,0,-计算结果!B$18,1)),SUM(OFFSET(J1449,0,0,-ROW(),1))/SUM(OFFSET(N1449,0,0,-ROW(),1)))</f>
        <v>0.31078746908901111</v>
      </c>
      <c r="Q1449" s="3">
        <f t="shared" ca="1" si="294"/>
        <v>-7.4959167884466729E-2</v>
      </c>
      <c r="R1449" s="3">
        <f ca="1">IFERROR(AVERAGE(OFFSET(Q1449,0,0,-计算结果!B$19,1)),AVERAGE(OFFSET(Q1449,0,0,-ROW(),1)))</f>
        <v>-5.4360458503442351E-2</v>
      </c>
      <c r="S1449" s="3">
        <f t="shared" ca="1" si="299"/>
        <v>-7.4125306722856832E-2</v>
      </c>
      <c r="T1449" s="4" t="str">
        <f t="shared" ca="1" si="295"/>
        <v>买</v>
      </c>
      <c r="U1449" s="4" t="str">
        <f t="shared" ca="1" si="298"/>
        <v/>
      </c>
      <c r="V1449" s="3">
        <f ca="1">IF(T1448="买",E1449/E1448-1,0)-IF(U1449=1,计算结果!B$17,0)</f>
        <v>-1.4570661508032434E-2</v>
      </c>
      <c r="W1449" s="2">
        <f t="shared" ca="1" si="296"/>
        <v>5.5537945436732175</v>
      </c>
      <c r="X1449" s="3">
        <f ca="1">1-W1449/MAX(W$2:W1449)</f>
        <v>0.15272588069836857</v>
      </c>
      <c r="Y1449" t="b">
        <f t="shared" ca="1" si="297"/>
        <v>0</v>
      </c>
    </row>
    <row r="1450" spans="1:25" x14ac:dyDescent="0.15">
      <c r="A1450" s="1">
        <v>40533</v>
      </c>
      <c r="B1450">
        <v>3184.7</v>
      </c>
      <c r="C1450">
        <v>3251.55</v>
      </c>
      <c r="D1450">
        <v>3168.89</v>
      </c>
      <c r="E1450" s="2">
        <v>3249.51</v>
      </c>
      <c r="F1450" s="19">
        <v>112461676544</v>
      </c>
      <c r="G1450" s="3">
        <f t="shared" si="287"/>
        <v>2.2289266546280606E-2</v>
      </c>
      <c r="H1450" s="3">
        <f>1-E1450/MAX(E$2:E1450)</f>
        <v>0.44709895868781047</v>
      </c>
      <c r="I1450" s="23">
        <f t="shared" si="288"/>
        <v>1.7899999999999636</v>
      </c>
      <c r="J1450" s="23">
        <f t="shared" si="289"/>
        <v>0</v>
      </c>
      <c r="K1450" s="2">
        <f t="shared" si="290"/>
        <v>82.660000000000309</v>
      </c>
      <c r="L1450" s="2">
        <f t="shared" si="291"/>
        <v>72.890000000000327</v>
      </c>
      <c r="M1450" s="2">
        <f t="shared" si="292"/>
        <v>9.7699999999999818</v>
      </c>
      <c r="N1450" s="2">
        <f t="shared" si="293"/>
        <v>82.660000000000309</v>
      </c>
      <c r="O1450" s="3">
        <f ca="1">IFERROR(SUM(OFFSET(I1450,0,0,-计算结果!B$18,1))/SUM(OFFSET(N1450,0,0,-计算结果!B$18,1)),SUM(OFFSET(I1450,0,0,-ROW(),1))/SUM(OFFSET(N1450,0,0,-ROW(),1)))</f>
        <v>0.2557270798962995</v>
      </c>
      <c r="P1450" s="3">
        <f ca="1">IFERROR(SUM(OFFSET(J1450,0,0,-计算结果!B$18,1))/SUM(OFFSET(N1450,0,0,-计算结果!B$18,1)),SUM(OFFSET(J1450,0,0,-ROW(),1))/SUM(OFFSET(N1450,0,0,-ROW(),1)))</f>
        <v>0.29472071647419262</v>
      </c>
      <c r="Q1450" s="3">
        <f t="shared" ca="1" si="294"/>
        <v>-7.083984500438896E-2</v>
      </c>
      <c r="R1450" s="3">
        <f ca="1">IFERROR(AVERAGE(OFFSET(Q1450,0,0,-计算结果!B$19,1)),AVERAGE(OFFSET(Q1450,0,0,-ROW(),1)))</f>
        <v>-7.3803053127307047E-2</v>
      </c>
      <c r="S1450" s="3">
        <f t="shared" ca="1" si="299"/>
        <v>-6.4081755815374702E-2</v>
      </c>
      <c r="T1450" s="4" t="str">
        <f t="shared" ca="1" si="295"/>
        <v>买</v>
      </c>
      <c r="U1450" s="4" t="str">
        <f t="shared" ca="1" si="298"/>
        <v/>
      </c>
      <c r="V1450" s="3">
        <f ca="1">IF(T1449="买",E1450/E1449-1,0)-IF(U1450=1,计算结果!B$17,0)</f>
        <v>2.2289266546280606E-2</v>
      </c>
      <c r="W1450" s="2">
        <f t="shared" ca="1" si="296"/>
        <v>5.6775845506004288</v>
      </c>
      <c r="X1450" s="3">
        <f ca="1">1-W1450/MAX(W$2:W1450)</f>
        <v>0.13384076201548933</v>
      </c>
      <c r="Y1450" t="b">
        <f t="shared" ca="1" si="297"/>
        <v>0</v>
      </c>
    </row>
    <row r="1451" spans="1:25" x14ac:dyDescent="0.15">
      <c r="A1451" s="1">
        <v>40534</v>
      </c>
      <c r="B1451">
        <v>3253.82</v>
      </c>
      <c r="C1451">
        <v>3263.45</v>
      </c>
      <c r="D1451">
        <v>3201.67</v>
      </c>
      <c r="E1451" s="2">
        <v>3215.45</v>
      </c>
      <c r="F1451" s="19">
        <v>98309029888</v>
      </c>
      <c r="G1451" s="3">
        <f t="shared" si="287"/>
        <v>-1.0481580299799176E-2</v>
      </c>
      <c r="H1451" s="3">
        <f>1-E1451/MAX(E$2:E1451)</f>
        <v>0.45289423535016671</v>
      </c>
      <c r="I1451" s="23">
        <f t="shared" si="288"/>
        <v>11.899999999999636</v>
      </c>
      <c r="J1451" s="23">
        <f t="shared" si="289"/>
        <v>0</v>
      </c>
      <c r="K1451" s="2">
        <f t="shared" si="290"/>
        <v>61.779999999999745</v>
      </c>
      <c r="L1451" s="2">
        <f t="shared" si="291"/>
        <v>13.9399999999996</v>
      </c>
      <c r="M1451" s="2">
        <f t="shared" si="292"/>
        <v>47.840000000000146</v>
      </c>
      <c r="N1451" s="2">
        <f t="shared" si="293"/>
        <v>61.779999999999745</v>
      </c>
      <c r="O1451" s="3">
        <f ca="1">IFERROR(SUM(OFFSET(I1451,0,0,-计算结果!B$18,1))/SUM(OFFSET(N1451,0,0,-计算结果!B$18,1)),SUM(OFFSET(I1451,0,0,-ROW(),1))/SUM(OFFSET(N1451,0,0,-ROW(),1)))</f>
        <v>0.21723365056268065</v>
      </c>
      <c r="P1451" s="3">
        <f ca="1">IFERROR(SUM(OFFSET(J1451,0,0,-计算结果!B$18,1))/SUM(OFFSET(N1451,0,0,-计算结果!B$18,1)),SUM(OFFSET(J1451,0,0,-ROW(),1))/SUM(OFFSET(N1451,0,0,-ROW(),1)))</f>
        <v>0.29348604151753749</v>
      </c>
      <c r="Q1451" s="3">
        <f t="shared" ca="1" si="294"/>
        <v>-0.14930380037682189</v>
      </c>
      <c r="R1451" s="3">
        <f ca="1">IFERROR(AVERAGE(OFFSET(Q1451,0,0,-计算结果!B$19,1)),AVERAGE(OFFSET(Q1451,0,0,-ROW(),1)))</f>
        <v>-0.10533894384693943</v>
      </c>
      <c r="S1451" s="3">
        <f t="shared" ca="1" si="299"/>
        <v>-8.9570998487123243E-2</v>
      </c>
      <c r="T1451" s="4" t="str">
        <f t="shared" ca="1" si="295"/>
        <v>买</v>
      </c>
      <c r="U1451" s="4" t="str">
        <f t="shared" ca="1" si="298"/>
        <v/>
      </c>
      <c r="V1451" s="3">
        <f ca="1">IF(T1450="买",E1451/E1450-1,0)-IF(U1451=1,计算结果!B$17,0)</f>
        <v>-1.0481580299799176E-2</v>
      </c>
      <c r="W1451" s="2">
        <f t="shared" ca="1" si="296"/>
        <v>5.6180744922244115</v>
      </c>
      <c r="X1451" s="3">
        <f ca="1">1-W1451/MAX(W$2:W1451)</f>
        <v>0.14291947962083684</v>
      </c>
      <c r="Y1451" t="b">
        <f t="shared" ca="1" si="297"/>
        <v>0</v>
      </c>
    </row>
    <row r="1452" spans="1:25" x14ac:dyDescent="0.15">
      <c r="A1452" s="1">
        <v>40535</v>
      </c>
      <c r="B1452">
        <v>3210.67</v>
      </c>
      <c r="C1452">
        <v>3237.64</v>
      </c>
      <c r="D1452">
        <v>3183.15</v>
      </c>
      <c r="E1452" s="2">
        <v>3188.61</v>
      </c>
      <c r="F1452" s="19">
        <v>84430479360</v>
      </c>
      <c r="G1452" s="3">
        <f t="shared" si="287"/>
        <v>-8.3471986813664634E-3</v>
      </c>
      <c r="H1452" s="3">
        <f>1-E1452/MAX(E$2:E1452)</f>
        <v>0.45746103586741982</v>
      </c>
      <c r="I1452" s="23">
        <f t="shared" si="288"/>
        <v>0</v>
      </c>
      <c r="J1452" s="23">
        <f t="shared" si="289"/>
        <v>18.519999999999982</v>
      </c>
      <c r="K1452" s="2">
        <f t="shared" si="290"/>
        <v>54.489999999999782</v>
      </c>
      <c r="L1452" s="2">
        <f t="shared" si="291"/>
        <v>22.190000000000055</v>
      </c>
      <c r="M1452" s="2">
        <f t="shared" si="292"/>
        <v>32.299999999999727</v>
      </c>
      <c r="N1452" s="2">
        <f t="shared" si="293"/>
        <v>54.489999999999782</v>
      </c>
      <c r="O1452" s="3">
        <f ca="1">IFERROR(SUM(OFFSET(I1452,0,0,-计算结果!B$18,1))/SUM(OFFSET(N1452,0,0,-计算结果!B$18,1)),SUM(OFFSET(I1452,0,0,-ROW(),1))/SUM(OFFSET(N1452,0,0,-ROW(),1)))</f>
        <v>0.21285500747384115</v>
      </c>
      <c r="P1452" s="3">
        <f ca="1">IFERROR(SUM(OFFSET(J1452,0,0,-计算结果!B$18,1))/SUM(OFFSET(N1452,0,0,-计算结果!B$18,1)),SUM(OFFSET(J1452,0,0,-ROW(),1))/SUM(OFFSET(N1452,0,0,-ROW(),1)))</f>
        <v>0.28598367253075763</v>
      </c>
      <c r="Q1452" s="3">
        <f t="shared" ca="1" si="294"/>
        <v>-0.14659782408261188</v>
      </c>
      <c r="R1452" s="3">
        <f ca="1">IFERROR(AVERAGE(OFFSET(Q1452,0,0,-计算结果!B$19,1)),AVERAGE(OFFSET(Q1452,0,0,-ROW(),1)))</f>
        <v>-0.11480817634689176</v>
      </c>
      <c r="S1452" s="3">
        <f t="shared" ca="1" si="299"/>
        <v>-0.1100735600969156</v>
      </c>
      <c r="T1452" s="4" t="str">
        <f t="shared" ca="1" si="295"/>
        <v>买</v>
      </c>
      <c r="U1452" s="4" t="str">
        <f t="shared" ca="1" si="298"/>
        <v/>
      </c>
      <c r="V1452" s="3">
        <f ca="1">IF(T1451="买",E1452/E1451-1,0)-IF(U1452=1,计算结果!B$17,0)</f>
        <v>-8.3471986813664634E-3</v>
      </c>
      <c r="W1452" s="2">
        <f t="shared" ca="1" si="296"/>
        <v>5.5711793082310974</v>
      </c>
      <c r="X1452" s="3">
        <f ca="1">1-W1452/MAX(W$2:W1452)</f>
        <v>0.15007370101037065</v>
      </c>
      <c r="Y1452" t="b">
        <f t="shared" ca="1" si="297"/>
        <v>0</v>
      </c>
    </row>
    <row r="1453" spans="1:25" x14ac:dyDescent="0.15">
      <c r="A1453" s="1">
        <v>40536</v>
      </c>
      <c r="B1453">
        <v>3170.64</v>
      </c>
      <c r="C1453">
        <v>3187.72</v>
      </c>
      <c r="D1453">
        <v>3139.45</v>
      </c>
      <c r="E1453" s="2">
        <v>3162.96</v>
      </c>
      <c r="F1453" s="19">
        <v>72989138944</v>
      </c>
      <c r="G1453" s="3">
        <f t="shared" si="287"/>
        <v>-8.0442575291428398E-3</v>
      </c>
      <c r="H1453" s="3">
        <f>1-E1453/MAX(E$2:E1453)</f>
        <v>0.46182535901449673</v>
      </c>
      <c r="I1453" s="23">
        <f t="shared" si="288"/>
        <v>0</v>
      </c>
      <c r="J1453" s="23">
        <f t="shared" si="289"/>
        <v>43.700000000000273</v>
      </c>
      <c r="K1453" s="2">
        <f t="shared" si="290"/>
        <v>48.269999999999982</v>
      </c>
      <c r="L1453" s="2">
        <f t="shared" si="291"/>
        <v>0.89000000000032742</v>
      </c>
      <c r="M1453" s="2">
        <f t="shared" si="292"/>
        <v>49.160000000000309</v>
      </c>
      <c r="N1453" s="2">
        <f t="shared" si="293"/>
        <v>49.160000000000309</v>
      </c>
      <c r="O1453" s="3">
        <f ca="1">IFERROR(SUM(OFFSET(I1453,0,0,-计算结果!B$18,1))/SUM(OFFSET(N1453,0,0,-计算结果!B$18,1)),SUM(OFFSET(I1453,0,0,-ROW(),1))/SUM(OFFSET(N1453,0,0,-ROW(),1)))</f>
        <v>0.19582875709317193</v>
      </c>
      <c r="P1453" s="3">
        <f ca="1">IFERROR(SUM(OFFSET(J1453,0,0,-计算结果!B$18,1))/SUM(OFFSET(N1453,0,0,-计算结果!B$18,1)),SUM(OFFSET(J1453,0,0,-ROW(),1))/SUM(OFFSET(N1453,0,0,-ROW(),1)))</f>
        <v>0.33454603697602042</v>
      </c>
      <c r="Q1453" s="3">
        <f t="shared" ca="1" si="294"/>
        <v>-0.26154576241937988</v>
      </c>
      <c r="R1453" s="3">
        <f ca="1">IFERROR(AVERAGE(OFFSET(Q1453,0,0,-计算结果!B$19,1)),AVERAGE(OFFSET(Q1453,0,0,-ROW(),1)))</f>
        <v>-0.13790672926081013</v>
      </c>
      <c r="S1453" s="3">
        <f t="shared" ca="1" si="299"/>
        <v>-0.12635745280385094</v>
      </c>
      <c r="T1453" s="4" t="str">
        <f t="shared" ca="1" si="295"/>
        <v>买</v>
      </c>
      <c r="U1453" s="4" t="str">
        <f t="shared" ca="1" si="298"/>
        <v/>
      </c>
      <c r="V1453" s="3">
        <f ca="1">IF(T1452="买",E1453/E1452-1,0)-IF(U1453=1,计算结果!B$17,0)</f>
        <v>-8.0442575291428398E-3</v>
      </c>
      <c r="W1453" s="2">
        <f t="shared" ca="1" si="296"/>
        <v>5.5263633071346545</v>
      </c>
      <c r="X1453" s="3">
        <f ca="1">1-W1453/MAX(W$2:W1453)</f>
        <v>0.15691072704023445</v>
      </c>
      <c r="Y1453" t="b">
        <f t="shared" ca="1" si="297"/>
        <v>0</v>
      </c>
    </row>
    <row r="1454" spans="1:25" x14ac:dyDescent="0.15">
      <c r="A1454" s="1">
        <v>40539</v>
      </c>
      <c r="B1454">
        <v>3176.11</v>
      </c>
      <c r="C1454">
        <v>3219.66</v>
      </c>
      <c r="D1454">
        <v>3092.26</v>
      </c>
      <c r="E1454" s="2">
        <v>3099.71</v>
      </c>
      <c r="F1454" s="19">
        <v>99855474688</v>
      </c>
      <c r="G1454" s="3">
        <f t="shared" si="287"/>
        <v>-1.999709133216987E-2</v>
      </c>
      <c r="H1454" s="3">
        <f>1-E1454/MAX(E$2:E1454)</f>
        <v>0.47258728646294157</v>
      </c>
      <c r="I1454" s="23">
        <f t="shared" si="288"/>
        <v>31.940000000000055</v>
      </c>
      <c r="J1454" s="23">
        <f t="shared" si="289"/>
        <v>47.1899999999996</v>
      </c>
      <c r="K1454" s="2">
        <f t="shared" si="290"/>
        <v>127.39999999999964</v>
      </c>
      <c r="L1454" s="2">
        <f t="shared" si="291"/>
        <v>56.699999999999818</v>
      </c>
      <c r="M1454" s="2">
        <f t="shared" si="292"/>
        <v>70.699999999999818</v>
      </c>
      <c r="N1454" s="2">
        <f t="shared" si="293"/>
        <v>127.39999999999964</v>
      </c>
      <c r="O1454" s="3">
        <f ca="1">IFERROR(SUM(OFFSET(I1454,0,0,-计算结果!B$18,1))/SUM(OFFSET(N1454,0,0,-计算结果!B$18,1)),SUM(OFFSET(I1454,0,0,-ROW(),1))/SUM(OFFSET(N1454,0,0,-ROW(),1)))</f>
        <v>0.19326815052112856</v>
      </c>
      <c r="P1454" s="3">
        <f ca="1">IFERROR(SUM(OFFSET(J1454,0,0,-计算结果!B$18,1))/SUM(OFFSET(N1454,0,0,-计算结果!B$18,1)),SUM(OFFSET(J1454,0,0,-ROW(),1))/SUM(OFFSET(N1454,0,0,-ROW(),1)))</f>
        <v>0.34624753895952143</v>
      </c>
      <c r="Q1454" s="3">
        <f t="shared" ca="1" si="294"/>
        <v>-0.28354947116673157</v>
      </c>
      <c r="R1454" s="3">
        <f ca="1">IFERROR(AVERAGE(OFFSET(Q1454,0,0,-计算结果!B$19,1)),AVERAGE(OFFSET(Q1454,0,0,-ROW(),1)))</f>
        <v>-0.16446597848906683</v>
      </c>
      <c r="S1454" s="3">
        <f t="shared" ca="1" si="299"/>
        <v>-0.15118635387493848</v>
      </c>
      <c r="T1454" s="4" t="str">
        <f t="shared" ca="1" si="295"/>
        <v>买</v>
      </c>
      <c r="U1454" s="4" t="str">
        <f t="shared" ca="1" si="298"/>
        <v/>
      </c>
      <c r="V1454" s="3">
        <f ca="1">IF(T1453="买",E1454/E1453-1,0)-IF(U1454=1,计算结果!B$17,0)</f>
        <v>-1.999709133216987E-2</v>
      </c>
      <c r="W1454" s="2">
        <f t="shared" ca="1" si="296"/>
        <v>5.4158521153471302</v>
      </c>
      <c r="X1454" s="3">
        <f ca="1">1-W1454/MAX(W$2:W1454)</f>
        <v>0.17377006023278363</v>
      </c>
      <c r="Y1454" t="b">
        <f t="shared" ca="1" si="297"/>
        <v>0</v>
      </c>
    </row>
    <row r="1455" spans="1:25" x14ac:dyDescent="0.15">
      <c r="A1455" s="1">
        <v>40540</v>
      </c>
      <c r="B1455">
        <v>3084.82</v>
      </c>
      <c r="C1455">
        <v>3095.36</v>
      </c>
      <c r="D1455">
        <v>3041.33</v>
      </c>
      <c r="E1455" s="2">
        <v>3044.93</v>
      </c>
      <c r="F1455" s="19">
        <v>74843955200</v>
      </c>
      <c r="G1455" s="3">
        <f t="shared" si="287"/>
        <v>-1.7672620987124632E-2</v>
      </c>
      <c r="H1455" s="3">
        <f>1-E1455/MAX(E$2:E1455)</f>
        <v>0.48190805145307292</v>
      </c>
      <c r="I1455" s="23">
        <f t="shared" si="288"/>
        <v>0</v>
      </c>
      <c r="J1455" s="23">
        <f t="shared" si="289"/>
        <v>50.930000000000291</v>
      </c>
      <c r="K1455" s="2">
        <f t="shared" si="290"/>
        <v>54.0300000000002</v>
      </c>
      <c r="L1455" s="2">
        <f t="shared" si="291"/>
        <v>4.3499999999999091</v>
      </c>
      <c r="M1455" s="2">
        <f t="shared" si="292"/>
        <v>58.380000000000109</v>
      </c>
      <c r="N1455" s="2">
        <f t="shared" si="293"/>
        <v>58.380000000000109</v>
      </c>
      <c r="O1455" s="3">
        <f ca="1">IFERROR(SUM(OFFSET(I1455,0,0,-计算结果!B$18,1))/SUM(OFFSET(N1455,0,0,-计算结果!B$18,1)),SUM(OFFSET(I1455,0,0,-ROW(),1))/SUM(OFFSET(N1455,0,0,-ROW(),1)))</f>
        <v>0.19052020068655892</v>
      </c>
      <c r="P1455" s="3">
        <f ca="1">IFERROR(SUM(OFFSET(J1455,0,0,-计算结果!B$18,1))/SUM(OFFSET(N1455,0,0,-计算结果!B$18,1)),SUM(OFFSET(J1455,0,0,-ROW(),1))/SUM(OFFSET(N1455,0,0,-ROW(),1)))</f>
        <v>0.39852345744212619</v>
      </c>
      <c r="Q1455" s="3">
        <f t="shared" ca="1" si="294"/>
        <v>-0.35312027196144763</v>
      </c>
      <c r="R1455" s="3">
        <f ca="1">IFERROR(AVERAGE(OFFSET(Q1455,0,0,-计算结果!B$19,1)),AVERAGE(OFFSET(Q1455,0,0,-ROW(),1)))</f>
        <v>-0.21082616250189698</v>
      </c>
      <c r="S1455" s="3">
        <f t="shared" ca="1" si="299"/>
        <v>-0.1876460704954819</v>
      </c>
      <c r="T1455" s="4" t="str">
        <f t="shared" ca="1" si="295"/>
        <v>买</v>
      </c>
      <c r="U1455" s="4" t="str">
        <f t="shared" ca="1" si="298"/>
        <v/>
      </c>
      <c r="V1455" s="3">
        <f ca="1">IF(T1454="买",E1455/E1454-1,0)-IF(U1455=1,计算结果!B$17,0)</f>
        <v>-1.7672620987124632E-2</v>
      </c>
      <c r="W1455" s="2">
        <f t="shared" ca="1" si="296"/>
        <v>5.3201398135902833</v>
      </c>
      <c r="X1455" s="3">
        <f ca="1">1-W1455/MAX(W$2:W1455)</f>
        <v>0.18837170880650445</v>
      </c>
      <c r="Y1455" t="b">
        <f t="shared" ca="1" si="297"/>
        <v>0</v>
      </c>
    </row>
    <row r="1456" spans="1:25" x14ac:dyDescent="0.15">
      <c r="A1456" s="1">
        <v>40541</v>
      </c>
      <c r="B1456">
        <v>3049.93</v>
      </c>
      <c r="C1456">
        <v>3062.56</v>
      </c>
      <c r="D1456">
        <v>3025.22</v>
      </c>
      <c r="E1456" s="2">
        <v>3061.83</v>
      </c>
      <c r="F1456" s="19">
        <v>60134776832</v>
      </c>
      <c r="G1456" s="3">
        <f t="shared" si="287"/>
        <v>5.5502096928337075E-3</v>
      </c>
      <c r="H1456" s="3">
        <f>1-E1456/MAX(E$2:E1456)</f>
        <v>0.47903253249846867</v>
      </c>
      <c r="I1456" s="23">
        <f t="shared" si="288"/>
        <v>0</v>
      </c>
      <c r="J1456" s="23">
        <f t="shared" si="289"/>
        <v>16.110000000000127</v>
      </c>
      <c r="K1456" s="2">
        <f t="shared" si="290"/>
        <v>37.340000000000146</v>
      </c>
      <c r="L1456" s="2">
        <f t="shared" si="291"/>
        <v>17.630000000000109</v>
      </c>
      <c r="M1456" s="2">
        <f t="shared" si="292"/>
        <v>19.710000000000036</v>
      </c>
      <c r="N1456" s="2">
        <f t="shared" si="293"/>
        <v>37.340000000000146</v>
      </c>
      <c r="O1456" s="3">
        <f ca="1">IFERROR(SUM(OFFSET(I1456,0,0,-计算结果!B$18,1))/SUM(OFFSET(N1456,0,0,-计算结果!B$18,1)),SUM(OFFSET(I1456,0,0,-ROW(),1))/SUM(OFFSET(N1456,0,0,-ROW(),1)))</f>
        <v>0.19382786527418616</v>
      </c>
      <c r="P1456" s="3">
        <f ca="1">IFERROR(SUM(OFFSET(J1456,0,0,-计算结果!B$18,1))/SUM(OFFSET(N1456,0,0,-计算结果!B$18,1)),SUM(OFFSET(J1456,0,0,-ROW(),1))/SUM(OFFSET(N1456,0,0,-ROW(),1)))</f>
        <v>0.37358541253903726</v>
      </c>
      <c r="Q1456" s="3">
        <f t="shared" ca="1" si="294"/>
        <v>-0.3168017991359417</v>
      </c>
      <c r="R1456" s="3">
        <f ca="1">IFERROR(AVERAGE(OFFSET(Q1456,0,0,-计算结果!B$19,1)),AVERAGE(OFFSET(Q1456,0,0,-ROW(),1)))</f>
        <v>-0.25181982152382243</v>
      </c>
      <c r="S1456" s="3">
        <f t="shared" ca="1" si="299"/>
        <v>-0.23132299201285972</v>
      </c>
      <c r="T1456" s="4" t="str">
        <f t="shared" ca="1" si="295"/>
        <v>买</v>
      </c>
      <c r="U1456" s="4" t="str">
        <f t="shared" ca="1" si="298"/>
        <v/>
      </c>
      <c r="V1456" s="3">
        <f ca="1">IF(T1455="买",E1456/E1455-1,0)-IF(U1456=1,计算结果!B$17,0)</f>
        <v>5.5502096928337075E-3</v>
      </c>
      <c r="W1456" s="2">
        <f t="shared" ca="1" si="296"/>
        <v>5.3496677051509023</v>
      </c>
      <c r="X1456" s="3">
        <f ca="1">1-W1456/MAX(W$2:W1456)</f>
        <v>0.18386700159774427</v>
      </c>
      <c r="Y1456" t="b">
        <f t="shared" ca="1" si="297"/>
        <v>0</v>
      </c>
    </row>
    <row r="1457" spans="1:25" x14ac:dyDescent="0.15">
      <c r="A1457" s="1">
        <v>40542</v>
      </c>
      <c r="B1457">
        <v>3063.05</v>
      </c>
      <c r="C1457">
        <v>3079.91</v>
      </c>
      <c r="D1457">
        <v>3027.9</v>
      </c>
      <c r="E1457" s="2">
        <v>3064.1</v>
      </c>
      <c r="F1457" s="19">
        <v>70284279808</v>
      </c>
      <c r="G1457" s="3">
        <f t="shared" si="287"/>
        <v>7.4138668704670785E-4</v>
      </c>
      <c r="H1457" s="3">
        <f>1-E1457/MAX(E$2:E1457)</f>
        <v>0.47864629415367865</v>
      </c>
      <c r="I1457" s="23">
        <f t="shared" si="288"/>
        <v>17.349999999999909</v>
      </c>
      <c r="J1457" s="23">
        <f t="shared" si="289"/>
        <v>0</v>
      </c>
      <c r="K1457" s="2">
        <f t="shared" si="290"/>
        <v>52.009999999999764</v>
      </c>
      <c r="L1457" s="2">
        <f t="shared" si="291"/>
        <v>18.079999999999927</v>
      </c>
      <c r="M1457" s="2">
        <f t="shared" si="292"/>
        <v>33.929999999999836</v>
      </c>
      <c r="N1457" s="2">
        <f t="shared" si="293"/>
        <v>52.009999999999764</v>
      </c>
      <c r="O1457" s="3">
        <f ca="1">IFERROR(SUM(OFFSET(I1457,0,0,-计算结果!B$18,1))/SUM(OFFSET(N1457,0,0,-计算结果!B$18,1)),SUM(OFFSET(I1457,0,0,-ROW(),1))/SUM(OFFSET(N1457,0,0,-ROW(),1)))</f>
        <v>0.21790003431316438</v>
      </c>
      <c r="P1457" s="3">
        <f ca="1">IFERROR(SUM(OFFSET(J1457,0,0,-计算结果!B$18,1))/SUM(OFFSET(N1457,0,0,-计算结果!B$18,1)),SUM(OFFSET(J1457,0,0,-ROW(),1))/SUM(OFFSET(N1457,0,0,-ROW(),1)))</f>
        <v>0.35757749056387955</v>
      </c>
      <c r="Q1457" s="3">
        <f t="shared" ca="1" si="294"/>
        <v>-0.24271574512064314</v>
      </c>
      <c r="R1457" s="3">
        <f ca="1">IFERROR(AVERAGE(OFFSET(Q1457,0,0,-计算结果!B$19,1)),AVERAGE(OFFSET(Q1457,0,0,-ROW(),1)))</f>
        <v>-0.267388478981126</v>
      </c>
      <c r="S1457" s="3">
        <f t="shared" ca="1" si="299"/>
        <v>-0.25960415025247419</v>
      </c>
      <c r="T1457" s="4" t="str">
        <f t="shared" ca="1" si="295"/>
        <v>买</v>
      </c>
      <c r="U1457" s="4" t="str">
        <f t="shared" ca="1" si="298"/>
        <v/>
      </c>
      <c r="V1457" s="3">
        <f ca="1">IF(T1456="买",E1457/E1456-1,0)-IF(U1457=1,计算结果!B$17,0)</f>
        <v>7.4138668704670785E-4</v>
      </c>
      <c r="W1457" s="2">
        <f t="shared" ca="1" si="296"/>
        <v>5.3536338775676251</v>
      </c>
      <c r="X1457" s="3">
        <f ca="1">1-W1457/MAX(W$2:W1457)</f>
        <v>0.18326193145786929</v>
      </c>
      <c r="Y1457" t="b">
        <f t="shared" ca="1" si="297"/>
        <v>0</v>
      </c>
    </row>
    <row r="1458" spans="1:25" x14ac:dyDescent="0.15">
      <c r="A1458" s="1">
        <v>40543</v>
      </c>
      <c r="B1458">
        <v>3069.05</v>
      </c>
      <c r="C1458">
        <v>3129.45</v>
      </c>
      <c r="D1458">
        <v>3067.11</v>
      </c>
      <c r="E1458" s="2">
        <v>3128.26</v>
      </c>
      <c r="F1458" s="19">
        <v>90545897472</v>
      </c>
      <c r="G1458" s="3">
        <f t="shared" si="287"/>
        <v>2.093926438432181E-2</v>
      </c>
      <c r="H1458" s="3">
        <f>1-E1458/MAX(E$2:E1458)</f>
        <v>0.46772953106921655</v>
      </c>
      <c r="I1458" s="23">
        <f t="shared" si="288"/>
        <v>49.539999999999964</v>
      </c>
      <c r="J1458" s="23">
        <f t="shared" si="289"/>
        <v>0</v>
      </c>
      <c r="K1458" s="2">
        <f t="shared" si="290"/>
        <v>62.339999999999691</v>
      </c>
      <c r="L1458" s="2">
        <f t="shared" si="291"/>
        <v>65.349999999999909</v>
      </c>
      <c r="M1458" s="2">
        <f t="shared" si="292"/>
        <v>3.0100000000002183</v>
      </c>
      <c r="N1458" s="2">
        <f t="shared" si="293"/>
        <v>65.349999999999909</v>
      </c>
      <c r="O1458" s="3">
        <f ca="1">IFERROR(SUM(OFFSET(I1458,0,0,-计算结果!B$18,1))/SUM(OFFSET(N1458,0,0,-计算结果!B$18,1)),SUM(OFFSET(I1458,0,0,-ROW(),1))/SUM(OFFSET(N1458,0,0,-ROW(),1)))</f>
        <v>0.17954515702912013</v>
      </c>
      <c r="P1458" s="3">
        <f ca="1">IFERROR(SUM(OFFSET(J1458,0,0,-计算结果!B$18,1))/SUM(OFFSET(N1458,0,0,-计算结果!B$18,1)),SUM(OFFSET(J1458,0,0,-ROW(),1))/SUM(OFFSET(N1458,0,0,-ROW(),1)))</f>
        <v>0.37205012555189276</v>
      </c>
      <c r="Q1458" s="3">
        <f t="shared" ca="1" si="294"/>
        <v>-0.34899676375404715</v>
      </c>
      <c r="R1458" s="3">
        <f ca="1">IFERROR(AVERAGE(OFFSET(Q1458,0,0,-计算结果!B$19,1)),AVERAGE(OFFSET(Q1458,0,0,-ROW(),1)))</f>
        <v>-0.3011216355930319</v>
      </c>
      <c r="S1458" s="3">
        <f t="shared" ca="1" si="299"/>
        <v>-0.28425505728707895</v>
      </c>
      <c r="T1458" s="4" t="str">
        <f t="shared" ca="1" si="295"/>
        <v>买</v>
      </c>
      <c r="U1458" s="4" t="str">
        <f t="shared" ca="1" si="298"/>
        <v/>
      </c>
      <c r="V1458" s="3">
        <f ca="1">IF(T1457="买",E1458/E1457-1,0)-IF(U1458=1,计算结果!B$17,0)</f>
        <v>2.093926438432181E-2</v>
      </c>
      <c r="W1458" s="2">
        <f t="shared" ca="1" si="296"/>
        <v>5.4657350327468759</v>
      </c>
      <c r="X1458" s="3">
        <f ca="1">1-W1458/MAX(W$2:W1458)</f>
        <v>0.16616003710792526</v>
      </c>
      <c r="Y1458" t="b">
        <f t="shared" ca="1" si="297"/>
        <v>0</v>
      </c>
    </row>
    <row r="1459" spans="1:25" x14ac:dyDescent="0.15">
      <c r="A1459" s="1">
        <v>40547</v>
      </c>
      <c r="B1459">
        <v>3155.56</v>
      </c>
      <c r="C1459">
        <v>3194.36</v>
      </c>
      <c r="D1459">
        <v>3143.6</v>
      </c>
      <c r="E1459" s="2">
        <v>3189.68</v>
      </c>
      <c r="F1459" s="19">
        <v>129159618560</v>
      </c>
      <c r="G1459" s="3">
        <f t="shared" si="287"/>
        <v>1.9633917896849873E-2</v>
      </c>
      <c r="H1459" s="3">
        <f>1-E1459/MAX(E$2:E1459)</f>
        <v>0.45727897638331183</v>
      </c>
      <c r="I1459" s="23">
        <f t="shared" si="288"/>
        <v>64.910000000000309</v>
      </c>
      <c r="J1459" s="23">
        <f t="shared" si="289"/>
        <v>0</v>
      </c>
      <c r="K1459" s="2">
        <f t="shared" si="290"/>
        <v>50.760000000000218</v>
      </c>
      <c r="L1459" s="2">
        <f t="shared" si="291"/>
        <v>66.099999999999909</v>
      </c>
      <c r="M1459" s="2">
        <f t="shared" si="292"/>
        <v>15.339999999999691</v>
      </c>
      <c r="N1459" s="2">
        <f t="shared" si="293"/>
        <v>66.099999999999909</v>
      </c>
      <c r="O1459" s="3">
        <f ca="1">IFERROR(SUM(OFFSET(I1459,0,0,-计算结果!B$18,1))/SUM(OFFSET(N1459,0,0,-计算结果!B$18,1)),SUM(OFFSET(I1459,0,0,-ROW(),1))/SUM(OFFSET(N1459,0,0,-ROW(),1)))</f>
        <v>0.22441869701887149</v>
      </c>
      <c r="P1459" s="3">
        <f ca="1">IFERROR(SUM(OFFSET(J1459,0,0,-计算结果!B$18,1))/SUM(OFFSET(N1459,0,0,-计算结果!B$18,1)),SUM(OFFSET(J1459,0,0,-ROW(),1))/SUM(OFFSET(N1459,0,0,-ROW(),1)))</f>
        <v>0.35477355000510674</v>
      </c>
      <c r="Q1459" s="3">
        <f t="shared" ca="1" si="294"/>
        <v>-0.22506318697466723</v>
      </c>
      <c r="R1459" s="3">
        <f ca="1">IFERROR(AVERAGE(OFFSET(Q1459,0,0,-计算结果!B$19,1)),AVERAGE(OFFSET(Q1459,0,0,-ROW(),1)))</f>
        <v>-0.29504120635224645</v>
      </c>
      <c r="S1459" s="3">
        <f t="shared" ca="1" si="299"/>
        <v>-0.29808142097263918</v>
      </c>
      <c r="T1459" s="4" t="str">
        <f t="shared" ca="1" si="295"/>
        <v>买</v>
      </c>
      <c r="U1459" s="4" t="str">
        <f t="shared" ca="1" si="298"/>
        <v/>
      </c>
      <c r="V1459" s="3">
        <f ca="1">IF(T1458="买",E1459/E1458-1,0)-IF(U1459=1,计算结果!B$17,0)</f>
        <v>1.9633917896849873E-2</v>
      </c>
      <c r="W1459" s="2">
        <f t="shared" ca="1" si="296"/>
        <v>5.5730488256257642</v>
      </c>
      <c r="X1459" s="3">
        <f ca="1">1-W1459/MAX(W$2:W1459)</f>
        <v>0.14978849173738995</v>
      </c>
      <c r="Y1459" t="b">
        <f t="shared" ca="1" si="297"/>
        <v>0</v>
      </c>
    </row>
    <row r="1460" spans="1:25" x14ac:dyDescent="0.15">
      <c r="A1460" s="1">
        <v>40548</v>
      </c>
      <c r="B1460">
        <v>3170.18</v>
      </c>
      <c r="C1460">
        <v>3193.78</v>
      </c>
      <c r="D1460">
        <v>3158.87</v>
      </c>
      <c r="E1460" s="2">
        <v>3175.66</v>
      </c>
      <c r="F1460" s="19">
        <v>116943216640</v>
      </c>
      <c r="G1460" s="3">
        <f t="shared" si="287"/>
        <v>-4.3954252464196708E-3</v>
      </c>
      <c r="H1460" s="3">
        <f>1-E1460/MAX(E$2:E1460)</f>
        <v>0.45966446607227929</v>
      </c>
      <c r="I1460" s="23">
        <f t="shared" si="288"/>
        <v>0</v>
      </c>
      <c r="J1460" s="23">
        <f t="shared" si="289"/>
        <v>0</v>
      </c>
      <c r="K1460" s="2">
        <f t="shared" si="290"/>
        <v>34.910000000000309</v>
      </c>
      <c r="L1460" s="2">
        <f t="shared" si="291"/>
        <v>4.1000000000003638</v>
      </c>
      <c r="M1460" s="2">
        <f t="shared" si="292"/>
        <v>30.809999999999945</v>
      </c>
      <c r="N1460" s="2">
        <f t="shared" si="293"/>
        <v>34.910000000000309</v>
      </c>
      <c r="O1460" s="3">
        <f ca="1">IFERROR(SUM(OFFSET(I1460,0,0,-计算结果!B$18,1))/SUM(OFFSET(N1460,0,0,-计算结果!B$18,1)),SUM(OFFSET(I1460,0,0,-ROW(),1))/SUM(OFFSET(N1460,0,0,-ROW(),1)))</f>
        <v>0.22189366001803901</v>
      </c>
      <c r="P1460" s="3">
        <f ca="1">IFERROR(SUM(OFFSET(J1460,0,0,-计算结果!B$18,1))/SUM(OFFSET(N1460,0,0,-计算结果!B$18,1)),SUM(OFFSET(J1460,0,0,-ROW(),1))/SUM(OFFSET(N1460,0,0,-ROW(),1)))</f>
        <v>0.3436240537979382</v>
      </c>
      <c r="Q1460" s="3">
        <f t="shared" ca="1" si="294"/>
        <v>-0.21525478478559376</v>
      </c>
      <c r="R1460" s="3">
        <f ca="1">IFERROR(AVERAGE(OFFSET(Q1460,0,0,-计算结果!B$19,1)),AVERAGE(OFFSET(Q1460,0,0,-ROW(),1)))</f>
        <v>-0.28365875862205675</v>
      </c>
      <c r="S1460" s="3">
        <f t="shared" ca="1" si="299"/>
        <v>-0.2893499824871516</v>
      </c>
      <c r="T1460" s="4" t="str">
        <f t="shared" ca="1" si="295"/>
        <v>买</v>
      </c>
      <c r="U1460" s="4" t="str">
        <f t="shared" ca="1" si="298"/>
        <v/>
      </c>
      <c r="V1460" s="3">
        <f ca="1">IF(T1459="买",E1460/E1459-1,0)-IF(U1460=1,计算结果!B$17,0)</f>
        <v>-4.3954252464196708E-3</v>
      </c>
      <c r="W1460" s="2">
        <f t="shared" ca="1" si="296"/>
        <v>5.5485529061180792</v>
      </c>
      <c r="X1460" s="3">
        <f ca="1">1-W1460/MAX(W$2:W1460)</f>
        <v>0.15352553286560389</v>
      </c>
      <c r="Y1460" t="b">
        <f t="shared" ca="1" si="297"/>
        <v>0</v>
      </c>
    </row>
    <row r="1461" spans="1:25" x14ac:dyDescent="0.15">
      <c r="A1461" s="1">
        <v>40549</v>
      </c>
      <c r="B1461">
        <v>3177.83</v>
      </c>
      <c r="C1461">
        <v>3198.05</v>
      </c>
      <c r="D1461">
        <v>3152.57</v>
      </c>
      <c r="E1461" s="2">
        <v>3159.64</v>
      </c>
      <c r="F1461" s="19">
        <v>91568447488</v>
      </c>
      <c r="G1461" s="3">
        <f t="shared" si="287"/>
        <v>-5.0446206457870346E-3</v>
      </c>
      <c r="H1461" s="3">
        <f>1-E1461/MAX(E$2:E1461)</f>
        <v>0.46239025386238342</v>
      </c>
      <c r="I1461" s="23">
        <f t="shared" si="288"/>
        <v>4.2699999999999818</v>
      </c>
      <c r="J1461" s="23">
        <f t="shared" si="289"/>
        <v>6.2999999999997272</v>
      </c>
      <c r="K1461" s="2">
        <f t="shared" si="290"/>
        <v>45.480000000000018</v>
      </c>
      <c r="L1461" s="2">
        <f t="shared" si="291"/>
        <v>22.390000000000327</v>
      </c>
      <c r="M1461" s="2">
        <f t="shared" si="292"/>
        <v>23.089999999999691</v>
      </c>
      <c r="N1461" s="2">
        <f t="shared" si="293"/>
        <v>45.480000000000018</v>
      </c>
      <c r="O1461" s="3">
        <f ca="1">IFERROR(SUM(OFFSET(I1461,0,0,-计算结果!B$18,1))/SUM(OFFSET(N1461,0,0,-计算结果!B$18,1)),SUM(OFFSET(I1461,0,0,-ROW(),1))/SUM(OFFSET(N1461,0,0,-ROW(),1)))</f>
        <v>0.22390314289579272</v>
      </c>
      <c r="P1461" s="3">
        <f ca="1">IFERROR(SUM(OFFSET(J1461,0,0,-计算结果!B$18,1))/SUM(OFFSET(N1461,0,0,-计算结果!B$18,1)),SUM(OFFSET(J1461,0,0,-ROW(),1))/SUM(OFFSET(N1461,0,0,-ROW(),1)))</f>
        <v>0.32564143031068199</v>
      </c>
      <c r="Q1461" s="3">
        <f t="shared" ca="1" si="294"/>
        <v>-0.18513200270774793</v>
      </c>
      <c r="R1461" s="3">
        <f ca="1">IFERROR(AVERAGE(OFFSET(Q1461,0,0,-计算结果!B$19,1)),AVERAGE(OFFSET(Q1461,0,0,-ROW(),1)))</f>
        <v>-0.25566071374644012</v>
      </c>
      <c r="S1461" s="3">
        <f t="shared" ca="1" si="299"/>
        <v>-0.26965973618424843</v>
      </c>
      <c r="T1461" s="4" t="str">
        <f t="shared" ca="1" si="295"/>
        <v>买</v>
      </c>
      <c r="U1461" s="4" t="str">
        <f t="shared" ca="1" si="298"/>
        <v/>
      </c>
      <c r="V1461" s="3">
        <f ca="1">IF(T1460="买",E1461/E1460-1,0)-IF(U1461=1,计算结果!B$17,0)</f>
        <v>-5.0446206457870346E-3</v>
      </c>
      <c r="W1461" s="2">
        <f t="shared" ca="1" si="296"/>
        <v>5.5205625615736347</v>
      </c>
      <c r="X1461" s="3">
        <f ca="1">1-W1461/MAX(W$2:W1461)</f>
        <v>0.15779567543864159</v>
      </c>
      <c r="Y1461" t="b">
        <f t="shared" ca="1" si="297"/>
        <v>0</v>
      </c>
    </row>
    <row r="1462" spans="1:25" x14ac:dyDescent="0.15">
      <c r="A1462" s="1">
        <v>40550</v>
      </c>
      <c r="B1462">
        <v>3156.36</v>
      </c>
      <c r="C1462">
        <v>3209.9</v>
      </c>
      <c r="D1462">
        <v>3141.13</v>
      </c>
      <c r="E1462" s="2">
        <v>3166.62</v>
      </c>
      <c r="F1462" s="19">
        <v>113651253248</v>
      </c>
      <c r="G1462" s="3">
        <f t="shared" si="287"/>
        <v>2.2091124305301246E-3</v>
      </c>
      <c r="H1462" s="3">
        <f>1-E1462/MAX(E$2:E1462)</f>
        <v>0.46120261348941671</v>
      </c>
      <c r="I1462" s="23">
        <f t="shared" si="288"/>
        <v>11.849999999999909</v>
      </c>
      <c r="J1462" s="23">
        <f t="shared" si="289"/>
        <v>11.440000000000055</v>
      </c>
      <c r="K1462" s="2">
        <f t="shared" si="290"/>
        <v>68.769999999999982</v>
      </c>
      <c r="L1462" s="2">
        <f t="shared" si="291"/>
        <v>50.260000000000218</v>
      </c>
      <c r="M1462" s="2">
        <f t="shared" si="292"/>
        <v>18.509999999999764</v>
      </c>
      <c r="N1462" s="2">
        <f t="shared" si="293"/>
        <v>68.769999999999982</v>
      </c>
      <c r="O1462" s="3">
        <f ca="1">IFERROR(SUM(OFFSET(I1462,0,0,-计算结果!B$18,1))/SUM(OFFSET(N1462,0,0,-计算结果!B$18,1)),SUM(OFFSET(I1462,0,0,-ROW(),1))/SUM(OFFSET(N1462,0,0,-ROW(),1)))</f>
        <v>0.22495965112923372</v>
      </c>
      <c r="P1462" s="3">
        <f ca="1">IFERROR(SUM(OFFSET(J1462,0,0,-计算结果!B$18,1))/SUM(OFFSET(N1462,0,0,-计算结果!B$18,1)),SUM(OFFSET(J1462,0,0,-ROW(),1))/SUM(OFFSET(N1462,0,0,-ROW(),1)))</f>
        <v>0.30865015658568384</v>
      </c>
      <c r="Q1462" s="3">
        <f t="shared" ca="1" si="294"/>
        <v>-0.15683839435942676</v>
      </c>
      <c r="R1462" s="3">
        <f ca="1">IFERROR(AVERAGE(OFFSET(Q1462,0,0,-计算结果!B$19,1)),AVERAGE(OFFSET(Q1462,0,0,-ROW(),1)))</f>
        <v>-0.22900014628368762</v>
      </c>
      <c r="S1462" s="3">
        <f t="shared" ca="1" si="299"/>
        <v>-0.24233043001506388</v>
      </c>
      <c r="T1462" s="4" t="str">
        <f t="shared" ca="1" si="295"/>
        <v>买</v>
      </c>
      <c r="U1462" s="4" t="str">
        <f t="shared" ca="1" si="298"/>
        <v/>
      </c>
      <c r="V1462" s="3">
        <f ca="1">IF(T1461="买",E1462/E1461-1,0)-IF(U1462=1,计算结果!B$17,0)</f>
        <v>2.2091124305301246E-3</v>
      </c>
      <c r="W1462" s="2">
        <f t="shared" ca="1" si="296"/>
        <v>5.5327581049519265</v>
      </c>
      <c r="X1462" s="3">
        <f ca="1">1-W1462/MAX(W$2:W1462)</f>
        <v>0.15593515139620684</v>
      </c>
      <c r="Y1462" t="b">
        <f t="shared" ca="1" si="297"/>
        <v>0</v>
      </c>
    </row>
    <row r="1463" spans="1:25" x14ac:dyDescent="0.15">
      <c r="A1463" s="1">
        <v>40553</v>
      </c>
      <c r="B1463">
        <v>3162.08</v>
      </c>
      <c r="C1463">
        <v>3182.78</v>
      </c>
      <c r="D1463">
        <v>3102.43</v>
      </c>
      <c r="E1463" s="2">
        <v>3108.19</v>
      </c>
      <c r="F1463" s="19">
        <v>87992885248</v>
      </c>
      <c r="G1463" s="3">
        <f t="shared" si="287"/>
        <v>-1.845185086938117E-2</v>
      </c>
      <c r="H1463" s="3">
        <f>1-E1463/MAX(E$2:E1463)</f>
        <v>0.47114442251412236</v>
      </c>
      <c r="I1463" s="23">
        <f t="shared" si="288"/>
        <v>0</v>
      </c>
      <c r="J1463" s="23">
        <f t="shared" si="289"/>
        <v>38.700000000000273</v>
      </c>
      <c r="K1463" s="2">
        <f t="shared" si="290"/>
        <v>80.350000000000364</v>
      </c>
      <c r="L1463" s="2">
        <f t="shared" si="291"/>
        <v>16.160000000000309</v>
      </c>
      <c r="M1463" s="2">
        <f t="shared" si="292"/>
        <v>64.190000000000055</v>
      </c>
      <c r="N1463" s="2">
        <f t="shared" si="293"/>
        <v>80.350000000000364</v>
      </c>
      <c r="O1463" s="3">
        <f ca="1">IFERROR(SUM(OFFSET(I1463,0,0,-计算结果!B$18,1))/SUM(OFFSET(N1463,0,0,-计算结果!B$18,1)),SUM(OFFSET(I1463,0,0,-ROW(),1))/SUM(OFFSET(N1463,0,0,-ROW(),1)))</f>
        <v>0.21890339071229803</v>
      </c>
      <c r="P1463" s="3">
        <f ca="1">IFERROR(SUM(OFFSET(J1463,0,0,-计算结果!B$18,1))/SUM(OFFSET(N1463,0,0,-计算结果!B$18,1)),SUM(OFFSET(J1463,0,0,-ROW(),1))/SUM(OFFSET(N1463,0,0,-ROW(),1)))</f>
        <v>0.26339659345382188</v>
      </c>
      <c r="Q1463" s="3">
        <f t="shared" ca="1" si="294"/>
        <v>-9.2252133946160234E-2</v>
      </c>
      <c r="R1463" s="3">
        <f ca="1">IFERROR(AVERAGE(OFFSET(Q1463,0,0,-计算结果!B$19,1)),AVERAGE(OFFSET(Q1463,0,0,-ROW(),1)))</f>
        <v>-0.20392287775460716</v>
      </c>
      <c r="S1463" s="3">
        <f t="shared" ca="1" si="299"/>
        <v>-0.21646151201914737</v>
      </c>
      <c r="T1463" s="4" t="str">
        <f t="shared" ca="1" si="295"/>
        <v>买</v>
      </c>
      <c r="U1463" s="4" t="str">
        <f t="shared" ca="1" si="298"/>
        <v/>
      </c>
      <c r="V1463" s="3">
        <f ca="1">IF(T1462="买",E1463/E1462-1,0)-IF(U1463=1,计算结果!B$17,0)</f>
        <v>-1.845185086938117E-2</v>
      </c>
      <c r="W1463" s="2">
        <f t="shared" ca="1" si="296"/>
        <v>5.4306684775029934</v>
      </c>
      <c r="X1463" s="3">
        <f ca="1">1-W1463/MAX(W$2:W1463)</f>
        <v>0.17150971010673088</v>
      </c>
      <c r="Y1463" t="b">
        <f t="shared" ca="1" si="297"/>
        <v>0</v>
      </c>
    </row>
    <row r="1464" spans="1:25" x14ac:dyDescent="0.15">
      <c r="A1464" s="1">
        <v>40554</v>
      </c>
      <c r="B1464">
        <v>3096.25</v>
      </c>
      <c r="C1464">
        <v>3131.29</v>
      </c>
      <c r="D1464">
        <v>3084.51</v>
      </c>
      <c r="E1464" s="2">
        <v>3124.92</v>
      </c>
      <c r="F1464" s="19">
        <v>74832445440</v>
      </c>
      <c r="G1464" s="3">
        <f t="shared" si="287"/>
        <v>5.3825538335816603E-3</v>
      </c>
      <c r="H1464" s="3">
        <f>1-E1464/MAX(E$2:E1464)</f>
        <v>0.46829782889811467</v>
      </c>
      <c r="I1464" s="23">
        <f t="shared" si="288"/>
        <v>0</v>
      </c>
      <c r="J1464" s="23">
        <f t="shared" si="289"/>
        <v>17.919999999999618</v>
      </c>
      <c r="K1464" s="2">
        <f t="shared" si="290"/>
        <v>46.779999999999745</v>
      </c>
      <c r="L1464" s="2">
        <f t="shared" si="291"/>
        <v>23.099999999999909</v>
      </c>
      <c r="M1464" s="2">
        <f t="shared" si="292"/>
        <v>23.679999999999836</v>
      </c>
      <c r="N1464" s="2">
        <f t="shared" si="293"/>
        <v>46.779999999999745</v>
      </c>
      <c r="O1464" s="3">
        <f ca="1">IFERROR(SUM(OFFSET(I1464,0,0,-计算结果!B$18,1))/SUM(OFFSET(N1464,0,0,-计算结果!B$18,1)),SUM(OFFSET(I1464,0,0,-ROW(),1))/SUM(OFFSET(N1464,0,0,-ROW(),1)))</f>
        <v>0.22605210420841662</v>
      </c>
      <c r="P1464" s="3">
        <f ca="1">IFERROR(SUM(OFFSET(J1464,0,0,-计算结果!B$18,1))/SUM(OFFSET(N1464,0,0,-计算结果!B$18,1)),SUM(OFFSET(J1464,0,0,-ROW(),1))/SUM(OFFSET(N1464,0,0,-ROW(),1)))</f>
        <v>0.295661912059413</v>
      </c>
      <c r="Q1464" s="3">
        <f t="shared" ca="1" si="294"/>
        <v>-0.13342522086901562</v>
      </c>
      <c r="R1464" s="3">
        <f ca="1">IFERROR(AVERAGE(OFFSET(Q1464,0,0,-计算结果!B$19,1)),AVERAGE(OFFSET(Q1464,0,0,-ROW(),1)))</f>
        <v>-0.16799428727376856</v>
      </c>
      <c r="S1464" s="3">
        <f t="shared" ca="1" si="299"/>
        <v>-0.18595858251418784</v>
      </c>
      <c r="T1464" s="4" t="str">
        <f t="shared" ca="1" si="295"/>
        <v>买</v>
      </c>
      <c r="U1464" s="4" t="str">
        <f t="shared" ca="1" si="298"/>
        <v/>
      </c>
      <c r="V1464" s="3">
        <f ca="1">IF(T1463="买",E1464/E1463-1,0)-IF(U1464=1,计算结果!B$17,0)</f>
        <v>5.3825538335816603E-3</v>
      </c>
      <c r="W1464" s="2">
        <f t="shared" ca="1" si="296"/>
        <v>5.4598993429354881</v>
      </c>
      <c r="X1464" s="3">
        <f ca="1">1-W1464/MAX(W$2:W1464)</f>
        <v>0.16705031652078073</v>
      </c>
      <c r="Y1464" t="b">
        <f t="shared" ca="1" si="297"/>
        <v>0</v>
      </c>
    </row>
    <row r="1465" spans="1:25" x14ac:dyDescent="0.15">
      <c r="A1465" s="1">
        <v>40555</v>
      </c>
      <c r="B1465">
        <v>3135.18</v>
      </c>
      <c r="C1465">
        <v>3153.43</v>
      </c>
      <c r="D1465">
        <v>3099.41</v>
      </c>
      <c r="E1465" s="2">
        <v>3142.34</v>
      </c>
      <c r="F1465" s="19">
        <v>71551418368</v>
      </c>
      <c r="G1465" s="3">
        <f t="shared" si="287"/>
        <v>5.5745427082933841E-3</v>
      </c>
      <c r="H1465" s="3">
        <f>1-E1465/MAX(E$2:E1465)</f>
        <v>0.46533383243721493</v>
      </c>
      <c r="I1465" s="23">
        <f t="shared" si="288"/>
        <v>22.139999999999873</v>
      </c>
      <c r="J1465" s="23">
        <f t="shared" si="289"/>
        <v>0</v>
      </c>
      <c r="K1465" s="2">
        <f t="shared" si="290"/>
        <v>54.019999999999982</v>
      </c>
      <c r="L1465" s="2">
        <f t="shared" si="291"/>
        <v>28.509999999999764</v>
      </c>
      <c r="M1465" s="2">
        <f t="shared" si="292"/>
        <v>25.510000000000218</v>
      </c>
      <c r="N1465" s="2">
        <f t="shared" si="293"/>
        <v>54.019999999999982</v>
      </c>
      <c r="O1465" s="3">
        <f ca="1">IFERROR(SUM(OFFSET(I1465,0,0,-计算结果!B$18,1))/SUM(OFFSET(N1465,0,0,-计算结果!B$18,1)),SUM(OFFSET(I1465,0,0,-ROW(),1))/SUM(OFFSET(N1465,0,0,-ROW(),1)))</f>
        <v>0.24032169795607586</v>
      </c>
      <c r="P1465" s="3">
        <f ca="1">IFERROR(SUM(OFFSET(J1465,0,0,-计算结果!B$18,1))/SUM(OFFSET(N1465,0,0,-计算结果!B$18,1)),SUM(OFFSET(J1465,0,0,-ROW(),1))/SUM(OFFSET(N1465,0,0,-ROW(),1)))</f>
        <v>0.29839151021962068</v>
      </c>
      <c r="Q1465" s="3">
        <f t="shared" ca="1" si="294"/>
        <v>-0.10779355579602917</v>
      </c>
      <c r="R1465" s="3">
        <f ca="1">IFERROR(AVERAGE(OFFSET(Q1465,0,0,-计算结果!B$19,1)),AVERAGE(OFFSET(Q1465,0,0,-ROW(),1)))</f>
        <v>-0.1484493487439956</v>
      </c>
      <c r="S1465" s="3">
        <f t="shared" ca="1" si="299"/>
        <v>-0.15822181800888208</v>
      </c>
      <c r="T1465" s="4" t="str">
        <f t="shared" ca="1" si="295"/>
        <v>买</v>
      </c>
      <c r="U1465" s="4" t="str">
        <f t="shared" ca="1" si="298"/>
        <v/>
      </c>
      <c r="V1465" s="3">
        <f ca="1">IF(T1464="买",E1465/E1464-1,0)-IF(U1465=1,计算结果!B$17,0)</f>
        <v>5.5745427082933841E-3</v>
      </c>
      <c r="W1465" s="2">
        <f t="shared" ca="1" si="296"/>
        <v>5.4903357850056649</v>
      </c>
      <c r="X1465" s="3">
        <f ca="1">1-W1465/MAX(W$2:W1465)</f>
        <v>0.16240700293636634</v>
      </c>
      <c r="Y1465" t="b">
        <f t="shared" ca="1" si="297"/>
        <v>0</v>
      </c>
    </row>
    <row r="1466" spans="1:25" x14ac:dyDescent="0.15">
      <c r="A1466" s="1">
        <v>40556</v>
      </c>
      <c r="B1466">
        <v>3153.99</v>
      </c>
      <c r="C1466">
        <v>3157.04</v>
      </c>
      <c r="D1466">
        <v>3127.16</v>
      </c>
      <c r="E1466" s="2">
        <v>3141.28</v>
      </c>
      <c r="F1466" s="19">
        <v>66925785088</v>
      </c>
      <c r="G1466" s="3">
        <f t="shared" si="287"/>
        <v>-3.373282331001759E-4</v>
      </c>
      <c r="H1466" s="3">
        <f>1-E1466/MAX(E$2:E1466)</f>
        <v>0.46551419043081732</v>
      </c>
      <c r="I1466" s="23">
        <f t="shared" si="288"/>
        <v>3.6100000000001273</v>
      </c>
      <c r="J1466" s="23">
        <f t="shared" si="289"/>
        <v>0</v>
      </c>
      <c r="K1466" s="2">
        <f t="shared" si="290"/>
        <v>29.880000000000109</v>
      </c>
      <c r="L1466" s="2">
        <f t="shared" si="291"/>
        <v>14.699999999999818</v>
      </c>
      <c r="M1466" s="2">
        <f t="shared" si="292"/>
        <v>15.180000000000291</v>
      </c>
      <c r="N1466" s="2">
        <f t="shared" si="293"/>
        <v>29.880000000000109</v>
      </c>
      <c r="O1466" s="3">
        <f ca="1">IFERROR(SUM(OFFSET(I1466,0,0,-计算结果!B$18,1))/SUM(OFFSET(N1466,0,0,-计算结果!B$18,1)),SUM(OFFSET(I1466,0,0,-ROW(),1))/SUM(OFFSET(N1466,0,0,-ROW(),1)))</f>
        <v>0.25199465640434848</v>
      </c>
      <c r="P1466" s="3">
        <f ca="1">IFERROR(SUM(OFFSET(J1466,0,0,-计算结果!B$18,1))/SUM(OFFSET(N1466,0,0,-计算结果!B$18,1)),SUM(OFFSET(J1466,0,0,-ROW(),1))/SUM(OFFSET(N1466,0,0,-ROW(),1)))</f>
        <v>0.28469353988699997</v>
      </c>
      <c r="Q1466" s="3">
        <f t="shared" ca="1" si="294"/>
        <v>-6.0927152317880408E-2</v>
      </c>
      <c r="R1466" s="3">
        <f ca="1">IFERROR(AVERAGE(OFFSET(Q1466,0,0,-计算结果!B$19,1)),AVERAGE(OFFSET(Q1466,0,0,-ROW(),1)))</f>
        <v>-0.12272807666604334</v>
      </c>
      <c r="S1466" s="3">
        <f t="shared" ca="1" si="299"/>
        <v>-0.13558871270501946</v>
      </c>
      <c r="T1466" s="4" t="str">
        <f t="shared" ca="1" si="295"/>
        <v>买</v>
      </c>
      <c r="U1466" s="4" t="str">
        <f t="shared" ca="1" si="298"/>
        <v/>
      </c>
      <c r="V1466" s="3">
        <f ca="1">IF(T1465="买",E1466/E1465-1,0)-IF(U1466=1,计算结果!B$17,0)</f>
        <v>-3.373282331001759E-4</v>
      </c>
      <c r="W1466" s="2">
        <f t="shared" ca="1" si="296"/>
        <v>5.4884837397361821</v>
      </c>
      <c r="X1466" s="3">
        <f ca="1">1-W1466/MAX(W$2:W1466)</f>
        <v>0.16268954670212288</v>
      </c>
      <c r="Y1466" t="b">
        <f t="shared" ca="1" si="297"/>
        <v>0</v>
      </c>
    </row>
    <row r="1467" spans="1:25" x14ac:dyDescent="0.15">
      <c r="A1467" s="1">
        <v>40557</v>
      </c>
      <c r="B1467">
        <v>3129.67</v>
      </c>
      <c r="C1467">
        <v>3129.67</v>
      </c>
      <c r="D1467">
        <v>3083.51</v>
      </c>
      <c r="E1467" s="2">
        <v>3091.86</v>
      </c>
      <c r="F1467" s="19">
        <v>71012098048</v>
      </c>
      <c r="G1467" s="3">
        <f t="shared" si="287"/>
        <v>-1.5732440279121906E-2</v>
      </c>
      <c r="H1467" s="3">
        <f>1-E1467/MAX(E$2:E1467)</f>
        <v>0.47392295650990268</v>
      </c>
      <c r="I1467" s="23">
        <f t="shared" si="288"/>
        <v>0</v>
      </c>
      <c r="J1467" s="23">
        <f t="shared" si="289"/>
        <v>43.649999999999636</v>
      </c>
      <c r="K1467" s="2">
        <f t="shared" si="290"/>
        <v>46.159999999999854</v>
      </c>
      <c r="L1467" s="2">
        <f t="shared" si="291"/>
        <v>11.610000000000127</v>
      </c>
      <c r="M1467" s="2">
        <f t="shared" si="292"/>
        <v>57.769999999999982</v>
      </c>
      <c r="N1467" s="2">
        <f t="shared" si="293"/>
        <v>57.769999999999982</v>
      </c>
      <c r="O1467" s="3">
        <f ca="1">IFERROR(SUM(OFFSET(I1467,0,0,-计算结果!B$18,1))/SUM(OFFSET(N1467,0,0,-计算结果!B$18,1)),SUM(OFFSET(I1467,0,0,-ROW(),1))/SUM(OFFSET(N1467,0,0,-ROW(),1)))</f>
        <v>0.24936328134474997</v>
      </c>
      <c r="P1467" s="3">
        <f ca="1">IFERROR(SUM(OFFSET(J1467,0,0,-计算结果!B$18,1))/SUM(OFFSET(N1467,0,0,-计算结果!B$18,1)),SUM(OFFSET(J1467,0,0,-ROW(),1))/SUM(OFFSET(N1467,0,0,-ROW(),1)))</f>
        <v>0.28166007713391628</v>
      </c>
      <c r="Q1467" s="3">
        <f t="shared" ca="1" si="294"/>
        <v>-6.0819915496172702E-2</v>
      </c>
      <c r="R1467" s="3">
        <f ca="1">IFERROR(AVERAGE(OFFSET(Q1467,0,0,-计算结果!B$19,1)),AVERAGE(OFFSET(Q1467,0,0,-ROW(),1)))</f>
        <v>-0.10200939546411415</v>
      </c>
      <c r="S1467" s="3">
        <f t="shared" ca="1" si="299"/>
        <v>-0.11236873606507874</v>
      </c>
      <c r="T1467" s="4" t="str">
        <f t="shared" ca="1" si="295"/>
        <v>买</v>
      </c>
      <c r="U1467" s="4" t="str">
        <f t="shared" ca="1" si="298"/>
        <v/>
      </c>
      <c r="V1467" s="3">
        <f ca="1">IF(T1466="买",E1467/E1466-1,0)-IF(U1467=1,计算结果!B$17,0)</f>
        <v>-1.5732440279121906E-2</v>
      </c>
      <c r="W1467" s="2">
        <f t="shared" ca="1" si="296"/>
        <v>5.4021364970778514</v>
      </c>
      <c r="X1467" s="3">
        <f ca="1">1-W1467/MAX(W$2:W1467)</f>
        <v>0.17586248340371624</v>
      </c>
      <c r="Y1467" t="b">
        <f t="shared" ca="1" si="297"/>
        <v>0</v>
      </c>
    </row>
    <row r="1468" spans="1:25" x14ac:dyDescent="0.15">
      <c r="A1468" s="1">
        <v>40560</v>
      </c>
      <c r="B1468">
        <v>3067.43</v>
      </c>
      <c r="C1468">
        <v>3078.88</v>
      </c>
      <c r="D1468">
        <v>2968.61</v>
      </c>
      <c r="E1468" s="2">
        <v>2974.35</v>
      </c>
      <c r="F1468" s="19">
        <v>85454118912</v>
      </c>
      <c r="G1468" s="3">
        <f t="shared" si="287"/>
        <v>-3.8006248665851672E-2</v>
      </c>
      <c r="H1468" s="3">
        <f>1-E1468/MAX(E$2:E1468)</f>
        <v>0.49391717144218339</v>
      </c>
      <c r="I1468" s="23">
        <f t="shared" si="288"/>
        <v>0</v>
      </c>
      <c r="J1468" s="23">
        <f t="shared" si="289"/>
        <v>114.90000000000009</v>
      </c>
      <c r="K1468" s="2">
        <f t="shared" si="290"/>
        <v>110.26999999999998</v>
      </c>
      <c r="L1468" s="2">
        <f t="shared" si="291"/>
        <v>12.980000000000018</v>
      </c>
      <c r="M1468" s="2">
        <f t="shared" si="292"/>
        <v>123.25</v>
      </c>
      <c r="N1468" s="2">
        <f t="shared" si="293"/>
        <v>123.25</v>
      </c>
      <c r="O1468" s="3">
        <f ca="1">IFERROR(SUM(OFFSET(I1468,0,0,-计算结果!B$18,1))/SUM(OFFSET(N1468,0,0,-计算结果!B$18,1)),SUM(OFFSET(I1468,0,0,-ROW(),1))/SUM(OFFSET(N1468,0,0,-ROW(),1)))</f>
        <v>0.2116920001462719</v>
      </c>
      <c r="P1468" s="3">
        <f ca="1">IFERROR(SUM(OFFSET(J1468,0,0,-计算结果!B$18,1))/SUM(OFFSET(N1468,0,0,-计算结果!B$18,1)),SUM(OFFSET(J1468,0,0,-ROW(),1))/SUM(OFFSET(N1468,0,0,-ROW(),1)))</f>
        <v>0.36561879106278683</v>
      </c>
      <c r="Q1468" s="3">
        <f t="shared" ca="1" si="294"/>
        <v>-0.26662725391664155</v>
      </c>
      <c r="R1468" s="3">
        <f ca="1">IFERROR(AVERAGE(OFFSET(Q1468,0,0,-计算结果!B$19,1)),AVERAGE(OFFSET(Q1468,0,0,-ROW(),1)))</f>
        <v>-0.12030753872364996</v>
      </c>
      <c r="S1468" s="3">
        <f t="shared" ca="1" si="299"/>
        <v>-0.11115846709388205</v>
      </c>
      <c r="T1468" s="4" t="str">
        <f t="shared" ca="1" si="295"/>
        <v>买</v>
      </c>
      <c r="U1468" s="4" t="str">
        <f t="shared" ca="1" si="298"/>
        <v/>
      </c>
      <c r="V1468" s="3">
        <f ca="1">IF(T1467="买",E1468/E1467-1,0)-IF(U1468=1,计算结果!B$17,0)</f>
        <v>-3.8006248665851672E-2</v>
      </c>
      <c r="W1468" s="2">
        <f t="shared" ca="1" si="296"/>
        <v>5.196821554043038</v>
      </c>
      <c r="X1468" s="3">
        <f ca="1">1-W1468/MAX(W$2:W1468)</f>
        <v>0.20718485879433202</v>
      </c>
      <c r="Y1468" t="b">
        <f t="shared" ca="1" si="297"/>
        <v>0</v>
      </c>
    </row>
    <row r="1469" spans="1:25" x14ac:dyDescent="0.15">
      <c r="A1469" s="1">
        <v>40561</v>
      </c>
      <c r="B1469">
        <v>2965.42</v>
      </c>
      <c r="C1469">
        <v>2984.47</v>
      </c>
      <c r="D1469">
        <v>2947.6</v>
      </c>
      <c r="E1469" s="2">
        <v>2977.65</v>
      </c>
      <c r="F1469" s="19">
        <v>54652416000</v>
      </c>
      <c r="G1469" s="3">
        <f t="shared" si="287"/>
        <v>1.1094861062082018E-3</v>
      </c>
      <c r="H1469" s="3">
        <f>1-E1469/MAX(E$2:E1469)</f>
        <v>0.4933556795753079</v>
      </c>
      <c r="I1469" s="23">
        <f t="shared" si="288"/>
        <v>0</v>
      </c>
      <c r="J1469" s="23">
        <f t="shared" si="289"/>
        <v>21.010000000000218</v>
      </c>
      <c r="K1469" s="2">
        <f t="shared" si="290"/>
        <v>36.869999999999891</v>
      </c>
      <c r="L1469" s="2">
        <f t="shared" si="291"/>
        <v>10.119999999999891</v>
      </c>
      <c r="M1469" s="2">
        <f t="shared" si="292"/>
        <v>26.75</v>
      </c>
      <c r="N1469" s="2">
        <f t="shared" si="293"/>
        <v>36.869999999999891</v>
      </c>
      <c r="O1469" s="3">
        <f ca="1">IFERROR(SUM(OFFSET(I1469,0,0,-计算结果!B$18,1))/SUM(OFFSET(N1469,0,0,-计算结果!B$18,1)),SUM(OFFSET(I1469,0,0,-ROW(),1))/SUM(OFFSET(N1469,0,0,-ROW(),1)))</f>
        <v>0.2173918485880233</v>
      </c>
      <c r="P1469" s="3">
        <f ca="1">IFERROR(SUM(OFFSET(J1469,0,0,-计算结果!B$18,1))/SUM(OFFSET(N1469,0,0,-计算结果!B$18,1)),SUM(OFFSET(J1469,0,0,-ROW(),1))/SUM(OFFSET(N1469,0,0,-ROW(),1)))</f>
        <v>0.33801071500100105</v>
      </c>
      <c r="Q1469" s="3">
        <f t="shared" ca="1" si="294"/>
        <v>-0.21717376605814678</v>
      </c>
      <c r="R1469" s="3">
        <f ca="1">IFERROR(AVERAGE(OFFSET(Q1469,0,0,-计算结果!B$19,1)),AVERAGE(OFFSET(Q1469,0,0,-ROW(),1)))</f>
        <v>-0.14112781074231437</v>
      </c>
      <c r="S1469" s="3">
        <f t="shared" ca="1" si="299"/>
        <v>-0.13071767473298218</v>
      </c>
      <c r="T1469" s="4" t="str">
        <f t="shared" ca="1" si="295"/>
        <v>买</v>
      </c>
      <c r="U1469" s="4" t="str">
        <f t="shared" ca="1" si="298"/>
        <v/>
      </c>
      <c r="V1469" s="3">
        <f ca="1">IF(T1468="买",E1469/E1468-1,0)-IF(U1469=1,计算结果!B$17,0)</f>
        <v>1.1094861062082018E-3</v>
      </c>
      <c r="W1469" s="2">
        <f t="shared" ca="1" si="296"/>
        <v>5.2025873553536917</v>
      </c>
      <c r="X1469" s="3">
        <f ca="1">1-W1469/MAX(W$2:W1469)</f>
        <v>0.20630524141037287</v>
      </c>
      <c r="Y1469" t="b">
        <f t="shared" ca="1" si="297"/>
        <v>0</v>
      </c>
    </row>
    <row r="1470" spans="1:25" x14ac:dyDescent="0.15">
      <c r="A1470" s="1">
        <v>40562</v>
      </c>
      <c r="B1470">
        <v>2978.46</v>
      </c>
      <c r="C1470">
        <v>3045.6</v>
      </c>
      <c r="D1470">
        <v>2967.24</v>
      </c>
      <c r="E1470" s="2">
        <v>3044.85</v>
      </c>
      <c r="F1470" s="19">
        <v>72772222976</v>
      </c>
      <c r="G1470" s="3">
        <f t="shared" si="287"/>
        <v>2.25681325877789E-2</v>
      </c>
      <c r="H1470" s="3">
        <f>1-E1470/MAX(E$2:E1470)</f>
        <v>0.48192166337711839</v>
      </c>
      <c r="I1470" s="23">
        <f t="shared" si="288"/>
        <v>61.130000000000109</v>
      </c>
      <c r="J1470" s="23">
        <f t="shared" si="289"/>
        <v>0</v>
      </c>
      <c r="K1470" s="2">
        <f t="shared" si="290"/>
        <v>78.360000000000127</v>
      </c>
      <c r="L1470" s="2">
        <f t="shared" si="291"/>
        <v>67.949999999999818</v>
      </c>
      <c r="M1470" s="2">
        <f t="shared" si="292"/>
        <v>10.410000000000309</v>
      </c>
      <c r="N1470" s="2">
        <f t="shared" si="293"/>
        <v>78.360000000000127</v>
      </c>
      <c r="O1470" s="3">
        <f ca="1">IFERROR(SUM(OFFSET(I1470,0,0,-计算结果!B$18,1))/SUM(OFFSET(N1470,0,0,-计算结果!B$18,1)),SUM(OFFSET(I1470,0,0,-ROW(),1))/SUM(OFFSET(N1470,0,0,-ROW(),1)))</f>
        <v>0.27955709012977753</v>
      </c>
      <c r="P1470" s="3">
        <f ca="1">IFERROR(SUM(OFFSET(J1470,0,0,-计算结果!B$18,1))/SUM(OFFSET(N1470,0,0,-计算结果!B$18,1)),SUM(OFFSET(J1470,0,0,-ROW(),1))/SUM(OFFSET(N1470,0,0,-ROW(),1)))</f>
        <v>0.30232170496487626</v>
      </c>
      <c r="Q1470" s="3">
        <f t="shared" ca="1" si="294"/>
        <v>-3.9122605991159423E-2</v>
      </c>
      <c r="R1470" s="3">
        <f ca="1">IFERROR(AVERAGE(OFFSET(Q1470,0,0,-计算结果!B$19,1)),AVERAGE(OFFSET(Q1470,0,0,-ROW(),1)))</f>
        <v>-0.12541070826267167</v>
      </c>
      <c r="S1470" s="3">
        <f t="shared" ca="1" si="299"/>
        <v>-0.13326925950249302</v>
      </c>
      <c r="T1470" s="4" t="str">
        <f t="shared" ca="1" si="295"/>
        <v>买</v>
      </c>
      <c r="U1470" s="4" t="str">
        <f t="shared" ca="1" si="298"/>
        <v/>
      </c>
      <c r="V1470" s="3">
        <f ca="1">IF(T1469="买",E1470/E1469-1,0)-IF(U1470=1,计算结果!B$17,0)</f>
        <v>2.25681325877789E-2</v>
      </c>
      <c r="W1470" s="2">
        <f t="shared" ca="1" si="296"/>
        <v>5.3200000365888158</v>
      </c>
      <c r="X1470" s="3">
        <f ca="1">1-W1470/MAX(W$2:W1470)</f>
        <v>0.18839303286429698</v>
      </c>
      <c r="Y1470" t="b">
        <f t="shared" ca="1" si="297"/>
        <v>0</v>
      </c>
    </row>
    <row r="1471" spans="1:25" x14ac:dyDescent="0.15">
      <c r="A1471" s="1">
        <v>40563</v>
      </c>
      <c r="B1471">
        <v>3037.86</v>
      </c>
      <c r="C1471">
        <v>3037.86</v>
      </c>
      <c r="D1471">
        <v>2944.5</v>
      </c>
      <c r="E1471" s="2">
        <v>2944.71</v>
      </c>
      <c r="F1471" s="19">
        <v>76440117248</v>
      </c>
      <c r="G1471" s="3">
        <f t="shared" si="287"/>
        <v>-3.288831962165617E-2</v>
      </c>
      <c r="H1471" s="3">
        <f>1-E1471/MAX(E$2:E1471)</f>
        <v>0.49896038930102771</v>
      </c>
      <c r="I1471" s="23">
        <f t="shared" si="288"/>
        <v>0</v>
      </c>
      <c r="J1471" s="23">
        <f t="shared" si="289"/>
        <v>22.739999999999782</v>
      </c>
      <c r="K1471" s="2">
        <f t="shared" si="290"/>
        <v>93.360000000000127</v>
      </c>
      <c r="L1471" s="2">
        <f t="shared" si="291"/>
        <v>6.9899999999997817</v>
      </c>
      <c r="M1471" s="2">
        <f t="shared" si="292"/>
        <v>100.34999999999991</v>
      </c>
      <c r="N1471" s="2">
        <f t="shared" si="293"/>
        <v>100.34999999999991</v>
      </c>
      <c r="O1471" s="3">
        <f ca="1">IFERROR(SUM(OFFSET(I1471,0,0,-计算结果!B$18,1))/SUM(OFFSET(N1471,0,0,-计算结果!B$18,1)),SUM(OFFSET(I1471,0,0,-ROW(),1))/SUM(OFFSET(N1471,0,0,-ROW(),1)))</f>
        <v>0.2448099612717286</v>
      </c>
      <c r="P1471" s="3">
        <f ca="1">IFERROR(SUM(OFFSET(J1471,0,0,-计算结果!B$18,1))/SUM(OFFSET(N1471,0,0,-计算结果!B$18,1)),SUM(OFFSET(J1471,0,0,-ROW(),1))/SUM(OFFSET(N1471,0,0,-ROW(),1)))</f>
        <v>0.31146987300729456</v>
      </c>
      <c r="Q1471" s="3">
        <f t="shared" ca="1" si="294"/>
        <v>-0.11983161644168133</v>
      </c>
      <c r="R1471" s="3">
        <f ca="1">IFERROR(AVERAGE(OFFSET(Q1471,0,0,-计算结果!B$19,1)),AVERAGE(OFFSET(Q1471,0,0,-ROW(),1)))</f>
        <v>-0.1274170517036137</v>
      </c>
      <c r="S1471" s="3">
        <f t="shared" ca="1" si="299"/>
        <v>-0.12641387998314269</v>
      </c>
      <c r="T1471" s="4" t="str">
        <f t="shared" ca="1" si="295"/>
        <v>买</v>
      </c>
      <c r="U1471" s="4" t="str">
        <f t="shared" ca="1" si="298"/>
        <v/>
      </c>
      <c r="V1471" s="3">
        <f ca="1">IF(T1470="买",E1471/E1470-1,0)-IF(U1471=1,计算结果!B$17,0)</f>
        <v>-3.288831962165617E-2</v>
      </c>
      <c r="W1471" s="2">
        <f t="shared" ca="1" si="296"/>
        <v>5.1450341749982602</v>
      </c>
      <c r="X1471" s="3">
        <f ca="1">1-W1471/MAX(W$2:W1471)</f>
        <v>0.21508542220661897</v>
      </c>
      <c r="Y1471" t="b">
        <f t="shared" ca="1" si="297"/>
        <v>0</v>
      </c>
    </row>
    <row r="1472" spans="1:25" x14ac:dyDescent="0.15">
      <c r="A1472" s="1">
        <v>40564</v>
      </c>
      <c r="B1472">
        <v>2935.23</v>
      </c>
      <c r="C1472">
        <v>3030.26</v>
      </c>
      <c r="D1472">
        <v>2935.14</v>
      </c>
      <c r="E1472" s="2">
        <v>2983.46</v>
      </c>
      <c r="F1472" s="19">
        <v>85157789696</v>
      </c>
      <c r="G1472" s="3">
        <f t="shared" si="287"/>
        <v>1.3159190548475141E-2</v>
      </c>
      <c r="H1472" s="3">
        <f>1-E1472/MAX(E$2:E1472)</f>
        <v>0.49236711359150609</v>
      </c>
      <c r="I1472" s="23">
        <f t="shared" si="288"/>
        <v>0</v>
      </c>
      <c r="J1472" s="23">
        <f t="shared" si="289"/>
        <v>9.3600000000001273</v>
      </c>
      <c r="K1472" s="2">
        <f t="shared" si="290"/>
        <v>95.120000000000346</v>
      </c>
      <c r="L1472" s="2">
        <f t="shared" si="291"/>
        <v>85.550000000000182</v>
      </c>
      <c r="M1472" s="2">
        <f t="shared" si="292"/>
        <v>9.5700000000001637</v>
      </c>
      <c r="N1472" s="2">
        <f t="shared" si="293"/>
        <v>95.120000000000346</v>
      </c>
      <c r="O1472" s="3">
        <f ca="1">IFERROR(SUM(OFFSET(I1472,0,0,-计算结果!B$18,1))/SUM(OFFSET(N1472,0,0,-计算结果!B$18,1)),SUM(OFFSET(I1472,0,0,-ROW(),1))/SUM(OFFSET(N1472,0,0,-ROW(),1)))</f>
        <v>0.18290650428644589</v>
      </c>
      <c r="P1472" s="3">
        <f ca="1">IFERROR(SUM(OFFSET(J1472,0,0,-计算结果!B$18,1))/SUM(OFFSET(N1472,0,0,-计算结果!B$18,1)),SUM(OFFSET(J1472,0,0,-ROW(),1))/SUM(OFFSET(N1472,0,0,-ROW(),1)))</f>
        <v>0.3115652334941878</v>
      </c>
      <c r="Q1472" s="3">
        <f t="shared" ca="1" si="294"/>
        <v>-0.26019430308637737</v>
      </c>
      <c r="R1472" s="3">
        <f ca="1">IFERROR(AVERAGE(OFFSET(Q1472,0,0,-计算结果!B$19,1)),AVERAGE(OFFSET(Q1472,0,0,-ROW(),1)))</f>
        <v>-0.16062824349836322</v>
      </c>
      <c r="S1472" s="3">
        <f t="shared" ca="1" si="299"/>
        <v>-0.14402264760098846</v>
      </c>
      <c r="T1472" s="4" t="str">
        <f t="shared" ca="1" si="295"/>
        <v>买</v>
      </c>
      <c r="U1472" s="4" t="str">
        <f t="shared" ca="1" si="298"/>
        <v/>
      </c>
      <c r="V1472" s="3">
        <f ca="1">IF(T1471="买",E1472/E1471-1,0)-IF(U1472=1,计算结果!B$17,0)</f>
        <v>1.3159190548475141E-2</v>
      </c>
      <c r="W1472" s="2">
        <f t="shared" ca="1" si="296"/>
        <v>5.2127386600854786</v>
      </c>
      <c r="X1472" s="3">
        <f ca="1">1-W1472/MAX(W$2:W1472)</f>
        <v>0.20475658171316002</v>
      </c>
      <c r="Y1472" t="b">
        <f t="shared" ca="1" si="297"/>
        <v>0</v>
      </c>
    </row>
    <row r="1473" spans="1:25" x14ac:dyDescent="0.15">
      <c r="A1473" s="1">
        <v>40567</v>
      </c>
      <c r="B1473">
        <v>2986.09</v>
      </c>
      <c r="C1473">
        <v>2999.2</v>
      </c>
      <c r="D1473">
        <v>2943.92</v>
      </c>
      <c r="E1473" s="2">
        <v>2954.23</v>
      </c>
      <c r="F1473" s="19">
        <v>75805237248</v>
      </c>
      <c r="G1473" s="3">
        <f t="shared" si="287"/>
        <v>-9.7973493862830718E-3</v>
      </c>
      <c r="H1473" s="3">
        <f>1-E1473/MAX(E$2:E1473)</f>
        <v>0.49734057033961754</v>
      </c>
      <c r="I1473" s="23">
        <f t="shared" si="288"/>
        <v>0</v>
      </c>
      <c r="J1473" s="23">
        <f t="shared" si="289"/>
        <v>0</v>
      </c>
      <c r="K1473" s="2">
        <f t="shared" si="290"/>
        <v>55.279999999999745</v>
      </c>
      <c r="L1473" s="2">
        <f t="shared" si="291"/>
        <v>15.739999999999782</v>
      </c>
      <c r="M1473" s="2">
        <f t="shared" si="292"/>
        <v>39.539999999999964</v>
      </c>
      <c r="N1473" s="2">
        <f t="shared" si="293"/>
        <v>55.279999999999745</v>
      </c>
      <c r="O1473" s="3">
        <f ca="1">IFERROR(SUM(OFFSET(I1473,0,0,-计算结果!B$18,1))/SUM(OFFSET(N1473,0,0,-计算结果!B$18,1)),SUM(OFFSET(I1473,0,0,-ROW(),1))/SUM(OFFSET(N1473,0,0,-ROW(),1)))</f>
        <v>0.11353740671744611</v>
      </c>
      <c r="P1473" s="3">
        <f ca="1">IFERROR(SUM(OFFSET(J1473,0,0,-计算结果!B$18,1))/SUM(OFFSET(N1473,0,0,-计算结果!B$18,1)),SUM(OFFSET(J1473,0,0,-ROW(),1))/SUM(OFFSET(N1473,0,0,-ROW(),1)))</f>
        <v>0.31528125310023186</v>
      </c>
      <c r="Q1473" s="3">
        <f t="shared" ca="1" si="294"/>
        <v>-0.47046424348362487</v>
      </c>
      <c r="R1473" s="3">
        <f ca="1">IFERROR(AVERAGE(OFFSET(Q1473,0,0,-计算结果!B$19,1)),AVERAGE(OFFSET(Q1473,0,0,-ROW(),1)))</f>
        <v>-0.22890229816293853</v>
      </c>
      <c r="S1473" s="3">
        <f t="shared" ca="1" si="299"/>
        <v>-0.19476527083065087</v>
      </c>
      <c r="T1473" s="4" t="str">
        <f t="shared" ca="1" si="295"/>
        <v>买</v>
      </c>
      <c r="U1473" s="4" t="str">
        <f t="shared" ca="1" si="298"/>
        <v/>
      </c>
      <c r="V1473" s="3">
        <f ca="1">IF(T1472="买",E1473/E1472-1,0)-IF(U1473=1,计算结果!B$17,0)</f>
        <v>-9.7973493862830718E-3</v>
      </c>
      <c r="W1473" s="2">
        <f t="shared" ca="1" si="296"/>
        <v>5.1616676381732365</v>
      </c>
      <c r="X1473" s="3">
        <f ca="1">1-W1473/MAX(W$2:W1473)</f>
        <v>0.21254785932925813</v>
      </c>
      <c r="Y1473" t="b">
        <f t="shared" ca="1" si="297"/>
        <v>0</v>
      </c>
    </row>
    <row r="1474" spans="1:25" x14ac:dyDescent="0.15">
      <c r="A1474" s="1">
        <v>40568</v>
      </c>
      <c r="B1474">
        <v>2949.65</v>
      </c>
      <c r="C1474">
        <v>2960.59</v>
      </c>
      <c r="D1474">
        <v>2919.16</v>
      </c>
      <c r="E1474" s="2">
        <v>2938.65</v>
      </c>
      <c r="F1474" s="19">
        <v>57572818944</v>
      </c>
      <c r="G1474" s="3">
        <f t="shared" si="287"/>
        <v>-5.2737938481431934E-3</v>
      </c>
      <c r="H1474" s="3">
        <f>1-E1474/MAX(E$2:E1474)</f>
        <v>0.49999149254747155</v>
      </c>
      <c r="I1474" s="23">
        <f t="shared" si="288"/>
        <v>0</v>
      </c>
      <c r="J1474" s="23">
        <f t="shared" si="289"/>
        <v>24.760000000000218</v>
      </c>
      <c r="K1474" s="2">
        <f t="shared" si="290"/>
        <v>41.430000000000291</v>
      </c>
      <c r="L1474" s="2">
        <f t="shared" si="291"/>
        <v>6.3600000000001273</v>
      </c>
      <c r="M1474" s="2">
        <f t="shared" si="292"/>
        <v>35.070000000000164</v>
      </c>
      <c r="N1474" s="2">
        <f t="shared" si="293"/>
        <v>41.430000000000291</v>
      </c>
      <c r="O1474" s="3">
        <f ca="1">IFERROR(SUM(OFFSET(I1474,0,0,-计算结果!B$18,1))/SUM(OFFSET(N1474,0,0,-计算结果!B$18,1)),SUM(OFFSET(I1474,0,0,-ROW(),1))/SUM(OFFSET(N1474,0,0,-ROW(),1)))</f>
        <v>0.11272723292948522</v>
      </c>
      <c r="P1474" s="3">
        <f ca="1">IFERROR(SUM(OFFSET(J1474,0,0,-计算结果!B$18,1))/SUM(OFFSET(N1474,0,0,-计算结果!B$18,1)),SUM(OFFSET(J1474,0,0,-ROW(),1))/SUM(OFFSET(N1474,0,0,-ROW(),1)))</f>
        <v>0.34012980048374164</v>
      </c>
      <c r="Q1474" s="3">
        <f t="shared" ca="1" si="294"/>
        <v>-0.50215090144521213</v>
      </c>
      <c r="R1474" s="3">
        <f ca="1">IFERROR(AVERAGE(OFFSET(Q1474,0,0,-计算结果!B$19,1)),AVERAGE(OFFSET(Q1474,0,0,-ROW(),1)))</f>
        <v>-0.26815623941770034</v>
      </c>
      <c r="S1474" s="3">
        <f t="shared" ca="1" si="299"/>
        <v>-0.24852926879031945</v>
      </c>
      <c r="T1474" s="4" t="str">
        <f t="shared" ca="1" si="295"/>
        <v>买</v>
      </c>
      <c r="U1474" s="4" t="str">
        <f t="shared" ca="1" si="298"/>
        <v/>
      </c>
      <c r="V1474" s="3">
        <f ca="1">IF(T1473="买",E1474/E1473-1,0)-IF(U1474=1,计算结果!B$17,0)</f>
        <v>-5.2737938481431934E-3</v>
      </c>
      <c r="W1474" s="2">
        <f t="shared" ca="1" si="296"/>
        <v>5.1344460671368788</v>
      </c>
      <c r="X1474" s="3">
        <f ca="1">1-W1474/MAX(W$2:W1474)</f>
        <v>0.21670071958443471</v>
      </c>
      <c r="Y1474" t="b">
        <f t="shared" ca="1" si="297"/>
        <v>0</v>
      </c>
    </row>
    <row r="1475" spans="1:25" x14ac:dyDescent="0.15">
      <c r="A1475" s="1">
        <v>40569</v>
      </c>
      <c r="B1475">
        <v>2939.77</v>
      </c>
      <c r="C1475">
        <v>2982.32</v>
      </c>
      <c r="D1475">
        <v>2939.36</v>
      </c>
      <c r="E1475" s="2">
        <v>2978.43</v>
      </c>
      <c r="F1475" s="19">
        <v>51746037760</v>
      </c>
      <c r="G1475" s="3">
        <f t="shared" ref="G1475:G1538" si="300">E1475/E1474-1</f>
        <v>1.3536828135368273E-2</v>
      </c>
      <c r="H1475" s="3">
        <f>1-E1475/MAX(E$2:E1475)</f>
        <v>0.49322296331586468</v>
      </c>
      <c r="I1475" s="23">
        <f t="shared" si="288"/>
        <v>21.730000000000018</v>
      </c>
      <c r="J1475" s="23">
        <f t="shared" si="289"/>
        <v>0</v>
      </c>
      <c r="K1475" s="2">
        <f t="shared" si="290"/>
        <v>42.960000000000036</v>
      </c>
      <c r="L1475" s="2">
        <f t="shared" si="291"/>
        <v>43.670000000000073</v>
      </c>
      <c r="M1475" s="2">
        <f t="shared" si="292"/>
        <v>0.71000000000003638</v>
      </c>
      <c r="N1475" s="2">
        <f t="shared" si="293"/>
        <v>43.670000000000073</v>
      </c>
      <c r="O1475" s="3">
        <f ca="1">IFERROR(SUM(OFFSET(I1475,0,0,-计算结果!B$18,1))/SUM(OFFSET(N1475,0,0,-计算结果!B$18,1)),SUM(OFFSET(I1475,0,0,-ROW(),1))/SUM(OFFSET(N1475,0,0,-ROW(),1)))</f>
        <v>0.13209781774317356</v>
      </c>
      <c r="P1475" s="3">
        <f ca="1">IFERROR(SUM(OFFSET(J1475,0,0,-计算结果!B$18,1))/SUM(OFFSET(N1475,0,0,-计算结果!B$18,1)),SUM(OFFSET(J1475,0,0,-ROW(),1))/SUM(OFFSET(N1475,0,0,-ROW(),1)))</f>
        <v>0.33389626055488525</v>
      </c>
      <c r="Q1475" s="3">
        <f t="shared" ca="1" si="294"/>
        <v>-0.43304937167600122</v>
      </c>
      <c r="R1475" s="3">
        <f ca="1">IFERROR(AVERAGE(OFFSET(Q1475,0,0,-计算结果!B$19,1)),AVERAGE(OFFSET(Q1475,0,0,-ROW(),1)))</f>
        <v>-0.3041355070206761</v>
      </c>
      <c r="S1475" s="3">
        <f t="shared" ca="1" si="299"/>
        <v>-0.28614587321918822</v>
      </c>
      <c r="T1475" s="4" t="str">
        <f t="shared" ca="1" si="295"/>
        <v>买</v>
      </c>
      <c r="U1475" s="4" t="str">
        <f t="shared" ca="1" si="298"/>
        <v/>
      </c>
      <c r="V1475" s="3">
        <f ca="1">IF(T1474="买",E1475/E1474-1,0)-IF(U1475=1,计算结果!B$17,0)</f>
        <v>1.3536828135368273E-2</v>
      </c>
      <c r="W1475" s="2">
        <f t="shared" ca="1" si="296"/>
        <v>5.203950181118028</v>
      </c>
      <c r="X1475" s="3">
        <f ca="1">1-W1475/MAX(W$2:W1475)</f>
        <v>0.20609733184689161</v>
      </c>
      <c r="Y1475" t="b">
        <f t="shared" ca="1" si="297"/>
        <v>0</v>
      </c>
    </row>
    <row r="1476" spans="1:25" x14ac:dyDescent="0.15">
      <c r="A1476" s="1">
        <v>40570</v>
      </c>
      <c r="B1476">
        <v>2953.59</v>
      </c>
      <c r="C1476">
        <v>3037.16</v>
      </c>
      <c r="D1476">
        <v>2935.27</v>
      </c>
      <c r="E1476" s="2">
        <v>3026.47</v>
      </c>
      <c r="F1476" s="19">
        <v>96976027648</v>
      </c>
      <c r="G1476" s="3">
        <f t="shared" si="300"/>
        <v>1.6129303022061947E-2</v>
      </c>
      <c r="H1476" s="3">
        <f>1-E1476/MAX(E$2:E1476)</f>
        <v>0.48504900292656372</v>
      </c>
      <c r="I1476" s="23">
        <f t="shared" ref="I1476:I1539" si="301">IF(C1476-C1475&gt;0,C1476-C1475,0)</f>
        <v>54.839999999999691</v>
      </c>
      <c r="J1476" s="23">
        <f t="shared" ref="J1476:J1539" si="302">IF(D1475-D1476&gt;0,D1475-D1476,0)</f>
        <v>4.0900000000001455</v>
      </c>
      <c r="K1476" s="2">
        <f t="shared" ref="K1476:K1539" si="303">ABS(C1476-D1476)</f>
        <v>101.88999999999987</v>
      </c>
      <c r="L1476" s="2">
        <f t="shared" ref="L1476:L1539" si="304">ABS(C1476-E1475)</f>
        <v>58.730000000000018</v>
      </c>
      <c r="M1476" s="2">
        <f t="shared" ref="M1476:M1539" si="305">ABS(D1476-E1475)</f>
        <v>43.159999999999854</v>
      </c>
      <c r="N1476" s="2">
        <f t="shared" ref="N1476:N1539" si="306">MAX(K1476:M1476)</f>
        <v>101.88999999999987</v>
      </c>
      <c r="O1476" s="3">
        <f ca="1">IFERROR(SUM(OFFSET(I1476,0,0,-计算结果!B$18,1))/SUM(OFFSET(N1476,0,0,-计算结果!B$18,1)),SUM(OFFSET(I1476,0,0,-ROW(),1))/SUM(OFFSET(N1476,0,0,-ROW(),1)))</f>
        <v>0.17295930244862515</v>
      </c>
      <c r="P1476" s="3">
        <f ca="1">IFERROR(SUM(OFFSET(J1476,0,0,-计算结果!B$18,1))/SUM(OFFSET(N1476,0,0,-计算结果!B$18,1)),SUM(OFFSET(J1476,0,0,-ROW(),1))/SUM(OFFSET(N1476,0,0,-ROW(),1)))</f>
        <v>0.31441662610315124</v>
      </c>
      <c r="Q1476" s="3">
        <f t="shared" ref="Q1476:Q1539" ca="1" si="307">(O1476-P1476)/(O1476+P1476)</f>
        <v>-0.29024273741803885</v>
      </c>
      <c r="R1476" s="3">
        <f ca="1">IFERROR(AVERAGE(OFFSET(Q1476,0,0,-计算结果!B$19,1)),AVERAGE(OFFSET(Q1476,0,0,-ROW(),1)))</f>
        <v>-0.34598886225848924</v>
      </c>
      <c r="S1476" s="3">
        <f t="shared" ca="1" si="299"/>
        <v>-0.3250621846395827</v>
      </c>
      <c r="T1476" s="4" t="str">
        <f t="shared" ref="T1476:T1539" ca="1" si="308">IF(AND(O1476&gt;P1476,O1476&gt;R1476,O1476&gt;S1476),"买",IF(AND(O1476&lt;P1476,O1476&lt;R1476,O1476&lt;S1476),"卖",T1475))</f>
        <v>买</v>
      </c>
      <c r="U1476" s="4" t="str">
        <f t="shared" ca="1" si="298"/>
        <v/>
      </c>
      <c r="V1476" s="3">
        <f ca="1">IF(T1475="买",E1476/E1475-1,0)-IF(U1476=1,计算结果!B$17,0)</f>
        <v>1.6129303022061947E-2</v>
      </c>
      <c r="W1476" s="2">
        <f t="shared" ref="W1476:W1539" ca="1" si="309">IFERROR(W1475*(1+V1476),W1475)</f>
        <v>5.2878862705009952</v>
      </c>
      <c r="X1476" s="3">
        <f ca="1">1-W1476/MAX(W$2:W1476)</f>
        <v>0.1932922351422266</v>
      </c>
      <c r="Y1476" t="b">
        <f t="shared" ref="Y1476:Y1539" ca="1" si="310">AND(O1476&lt;P1476,O1476&lt;R1476,O1476&lt;S1476)</f>
        <v>0</v>
      </c>
    </row>
    <row r="1477" spans="1:25" x14ac:dyDescent="0.15">
      <c r="A1477" s="1">
        <v>40571</v>
      </c>
      <c r="B1477">
        <v>3020.12</v>
      </c>
      <c r="C1477">
        <v>3047.27</v>
      </c>
      <c r="D1477">
        <v>3011.38</v>
      </c>
      <c r="E1477" s="2">
        <v>3036.74</v>
      </c>
      <c r="F1477" s="19">
        <v>78241914880</v>
      </c>
      <c r="G1477" s="3">
        <f t="shared" si="300"/>
        <v>3.3933923019227041E-3</v>
      </c>
      <c r="H1477" s="3">
        <f>1-E1477/MAX(E$2:E1477)</f>
        <v>0.48330157217722725</v>
      </c>
      <c r="I1477" s="23">
        <f t="shared" si="301"/>
        <v>10.110000000000127</v>
      </c>
      <c r="J1477" s="23">
        <f t="shared" si="302"/>
        <v>0</v>
      </c>
      <c r="K1477" s="2">
        <f t="shared" si="303"/>
        <v>35.889999999999873</v>
      </c>
      <c r="L1477" s="2">
        <f t="shared" si="304"/>
        <v>20.800000000000182</v>
      </c>
      <c r="M1477" s="2">
        <f t="shared" si="305"/>
        <v>15.089999999999691</v>
      </c>
      <c r="N1477" s="2">
        <f t="shared" si="306"/>
        <v>35.889999999999873</v>
      </c>
      <c r="O1477" s="3">
        <f ca="1">IFERROR(SUM(OFFSET(I1477,0,0,-计算结果!B$18,1))/SUM(OFFSET(N1477,0,0,-计算结果!B$18,1)),SUM(OFFSET(I1477,0,0,-ROW(),1))/SUM(OFFSET(N1477,0,0,-ROW(),1)))</f>
        <v>0.19272452696100201</v>
      </c>
      <c r="P1477" s="3">
        <f ca="1">IFERROR(SUM(OFFSET(J1477,0,0,-计算结果!B$18,1))/SUM(OFFSET(N1477,0,0,-计算结果!B$18,1)),SUM(OFFSET(J1477,0,0,-ROW(),1))/SUM(OFFSET(N1477,0,0,-ROW(),1)))</f>
        <v>0.28696588789197813</v>
      </c>
      <c r="Q1477" s="3">
        <f t="shared" ca="1" si="307"/>
        <v>-0.19646288108521007</v>
      </c>
      <c r="R1477" s="3">
        <f ca="1">IFERROR(AVERAGE(OFFSET(Q1477,0,0,-计算结果!B$19,1)),AVERAGE(OFFSET(Q1477,0,0,-ROW(),1)))</f>
        <v>-0.35876073969907735</v>
      </c>
      <c r="S1477" s="3">
        <f t="shared" ca="1" si="299"/>
        <v>-0.35237480097878326</v>
      </c>
      <c r="T1477" s="4" t="str">
        <f t="shared" ca="1" si="308"/>
        <v>买</v>
      </c>
      <c r="U1477" s="4" t="str">
        <f t="shared" ref="U1477:U1540" ca="1" si="311">IF(T1476&lt;&gt;T1477,1,"")</f>
        <v/>
      </c>
      <c r="V1477" s="3">
        <f ca="1">IF(T1476="买",E1477/E1476-1,0)-IF(U1477=1,计算结果!B$17,0)</f>
        <v>3.3933923019227041E-3</v>
      </c>
      <c r="W1477" s="2">
        <f t="shared" ca="1" si="309"/>
        <v>5.3058301430647559</v>
      </c>
      <c r="X1477" s="3">
        <f ca="1">1-W1477/MAX(W$2:W1477)</f>
        <v>0.19055475922305698</v>
      </c>
      <c r="Y1477" t="b">
        <f t="shared" ca="1" si="310"/>
        <v>0</v>
      </c>
    </row>
    <row r="1478" spans="1:25" x14ac:dyDescent="0.15">
      <c r="A1478" s="1">
        <v>40574</v>
      </c>
      <c r="B1478">
        <v>3035.42</v>
      </c>
      <c r="C1478">
        <v>3076.55</v>
      </c>
      <c r="D1478">
        <v>3032.45</v>
      </c>
      <c r="E1478" s="2">
        <v>3076.51</v>
      </c>
      <c r="F1478" s="19">
        <v>83070312448</v>
      </c>
      <c r="G1478" s="3">
        <f t="shared" si="300"/>
        <v>1.3096280880154465E-2</v>
      </c>
      <c r="H1478" s="3">
        <f>1-E1478/MAX(E$2:E1478)</f>
        <v>0.47653474443612598</v>
      </c>
      <c r="I1478" s="23">
        <f t="shared" si="301"/>
        <v>29.2800000000002</v>
      </c>
      <c r="J1478" s="23">
        <f t="shared" si="302"/>
        <v>0</v>
      </c>
      <c r="K1478" s="2">
        <f t="shared" si="303"/>
        <v>44.100000000000364</v>
      </c>
      <c r="L1478" s="2">
        <f t="shared" si="304"/>
        <v>39.8100000000004</v>
      </c>
      <c r="M1478" s="2">
        <f t="shared" si="305"/>
        <v>4.2899999999999636</v>
      </c>
      <c r="N1478" s="2">
        <f t="shared" si="306"/>
        <v>44.100000000000364</v>
      </c>
      <c r="O1478" s="3">
        <f ca="1">IFERROR(SUM(OFFSET(I1478,0,0,-计算结果!B$18,1))/SUM(OFFSET(N1478,0,0,-计算结果!B$18,1)),SUM(OFFSET(I1478,0,0,-ROW(),1))/SUM(OFFSET(N1478,0,0,-ROW(),1)))</f>
        <v>0.22590992114759212</v>
      </c>
      <c r="P1478" s="3">
        <f ca="1">IFERROR(SUM(OFFSET(J1478,0,0,-计算结果!B$18,1))/SUM(OFFSET(N1478,0,0,-计算结果!B$18,1)),SUM(OFFSET(J1478,0,0,-ROW(),1))/SUM(OFFSET(N1478,0,0,-ROW(),1)))</f>
        <v>0.26786430257940935</v>
      </c>
      <c r="Q1478" s="3">
        <f t="shared" ca="1" si="307"/>
        <v>-8.4966730574038682E-2</v>
      </c>
      <c r="R1478" s="3">
        <f ca="1">IFERROR(AVERAGE(OFFSET(Q1478,0,0,-计算结果!B$19,1)),AVERAGE(OFFSET(Q1478,0,0,-ROW(),1)))</f>
        <v>-0.32955614428035429</v>
      </c>
      <c r="S1478" s="3">
        <f t="shared" ca="1" si="299"/>
        <v>-0.34415844198971579</v>
      </c>
      <c r="T1478" s="4" t="str">
        <f t="shared" ca="1" si="308"/>
        <v>买</v>
      </c>
      <c r="U1478" s="4" t="str">
        <f t="shared" ca="1" si="311"/>
        <v/>
      </c>
      <c r="V1478" s="3">
        <f ca="1">IF(T1477="买",E1478/E1477-1,0)-IF(U1478=1,计算结果!B$17,0)</f>
        <v>1.3096280880154465E-2</v>
      </c>
      <c r="W1478" s="2">
        <f t="shared" ca="1" si="309"/>
        <v>5.375316784920722</v>
      </c>
      <c r="X1478" s="3">
        <f ca="1">1-W1478/MAX(W$2:W1478)</f>
        <v>0.17995403699273782</v>
      </c>
      <c r="Y1478" t="b">
        <f t="shared" ca="1" si="310"/>
        <v>0</v>
      </c>
    </row>
    <row r="1479" spans="1:25" x14ac:dyDescent="0.15">
      <c r="A1479" s="1">
        <v>40575</v>
      </c>
      <c r="B1479">
        <v>3083.49</v>
      </c>
      <c r="C1479">
        <v>3087.23</v>
      </c>
      <c r="D1479">
        <v>3062.83</v>
      </c>
      <c r="E1479" s="2">
        <v>3077.28</v>
      </c>
      <c r="F1479" s="19">
        <v>65832697856</v>
      </c>
      <c r="G1479" s="3">
        <f t="shared" si="300"/>
        <v>2.502836005733311E-4</v>
      </c>
      <c r="H1479" s="3">
        <f>1-E1479/MAX(E$2:E1479)</f>
        <v>0.47640372966718836</v>
      </c>
      <c r="I1479" s="23">
        <f t="shared" si="301"/>
        <v>10.679999999999836</v>
      </c>
      <c r="J1479" s="23">
        <f t="shared" si="302"/>
        <v>0</v>
      </c>
      <c r="K1479" s="2">
        <f t="shared" si="303"/>
        <v>24.400000000000091</v>
      </c>
      <c r="L1479" s="2">
        <f t="shared" si="304"/>
        <v>10.7199999999998</v>
      </c>
      <c r="M1479" s="2">
        <f t="shared" si="305"/>
        <v>13.680000000000291</v>
      </c>
      <c r="N1479" s="2">
        <f t="shared" si="306"/>
        <v>24.400000000000091</v>
      </c>
      <c r="O1479" s="3">
        <f ca="1">IFERROR(SUM(OFFSET(I1479,0,0,-计算结果!B$18,1))/SUM(OFFSET(N1479,0,0,-计算结果!B$18,1)),SUM(OFFSET(I1479,0,0,-ROW(),1))/SUM(OFFSET(N1479,0,0,-ROW(),1)))</f>
        <v>0.22041784718863008</v>
      </c>
      <c r="P1479" s="3">
        <f ca="1">IFERROR(SUM(OFFSET(J1479,0,0,-计算结果!B$18,1))/SUM(OFFSET(N1479,0,0,-计算结果!B$18,1)),SUM(OFFSET(J1479,0,0,-ROW(),1))/SUM(OFFSET(N1479,0,0,-ROW(),1)))</f>
        <v>0.27700228042291486</v>
      </c>
      <c r="Q1479" s="3">
        <f t="shared" ca="1" si="307"/>
        <v>-0.11375581745351848</v>
      </c>
      <c r="R1479" s="3">
        <f ca="1">IFERROR(AVERAGE(OFFSET(Q1479,0,0,-计算结果!B$19,1)),AVERAGE(OFFSET(Q1479,0,0,-ROW(),1)))</f>
        <v>-0.27010473994200324</v>
      </c>
      <c r="S1479" s="3">
        <f t="shared" ca="1" si="299"/>
        <v>-0.29983044211117876</v>
      </c>
      <c r="T1479" s="4" t="str">
        <f t="shared" ca="1" si="308"/>
        <v>买</v>
      </c>
      <c r="U1479" s="4" t="str">
        <f t="shared" ca="1" si="311"/>
        <v/>
      </c>
      <c r="V1479" s="3">
        <f ca="1">IF(T1478="买",E1479/E1478-1,0)-IF(U1479=1,计算结果!B$17,0)</f>
        <v>2.502836005733311E-4</v>
      </c>
      <c r="W1479" s="2">
        <f t="shared" ca="1" si="309"/>
        <v>5.3766621385598743</v>
      </c>
      <c r="X1479" s="3">
        <f ca="1">1-W1479/MAX(W$2:W1479)</f>
        <v>0.17974879293648072</v>
      </c>
      <c r="Y1479" t="b">
        <f t="shared" ca="1" si="310"/>
        <v>0</v>
      </c>
    </row>
    <row r="1480" spans="1:25" x14ac:dyDescent="0.15">
      <c r="A1480" s="1">
        <v>40583</v>
      </c>
      <c r="B1480">
        <v>3055.4</v>
      </c>
      <c r="C1480">
        <v>3087.55</v>
      </c>
      <c r="D1480">
        <v>3031.75</v>
      </c>
      <c r="E1480" s="2">
        <v>3040.95</v>
      </c>
      <c r="F1480" s="19">
        <v>78148354048</v>
      </c>
      <c r="G1480" s="3">
        <f t="shared" si="300"/>
        <v>-1.1805880517860023E-2</v>
      </c>
      <c r="H1480" s="3">
        <f>1-E1480/MAX(E$2:E1480)</f>
        <v>0.48258524467433472</v>
      </c>
      <c r="I1480" s="23">
        <f t="shared" si="301"/>
        <v>0.32000000000016371</v>
      </c>
      <c r="J1480" s="23">
        <f t="shared" si="302"/>
        <v>31.079999999999927</v>
      </c>
      <c r="K1480" s="2">
        <f t="shared" si="303"/>
        <v>55.800000000000182</v>
      </c>
      <c r="L1480" s="2">
        <f t="shared" si="304"/>
        <v>10.269999999999982</v>
      </c>
      <c r="M1480" s="2">
        <f t="shared" si="305"/>
        <v>45.5300000000002</v>
      </c>
      <c r="N1480" s="2">
        <f t="shared" si="306"/>
        <v>55.800000000000182</v>
      </c>
      <c r="O1480" s="3">
        <f ca="1">IFERROR(SUM(OFFSET(I1480,0,0,-计算结果!B$18,1))/SUM(OFFSET(N1480,0,0,-计算结果!B$18,1)),SUM(OFFSET(I1480,0,0,-ROW(),1))/SUM(OFFSET(N1480,0,0,-ROW(),1)))</f>
        <v>0.21034914670424298</v>
      </c>
      <c r="P1480" s="3">
        <f ca="1">IFERROR(SUM(OFFSET(J1480,0,0,-计算结果!B$18,1))/SUM(OFFSET(N1480,0,0,-计算结果!B$18,1)),SUM(OFFSET(J1480,0,0,-ROW(),1))/SUM(OFFSET(N1480,0,0,-ROW(),1)))</f>
        <v>0.30373079245789431</v>
      </c>
      <c r="Q1480" s="3">
        <f t="shared" ca="1" si="307"/>
        <v>-0.1816481030281934</v>
      </c>
      <c r="R1480" s="3">
        <f ca="1">IFERROR(AVERAGE(OFFSET(Q1480,0,0,-计算结果!B$19,1)),AVERAGE(OFFSET(Q1480,0,0,-ROW(),1)))</f>
        <v>-0.2166876068725001</v>
      </c>
      <c r="S1480" s="3">
        <f t="shared" ca="1" si="299"/>
        <v>-0.24339617340725167</v>
      </c>
      <c r="T1480" s="4" t="str">
        <f t="shared" ca="1" si="308"/>
        <v>买</v>
      </c>
      <c r="U1480" s="4" t="str">
        <f t="shared" ca="1" si="311"/>
        <v/>
      </c>
      <c r="V1480" s="3">
        <f ca="1">IF(T1479="买",E1480/E1479-1,0)-IF(U1480=1,计算结果!B$17,0)</f>
        <v>-1.1805880517860023E-2</v>
      </c>
      <c r="W1480" s="2">
        <f t="shared" ca="1" si="309"/>
        <v>5.3131859077671351</v>
      </c>
      <c r="X1480" s="3">
        <f ca="1">1-W1480/MAX(W$2:W1480)</f>
        <v>0.1894325806817031</v>
      </c>
      <c r="Y1480" t="b">
        <f t="shared" ca="1" si="310"/>
        <v>0</v>
      </c>
    </row>
    <row r="1481" spans="1:25" x14ac:dyDescent="0.15">
      <c r="A1481" s="1">
        <v>40584</v>
      </c>
      <c r="B1481">
        <v>3034.08</v>
      </c>
      <c r="C1481">
        <v>3105.32</v>
      </c>
      <c r="D1481">
        <v>3024.35</v>
      </c>
      <c r="E1481" s="2">
        <v>3104.16</v>
      </c>
      <c r="F1481" s="19">
        <v>86967271424</v>
      </c>
      <c r="G1481" s="3">
        <f t="shared" si="300"/>
        <v>2.0786267449316886E-2</v>
      </c>
      <c r="H1481" s="3">
        <f>1-E1481/MAX(E$2:E1481)</f>
        <v>0.47183012318791262</v>
      </c>
      <c r="I1481" s="23">
        <f t="shared" si="301"/>
        <v>17.769999999999982</v>
      </c>
      <c r="J1481" s="23">
        <f t="shared" si="302"/>
        <v>7.4000000000000909</v>
      </c>
      <c r="K1481" s="2">
        <f t="shared" si="303"/>
        <v>80.970000000000255</v>
      </c>
      <c r="L1481" s="2">
        <f t="shared" si="304"/>
        <v>64.370000000000346</v>
      </c>
      <c r="M1481" s="2">
        <f t="shared" si="305"/>
        <v>16.599999999999909</v>
      </c>
      <c r="N1481" s="2">
        <f t="shared" si="306"/>
        <v>80.970000000000255</v>
      </c>
      <c r="O1481" s="3">
        <f ca="1">IFERROR(SUM(OFFSET(I1481,0,0,-计算结果!B$18,1))/SUM(OFFSET(N1481,0,0,-计算结果!B$18,1)),SUM(OFFSET(I1481,0,0,-ROW(),1))/SUM(OFFSET(N1481,0,0,-ROW(),1)))</f>
        <v>0.22439992151562047</v>
      </c>
      <c r="P1481" s="3">
        <f ca="1">IFERROR(SUM(OFFSET(J1481,0,0,-计算结果!B$18,1))/SUM(OFFSET(N1481,0,0,-计算结果!B$18,1)),SUM(OFFSET(J1481,0,0,-ROW(),1))/SUM(OFFSET(N1481,0,0,-ROW(),1)))</f>
        <v>0.25653491464823774</v>
      </c>
      <c r="Q1481" s="3">
        <f t="shared" ca="1" si="307"/>
        <v>-6.6817769718949274E-2</v>
      </c>
      <c r="R1481" s="3">
        <f ca="1">IFERROR(AVERAGE(OFFSET(Q1481,0,0,-计算结果!B$19,1)),AVERAGE(OFFSET(Q1481,0,0,-ROW(),1)))</f>
        <v>-0.1556490065463248</v>
      </c>
      <c r="S1481" s="3">
        <f t="shared" ca="1" si="299"/>
        <v>-0.18616830670941245</v>
      </c>
      <c r="T1481" s="4" t="str">
        <f t="shared" ca="1" si="308"/>
        <v>买</v>
      </c>
      <c r="U1481" s="4" t="str">
        <f t="shared" ca="1" si="311"/>
        <v/>
      </c>
      <c r="V1481" s="3">
        <f ca="1">IF(T1480="买",E1481/E1480-1,0)-IF(U1481=1,计算结果!B$17,0)</f>
        <v>2.0786267449316886E-2</v>
      </c>
      <c r="W1481" s="2">
        <f t="shared" ca="1" si="309"/>
        <v>5.4236272110539243</v>
      </c>
      <c r="X1481" s="3">
        <f ca="1">1-W1481/MAX(W$2:W1481)</f>
        <v>0.17258390951805036</v>
      </c>
      <c r="Y1481" t="b">
        <f t="shared" ca="1" si="310"/>
        <v>0</v>
      </c>
    </row>
    <row r="1482" spans="1:25" x14ac:dyDescent="0.15">
      <c r="A1482" s="1">
        <v>40585</v>
      </c>
      <c r="B1482">
        <v>3100.27</v>
      </c>
      <c r="C1482">
        <v>3133.5</v>
      </c>
      <c r="D1482">
        <v>3092.58</v>
      </c>
      <c r="E1482" s="2">
        <v>3120.96</v>
      </c>
      <c r="F1482" s="19">
        <v>99001499648</v>
      </c>
      <c r="G1482" s="3">
        <f t="shared" si="300"/>
        <v>5.41209216019789E-3</v>
      </c>
      <c r="H1482" s="3">
        <f>1-E1482/MAX(E$2:E1482)</f>
        <v>0.46897161913836516</v>
      </c>
      <c r="I1482" s="23">
        <f t="shared" si="301"/>
        <v>28.179999999999836</v>
      </c>
      <c r="J1482" s="23">
        <f t="shared" si="302"/>
        <v>0</v>
      </c>
      <c r="K1482" s="2">
        <f t="shared" si="303"/>
        <v>40.920000000000073</v>
      </c>
      <c r="L1482" s="2">
        <f t="shared" si="304"/>
        <v>29.340000000000146</v>
      </c>
      <c r="M1482" s="2">
        <f t="shared" si="305"/>
        <v>11.579999999999927</v>
      </c>
      <c r="N1482" s="2">
        <f t="shared" si="306"/>
        <v>40.920000000000073</v>
      </c>
      <c r="O1482" s="3">
        <f ca="1">IFERROR(SUM(OFFSET(I1482,0,0,-计算结果!B$18,1))/SUM(OFFSET(N1482,0,0,-计算结果!B$18,1)),SUM(OFFSET(I1482,0,0,-ROW(),1))/SUM(OFFSET(N1482,0,0,-ROW(),1)))</f>
        <v>0.28027064247649802</v>
      </c>
      <c r="P1482" s="3">
        <f ca="1">IFERROR(SUM(OFFSET(J1482,0,0,-计算结果!B$18,1))/SUM(OFFSET(N1482,0,0,-计算结果!B$18,1)),SUM(OFFSET(J1482,0,0,-ROW(),1))/SUM(OFFSET(N1482,0,0,-ROW(),1)))</f>
        <v>0.14423088437818138</v>
      </c>
      <c r="Q1482" s="3">
        <f t="shared" ca="1" si="307"/>
        <v>0.32046941999548439</v>
      </c>
      <c r="R1482" s="3">
        <f ca="1">IFERROR(AVERAGE(OFFSET(Q1482,0,0,-计算结果!B$19,1)),AVERAGE(OFFSET(Q1482,0,0,-ROW(),1)))</f>
        <v>-5.3863646977404235E-2</v>
      </c>
      <c r="S1482" s="3">
        <f t="shared" ca="1" si="299"/>
        <v>-0.10475632676186451</v>
      </c>
      <c r="T1482" s="4" t="str">
        <f t="shared" ca="1" si="308"/>
        <v>买</v>
      </c>
      <c r="U1482" s="4" t="str">
        <f t="shared" ca="1" si="311"/>
        <v/>
      </c>
      <c r="V1482" s="3">
        <f ca="1">IF(T1481="买",E1482/E1481-1,0)-IF(U1482=1,计算结果!B$17,0)</f>
        <v>5.41209216019789E-3</v>
      </c>
      <c r="W1482" s="2">
        <f t="shared" ca="1" si="309"/>
        <v>5.4529803813627051</v>
      </c>
      <c r="X1482" s="3">
        <f ca="1">1-W1482/MAX(W$2:W1482)</f>
        <v>0.16810585738153139</v>
      </c>
      <c r="Y1482" t="b">
        <f t="shared" ca="1" si="310"/>
        <v>0</v>
      </c>
    </row>
    <row r="1483" spans="1:25" x14ac:dyDescent="0.15">
      <c r="A1483" s="1">
        <v>40588</v>
      </c>
      <c r="B1483">
        <v>3123.25</v>
      </c>
      <c r="C1483">
        <v>3227.43</v>
      </c>
      <c r="D1483">
        <v>3123.25</v>
      </c>
      <c r="E1483" s="2">
        <v>3219.14</v>
      </c>
      <c r="F1483" s="19">
        <v>155829387264</v>
      </c>
      <c r="G1483" s="3">
        <f t="shared" si="300"/>
        <v>3.1458269250487003E-2</v>
      </c>
      <c r="H1483" s="3">
        <f>1-E1483/MAX(E$2:E1483)</f>
        <v>0.45226638535356978</v>
      </c>
      <c r="I1483" s="23">
        <f t="shared" si="301"/>
        <v>93.929999999999836</v>
      </c>
      <c r="J1483" s="23">
        <f t="shared" si="302"/>
        <v>0</v>
      </c>
      <c r="K1483" s="2">
        <f t="shared" si="303"/>
        <v>104.17999999999984</v>
      </c>
      <c r="L1483" s="2">
        <f t="shared" si="304"/>
        <v>106.4699999999998</v>
      </c>
      <c r="M1483" s="2">
        <f t="shared" si="305"/>
        <v>2.2899999999999636</v>
      </c>
      <c r="N1483" s="2">
        <f t="shared" si="306"/>
        <v>106.4699999999998</v>
      </c>
      <c r="O1483" s="3">
        <f ca="1">IFERROR(SUM(OFFSET(I1483,0,0,-计算结果!B$18,1))/SUM(OFFSET(N1483,0,0,-计算结果!B$18,1)),SUM(OFFSET(I1483,0,0,-ROW(),1))/SUM(OFFSET(N1483,0,0,-ROW(),1)))</f>
        <v>0.3625379981208196</v>
      </c>
      <c r="P1483" s="3">
        <f ca="1">IFERROR(SUM(OFFSET(J1483,0,0,-计算结果!B$18,1))/SUM(OFFSET(N1483,0,0,-计算结果!B$18,1)),SUM(OFFSET(J1483,0,0,-ROW(),1))/SUM(OFFSET(N1483,0,0,-ROW(),1)))</f>
        <v>0.10990990990991011</v>
      </c>
      <c r="Q1483" s="3">
        <f t="shared" ca="1" si="307"/>
        <v>0.53472157229761219</v>
      </c>
      <c r="R1483" s="3">
        <f ca="1">IFERROR(AVERAGE(OFFSET(Q1483,0,0,-计算结果!B$19,1)),AVERAGE(OFFSET(Q1483,0,0,-ROW(),1)))</f>
        <v>6.8000428586399458E-2</v>
      </c>
      <c r="S1483" s="3">
        <f t="shared" ca="1" si="299"/>
        <v>7.0683908044976117E-3</v>
      </c>
      <c r="T1483" s="4" t="str">
        <f t="shared" ca="1" si="308"/>
        <v>买</v>
      </c>
      <c r="U1483" s="4" t="str">
        <f t="shared" ca="1" si="311"/>
        <v/>
      </c>
      <c r="V1483" s="3">
        <f ca="1">IF(T1482="买",E1483/E1482-1,0)-IF(U1483=1,计算结果!B$17,0)</f>
        <v>3.1458269250487003E-2</v>
      </c>
      <c r="W1483" s="2">
        <f t="shared" ca="1" si="309"/>
        <v>5.6245217064172364</v>
      </c>
      <c r="X1483" s="3">
        <f ca="1">1-W1483/MAX(W$2:W1483)</f>
        <v>0.14193590745513662</v>
      </c>
      <c r="Y1483" t="b">
        <f t="shared" ca="1" si="310"/>
        <v>0</v>
      </c>
    </row>
    <row r="1484" spans="1:25" x14ac:dyDescent="0.15">
      <c r="A1484" s="1">
        <v>40589</v>
      </c>
      <c r="B1484">
        <v>3223.22</v>
      </c>
      <c r="C1484">
        <v>3259.64</v>
      </c>
      <c r="D1484">
        <v>3215.62</v>
      </c>
      <c r="E1484" s="2">
        <v>3217.67</v>
      </c>
      <c r="F1484" s="19">
        <v>147747225600</v>
      </c>
      <c r="G1484" s="3">
        <f t="shared" si="300"/>
        <v>-4.5664369987008513E-4</v>
      </c>
      <c r="H1484" s="3">
        <f>1-E1484/MAX(E$2:E1484)</f>
        <v>0.45251650445790514</v>
      </c>
      <c r="I1484" s="23">
        <f t="shared" si="301"/>
        <v>32.210000000000036</v>
      </c>
      <c r="J1484" s="23">
        <f t="shared" si="302"/>
        <v>0</v>
      </c>
      <c r="K1484" s="2">
        <f t="shared" si="303"/>
        <v>44.019999999999982</v>
      </c>
      <c r="L1484" s="2">
        <f t="shared" si="304"/>
        <v>40.5</v>
      </c>
      <c r="M1484" s="2">
        <f t="shared" si="305"/>
        <v>3.5199999999999818</v>
      </c>
      <c r="N1484" s="2">
        <f t="shared" si="306"/>
        <v>44.019999999999982</v>
      </c>
      <c r="O1484" s="3">
        <f ca="1">IFERROR(SUM(OFFSET(I1484,0,0,-计算结果!B$18,1))/SUM(OFFSET(N1484,0,0,-计算结果!B$18,1)),SUM(OFFSET(I1484,0,0,-ROW(),1))/SUM(OFFSET(N1484,0,0,-ROW(),1)))</f>
        <v>0.34361319529822643</v>
      </c>
      <c r="P1484" s="3">
        <f ca="1">IFERROR(SUM(OFFSET(J1484,0,0,-计算结果!B$18,1))/SUM(OFFSET(N1484,0,0,-计算结果!B$18,1)),SUM(OFFSET(J1484,0,0,-ROW(),1))/SUM(OFFSET(N1484,0,0,-ROW(),1)))</f>
        <v>0.1142466477462056</v>
      </c>
      <c r="Q1484" s="3">
        <f t="shared" ca="1" si="307"/>
        <v>0.50095362377032582</v>
      </c>
      <c r="R1484" s="3">
        <f ca="1">IFERROR(AVERAGE(OFFSET(Q1484,0,0,-计算结果!B$19,1)),AVERAGE(OFFSET(Q1484,0,0,-ROW(),1)))</f>
        <v>0.16565382097712689</v>
      </c>
      <c r="S1484" s="3">
        <f t="shared" ca="1" si="299"/>
        <v>0.11682712478176317</v>
      </c>
      <c r="T1484" s="4" t="str">
        <f t="shared" ca="1" si="308"/>
        <v>买</v>
      </c>
      <c r="U1484" s="4" t="str">
        <f t="shared" ca="1" si="311"/>
        <v/>
      </c>
      <c r="V1484" s="3">
        <f ca="1">IF(T1483="买",E1484/E1483-1,0)-IF(U1484=1,计算结果!B$17,0)</f>
        <v>-4.5664369987008513E-4</v>
      </c>
      <c r="W1484" s="2">
        <f t="shared" ca="1" si="309"/>
        <v>5.6219533040152188</v>
      </c>
      <c r="X1484" s="3">
        <f ca="1">1-W1484/MAX(W$2:W1484)</f>
        <v>0.1423277370170819</v>
      </c>
      <c r="Y1484" t="b">
        <f t="shared" ca="1" si="310"/>
        <v>0</v>
      </c>
    </row>
    <row r="1485" spans="1:25" x14ac:dyDescent="0.15">
      <c r="A1485" s="1">
        <v>40590</v>
      </c>
      <c r="B1485">
        <v>3211.14</v>
      </c>
      <c r="C1485">
        <v>3248.85</v>
      </c>
      <c r="D1485">
        <v>3195.47</v>
      </c>
      <c r="E1485" s="2">
        <v>3248.53</v>
      </c>
      <c r="F1485" s="19">
        <v>125549600768</v>
      </c>
      <c r="G1485" s="3">
        <f t="shared" si="300"/>
        <v>9.5907908517653961E-3</v>
      </c>
      <c r="H1485" s="3">
        <f>1-E1485/MAX(E$2:E1485)</f>
        <v>0.44726570475736738</v>
      </c>
      <c r="I1485" s="23">
        <f t="shared" si="301"/>
        <v>0</v>
      </c>
      <c r="J1485" s="23">
        <f t="shared" si="302"/>
        <v>20.150000000000091</v>
      </c>
      <c r="K1485" s="2">
        <f t="shared" si="303"/>
        <v>53.380000000000109</v>
      </c>
      <c r="L1485" s="2">
        <f t="shared" si="304"/>
        <v>31.179999999999836</v>
      </c>
      <c r="M1485" s="2">
        <f t="shared" si="305"/>
        <v>22.200000000000273</v>
      </c>
      <c r="N1485" s="2">
        <f t="shared" si="306"/>
        <v>53.380000000000109</v>
      </c>
      <c r="O1485" s="3">
        <f ca="1">IFERROR(SUM(OFFSET(I1485,0,0,-计算结果!B$18,1))/SUM(OFFSET(N1485,0,0,-计算结果!B$18,1)),SUM(OFFSET(I1485,0,0,-ROW(),1))/SUM(OFFSET(N1485,0,0,-ROW(),1)))</f>
        <v>0.36321568246410879</v>
      </c>
      <c r="P1485" s="3">
        <f ca="1">IFERROR(SUM(OFFSET(J1485,0,0,-计算结果!B$18,1))/SUM(OFFSET(N1485,0,0,-计算结果!B$18,1)),SUM(OFFSET(J1485,0,0,-ROW(),1))/SUM(OFFSET(N1485,0,0,-ROW(),1)))</f>
        <v>0.11761848082201821</v>
      </c>
      <c r="Q1485" s="3">
        <f t="shared" ca="1" si="307"/>
        <v>0.51077319457424786</v>
      </c>
      <c r="R1485" s="3">
        <f ca="1">IFERROR(AVERAGE(OFFSET(Q1485,0,0,-计算结果!B$19,1)),AVERAGE(OFFSET(Q1485,0,0,-ROW(),1)))</f>
        <v>0.26974198964842128</v>
      </c>
      <c r="S1485" s="3">
        <f t="shared" ca="1" si="299"/>
        <v>0.21769790531277408</v>
      </c>
      <c r="T1485" s="4" t="str">
        <f t="shared" ca="1" si="308"/>
        <v>买</v>
      </c>
      <c r="U1485" s="4" t="str">
        <f t="shared" ca="1" si="311"/>
        <v/>
      </c>
      <c r="V1485" s="3">
        <f ca="1">IF(T1484="买",E1485/E1484-1,0)-IF(U1485=1,计算结果!B$17,0)</f>
        <v>9.5907908517653961E-3</v>
      </c>
      <c r="W1485" s="2">
        <f t="shared" ca="1" si="309"/>
        <v>5.6758722823324206</v>
      </c>
      <c r="X1485" s="3">
        <f ca="1">1-W1485/MAX(W$2:W1485)</f>
        <v>0.13410198172345233</v>
      </c>
      <c r="Y1485" t="b">
        <f t="shared" ca="1" si="310"/>
        <v>0</v>
      </c>
    </row>
    <row r="1486" spans="1:25" x14ac:dyDescent="0.15">
      <c r="A1486" s="1">
        <v>40591</v>
      </c>
      <c r="B1486">
        <v>3255.63</v>
      </c>
      <c r="C1486">
        <v>3265.26</v>
      </c>
      <c r="D1486">
        <v>3218.91</v>
      </c>
      <c r="E1486" s="2">
        <v>3245.91</v>
      </c>
      <c r="F1486" s="19">
        <v>127559671808</v>
      </c>
      <c r="G1486" s="3">
        <f t="shared" si="300"/>
        <v>-8.0651864073910673E-4</v>
      </c>
      <c r="H1486" s="3">
        <f>1-E1486/MAX(E$2:E1486)</f>
        <v>0.44771149526985643</v>
      </c>
      <c r="I1486" s="23">
        <f t="shared" si="301"/>
        <v>16.410000000000309</v>
      </c>
      <c r="J1486" s="23">
        <f t="shared" si="302"/>
        <v>0</v>
      </c>
      <c r="K1486" s="2">
        <f t="shared" si="303"/>
        <v>46.350000000000364</v>
      </c>
      <c r="L1486" s="2">
        <f t="shared" si="304"/>
        <v>16.730000000000018</v>
      </c>
      <c r="M1486" s="2">
        <f t="shared" si="305"/>
        <v>29.620000000000346</v>
      </c>
      <c r="N1486" s="2">
        <f t="shared" si="306"/>
        <v>46.350000000000364</v>
      </c>
      <c r="O1486" s="3">
        <f ca="1">IFERROR(SUM(OFFSET(I1486,0,0,-计算结果!B$18,1))/SUM(OFFSET(N1486,0,0,-计算结果!B$18,1)),SUM(OFFSET(I1486,0,0,-ROW(),1))/SUM(OFFSET(N1486,0,0,-ROW(),1)))</f>
        <v>0.40727113107917889</v>
      </c>
      <c r="P1486" s="3">
        <f ca="1">IFERROR(SUM(OFFSET(J1486,0,0,-计算结果!B$18,1))/SUM(OFFSET(N1486,0,0,-计算结果!B$18,1)),SUM(OFFSET(J1486,0,0,-ROW(),1))/SUM(OFFSET(N1486,0,0,-ROW(),1)))</f>
        <v>0.11294008288469777</v>
      </c>
      <c r="Q1486" s="3">
        <f t="shared" ca="1" si="307"/>
        <v>0.56579143296768564</v>
      </c>
      <c r="R1486" s="3">
        <f ca="1">IFERROR(AVERAGE(OFFSET(Q1486,0,0,-计算结果!B$19,1)),AVERAGE(OFFSET(Q1486,0,0,-ROW(),1)))</f>
        <v>0.3943152456477344</v>
      </c>
      <c r="S1486" s="3">
        <f t="shared" ca="1" si="299"/>
        <v>0.33202861764807784</v>
      </c>
      <c r="T1486" s="4" t="str">
        <f t="shared" ca="1" si="308"/>
        <v>买</v>
      </c>
      <c r="U1486" s="4" t="str">
        <f t="shared" ca="1" si="311"/>
        <v/>
      </c>
      <c r="V1486" s="3">
        <f ca="1">IF(T1485="买",E1486/E1485-1,0)-IF(U1486=1,计算结果!B$17,0)</f>
        <v>-8.0651864073910673E-4</v>
      </c>
      <c r="W1486" s="2">
        <f t="shared" ca="1" si="309"/>
        <v>5.6712945855342651</v>
      </c>
      <c r="X1486" s="3">
        <f ca="1">1-W1486/MAX(W$2:W1486)</f>
        <v>0.13480034461617141</v>
      </c>
      <c r="Y1486" t="b">
        <f t="shared" ca="1" si="310"/>
        <v>0</v>
      </c>
    </row>
    <row r="1487" spans="1:25" x14ac:dyDescent="0.15">
      <c r="A1487" s="1">
        <v>40592</v>
      </c>
      <c r="B1487">
        <v>3240.05</v>
      </c>
      <c r="C1487">
        <v>3242.37</v>
      </c>
      <c r="D1487">
        <v>3203.12</v>
      </c>
      <c r="E1487" s="2">
        <v>3211.88</v>
      </c>
      <c r="F1487" s="19">
        <v>104743370752</v>
      </c>
      <c r="G1487" s="3">
        <f t="shared" si="300"/>
        <v>-1.0483962894842991E-2</v>
      </c>
      <c r="H1487" s="3">
        <f>1-E1487/MAX(E$2:E1487)</f>
        <v>0.45350166746069553</v>
      </c>
      <c r="I1487" s="23">
        <f t="shared" si="301"/>
        <v>0</v>
      </c>
      <c r="J1487" s="23">
        <f t="shared" si="302"/>
        <v>15.789999999999964</v>
      </c>
      <c r="K1487" s="2">
        <f t="shared" si="303"/>
        <v>39.25</v>
      </c>
      <c r="L1487" s="2">
        <f t="shared" si="304"/>
        <v>3.5399999999999636</v>
      </c>
      <c r="M1487" s="2">
        <f t="shared" si="305"/>
        <v>42.789999999999964</v>
      </c>
      <c r="N1487" s="2">
        <f t="shared" si="306"/>
        <v>42.789999999999964</v>
      </c>
      <c r="O1487" s="3">
        <f ca="1">IFERROR(SUM(OFFSET(I1487,0,0,-计算结果!B$18,1))/SUM(OFFSET(N1487,0,0,-计算结果!B$18,1)),SUM(OFFSET(I1487,0,0,-ROW(),1))/SUM(OFFSET(N1487,0,0,-ROW(),1)))</f>
        <v>0.41394604241024496</v>
      </c>
      <c r="P1487" s="3">
        <f ca="1">IFERROR(SUM(OFFSET(J1487,0,0,-计算结果!B$18,1))/SUM(OFFSET(N1487,0,0,-计算结果!B$18,1)),SUM(OFFSET(J1487,0,0,-ROW(),1))/SUM(OFFSET(N1487,0,0,-ROW(),1)))</f>
        <v>0.13551070753726677</v>
      </c>
      <c r="Q1487" s="3">
        <f t="shared" ca="1" si="307"/>
        <v>0.50674659088195106</v>
      </c>
      <c r="R1487" s="3">
        <f ca="1">IFERROR(AVERAGE(OFFSET(Q1487,0,0,-计算结果!B$19,1)),AVERAGE(OFFSET(Q1487,0,0,-ROW(),1)))</f>
        <v>0.48990930574788449</v>
      </c>
      <c r="S1487" s="3">
        <f t="shared" ca="1" si="299"/>
        <v>0.44211227569780942</v>
      </c>
      <c r="T1487" s="4" t="str">
        <f t="shared" ca="1" si="308"/>
        <v>买</v>
      </c>
      <c r="U1487" s="4" t="str">
        <f t="shared" ca="1" si="311"/>
        <v/>
      </c>
      <c r="V1487" s="3">
        <f ca="1">IF(T1486="买",E1487/E1486-1,0)-IF(U1487=1,计算结果!B$17,0)</f>
        <v>-1.0483962894842991E-2</v>
      </c>
      <c r="W1487" s="2">
        <f t="shared" ca="1" si="309"/>
        <v>5.6118369435337998</v>
      </c>
      <c r="X1487" s="3">
        <f ca="1">1-W1487/MAX(W$2:W1487)</f>
        <v>0.14387106569984642</v>
      </c>
      <c r="Y1487" t="b">
        <f t="shared" ca="1" si="310"/>
        <v>0</v>
      </c>
    </row>
    <row r="1488" spans="1:25" x14ac:dyDescent="0.15">
      <c r="A1488" s="1">
        <v>40595</v>
      </c>
      <c r="B1488">
        <v>3192.15</v>
      </c>
      <c r="C1488">
        <v>3258.28</v>
      </c>
      <c r="D1488">
        <v>3189.85</v>
      </c>
      <c r="E1488" s="2">
        <v>3257.91</v>
      </c>
      <c r="F1488" s="19">
        <v>108055879680</v>
      </c>
      <c r="G1488" s="3">
        <f t="shared" si="300"/>
        <v>1.4331170529409576E-2</v>
      </c>
      <c r="H1488" s="3">
        <f>1-E1488/MAX(E$2:E1488)</f>
        <v>0.44566970666303685</v>
      </c>
      <c r="I1488" s="23">
        <f t="shared" si="301"/>
        <v>15.910000000000309</v>
      </c>
      <c r="J1488" s="23">
        <f t="shared" si="302"/>
        <v>13.269999999999982</v>
      </c>
      <c r="K1488" s="2">
        <f t="shared" si="303"/>
        <v>68.430000000000291</v>
      </c>
      <c r="L1488" s="2">
        <f t="shared" si="304"/>
        <v>46.400000000000091</v>
      </c>
      <c r="M1488" s="2">
        <f t="shared" si="305"/>
        <v>22.0300000000002</v>
      </c>
      <c r="N1488" s="2">
        <f t="shared" si="306"/>
        <v>68.430000000000291</v>
      </c>
      <c r="O1488" s="3">
        <f ca="1">IFERROR(SUM(OFFSET(I1488,0,0,-计算结果!B$18,1))/SUM(OFFSET(N1488,0,0,-计算结果!B$18,1)),SUM(OFFSET(I1488,0,0,-ROW(),1))/SUM(OFFSET(N1488,0,0,-ROW(),1)))</f>
        <v>0.41994474577989532</v>
      </c>
      <c r="P1488" s="3">
        <f ca="1">IFERROR(SUM(OFFSET(J1488,0,0,-计算结果!B$18,1))/SUM(OFFSET(N1488,0,0,-计算结果!B$18,1)),SUM(OFFSET(J1488,0,0,-ROW(),1))/SUM(OFFSET(N1488,0,0,-ROW(),1)))</f>
        <v>0.11631266791706804</v>
      </c>
      <c r="Q1488" s="3">
        <f t="shared" ca="1" si="307"/>
        <v>0.56620583717357875</v>
      </c>
      <c r="R1488" s="3">
        <f ca="1">IFERROR(AVERAGE(OFFSET(Q1488,0,0,-计算结果!B$19,1)),AVERAGE(OFFSET(Q1488,0,0,-ROW(),1)))</f>
        <v>0.53086537527756683</v>
      </c>
      <c r="S1488" s="3">
        <f t="shared" ca="1" si="299"/>
        <v>0.51038734051272572</v>
      </c>
      <c r="T1488" s="4" t="str">
        <f t="shared" ca="1" si="308"/>
        <v>买</v>
      </c>
      <c r="U1488" s="4" t="str">
        <f t="shared" ca="1" si="311"/>
        <v/>
      </c>
      <c r="V1488" s="3">
        <f ca="1">IF(T1487="买",E1488/E1487-1,0)-IF(U1488=1,计算结果!B$17,0)</f>
        <v>1.4331170529409576E-2</v>
      </c>
      <c r="W1488" s="2">
        <f t="shared" ca="1" si="309"/>
        <v>5.6922611357548236</v>
      </c>
      <c r="X1488" s="3">
        <f ca="1">1-W1488/MAX(W$2:W1488)</f>
        <v>0.13160173594722924</v>
      </c>
      <c r="Y1488" t="b">
        <f t="shared" ca="1" si="310"/>
        <v>0</v>
      </c>
    </row>
    <row r="1489" spans="1:25" x14ac:dyDescent="0.15">
      <c r="A1489" s="1">
        <v>40596</v>
      </c>
      <c r="B1489">
        <v>3267.61</v>
      </c>
      <c r="C1489">
        <v>3269.05</v>
      </c>
      <c r="D1489">
        <v>3161.83</v>
      </c>
      <c r="E1489" s="2">
        <v>3163.58</v>
      </c>
      <c r="F1489" s="19">
        <v>147588612096</v>
      </c>
      <c r="G1489" s="3">
        <f t="shared" si="300"/>
        <v>-2.8954145449076263E-2</v>
      </c>
      <c r="H1489" s="3">
        <f>1-E1489/MAX(E$2:E1489)</f>
        <v>0.46171986660314435</v>
      </c>
      <c r="I1489" s="23">
        <f t="shared" si="301"/>
        <v>10.769999999999982</v>
      </c>
      <c r="J1489" s="23">
        <f t="shared" si="302"/>
        <v>28.019999999999982</v>
      </c>
      <c r="K1489" s="2">
        <f t="shared" si="303"/>
        <v>107.22000000000025</v>
      </c>
      <c r="L1489" s="2">
        <f t="shared" si="304"/>
        <v>11.140000000000327</v>
      </c>
      <c r="M1489" s="2">
        <f t="shared" si="305"/>
        <v>96.079999999999927</v>
      </c>
      <c r="N1489" s="2">
        <f t="shared" si="306"/>
        <v>107.22000000000025</v>
      </c>
      <c r="O1489" s="3">
        <f ca="1">IFERROR(SUM(OFFSET(I1489,0,0,-计算结果!B$18,1))/SUM(OFFSET(N1489,0,0,-计算结果!B$18,1)),SUM(OFFSET(I1489,0,0,-ROW(),1))/SUM(OFFSET(N1489,0,0,-ROW(),1)))</f>
        <v>0.37579020208062086</v>
      </c>
      <c r="P1489" s="3">
        <f ca="1">IFERROR(SUM(OFFSET(J1489,0,0,-计算结果!B$18,1))/SUM(OFFSET(N1489,0,0,-计算结果!B$18,1)),SUM(OFFSET(J1489,0,0,-ROW(),1))/SUM(OFFSET(N1489,0,0,-ROW(),1)))</f>
        <v>0.14050643303660437</v>
      </c>
      <c r="Q1489" s="3">
        <f t="shared" ca="1" si="307"/>
        <v>0.45571431816632946</v>
      </c>
      <c r="R1489" s="3">
        <f ca="1">IFERROR(AVERAGE(OFFSET(Q1489,0,0,-计算结果!B$19,1)),AVERAGE(OFFSET(Q1489,0,0,-ROW(),1)))</f>
        <v>0.51769749958901967</v>
      </c>
      <c r="S1489" s="3">
        <f t="shared" ca="1" si="299"/>
        <v>0.52428143743329325</v>
      </c>
      <c r="T1489" s="4" t="str">
        <f t="shared" ca="1" si="308"/>
        <v>买</v>
      </c>
      <c r="U1489" s="4" t="str">
        <f t="shared" ca="1" si="311"/>
        <v/>
      </c>
      <c r="V1489" s="3">
        <f ca="1">IF(T1488="买",E1489/E1488-1,0)-IF(U1489=1,计算结果!B$17,0)</f>
        <v>-2.8954145449076263E-2</v>
      </c>
      <c r="W1489" s="2">
        <f t="shared" ca="1" si="309"/>
        <v>5.5274465788960541</v>
      </c>
      <c r="X1489" s="3">
        <f ca="1">1-W1489/MAX(W$2:W1489)</f>
        <v>0.15674546559233848</v>
      </c>
      <c r="Y1489" t="b">
        <f t="shared" ca="1" si="310"/>
        <v>0</v>
      </c>
    </row>
    <row r="1490" spans="1:25" x14ac:dyDescent="0.15">
      <c r="A1490" s="1">
        <v>40597</v>
      </c>
      <c r="B1490">
        <v>3152.44</v>
      </c>
      <c r="C1490">
        <v>3182.19</v>
      </c>
      <c r="D1490">
        <v>3145.99</v>
      </c>
      <c r="E1490" s="2">
        <v>3174.74</v>
      </c>
      <c r="F1490" s="19">
        <v>97251426304</v>
      </c>
      <c r="G1490" s="3">
        <f t="shared" si="300"/>
        <v>3.5276490558164841E-3</v>
      </c>
      <c r="H1490" s="3">
        <f>1-E1490/MAX(E$2:E1490)</f>
        <v>0.45982100319880215</v>
      </c>
      <c r="I1490" s="23">
        <f t="shared" si="301"/>
        <v>0</v>
      </c>
      <c r="J1490" s="23">
        <f t="shared" si="302"/>
        <v>15.840000000000146</v>
      </c>
      <c r="K1490" s="2">
        <f t="shared" si="303"/>
        <v>36.200000000000273</v>
      </c>
      <c r="L1490" s="2">
        <f t="shared" si="304"/>
        <v>18.610000000000127</v>
      </c>
      <c r="M1490" s="2">
        <f t="shared" si="305"/>
        <v>17.590000000000146</v>
      </c>
      <c r="N1490" s="2">
        <f t="shared" si="306"/>
        <v>36.200000000000273</v>
      </c>
      <c r="O1490" s="3">
        <f ca="1">IFERROR(SUM(OFFSET(I1490,0,0,-计算结果!B$18,1))/SUM(OFFSET(N1490,0,0,-计算结果!B$18,1)),SUM(OFFSET(I1490,0,0,-ROW(),1))/SUM(OFFSET(N1490,0,0,-ROW(),1)))</f>
        <v>0.33747172592573765</v>
      </c>
      <c r="P1490" s="3">
        <f ca="1">IFERROR(SUM(OFFSET(J1490,0,0,-计算结果!B$18,1))/SUM(OFFSET(N1490,0,0,-计算结果!B$18,1)),SUM(OFFSET(J1490,0,0,-ROW(),1))/SUM(OFFSET(N1490,0,0,-ROW(),1)))</f>
        <v>0.16716649299819539</v>
      </c>
      <c r="Q1490" s="3">
        <f t="shared" ca="1" si="307"/>
        <v>0.33747985495568134</v>
      </c>
      <c r="R1490" s="3">
        <f ca="1">IFERROR(AVERAGE(OFFSET(Q1490,0,0,-计算结果!B$19,1)),AVERAGE(OFFSET(Q1490,0,0,-ROW(),1)))</f>
        <v>0.49045187145324559</v>
      </c>
      <c r="S1490" s="3">
        <f t="shared" ca="1" si="299"/>
        <v>0.50407468552113266</v>
      </c>
      <c r="T1490" s="4" t="str">
        <f t="shared" ca="1" si="308"/>
        <v>买</v>
      </c>
      <c r="U1490" s="4" t="str">
        <f t="shared" ca="1" si="311"/>
        <v/>
      </c>
      <c r="V1490" s="3">
        <f ca="1">IF(T1489="买",E1490/E1489-1,0)-IF(U1490=1,计算结果!B$17,0)</f>
        <v>3.5276490558164841E-3</v>
      </c>
      <c r="W1490" s="2">
        <f t="shared" ca="1" si="309"/>
        <v>5.5469454706011732</v>
      </c>
      <c r="X1490" s="3">
        <f ca="1">1-W1490/MAX(W$2:W1490)</f>
        <v>0.15377075953022235</v>
      </c>
      <c r="Y1490" t="b">
        <f t="shared" ca="1" si="310"/>
        <v>0</v>
      </c>
    </row>
    <row r="1491" spans="1:25" x14ac:dyDescent="0.15">
      <c r="A1491" s="1">
        <v>40598</v>
      </c>
      <c r="B1491">
        <v>3170.24</v>
      </c>
      <c r="C1491">
        <v>3195.69</v>
      </c>
      <c r="D1491">
        <v>3157.97</v>
      </c>
      <c r="E1491" s="2">
        <v>3190.94</v>
      </c>
      <c r="F1491" s="19">
        <v>94908284928</v>
      </c>
      <c r="G1491" s="3">
        <f t="shared" si="300"/>
        <v>5.1027800701790582E-3</v>
      </c>
      <c r="H1491" s="3">
        <f>1-E1491/MAX(E$2:E1491)</f>
        <v>0.45706458857959575</v>
      </c>
      <c r="I1491" s="23">
        <f t="shared" si="301"/>
        <v>13.5</v>
      </c>
      <c r="J1491" s="23">
        <f t="shared" si="302"/>
        <v>0</v>
      </c>
      <c r="K1491" s="2">
        <f t="shared" si="303"/>
        <v>37.720000000000255</v>
      </c>
      <c r="L1491" s="2">
        <f t="shared" si="304"/>
        <v>20.950000000000273</v>
      </c>
      <c r="M1491" s="2">
        <f t="shared" si="305"/>
        <v>16.769999999999982</v>
      </c>
      <c r="N1491" s="2">
        <f t="shared" si="306"/>
        <v>37.720000000000255</v>
      </c>
      <c r="O1491" s="3">
        <f ca="1">IFERROR(SUM(OFFSET(I1491,0,0,-计算结果!B$18,1))/SUM(OFFSET(N1491,0,0,-计算结果!B$18,1)),SUM(OFFSET(I1491,0,0,-ROW(),1))/SUM(OFFSET(N1491,0,0,-ROW(),1)))</f>
        <v>0.34098659938892162</v>
      </c>
      <c r="P1491" s="3">
        <f ca="1">IFERROR(SUM(OFFSET(J1491,0,0,-计算结果!B$18,1))/SUM(OFFSET(N1491,0,0,-计算结果!B$18,1)),SUM(OFFSET(J1491,0,0,-ROW(),1))/SUM(OFFSET(N1491,0,0,-ROW(),1)))</f>
        <v>0.16677865537482384</v>
      </c>
      <c r="Q1491" s="3">
        <f t="shared" ca="1" si="307"/>
        <v>0.34308756335672036</v>
      </c>
      <c r="R1491" s="3">
        <f ca="1">IFERROR(AVERAGE(OFFSET(Q1491,0,0,-计算结果!B$19,1)),AVERAGE(OFFSET(Q1491,0,0,-ROW(),1)))</f>
        <v>0.46250426625032448</v>
      </c>
      <c r="S1491" s="3">
        <f t="shared" ca="1" si="299"/>
        <v>0.47647806885178501</v>
      </c>
      <c r="T1491" s="4" t="str">
        <f t="shared" ca="1" si="308"/>
        <v>买</v>
      </c>
      <c r="U1491" s="4" t="str">
        <f t="shared" ca="1" si="311"/>
        <v/>
      </c>
      <c r="V1491" s="3">
        <f ca="1">IF(T1490="买",E1491/E1490-1,0)-IF(U1491=1,计算结果!B$17,0)</f>
        <v>5.1027800701790582E-3</v>
      </c>
      <c r="W1491" s="2">
        <f t="shared" ca="1" si="309"/>
        <v>5.5752503133989268</v>
      </c>
      <c r="X1491" s="3">
        <f ca="1">1-W1491/MAX(W$2:W1491)</f>
        <v>0.14945263782715035</v>
      </c>
      <c r="Y1491" t="b">
        <f t="shared" ca="1" si="310"/>
        <v>0</v>
      </c>
    </row>
    <row r="1492" spans="1:25" x14ac:dyDescent="0.15">
      <c r="A1492" s="1">
        <v>40599</v>
      </c>
      <c r="B1492">
        <v>3190.87</v>
      </c>
      <c r="C1492">
        <v>3213.79</v>
      </c>
      <c r="D1492">
        <v>3159.85</v>
      </c>
      <c r="E1492" s="2">
        <v>3197.62</v>
      </c>
      <c r="F1492" s="19">
        <v>88275902464</v>
      </c>
      <c r="G1492" s="3">
        <f t="shared" si="300"/>
        <v>2.0934270152368484E-3</v>
      </c>
      <c r="H1492" s="3">
        <f>1-E1492/MAX(E$2:E1492)</f>
        <v>0.45592799292179953</v>
      </c>
      <c r="I1492" s="23">
        <f t="shared" si="301"/>
        <v>18.099999999999909</v>
      </c>
      <c r="J1492" s="23">
        <f t="shared" si="302"/>
        <v>0</v>
      </c>
      <c r="K1492" s="2">
        <f t="shared" si="303"/>
        <v>53.940000000000055</v>
      </c>
      <c r="L1492" s="2">
        <f t="shared" si="304"/>
        <v>22.849999999999909</v>
      </c>
      <c r="M1492" s="2">
        <f t="shared" si="305"/>
        <v>31.090000000000146</v>
      </c>
      <c r="N1492" s="2">
        <f t="shared" si="306"/>
        <v>53.940000000000055</v>
      </c>
      <c r="O1492" s="3">
        <f ca="1">IFERROR(SUM(OFFSET(I1492,0,0,-计算结果!B$18,1))/SUM(OFFSET(N1492,0,0,-计算结果!B$18,1)),SUM(OFFSET(I1492,0,0,-ROW(),1))/SUM(OFFSET(N1492,0,0,-ROW(),1)))</f>
        <v>0.32278584039769043</v>
      </c>
      <c r="P1492" s="3">
        <f ca="1">IFERROR(SUM(OFFSET(J1492,0,0,-计算结果!B$18,1))/SUM(OFFSET(N1492,0,0,-计算结果!B$18,1)),SUM(OFFSET(J1492,0,0,-ROW(),1))/SUM(OFFSET(N1492,0,0,-ROW(),1)))</f>
        <v>0.16472370744167975</v>
      </c>
      <c r="Q1492" s="3">
        <f t="shared" ca="1" si="307"/>
        <v>0.32422366629851251</v>
      </c>
      <c r="R1492" s="3">
        <f ca="1">IFERROR(AVERAGE(OFFSET(Q1492,0,0,-计算结果!B$19,1)),AVERAGE(OFFSET(Q1492,0,0,-ROW(),1)))</f>
        <v>0.42224297180546227</v>
      </c>
      <c r="S1492" s="3">
        <f t="shared" ca="1" si="299"/>
        <v>0.44237361902789341</v>
      </c>
      <c r="T1492" s="4" t="str">
        <f t="shared" ca="1" si="308"/>
        <v>买</v>
      </c>
      <c r="U1492" s="4" t="str">
        <f t="shared" ca="1" si="311"/>
        <v/>
      </c>
      <c r="V1492" s="3">
        <f ca="1">IF(T1491="买",E1492/E1491-1,0)-IF(U1492=1,计算结果!B$17,0)</f>
        <v>2.0934270152368484E-3</v>
      </c>
      <c r="W1492" s="2">
        <f t="shared" ca="1" si="309"/>
        <v>5.5869216930217043</v>
      </c>
      <c r="X1492" s="3">
        <f ca="1">1-W1492/MAX(W$2:W1492)</f>
        <v>0.14767207900143919</v>
      </c>
      <c r="Y1492" t="b">
        <f t="shared" ca="1" si="310"/>
        <v>0</v>
      </c>
    </row>
    <row r="1493" spans="1:25" x14ac:dyDescent="0.15">
      <c r="A1493" s="1">
        <v>40602</v>
      </c>
      <c r="B1493">
        <v>3200.68</v>
      </c>
      <c r="C1493">
        <v>3241.6</v>
      </c>
      <c r="D1493">
        <v>3178.83</v>
      </c>
      <c r="E1493" s="2">
        <v>3239.56</v>
      </c>
      <c r="F1493" s="19">
        <v>109249970176</v>
      </c>
      <c r="G1493" s="3">
        <f t="shared" si="300"/>
        <v>1.3116005028740219E-2</v>
      </c>
      <c r="H1493" s="3">
        <f>1-E1493/MAX(E$2:E1493)</f>
        <v>0.44879194174096504</v>
      </c>
      <c r="I1493" s="23">
        <f t="shared" si="301"/>
        <v>27.809999999999945</v>
      </c>
      <c r="J1493" s="23">
        <f t="shared" si="302"/>
        <v>0</v>
      </c>
      <c r="K1493" s="2">
        <f t="shared" si="303"/>
        <v>62.769999999999982</v>
      </c>
      <c r="L1493" s="2">
        <f t="shared" si="304"/>
        <v>43.980000000000018</v>
      </c>
      <c r="M1493" s="2">
        <f t="shared" si="305"/>
        <v>18.789999999999964</v>
      </c>
      <c r="N1493" s="2">
        <f t="shared" si="306"/>
        <v>62.769999999999982</v>
      </c>
      <c r="O1493" s="3">
        <f ca="1">IFERROR(SUM(OFFSET(I1493,0,0,-计算结果!B$18,1))/SUM(OFFSET(N1493,0,0,-计算结果!B$18,1)),SUM(OFFSET(I1493,0,0,-ROW(),1))/SUM(OFFSET(N1493,0,0,-ROW(),1)))</f>
        <v>0.32845468231021019</v>
      </c>
      <c r="P1493" s="3">
        <f ca="1">IFERROR(SUM(OFFSET(J1493,0,0,-计算结果!B$18,1))/SUM(OFFSET(N1493,0,0,-计算结果!B$18,1)),SUM(OFFSET(J1493,0,0,-ROW(),1))/SUM(OFFSET(N1493,0,0,-ROW(),1)))</f>
        <v>0.15717221438982998</v>
      </c>
      <c r="Q1493" s="3">
        <f t="shared" ca="1" si="307"/>
        <v>0.35270383309550746</v>
      </c>
      <c r="R1493" s="3">
        <f ca="1">IFERROR(AVERAGE(OFFSET(Q1493,0,0,-计算结果!B$19,1)),AVERAGE(OFFSET(Q1493,0,0,-ROW(),1)))</f>
        <v>0.39656917884105497</v>
      </c>
      <c r="S1493" s="3">
        <f t="shared" ca="1" si="299"/>
        <v>0.40940607532325862</v>
      </c>
      <c r="T1493" s="4" t="str">
        <f t="shared" ca="1" si="308"/>
        <v>买</v>
      </c>
      <c r="U1493" s="4" t="str">
        <f t="shared" ca="1" si="311"/>
        <v/>
      </c>
      <c r="V1493" s="3">
        <f ca="1">IF(T1492="买",E1493/E1492-1,0)-IF(U1493=1,计算结果!B$17,0)</f>
        <v>1.3116005028740219E-2</v>
      </c>
      <c r="W1493" s="2">
        <f t="shared" ca="1" si="309"/>
        <v>5.660199786042555</v>
      </c>
      <c r="X1493" s="3">
        <f ca="1">1-W1493/MAX(W$2:W1493)</f>
        <v>0.13649294170348636</v>
      </c>
      <c r="Y1493" t="b">
        <f t="shared" ca="1" si="310"/>
        <v>0</v>
      </c>
    </row>
    <row r="1494" spans="1:25" x14ac:dyDescent="0.15">
      <c r="A1494" s="1">
        <v>40603</v>
      </c>
      <c r="B1494">
        <v>3241.71</v>
      </c>
      <c r="C1494">
        <v>3273.51</v>
      </c>
      <c r="D1494">
        <v>3235.75</v>
      </c>
      <c r="E1494" s="2">
        <v>3254.89</v>
      </c>
      <c r="F1494" s="19">
        <v>124040757248</v>
      </c>
      <c r="G1494" s="3">
        <f t="shared" si="300"/>
        <v>4.7321241156206284E-3</v>
      </c>
      <c r="H1494" s="3">
        <f>1-E1494/MAX(E$2:E1494)</f>
        <v>0.44618355679575306</v>
      </c>
      <c r="I1494" s="23">
        <f t="shared" si="301"/>
        <v>31.910000000000309</v>
      </c>
      <c r="J1494" s="23">
        <f t="shared" si="302"/>
        <v>0</v>
      </c>
      <c r="K1494" s="2">
        <f t="shared" si="303"/>
        <v>37.760000000000218</v>
      </c>
      <c r="L1494" s="2">
        <f t="shared" si="304"/>
        <v>33.950000000000273</v>
      </c>
      <c r="M1494" s="2">
        <f t="shared" si="305"/>
        <v>3.8099999999999454</v>
      </c>
      <c r="N1494" s="2">
        <f t="shared" si="306"/>
        <v>37.760000000000218</v>
      </c>
      <c r="O1494" s="3">
        <f ca="1">IFERROR(SUM(OFFSET(I1494,0,0,-计算结果!B$18,1))/SUM(OFFSET(N1494,0,0,-计算结果!B$18,1)),SUM(OFFSET(I1494,0,0,-ROW(),1))/SUM(OFFSET(N1494,0,0,-ROW(),1)))</f>
        <v>0.37426429286638796</v>
      </c>
      <c r="P1494" s="3">
        <f ca="1">IFERROR(SUM(OFFSET(J1494,0,0,-计算结果!B$18,1))/SUM(OFFSET(N1494,0,0,-计算结果!B$18,1)),SUM(OFFSET(J1494,0,0,-ROW(),1))/SUM(OFFSET(N1494,0,0,-ROW(),1)))</f>
        <v>0.12268298043812736</v>
      </c>
      <c r="Q1494" s="3">
        <f t="shared" ca="1" si="307"/>
        <v>0.50625353220139035</v>
      </c>
      <c r="R1494" s="3">
        <f ca="1">IFERROR(AVERAGE(OFFSET(Q1494,0,0,-计算结果!B$19,1)),AVERAGE(OFFSET(Q1494,0,0,-ROW(),1)))</f>
        <v>0.38657712801235694</v>
      </c>
      <c r="S1494" s="3">
        <f t="shared" ca="1" si="299"/>
        <v>0.39157315342670596</v>
      </c>
      <c r="T1494" s="4" t="str">
        <f t="shared" ca="1" si="308"/>
        <v>买</v>
      </c>
      <c r="U1494" s="4" t="str">
        <f t="shared" ca="1" si="311"/>
        <v/>
      </c>
      <c r="V1494" s="3">
        <f ca="1">IF(T1493="买",E1494/E1493-1,0)-IF(U1494=1,计算结果!B$17,0)</f>
        <v>4.7321241156206284E-3</v>
      </c>
      <c r="W1494" s="2">
        <f t="shared" ca="1" si="309"/>
        <v>5.6869845539493173</v>
      </c>
      <c r="X1494" s="3">
        <f ca="1">1-W1494/MAX(W$2:W1494)</f>
        <v>0.13240671912891289</v>
      </c>
      <c r="Y1494" t="b">
        <f t="shared" ca="1" si="310"/>
        <v>0</v>
      </c>
    </row>
    <row r="1495" spans="1:25" x14ac:dyDescent="0.15">
      <c r="A1495" s="1">
        <v>40604</v>
      </c>
      <c r="B1495">
        <v>3237.12</v>
      </c>
      <c r="C1495">
        <v>3257.42</v>
      </c>
      <c r="D1495">
        <v>3202.83</v>
      </c>
      <c r="E1495" s="2">
        <v>3243.3</v>
      </c>
      <c r="F1495" s="19">
        <v>113592008704</v>
      </c>
      <c r="G1495" s="3">
        <f t="shared" si="300"/>
        <v>-3.5607962173835883E-3</v>
      </c>
      <c r="H1495" s="3">
        <f>1-E1495/MAX(E$2:E1495)</f>
        <v>0.44815558429183955</v>
      </c>
      <c r="I1495" s="23">
        <f t="shared" si="301"/>
        <v>0</v>
      </c>
      <c r="J1495" s="23">
        <f t="shared" si="302"/>
        <v>32.920000000000073</v>
      </c>
      <c r="K1495" s="2">
        <f t="shared" si="303"/>
        <v>54.590000000000146</v>
      </c>
      <c r="L1495" s="2">
        <f t="shared" si="304"/>
        <v>2.5300000000002001</v>
      </c>
      <c r="M1495" s="2">
        <f t="shared" si="305"/>
        <v>52.059999999999945</v>
      </c>
      <c r="N1495" s="2">
        <f t="shared" si="306"/>
        <v>54.590000000000146</v>
      </c>
      <c r="O1495" s="3">
        <f ca="1">IFERROR(SUM(OFFSET(I1495,0,0,-计算结果!B$18,1))/SUM(OFFSET(N1495,0,0,-计算结果!B$18,1)),SUM(OFFSET(I1495,0,0,-ROW(),1))/SUM(OFFSET(N1495,0,0,-ROW(),1)))</f>
        <v>0.3643004945997777</v>
      </c>
      <c r="P1495" s="3">
        <f ca="1">IFERROR(SUM(OFFSET(J1495,0,0,-计算结果!B$18,1))/SUM(OFFSET(N1495,0,0,-计算结果!B$18,1)),SUM(OFFSET(J1495,0,0,-ROW(),1))/SUM(OFFSET(N1495,0,0,-ROW(),1)))</f>
        <v>0.15896588270919546</v>
      </c>
      <c r="Q1495" s="3">
        <f t="shared" ca="1" si="307"/>
        <v>0.39240933641975295</v>
      </c>
      <c r="R1495" s="3">
        <f ca="1">IFERROR(AVERAGE(OFFSET(Q1495,0,0,-计算结果!B$19,1)),AVERAGE(OFFSET(Q1495,0,0,-ROW(),1)))</f>
        <v>0.37602629772126078</v>
      </c>
      <c r="S1495" s="3">
        <f t="shared" ca="1" si="299"/>
        <v>0.38130171286680886</v>
      </c>
      <c r="T1495" s="4" t="str">
        <f t="shared" ca="1" si="308"/>
        <v>买</v>
      </c>
      <c r="U1495" s="4" t="str">
        <f t="shared" ca="1" si="311"/>
        <v/>
      </c>
      <c r="V1495" s="3">
        <f ca="1">IF(T1494="买",E1495/E1494-1,0)-IF(U1495=1,计算结果!B$17,0)</f>
        <v>-3.5607962173835883E-3</v>
      </c>
      <c r="W1495" s="2">
        <f t="shared" ca="1" si="309"/>
        <v>5.6667343608612954</v>
      </c>
      <c r="X1495" s="3">
        <f ca="1">1-W1495/MAX(W$2:W1495)</f>
        <v>0.13549604200166609</v>
      </c>
      <c r="Y1495" t="b">
        <f t="shared" ca="1" si="310"/>
        <v>0</v>
      </c>
    </row>
    <row r="1496" spans="1:25" x14ac:dyDescent="0.15">
      <c r="A1496" s="1">
        <v>40605</v>
      </c>
      <c r="B1496">
        <v>3248.16</v>
      </c>
      <c r="C1496">
        <v>3271.64</v>
      </c>
      <c r="D1496">
        <v>3221.04</v>
      </c>
      <c r="E1496" s="2">
        <v>3221.72</v>
      </c>
      <c r="F1496" s="19">
        <v>131217801216</v>
      </c>
      <c r="G1496" s="3">
        <f t="shared" si="300"/>
        <v>-6.6537168932878643E-3</v>
      </c>
      <c r="H1496" s="3">
        <f>1-E1496/MAX(E$2:E1496)</f>
        <v>0.45182740080310357</v>
      </c>
      <c r="I1496" s="23">
        <f t="shared" si="301"/>
        <v>14.2199999999998</v>
      </c>
      <c r="J1496" s="23">
        <f t="shared" si="302"/>
        <v>0</v>
      </c>
      <c r="K1496" s="2">
        <f t="shared" si="303"/>
        <v>50.599999999999909</v>
      </c>
      <c r="L1496" s="2">
        <f t="shared" si="304"/>
        <v>28.339999999999691</v>
      </c>
      <c r="M1496" s="2">
        <f t="shared" si="305"/>
        <v>22.260000000000218</v>
      </c>
      <c r="N1496" s="2">
        <f t="shared" si="306"/>
        <v>50.599999999999909</v>
      </c>
      <c r="O1496" s="3">
        <f ca="1">IFERROR(SUM(OFFSET(I1496,0,0,-计算结果!B$18,1))/SUM(OFFSET(N1496,0,0,-计算结果!B$18,1)),SUM(OFFSET(I1496,0,0,-ROW(),1))/SUM(OFFSET(N1496,0,0,-ROW(),1)))</f>
        <v>0.34250349022736326</v>
      </c>
      <c r="P1496" s="3">
        <f ca="1">IFERROR(SUM(OFFSET(J1496,0,0,-计算结果!B$18,1))/SUM(OFFSET(N1496,0,0,-计算结果!B$18,1)),SUM(OFFSET(J1496,0,0,-ROW(),1))/SUM(OFFSET(N1496,0,0,-ROW(),1)))</f>
        <v>0.15704776625448741</v>
      </c>
      <c r="Q1496" s="3">
        <f t="shared" ca="1" si="307"/>
        <v>0.37124463519313294</v>
      </c>
      <c r="R1496" s="3">
        <f ca="1">IFERROR(AVERAGE(OFFSET(Q1496,0,0,-计算结果!B$19,1)),AVERAGE(OFFSET(Q1496,0,0,-ROW(),1)))</f>
        <v>0.38165376109416943</v>
      </c>
      <c r="S1496" s="3">
        <f t="shared" ca="1" si="299"/>
        <v>0.37884002940771511</v>
      </c>
      <c r="T1496" s="4" t="str">
        <f t="shared" ca="1" si="308"/>
        <v>买</v>
      </c>
      <c r="U1496" s="4" t="str">
        <f t="shared" ca="1" si="311"/>
        <v/>
      </c>
      <c r="V1496" s="3">
        <f ca="1">IF(T1495="买",E1496/E1495-1,0)-IF(U1496=1,计算结果!B$17,0)</f>
        <v>-6.6537168932878643E-3</v>
      </c>
      <c r="W1496" s="2">
        <f t="shared" ca="1" si="309"/>
        <v>5.6290295147146576</v>
      </c>
      <c r="X1496" s="3">
        <f ca="1">1-W1496/MAX(W$2:W1496)</f>
        <v>0.14124820659131387</v>
      </c>
      <c r="Y1496" t="b">
        <f t="shared" ca="1" si="310"/>
        <v>0</v>
      </c>
    </row>
    <row r="1497" spans="1:25" x14ac:dyDescent="0.15">
      <c r="A1497" s="1">
        <v>40606</v>
      </c>
      <c r="B1497">
        <v>3223.51</v>
      </c>
      <c r="C1497">
        <v>3273.66</v>
      </c>
      <c r="D1497">
        <v>3217.48</v>
      </c>
      <c r="E1497" s="2">
        <v>3270.67</v>
      </c>
      <c r="F1497" s="19">
        <v>107401814016</v>
      </c>
      <c r="G1497" s="3">
        <f t="shared" si="300"/>
        <v>1.5193747439256056E-2</v>
      </c>
      <c r="H1497" s="3">
        <f>1-E1497/MAX(E$2:E1497)</f>
        <v>0.44349860477778535</v>
      </c>
      <c r="I1497" s="23">
        <f t="shared" si="301"/>
        <v>2.0199999999999818</v>
      </c>
      <c r="J1497" s="23">
        <f t="shared" si="302"/>
        <v>3.5599999999999454</v>
      </c>
      <c r="K1497" s="2">
        <f t="shared" si="303"/>
        <v>56.179999999999836</v>
      </c>
      <c r="L1497" s="2">
        <f t="shared" si="304"/>
        <v>51.940000000000055</v>
      </c>
      <c r="M1497" s="2">
        <f t="shared" si="305"/>
        <v>4.2399999999997817</v>
      </c>
      <c r="N1497" s="2">
        <f t="shared" si="306"/>
        <v>56.179999999999836</v>
      </c>
      <c r="O1497" s="3">
        <f ca="1">IFERROR(SUM(OFFSET(I1497,0,0,-计算结果!B$18,1))/SUM(OFFSET(N1497,0,0,-计算结果!B$18,1)),SUM(OFFSET(I1497,0,0,-ROW(),1))/SUM(OFFSET(N1497,0,0,-ROW(),1)))</f>
        <v>0.24318106257064989</v>
      </c>
      <c r="P1497" s="3">
        <f ca="1">IFERROR(SUM(OFFSET(J1497,0,0,-计算结果!B$18,1))/SUM(OFFSET(N1497,0,0,-计算结果!B$18,1)),SUM(OFFSET(J1497,0,0,-ROW(),1))/SUM(OFFSET(N1497,0,0,-ROW(),1)))</f>
        <v>0.17228539131591183</v>
      </c>
      <c r="Q1497" s="3">
        <f t="shared" ca="1" si="307"/>
        <v>0.17064114464965996</v>
      </c>
      <c r="R1497" s="3">
        <f ca="1">IFERROR(AVERAGE(OFFSET(Q1497,0,0,-计算结果!B$19,1)),AVERAGE(OFFSET(Q1497,0,0,-ROW(),1)))</f>
        <v>0.35291269130965935</v>
      </c>
      <c r="S1497" s="3">
        <f t="shared" ca="1" si="299"/>
        <v>0.36728322620191439</v>
      </c>
      <c r="T1497" s="4" t="str">
        <f t="shared" ca="1" si="308"/>
        <v>买</v>
      </c>
      <c r="U1497" s="4" t="str">
        <f t="shared" ca="1" si="311"/>
        <v/>
      </c>
      <c r="V1497" s="3">
        <f ca="1">IF(T1496="买",E1497/E1496-1,0)-IF(U1497=1,计算结果!B$17,0)</f>
        <v>1.5193747439256056E-2</v>
      </c>
      <c r="W1497" s="2">
        <f t="shared" ca="1" si="309"/>
        <v>5.7145555674893505</v>
      </c>
      <c r="X1497" s="3">
        <f ca="1">1-W1497/MAX(W$2:W1497)</f>
        <v>0.12820054872925402</v>
      </c>
      <c r="Y1497" t="b">
        <f t="shared" ca="1" si="310"/>
        <v>0</v>
      </c>
    </row>
    <row r="1498" spans="1:25" x14ac:dyDescent="0.15">
      <c r="A1498" s="1">
        <v>40609</v>
      </c>
      <c r="B1498">
        <v>3287.41</v>
      </c>
      <c r="C1498">
        <v>3337.47</v>
      </c>
      <c r="D1498">
        <v>3287.41</v>
      </c>
      <c r="E1498" s="2">
        <v>3334.51</v>
      </c>
      <c r="F1498" s="19">
        <v>170406772736</v>
      </c>
      <c r="G1498" s="3">
        <f t="shared" si="300"/>
        <v>1.9518936487019634E-2</v>
      </c>
      <c r="H1498" s="3">
        <f>1-E1498/MAX(E$2:E1498)</f>
        <v>0.43263628938950516</v>
      </c>
      <c r="I1498" s="23">
        <f t="shared" si="301"/>
        <v>63.809999999999945</v>
      </c>
      <c r="J1498" s="23">
        <f t="shared" si="302"/>
        <v>0</v>
      </c>
      <c r="K1498" s="2">
        <f t="shared" si="303"/>
        <v>50.059999999999945</v>
      </c>
      <c r="L1498" s="2">
        <f t="shared" si="304"/>
        <v>66.799999999999727</v>
      </c>
      <c r="M1498" s="2">
        <f t="shared" si="305"/>
        <v>16.739999999999782</v>
      </c>
      <c r="N1498" s="2">
        <f t="shared" si="306"/>
        <v>66.799999999999727</v>
      </c>
      <c r="O1498" s="3">
        <f ca="1">IFERROR(SUM(OFFSET(I1498,0,0,-计算结果!B$18,1))/SUM(OFFSET(N1498,0,0,-计算结果!B$18,1)),SUM(OFFSET(I1498,0,0,-ROW(),1))/SUM(OFFSET(N1498,0,0,-ROW(),1)))</f>
        <v>0.27681902082015686</v>
      </c>
      <c r="P1498" s="3">
        <f ca="1">IFERROR(SUM(OFFSET(J1498,0,0,-计算结果!B$18,1))/SUM(OFFSET(N1498,0,0,-计算结果!B$18,1)),SUM(OFFSET(J1498,0,0,-ROW(),1))/SUM(OFFSET(N1498,0,0,-ROW(),1)))</f>
        <v>0.1672195474552424</v>
      </c>
      <c r="Q1498" s="3">
        <f t="shared" ca="1" si="307"/>
        <v>0.24682422022615672</v>
      </c>
      <c r="R1498" s="3">
        <f ca="1">IFERROR(AVERAGE(OFFSET(Q1498,0,0,-计算结果!B$19,1)),AVERAGE(OFFSET(Q1498,0,0,-ROW(),1)))</f>
        <v>0.3400127836309334</v>
      </c>
      <c r="S1498" s="3">
        <f t="shared" ca="1" si="299"/>
        <v>0.34646273747029638</v>
      </c>
      <c r="T1498" s="4" t="str">
        <f t="shared" ca="1" si="308"/>
        <v>买</v>
      </c>
      <c r="U1498" s="4" t="str">
        <f t="shared" ca="1" si="311"/>
        <v/>
      </c>
      <c r="V1498" s="3">
        <f ca="1">IF(T1497="买",E1498/E1497-1,0)-IF(U1498=1,计算结果!B$17,0)</f>
        <v>1.9518936487019634E-2</v>
      </c>
      <c r="W1498" s="2">
        <f t="shared" ca="1" si="309"/>
        <v>5.8260976146627197</v>
      </c>
      <c r="X1498" s="3">
        <f ca="1">1-W1498/MAX(W$2:W1498)</f>
        <v>0.11118395061048181</v>
      </c>
      <c r="Y1498" t="b">
        <f t="shared" ca="1" si="310"/>
        <v>0</v>
      </c>
    </row>
    <row r="1499" spans="1:25" x14ac:dyDescent="0.15">
      <c r="A1499" s="1">
        <v>40610</v>
      </c>
      <c r="B1499">
        <v>3335.71</v>
      </c>
      <c r="C1499">
        <v>3342.71</v>
      </c>
      <c r="D1499">
        <v>3311.72</v>
      </c>
      <c r="E1499" s="2">
        <v>3337.46</v>
      </c>
      <c r="F1499" s="19">
        <v>126306328576</v>
      </c>
      <c r="G1499" s="3">
        <f t="shared" si="300"/>
        <v>8.8468770523997264E-4</v>
      </c>
      <c r="H1499" s="3">
        <f>1-E1499/MAX(E$2:E1499)</f>
        <v>0.43213434969032871</v>
      </c>
      <c r="I1499" s="23">
        <f t="shared" si="301"/>
        <v>5.2400000000002365</v>
      </c>
      <c r="J1499" s="23">
        <f t="shared" si="302"/>
        <v>0</v>
      </c>
      <c r="K1499" s="2">
        <f t="shared" si="303"/>
        <v>30.990000000000236</v>
      </c>
      <c r="L1499" s="2">
        <f t="shared" si="304"/>
        <v>8.1999999999998181</v>
      </c>
      <c r="M1499" s="2">
        <f t="shared" si="305"/>
        <v>22.790000000000418</v>
      </c>
      <c r="N1499" s="2">
        <f t="shared" si="306"/>
        <v>30.990000000000236</v>
      </c>
      <c r="O1499" s="3">
        <f ca="1">IFERROR(SUM(OFFSET(I1499,0,0,-计算结果!B$18,1))/SUM(OFFSET(N1499,0,0,-计算结果!B$18,1)),SUM(OFFSET(I1499,0,0,-ROW(),1))/SUM(OFFSET(N1499,0,0,-ROW(),1)))</f>
        <v>0.29202222399447098</v>
      </c>
      <c r="P1499" s="3">
        <f ca="1">IFERROR(SUM(OFFSET(J1499,0,0,-计算结果!B$18,1))/SUM(OFFSET(N1499,0,0,-计算结果!B$18,1)),SUM(OFFSET(J1499,0,0,-ROW(),1))/SUM(OFFSET(N1499,0,0,-ROW(),1)))</f>
        <v>0.14541297817476123</v>
      </c>
      <c r="Q1499" s="3">
        <f t="shared" ca="1" si="307"/>
        <v>0.33515648738985226</v>
      </c>
      <c r="R1499" s="3">
        <f ca="1">IFERROR(AVERAGE(OFFSET(Q1499,0,0,-计算结果!B$19,1)),AVERAGE(OFFSET(Q1499,0,0,-ROW(),1)))</f>
        <v>0.33708822601332417</v>
      </c>
      <c r="S1499" s="3">
        <f t="shared" ca="1" si="299"/>
        <v>0.33855050482212878</v>
      </c>
      <c r="T1499" s="4" t="str">
        <f t="shared" ca="1" si="308"/>
        <v>买</v>
      </c>
      <c r="U1499" s="4" t="str">
        <f t="shared" ca="1" si="311"/>
        <v/>
      </c>
      <c r="V1499" s="3">
        <f ca="1">IF(T1498="买",E1499/E1498-1,0)-IF(U1499=1,计算结果!B$17,0)</f>
        <v>8.8468770523997264E-4</v>
      </c>
      <c r="W1499" s="2">
        <f t="shared" ca="1" si="309"/>
        <v>5.8312518915919398</v>
      </c>
      <c r="X1499" s="3">
        <f ca="1">1-W1499/MAX(W$2:W1499)</f>
        <v>0.11039762597936686</v>
      </c>
      <c r="Y1499" t="b">
        <f t="shared" ca="1" si="310"/>
        <v>0</v>
      </c>
    </row>
    <row r="1500" spans="1:25" x14ac:dyDescent="0.15">
      <c r="A1500" s="1">
        <v>40611</v>
      </c>
      <c r="B1500">
        <v>3344.1</v>
      </c>
      <c r="C1500">
        <v>3355.49</v>
      </c>
      <c r="D1500">
        <v>3322.7</v>
      </c>
      <c r="E1500" s="2">
        <v>3338.86</v>
      </c>
      <c r="F1500" s="19">
        <v>113534091264</v>
      </c>
      <c r="G1500" s="3">
        <f t="shared" si="300"/>
        <v>4.1948068291453033E-4</v>
      </c>
      <c r="H1500" s="3">
        <f>1-E1500/MAX(E$2:E1500)</f>
        <v>0.43189614101953311</v>
      </c>
      <c r="I1500" s="23">
        <f t="shared" si="301"/>
        <v>12.779999999999745</v>
      </c>
      <c r="J1500" s="23">
        <f t="shared" si="302"/>
        <v>0</v>
      </c>
      <c r="K1500" s="2">
        <f t="shared" si="303"/>
        <v>32.789999999999964</v>
      </c>
      <c r="L1500" s="2">
        <f t="shared" si="304"/>
        <v>18.029999999999745</v>
      </c>
      <c r="M1500" s="2">
        <f t="shared" si="305"/>
        <v>14.760000000000218</v>
      </c>
      <c r="N1500" s="2">
        <f t="shared" si="306"/>
        <v>32.789999999999964</v>
      </c>
      <c r="O1500" s="3">
        <f ca="1">IFERROR(SUM(OFFSET(I1500,0,0,-计算结果!B$18,1))/SUM(OFFSET(N1500,0,0,-计算结果!B$18,1)),SUM(OFFSET(I1500,0,0,-ROW(),1))/SUM(OFFSET(N1500,0,0,-ROW(),1)))</f>
        <v>0.29246866455507708</v>
      </c>
      <c r="P1500" s="3">
        <f ca="1">IFERROR(SUM(OFFSET(J1500,0,0,-计算结果!B$18,1))/SUM(OFFSET(N1500,0,0,-计算结果!B$18,1)),SUM(OFFSET(J1500,0,0,-ROW(),1))/SUM(OFFSET(N1500,0,0,-ROW(),1)))</f>
        <v>0.14808197298248454</v>
      </c>
      <c r="Q1500" s="3">
        <f t="shared" ca="1" si="307"/>
        <v>0.32774142010016283</v>
      </c>
      <c r="R1500" s="3">
        <f ca="1">IFERROR(AVERAGE(OFFSET(Q1500,0,0,-计算结果!B$19,1)),AVERAGE(OFFSET(Q1500,0,0,-ROW(),1)))</f>
        <v>0.30733620732978628</v>
      </c>
      <c r="S1500" s="3">
        <f t="shared" ca="1" si="299"/>
        <v>0.3222122166715552</v>
      </c>
      <c r="T1500" s="4" t="str">
        <f t="shared" ca="1" si="308"/>
        <v>买</v>
      </c>
      <c r="U1500" s="4" t="str">
        <f t="shared" ca="1" si="311"/>
        <v/>
      </c>
      <c r="V1500" s="3">
        <f ca="1">IF(T1499="买",E1500/E1499-1,0)-IF(U1500=1,计算结果!B$17,0)</f>
        <v>4.1948068291453033E-4</v>
      </c>
      <c r="W1500" s="2">
        <f t="shared" ca="1" si="309"/>
        <v>5.8336979891176712</v>
      </c>
      <c r="X1500" s="3">
        <f ca="1">1-W1500/MAX(W$2:W1500)</f>
        <v>0.11002445496799029</v>
      </c>
      <c r="Y1500" t="b">
        <f t="shared" ca="1" si="310"/>
        <v>0</v>
      </c>
    </row>
    <row r="1501" spans="1:25" x14ac:dyDescent="0.15">
      <c r="A1501" s="1">
        <v>40612</v>
      </c>
      <c r="B1501">
        <v>3330.44</v>
      </c>
      <c r="C1501">
        <v>3330.44</v>
      </c>
      <c r="D1501">
        <v>3279.33</v>
      </c>
      <c r="E1501" s="2">
        <v>3280.26</v>
      </c>
      <c r="F1501" s="19">
        <v>117952634880</v>
      </c>
      <c r="G1501" s="3">
        <f t="shared" si="300"/>
        <v>-1.7550900606793873E-2</v>
      </c>
      <c r="H1501" s="3">
        <f>1-E1501/MAX(E$2:E1501)</f>
        <v>0.44186687538283531</v>
      </c>
      <c r="I1501" s="23">
        <f t="shared" si="301"/>
        <v>0</v>
      </c>
      <c r="J1501" s="23">
        <f t="shared" si="302"/>
        <v>43.369999999999891</v>
      </c>
      <c r="K1501" s="2">
        <f t="shared" si="303"/>
        <v>51.110000000000127</v>
      </c>
      <c r="L1501" s="2">
        <f t="shared" si="304"/>
        <v>8.4200000000000728</v>
      </c>
      <c r="M1501" s="2">
        <f t="shared" si="305"/>
        <v>59.5300000000002</v>
      </c>
      <c r="N1501" s="2">
        <f t="shared" si="306"/>
        <v>59.5300000000002</v>
      </c>
      <c r="O1501" s="3">
        <f ca="1">IFERROR(SUM(OFFSET(I1501,0,0,-计算结果!B$18,1))/SUM(OFFSET(N1501,0,0,-计算结果!B$18,1)),SUM(OFFSET(I1501,0,0,-ROW(),1))/SUM(OFFSET(N1501,0,0,-ROW(),1)))</f>
        <v>0.28598845828038938</v>
      </c>
      <c r="P1501" s="3">
        <f ca="1">IFERROR(SUM(OFFSET(J1501,0,0,-计算结果!B$18,1))/SUM(OFFSET(N1501,0,0,-计算结果!B$18,1)),SUM(OFFSET(J1501,0,0,-ROW(),1))/SUM(OFFSET(N1501,0,0,-ROW(),1)))</f>
        <v>0.18130559085133388</v>
      </c>
      <c r="Q1501" s="3">
        <f t="shared" ca="1" si="307"/>
        <v>0.22401926072794254</v>
      </c>
      <c r="R1501" s="3">
        <f ca="1">IFERROR(AVERAGE(OFFSET(Q1501,0,0,-计算结果!B$19,1)),AVERAGE(OFFSET(Q1501,0,0,-ROW(),1)))</f>
        <v>0.27927119471448453</v>
      </c>
      <c r="S1501" s="3">
        <f t="shared" ref="S1501:S1564" ca="1" si="312">(R1501+R1500)/2</f>
        <v>0.29330370102213543</v>
      </c>
      <c r="T1501" s="4" t="str">
        <f t="shared" ca="1" si="308"/>
        <v>买</v>
      </c>
      <c r="U1501" s="4" t="str">
        <f t="shared" ca="1" si="311"/>
        <v/>
      </c>
      <c r="V1501" s="3">
        <f ca="1">IF(T1500="买",E1501/E1500-1,0)-IF(U1501=1,计算结果!B$17,0)</f>
        <v>-1.7550900606793873E-2</v>
      </c>
      <c r="W1501" s="2">
        <f t="shared" ca="1" si="309"/>
        <v>5.7313113355406138</v>
      </c>
      <c r="X1501" s="3">
        <f ca="1">1-W1501/MAX(W$2:W1501)</f>
        <v>0.12564432730132435</v>
      </c>
      <c r="Y1501" t="b">
        <f t="shared" ca="1" si="310"/>
        <v>0</v>
      </c>
    </row>
    <row r="1502" spans="1:25" x14ac:dyDescent="0.15">
      <c r="A1502" s="1">
        <v>40613</v>
      </c>
      <c r="B1502">
        <v>3263.08</v>
      </c>
      <c r="C1502">
        <v>3290.7</v>
      </c>
      <c r="D1502">
        <v>3240.18</v>
      </c>
      <c r="E1502" s="2">
        <v>3247.38</v>
      </c>
      <c r="F1502" s="19">
        <v>100306075648</v>
      </c>
      <c r="G1502" s="3">
        <f t="shared" si="300"/>
        <v>-1.0023595690585529E-2</v>
      </c>
      <c r="H1502" s="3">
        <f>1-E1502/MAX(E$2:E1502)</f>
        <v>0.44746137616552095</v>
      </c>
      <c r="I1502" s="23">
        <f t="shared" si="301"/>
        <v>0</v>
      </c>
      <c r="J1502" s="23">
        <f t="shared" si="302"/>
        <v>39.150000000000091</v>
      </c>
      <c r="K1502" s="2">
        <f t="shared" si="303"/>
        <v>50.519999999999982</v>
      </c>
      <c r="L1502" s="2">
        <f t="shared" si="304"/>
        <v>10.4399999999996</v>
      </c>
      <c r="M1502" s="2">
        <f t="shared" si="305"/>
        <v>40.080000000000382</v>
      </c>
      <c r="N1502" s="2">
        <f t="shared" si="306"/>
        <v>50.519999999999982</v>
      </c>
      <c r="O1502" s="3">
        <f ca="1">IFERROR(SUM(OFFSET(I1502,0,0,-计算结果!B$18,1))/SUM(OFFSET(N1502,0,0,-计算结果!B$18,1)),SUM(OFFSET(I1502,0,0,-ROW(),1))/SUM(OFFSET(N1502,0,0,-ROW(),1)))</f>
        <v>0.27136291536177598</v>
      </c>
      <c r="P1502" s="3">
        <f ca="1">IFERROR(SUM(OFFSET(J1502,0,0,-计算结果!B$18,1))/SUM(OFFSET(N1502,0,0,-计算结果!B$18,1)),SUM(OFFSET(J1502,0,0,-ROW(),1))/SUM(OFFSET(N1502,0,0,-ROW(),1)))</f>
        <v>0.22079418662979067</v>
      </c>
      <c r="Q1502" s="3">
        <f t="shared" ca="1" si="307"/>
        <v>0.1027491598259042</v>
      </c>
      <c r="R1502" s="3">
        <f ca="1">IFERROR(AVERAGE(OFFSET(Q1502,0,0,-计算结果!B$19,1)),AVERAGE(OFFSET(Q1502,0,0,-ROW(),1)))</f>
        <v>0.23452194881994645</v>
      </c>
      <c r="S1502" s="3">
        <f t="shared" ca="1" si="312"/>
        <v>0.25689657176721548</v>
      </c>
      <c r="T1502" s="4" t="str">
        <f t="shared" ca="1" si="308"/>
        <v>买</v>
      </c>
      <c r="U1502" s="4" t="str">
        <f t="shared" ca="1" si="311"/>
        <v/>
      </c>
      <c r="V1502" s="3">
        <f ca="1">IF(T1501="买",E1502/E1501-1,0)-IF(U1502=1,计算结果!B$17,0)</f>
        <v>-1.0023595690585529E-2</v>
      </c>
      <c r="W1502" s="2">
        <f t="shared" ca="1" si="309"/>
        <v>5.6738629879362845</v>
      </c>
      <c r="X1502" s="3">
        <f ca="1">1-W1502/MAX(W$2:W1502)</f>
        <v>0.1344085150542258</v>
      </c>
      <c r="Y1502" t="b">
        <f t="shared" ca="1" si="310"/>
        <v>0</v>
      </c>
    </row>
    <row r="1503" spans="1:25" x14ac:dyDescent="0.15">
      <c r="A1503" s="1">
        <v>40616</v>
      </c>
      <c r="B1503">
        <v>3238.91</v>
      </c>
      <c r="C1503">
        <v>3263.91</v>
      </c>
      <c r="D1503">
        <v>3230.11</v>
      </c>
      <c r="E1503" s="2">
        <v>3262.92</v>
      </c>
      <c r="F1503" s="19">
        <v>94134689792</v>
      </c>
      <c r="G1503" s="3">
        <f t="shared" si="300"/>
        <v>4.7853962271122708E-3</v>
      </c>
      <c r="H1503" s="3">
        <f>1-E1503/MAX(E$2:E1503)</f>
        <v>0.44481725991968957</v>
      </c>
      <c r="I1503" s="23">
        <f t="shared" si="301"/>
        <v>0</v>
      </c>
      <c r="J1503" s="23">
        <f t="shared" si="302"/>
        <v>10.069999999999709</v>
      </c>
      <c r="K1503" s="2">
        <f t="shared" si="303"/>
        <v>33.799999999999727</v>
      </c>
      <c r="L1503" s="2">
        <f t="shared" si="304"/>
        <v>16.529999999999745</v>
      </c>
      <c r="M1503" s="2">
        <f t="shared" si="305"/>
        <v>17.269999999999982</v>
      </c>
      <c r="N1503" s="2">
        <f t="shared" si="306"/>
        <v>33.799999999999727</v>
      </c>
      <c r="O1503" s="3">
        <f ca="1">IFERROR(SUM(OFFSET(I1503,0,0,-计算结果!B$18,1))/SUM(OFFSET(N1503,0,0,-计算结果!B$18,1)),SUM(OFFSET(I1503,0,0,-ROW(),1))/SUM(OFFSET(N1503,0,0,-ROW(),1)))</f>
        <v>0.28514431111579475</v>
      </c>
      <c r="P1503" s="3">
        <f ca="1">IFERROR(SUM(OFFSET(J1503,0,0,-计算结果!B$18,1))/SUM(OFFSET(N1503,0,0,-计算结果!B$18,1)),SUM(OFFSET(J1503,0,0,-ROW(),1))/SUM(OFFSET(N1503,0,0,-ROW(),1)))</f>
        <v>0.21817552206446911</v>
      </c>
      <c r="Q1503" s="3">
        <f t="shared" ca="1" si="307"/>
        <v>0.13305414298534265</v>
      </c>
      <c r="R1503" s="3">
        <f ca="1">IFERROR(AVERAGE(OFFSET(Q1503,0,0,-计算结果!B$19,1)),AVERAGE(OFFSET(Q1503,0,0,-ROW(),1)))</f>
        <v>0.22825744854256022</v>
      </c>
      <c r="S1503" s="3">
        <f t="shared" ca="1" si="312"/>
        <v>0.23138969868125334</v>
      </c>
      <c r="T1503" s="4" t="str">
        <f t="shared" ca="1" si="308"/>
        <v>买</v>
      </c>
      <c r="U1503" s="4" t="str">
        <f t="shared" ca="1" si="311"/>
        <v/>
      </c>
      <c r="V1503" s="3">
        <f ca="1">IF(T1502="买",E1503/E1502-1,0)-IF(U1503=1,计算结果!B$17,0)</f>
        <v>4.7853962271122708E-3</v>
      </c>
      <c r="W1503" s="2">
        <f t="shared" ca="1" si="309"/>
        <v>5.7010146704719071</v>
      </c>
      <c r="X1503" s="3">
        <f ca="1">1-W1503/MAX(W$2:W1503)</f>
        <v>0.13026631682794576</v>
      </c>
      <c r="Y1503" t="b">
        <f t="shared" ca="1" si="310"/>
        <v>0</v>
      </c>
    </row>
    <row r="1504" spans="1:25" x14ac:dyDescent="0.15">
      <c r="A1504" s="1">
        <v>40617</v>
      </c>
      <c r="B1504">
        <v>3250.59</v>
      </c>
      <c r="C1504">
        <v>3250.59</v>
      </c>
      <c r="D1504">
        <v>3147.96</v>
      </c>
      <c r="E1504" s="2">
        <v>3203.96</v>
      </c>
      <c r="F1504" s="19">
        <v>129603313664</v>
      </c>
      <c r="G1504" s="3">
        <f t="shared" si="300"/>
        <v>-1.8069704436517009E-2</v>
      </c>
      <c r="H1504" s="3">
        <f>1-E1504/MAX(E$2:E1504)</f>
        <v>0.45484924794119641</v>
      </c>
      <c r="I1504" s="23">
        <f t="shared" si="301"/>
        <v>0</v>
      </c>
      <c r="J1504" s="23">
        <f t="shared" si="302"/>
        <v>82.150000000000091</v>
      </c>
      <c r="K1504" s="2">
        <f t="shared" si="303"/>
        <v>102.63000000000011</v>
      </c>
      <c r="L1504" s="2">
        <f t="shared" si="304"/>
        <v>12.329999999999927</v>
      </c>
      <c r="M1504" s="2">
        <f t="shared" si="305"/>
        <v>114.96000000000004</v>
      </c>
      <c r="N1504" s="2">
        <f t="shared" si="306"/>
        <v>114.96000000000004</v>
      </c>
      <c r="O1504" s="3">
        <f ca="1">IFERROR(SUM(OFFSET(I1504,0,0,-计算结果!B$18,1))/SUM(OFFSET(N1504,0,0,-计算结果!B$18,1)),SUM(OFFSET(I1504,0,0,-ROW(),1))/SUM(OFFSET(N1504,0,0,-ROW(),1)))</f>
        <v>0.25491621239652712</v>
      </c>
      <c r="P1504" s="3">
        <f ca="1">IFERROR(SUM(OFFSET(J1504,0,0,-计算结果!B$18,1))/SUM(OFFSET(N1504,0,0,-计算结果!B$18,1)),SUM(OFFSET(J1504,0,0,-ROW(),1))/SUM(OFFSET(N1504,0,0,-ROW(),1)))</f>
        <v>0.28429907799986504</v>
      </c>
      <c r="Q1504" s="3">
        <f t="shared" ca="1" si="307"/>
        <v>-5.4491899852724415E-2</v>
      </c>
      <c r="R1504" s="3">
        <f ca="1">IFERROR(AVERAGE(OFFSET(Q1504,0,0,-计算结果!B$19,1)),AVERAGE(OFFSET(Q1504,0,0,-ROW(),1)))</f>
        <v>0.17803809519608002</v>
      </c>
      <c r="S1504" s="3">
        <f t="shared" ca="1" si="312"/>
        <v>0.20314777186932012</v>
      </c>
      <c r="T1504" s="4" t="str">
        <f t="shared" ca="1" si="308"/>
        <v>买</v>
      </c>
      <c r="U1504" s="4" t="str">
        <f t="shared" ca="1" si="311"/>
        <v/>
      </c>
      <c r="V1504" s="3">
        <f ca="1">IF(T1503="买",E1504/E1503-1,0)-IF(U1504=1,计算结果!B$17,0)</f>
        <v>-1.8069704436517009E-2</v>
      </c>
      <c r="W1504" s="2">
        <f t="shared" ca="1" si="309"/>
        <v>5.5979990203882322</v>
      </c>
      <c r="X1504" s="3">
        <f ca="1">1-W1504/MAX(W$2:W1504)</f>
        <v>0.14598214742134819</v>
      </c>
      <c r="Y1504" t="b">
        <f t="shared" ca="1" si="310"/>
        <v>0</v>
      </c>
    </row>
    <row r="1505" spans="1:25" x14ac:dyDescent="0.15">
      <c r="A1505" s="1">
        <v>40618</v>
      </c>
      <c r="B1505">
        <v>3204.92</v>
      </c>
      <c r="C1505">
        <v>3250.88</v>
      </c>
      <c r="D1505">
        <v>3202.93</v>
      </c>
      <c r="E1505" s="2">
        <v>3248.2</v>
      </c>
      <c r="F1505" s="19">
        <v>111826092032</v>
      </c>
      <c r="G1505" s="3">
        <f t="shared" si="300"/>
        <v>1.3807912708023728E-2</v>
      </c>
      <c r="H1505" s="3">
        <f>1-E1505/MAX(E$2:E1505)</f>
        <v>0.44732185394405499</v>
      </c>
      <c r="I1505" s="23">
        <f t="shared" si="301"/>
        <v>0.28999999999996362</v>
      </c>
      <c r="J1505" s="23">
        <f t="shared" si="302"/>
        <v>0</v>
      </c>
      <c r="K1505" s="2">
        <f t="shared" si="303"/>
        <v>47.950000000000273</v>
      </c>
      <c r="L1505" s="2">
        <f t="shared" si="304"/>
        <v>46.920000000000073</v>
      </c>
      <c r="M1505" s="2">
        <f t="shared" si="305"/>
        <v>1.0300000000002001</v>
      </c>
      <c r="N1505" s="2">
        <f t="shared" si="306"/>
        <v>47.950000000000273</v>
      </c>
      <c r="O1505" s="3">
        <f ca="1">IFERROR(SUM(OFFSET(I1505,0,0,-计算结果!B$18,1))/SUM(OFFSET(N1505,0,0,-计算结果!B$18,1)),SUM(OFFSET(I1505,0,0,-ROW(),1))/SUM(OFFSET(N1505,0,0,-ROW(),1)))</f>
        <v>0.23391486762792396</v>
      </c>
      <c r="P1505" s="3">
        <f ca="1">IFERROR(SUM(OFFSET(J1505,0,0,-计算结果!B$18,1))/SUM(OFFSET(N1505,0,0,-计算结果!B$18,1)),SUM(OFFSET(J1505,0,0,-ROW(),1))/SUM(OFFSET(N1505,0,0,-ROW(),1)))</f>
        <v>0.28043761119519867</v>
      </c>
      <c r="Q1505" s="3">
        <f t="shared" ca="1" si="307"/>
        <v>-9.0449148167268997E-2</v>
      </c>
      <c r="R1505" s="3">
        <f ca="1">IFERROR(AVERAGE(OFFSET(Q1505,0,0,-计算结果!B$19,1)),AVERAGE(OFFSET(Q1505,0,0,-ROW(),1)))</f>
        <v>0.10710382260322647</v>
      </c>
      <c r="S1505" s="3">
        <f t="shared" ca="1" si="312"/>
        <v>0.14257095889965324</v>
      </c>
      <c r="T1505" s="4" t="str">
        <f t="shared" ca="1" si="308"/>
        <v>买</v>
      </c>
      <c r="U1505" s="4" t="str">
        <f t="shared" ca="1" si="311"/>
        <v/>
      </c>
      <c r="V1505" s="3">
        <f ca="1">IF(T1504="买",E1505/E1504-1,0)-IF(U1505=1,计算结果!B$17,0)</f>
        <v>1.3807912708023728E-2</v>
      </c>
      <c r="W1505" s="2">
        <f t="shared" ca="1" si="309"/>
        <v>5.675295702201355</v>
      </c>
      <c r="X1505" s="3">
        <f ca="1">1-W1505/MAX(W$2:W1505)</f>
        <v>0.13418994346184832</v>
      </c>
      <c r="Y1505" t="b">
        <f t="shared" ca="1" si="310"/>
        <v>0</v>
      </c>
    </row>
    <row r="1506" spans="1:25" x14ac:dyDescent="0.15">
      <c r="A1506" s="1">
        <v>40619</v>
      </c>
      <c r="B1506">
        <v>3216.29</v>
      </c>
      <c r="C1506">
        <v>3240.38</v>
      </c>
      <c r="D1506">
        <v>3185.08</v>
      </c>
      <c r="E1506" s="2">
        <v>3197.1</v>
      </c>
      <c r="F1506" s="19">
        <v>117295726592</v>
      </c>
      <c r="G1506" s="3">
        <f t="shared" si="300"/>
        <v>-1.5731789914414152E-2</v>
      </c>
      <c r="H1506" s="3">
        <f>1-E1506/MAX(E$2:E1506)</f>
        <v>0.45601647042809501</v>
      </c>
      <c r="I1506" s="23">
        <f t="shared" si="301"/>
        <v>0</v>
      </c>
      <c r="J1506" s="23">
        <f t="shared" si="302"/>
        <v>17.849999999999909</v>
      </c>
      <c r="K1506" s="2">
        <f t="shared" si="303"/>
        <v>55.300000000000182</v>
      </c>
      <c r="L1506" s="2">
        <f t="shared" si="304"/>
        <v>7.819999999999709</v>
      </c>
      <c r="M1506" s="2">
        <f t="shared" si="305"/>
        <v>63.119999999999891</v>
      </c>
      <c r="N1506" s="2">
        <f t="shared" si="306"/>
        <v>63.119999999999891</v>
      </c>
      <c r="O1506" s="3">
        <f ca="1">IFERROR(SUM(OFFSET(I1506,0,0,-计算结果!B$18,1))/SUM(OFFSET(N1506,0,0,-计算结果!B$18,1)),SUM(OFFSET(I1506,0,0,-ROW(),1))/SUM(OFFSET(N1506,0,0,-ROW(),1)))</f>
        <v>0.20735610472742524</v>
      </c>
      <c r="P1506" s="3">
        <f ca="1">IFERROR(SUM(OFFSET(J1506,0,0,-计算结果!B$18,1))/SUM(OFFSET(N1506,0,0,-计算结果!B$18,1)),SUM(OFFSET(J1506,0,0,-ROW(),1))/SUM(OFFSET(N1506,0,0,-ROW(),1)))</f>
        <v>0.30047484128233337</v>
      </c>
      <c r="Q1506" s="3">
        <f t="shared" ca="1" si="307"/>
        <v>-0.18336562056050584</v>
      </c>
      <c r="R1506" s="3">
        <f ca="1">IFERROR(AVERAGE(OFFSET(Q1506,0,0,-计算结果!B$19,1)),AVERAGE(OFFSET(Q1506,0,0,-ROW(),1)))</f>
        <v>2.1919315826448352E-2</v>
      </c>
      <c r="S1506" s="3">
        <f t="shared" ca="1" si="312"/>
        <v>6.4511569214837416E-2</v>
      </c>
      <c r="T1506" s="4" t="str">
        <f t="shared" ca="1" si="308"/>
        <v>买</v>
      </c>
      <c r="U1506" s="4" t="str">
        <f t="shared" ca="1" si="311"/>
        <v/>
      </c>
      <c r="V1506" s="3">
        <f ca="1">IF(T1505="买",E1506/E1505-1,0)-IF(U1506=1,计算结果!B$17,0)</f>
        <v>-1.5731789914414152E-2</v>
      </c>
      <c r="W1506" s="2">
        <f t="shared" ca="1" si="309"/>
        <v>5.5860131425121455</v>
      </c>
      <c r="X1506" s="3">
        <f ca="1">1-W1506/MAX(W$2:W1506)</f>
        <v>0.14781068537709352</v>
      </c>
      <c r="Y1506" t="b">
        <f t="shared" ca="1" si="310"/>
        <v>0</v>
      </c>
    </row>
    <row r="1507" spans="1:25" x14ac:dyDescent="0.15">
      <c r="A1507" s="1">
        <v>40620</v>
      </c>
      <c r="B1507">
        <v>3228.92</v>
      </c>
      <c r="C1507">
        <v>3239.96</v>
      </c>
      <c r="D1507">
        <v>3205.14</v>
      </c>
      <c r="E1507" s="2">
        <v>3215.69</v>
      </c>
      <c r="F1507" s="19">
        <v>86845202432</v>
      </c>
      <c r="G1507" s="3">
        <f t="shared" si="300"/>
        <v>5.8146445215976339E-3</v>
      </c>
      <c r="H1507" s="3">
        <f>1-E1507/MAX(E$2:E1507)</f>
        <v>0.45285339957803028</v>
      </c>
      <c r="I1507" s="23">
        <f t="shared" si="301"/>
        <v>0</v>
      </c>
      <c r="J1507" s="23">
        <f t="shared" si="302"/>
        <v>0</v>
      </c>
      <c r="K1507" s="2">
        <f t="shared" si="303"/>
        <v>34.820000000000164</v>
      </c>
      <c r="L1507" s="2">
        <f t="shared" si="304"/>
        <v>42.860000000000127</v>
      </c>
      <c r="M1507" s="2">
        <f t="shared" si="305"/>
        <v>8.0399999999999636</v>
      </c>
      <c r="N1507" s="2">
        <f t="shared" si="306"/>
        <v>42.860000000000127</v>
      </c>
      <c r="O1507" s="3">
        <f ca="1">IFERROR(SUM(OFFSET(I1507,0,0,-计算结果!B$18,1))/SUM(OFFSET(N1507,0,0,-计算结果!B$18,1)),SUM(OFFSET(I1507,0,0,-ROW(),1))/SUM(OFFSET(N1507,0,0,-ROW(),1)))</f>
        <v>0.175459626910903</v>
      </c>
      <c r="P1507" s="3">
        <f ca="1">IFERROR(SUM(OFFSET(J1507,0,0,-计算结果!B$18,1))/SUM(OFFSET(N1507,0,0,-计算结果!B$18,1)),SUM(OFFSET(J1507,0,0,-ROW(),1))/SUM(OFFSET(N1507,0,0,-ROW(),1)))</f>
        <v>0.30853256111522609</v>
      </c>
      <c r="Q1507" s="3">
        <f t="shared" ca="1" si="307"/>
        <v>-0.27494851672510662</v>
      </c>
      <c r="R1507" s="3">
        <f ca="1">IFERROR(AVERAGE(OFFSET(Q1507,0,0,-计算结果!B$19,1)),AVERAGE(OFFSET(Q1507,0,0,-ROW(),1)))</f>
        <v>-6.1241980415726503E-2</v>
      </c>
      <c r="S1507" s="3">
        <f t="shared" ca="1" si="312"/>
        <v>-1.9661332294639074E-2</v>
      </c>
      <c r="T1507" s="4" t="str">
        <f t="shared" ca="1" si="308"/>
        <v>买</v>
      </c>
      <c r="U1507" s="4" t="str">
        <f t="shared" ca="1" si="311"/>
        <v/>
      </c>
      <c r="V1507" s="3">
        <f ca="1">IF(T1506="买",E1507/E1506-1,0)-IF(U1507=1,计算结果!B$17,0)</f>
        <v>5.8146445215976339E-3</v>
      </c>
      <c r="W1507" s="2">
        <f t="shared" ca="1" si="309"/>
        <v>5.6184938232288264</v>
      </c>
      <c r="X1507" s="3">
        <f ca="1">1-W1507/MAX(W$2:W1507)</f>
        <v>0.14285550744745745</v>
      </c>
      <c r="Y1507" t="b">
        <f t="shared" ca="1" si="310"/>
        <v>0</v>
      </c>
    </row>
    <row r="1508" spans="1:25" x14ac:dyDescent="0.15">
      <c r="A1508" s="1">
        <v>40623</v>
      </c>
      <c r="B1508">
        <v>3220.68</v>
      </c>
      <c r="C1508">
        <v>3236.28</v>
      </c>
      <c r="D1508">
        <v>3194.15</v>
      </c>
      <c r="E1508" s="2">
        <v>3207.11</v>
      </c>
      <c r="F1508" s="19">
        <v>84105740288</v>
      </c>
      <c r="G1508" s="3">
        <f t="shared" si="300"/>
        <v>-2.6681676405374555E-3</v>
      </c>
      <c r="H1508" s="3">
        <f>1-E1508/MAX(E$2:E1508)</f>
        <v>0.45431327843190628</v>
      </c>
      <c r="I1508" s="23">
        <f t="shared" si="301"/>
        <v>0</v>
      </c>
      <c r="J1508" s="23">
        <f t="shared" si="302"/>
        <v>10.989999999999782</v>
      </c>
      <c r="K1508" s="2">
        <f t="shared" si="303"/>
        <v>42.130000000000109</v>
      </c>
      <c r="L1508" s="2">
        <f t="shared" si="304"/>
        <v>20.590000000000146</v>
      </c>
      <c r="M1508" s="2">
        <f t="shared" si="305"/>
        <v>21.539999999999964</v>
      </c>
      <c r="N1508" s="2">
        <f t="shared" si="306"/>
        <v>42.130000000000109</v>
      </c>
      <c r="O1508" s="3">
        <f ca="1">IFERROR(SUM(OFFSET(I1508,0,0,-计算结果!B$18,1))/SUM(OFFSET(N1508,0,0,-计算结果!B$18,1)),SUM(OFFSET(I1508,0,0,-ROW(),1))/SUM(OFFSET(N1508,0,0,-ROW(),1)))</f>
        <v>0.13170509627487165</v>
      </c>
      <c r="P1508" s="3">
        <f ca="1">IFERROR(SUM(OFFSET(J1508,0,0,-计算结果!B$18,1))/SUM(OFFSET(N1508,0,0,-计算结果!B$18,1)),SUM(OFFSET(J1508,0,0,-ROW(),1))/SUM(OFFSET(N1508,0,0,-ROW(),1)))</f>
        <v>0.32144291797220137</v>
      </c>
      <c r="Q1508" s="3">
        <f t="shared" ca="1" si="307"/>
        <v>-0.41871047810413148</v>
      </c>
      <c r="R1508" s="3">
        <f ca="1">IFERROR(AVERAGE(OFFSET(Q1508,0,0,-计算结果!B$19,1)),AVERAGE(OFFSET(Q1508,0,0,-ROW(),1)))</f>
        <v>-0.14815192007073244</v>
      </c>
      <c r="S1508" s="3">
        <f t="shared" ca="1" si="312"/>
        <v>-0.10469695024322948</v>
      </c>
      <c r="T1508" s="4" t="str">
        <f t="shared" ca="1" si="308"/>
        <v>买</v>
      </c>
      <c r="U1508" s="4" t="str">
        <f t="shared" ca="1" si="311"/>
        <v/>
      </c>
      <c r="V1508" s="3">
        <f ca="1">IF(T1507="买",E1508/E1507-1,0)-IF(U1508=1,计算结果!B$17,0)</f>
        <v>-2.6681676405374555E-3</v>
      </c>
      <c r="W1508" s="2">
        <f t="shared" ca="1" si="309"/>
        <v>5.6035027398211277</v>
      </c>
      <c r="X1508" s="3">
        <f ca="1">1-W1508/MAX(W$2:W1508)</f>
        <v>0.14514251264575095</v>
      </c>
      <c r="Y1508" t="b">
        <f t="shared" ca="1" si="310"/>
        <v>0</v>
      </c>
    </row>
    <row r="1509" spans="1:25" x14ac:dyDescent="0.15">
      <c r="A1509" s="1">
        <v>40624</v>
      </c>
      <c r="B1509">
        <v>3217.8</v>
      </c>
      <c r="C1509">
        <v>3227.8</v>
      </c>
      <c r="D1509">
        <v>3175.93</v>
      </c>
      <c r="E1509" s="2">
        <v>3222.96</v>
      </c>
      <c r="F1509" s="19">
        <v>80009789440</v>
      </c>
      <c r="G1509" s="3">
        <f t="shared" si="300"/>
        <v>4.9421441734147642E-3</v>
      </c>
      <c r="H1509" s="3">
        <f>1-E1509/MAX(E$2:E1509)</f>
        <v>0.45161641598039881</v>
      </c>
      <c r="I1509" s="23">
        <f t="shared" si="301"/>
        <v>0</v>
      </c>
      <c r="J1509" s="23">
        <f t="shared" si="302"/>
        <v>18.220000000000255</v>
      </c>
      <c r="K1509" s="2">
        <f t="shared" si="303"/>
        <v>51.870000000000346</v>
      </c>
      <c r="L1509" s="2">
        <f t="shared" si="304"/>
        <v>20.690000000000055</v>
      </c>
      <c r="M1509" s="2">
        <f t="shared" si="305"/>
        <v>31.180000000000291</v>
      </c>
      <c r="N1509" s="2">
        <f t="shared" si="306"/>
        <v>51.870000000000346</v>
      </c>
      <c r="O1509" s="3">
        <f ca="1">IFERROR(SUM(OFFSET(I1509,0,0,-计算结果!B$18,1))/SUM(OFFSET(N1509,0,0,-计算结果!B$18,1)),SUM(OFFSET(I1509,0,0,-ROW(),1))/SUM(OFFSET(N1509,0,0,-ROW(),1)))</f>
        <v>0.1321865340680011</v>
      </c>
      <c r="P1509" s="3">
        <f ca="1">IFERROR(SUM(OFFSET(J1509,0,0,-计算结果!B$18,1))/SUM(OFFSET(N1509,0,0,-计算结果!B$18,1)),SUM(OFFSET(J1509,0,0,-ROW(),1))/SUM(OFFSET(N1509,0,0,-ROW(),1)))</f>
        <v>0.30286251847869849</v>
      </c>
      <c r="Q1509" s="3">
        <f t="shared" ca="1" si="307"/>
        <v>-0.39231434573087937</v>
      </c>
      <c r="R1509" s="3">
        <f ca="1">IFERROR(AVERAGE(OFFSET(Q1509,0,0,-计算结果!B$19,1)),AVERAGE(OFFSET(Q1509,0,0,-ROW(),1)))</f>
        <v>-0.23571333485676946</v>
      </c>
      <c r="S1509" s="3">
        <f t="shared" ca="1" si="312"/>
        <v>-0.19193262746375095</v>
      </c>
      <c r="T1509" s="4" t="str">
        <f t="shared" ca="1" si="308"/>
        <v>买</v>
      </c>
      <c r="U1509" s="4" t="str">
        <f t="shared" ca="1" si="311"/>
        <v/>
      </c>
      <c r="V1509" s="3">
        <f ca="1">IF(T1508="买",E1509/E1508-1,0)-IF(U1509=1,计算结果!B$17,0)</f>
        <v>4.9421441734147642E-3</v>
      </c>
      <c r="W1509" s="2">
        <f t="shared" ca="1" si="309"/>
        <v>5.6311960582374487</v>
      </c>
      <c r="X1509" s="3">
        <f ca="1">1-W1509/MAX(W$2:W1509)</f>
        <v>0.14091768369552315</v>
      </c>
      <c r="Y1509" t="b">
        <f t="shared" ca="1" si="310"/>
        <v>0</v>
      </c>
    </row>
    <row r="1510" spans="1:25" x14ac:dyDescent="0.15">
      <c r="A1510" s="1">
        <v>40625</v>
      </c>
      <c r="B1510">
        <v>3222.32</v>
      </c>
      <c r="C1510">
        <v>3267</v>
      </c>
      <c r="D1510">
        <v>3216.65</v>
      </c>
      <c r="E1510" s="2">
        <v>3264.93</v>
      </c>
      <c r="F1510" s="19">
        <v>98540421120</v>
      </c>
      <c r="G1510" s="3">
        <f t="shared" si="300"/>
        <v>1.3022190781145193E-2</v>
      </c>
      <c r="H1510" s="3">
        <f>1-E1510/MAX(E$2:E1510)</f>
        <v>0.44447526032804741</v>
      </c>
      <c r="I1510" s="23">
        <f t="shared" si="301"/>
        <v>39.199999999999818</v>
      </c>
      <c r="J1510" s="23">
        <f t="shared" si="302"/>
        <v>0</v>
      </c>
      <c r="K1510" s="2">
        <f t="shared" si="303"/>
        <v>50.349999999999909</v>
      </c>
      <c r="L1510" s="2">
        <f t="shared" si="304"/>
        <v>44.039999999999964</v>
      </c>
      <c r="M1510" s="2">
        <f t="shared" si="305"/>
        <v>6.3099999999999454</v>
      </c>
      <c r="N1510" s="2">
        <f t="shared" si="306"/>
        <v>50.349999999999909</v>
      </c>
      <c r="O1510" s="3">
        <f ca="1">IFERROR(SUM(OFFSET(I1510,0,0,-计算结果!B$18,1))/SUM(OFFSET(N1510,0,0,-计算结果!B$18,1)),SUM(OFFSET(I1510,0,0,-ROW(),1))/SUM(OFFSET(N1510,0,0,-ROW(),1)))</f>
        <v>0.16581299993278165</v>
      </c>
      <c r="P1510" s="3">
        <f ca="1">IFERROR(SUM(OFFSET(J1510,0,0,-计算结果!B$18,1))/SUM(OFFSET(N1510,0,0,-计算结果!B$18,1)),SUM(OFFSET(J1510,0,0,-ROW(),1))/SUM(OFFSET(N1510,0,0,-ROW(),1)))</f>
        <v>0.30296430732002361</v>
      </c>
      <c r="Q1510" s="3">
        <f t="shared" ca="1" si="307"/>
        <v>-0.29257241181531451</v>
      </c>
      <c r="R1510" s="3">
        <f ca="1">IFERROR(AVERAGE(OFFSET(Q1510,0,0,-计算结果!B$19,1)),AVERAGE(OFFSET(Q1510,0,0,-ROW(),1)))</f>
        <v>-0.27539342018386781</v>
      </c>
      <c r="S1510" s="3">
        <f t="shared" ca="1" si="312"/>
        <v>-0.25555337752031865</v>
      </c>
      <c r="T1510" s="4" t="str">
        <f t="shared" ca="1" si="308"/>
        <v>买</v>
      </c>
      <c r="U1510" s="4" t="str">
        <f t="shared" ca="1" si="311"/>
        <v/>
      </c>
      <c r="V1510" s="3">
        <f ca="1">IF(T1509="买",E1510/E1509-1,0)-IF(U1510=1,计算结果!B$17,0)</f>
        <v>1.3022190781145193E-2</v>
      </c>
      <c r="W1510" s="2">
        <f t="shared" ca="1" si="309"/>
        <v>5.7045265676338497</v>
      </c>
      <c r="X1510" s="3">
        <f ca="1">1-W1510/MAX(W$2:W1510)</f>
        <v>0.12973054987589816</v>
      </c>
      <c r="Y1510" t="b">
        <f t="shared" ca="1" si="310"/>
        <v>0</v>
      </c>
    </row>
    <row r="1511" spans="1:25" x14ac:dyDescent="0.15">
      <c r="A1511" s="1">
        <v>40626</v>
      </c>
      <c r="B1511">
        <v>3269.57</v>
      </c>
      <c r="C1511">
        <v>3273.37</v>
      </c>
      <c r="D1511">
        <v>3250.02</v>
      </c>
      <c r="E1511" s="2">
        <v>3251.36</v>
      </c>
      <c r="F1511" s="19">
        <v>88058904576</v>
      </c>
      <c r="G1511" s="3">
        <f t="shared" si="300"/>
        <v>-4.156291252798594E-3</v>
      </c>
      <c r="H1511" s="3">
        <f>1-E1511/MAX(E$2:E1511)</f>
        <v>0.44678418294425915</v>
      </c>
      <c r="I1511" s="23">
        <f t="shared" si="301"/>
        <v>6.3699999999998909</v>
      </c>
      <c r="J1511" s="23">
        <f t="shared" si="302"/>
        <v>0</v>
      </c>
      <c r="K1511" s="2">
        <f t="shared" si="303"/>
        <v>23.349999999999909</v>
      </c>
      <c r="L1511" s="2">
        <f t="shared" si="304"/>
        <v>8.4400000000000546</v>
      </c>
      <c r="M1511" s="2">
        <f t="shared" si="305"/>
        <v>14.909999999999854</v>
      </c>
      <c r="N1511" s="2">
        <f t="shared" si="306"/>
        <v>23.349999999999909</v>
      </c>
      <c r="O1511" s="3">
        <f ca="1">IFERROR(SUM(OFFSET(I1511,0,0,-计算结果!B$18,1))/SUM(OFFSET(N1511,0,0,-计算结果!B$18,1)),SUM(OFFSET(I1511,0,0,-ROW(),1))/SUM(OFFSET(N1511,0,0,-ROW(),1)))</f>
        <v>0.17958707209361133</v>
      </c>
      <c r="P1511" s="3">
        <f ca="1">IFERROR(SUM(OFFSET(J1511,0,0,-计算结果!B$18,1))/SUM(OFFSET(N1511,0,0,-计算结果!B$18,1)),SUM(OFFSET(J1511,0,0,-ROW(),1))/SUM(OFFSET(N1511,0,0,-ROW(),1)))</f>
        <v>0.31194621810919465</v>
      </c>
      <c r="Q1511" s="3">
        <f t="shared" ca="1" si="307"/>
        <v>-0.26927809093250249</v>
      </c>
      <c r="R1511" s="3">
        <f ca="1">IFERROR(AVERAGE(OFFSET(Q1511,0,0,-计算结果!B$19,1)),AVERAGE(OFFSET(Q1511,0,0,-ROW(),1)))</f>
        <v>-0.30519824397807338</v>
      </c>
      <c r="S1511" s="3">
        <f t="shared" ca="1" si="312"/>
        <v>-0.29029583208097059</v>
      </c>
      <c r="T1511" s="4" t="str">
        <f t="shared" ca="1" si="308"/>
        <v>买</v>
      </c>
      <c r="U1511" s="4" t="str">
        <f t="shared" ca="1" si="311"/>
        <v/>
      </c>
      <c r="V1511" s="3">
        <f ca="1">IF(T1510="买",E1511/E1510-1,0)-IF(U1511=1,计算结果!B$17,0)</f>
        <v>-4.156291252798594E-3</v>
      </c>
      <c r="W1511" s="2">
        <f t="shared" ca="1" si="309"/>
        <v>5.6808168937594363</v>
      </c>
      <c r="X1511" s="3">
        <f ca="1">1-W1511/MAX(W$2:W1511)</f>
        <v>0.1333476431790267</v>
      </c>
      <c r="Y1511" t="b">
        <f t="shared" ca="1" si="310"/>
        <v>0</v>
      </c>
    </row>
    <row r="1512" spans="1:25" x14ac:dyDescent="0.15">
      <c r="A1512" s="1">
        <v>40627</v>
      </c>
      <c r="B1512">
        <v>3256.18</v>
      </c>
      <c r="C1512">
        <v>3304.26</v>
      </c>
      <c r="D1512">
        <v>3254.68</v>
      </c>
      <c r="E1512" s="2">
        <v>3294.48</v>
      </c>
      <c r="F1512" s="19">
        <v>122021363712</v>
      </c>
      <c r="G1512" s="3">
        <f t="shared" si="300"/>
        <v>1.3262142611091932E-2</v>
      </c>
      <c r="H1512" s="3">
        <f>1-E1512/MAX(E$2:E1512)</f>
        <v>0.43944735588375416</v>
      </c>
      <c r="I1512" s="23">
        <f t="shared" si="301"/>
        <v>30.890000000000327</v>
      </c>
      <c r="J1512" s="23">
        <f t="shared" si="302"/>
        <v>0</v>
      </c>
      <c r="K1512" s="2">
        <f t="shared" si="303"/>
        <v>49.580000000000382</v>
      </c>
      <c r="L1512" s="2">
        <f t="shared" si="304"/>
        <v>52.900000000000091</v>
      </c>
      <c r="M1512" s="2">
        <f t="shared" si="305"/>
        <v>3.319999999999709</v>
      </c>
      <c r="N1512" s="2">
        <f t="shared" si="306"/>
        <v>52.900000000000091</v>
      </c>
      <c r="O1512" s="3">
        <f ca="1">IFERROR(SUM(OFFSET(I1512,0,0,-计算结果!B$18,1))/SUM(OFFSET(N1512,0,0,-计算结果!B$18,1)),SUM(OFFSET(I1512,0,0,-ROW(),1))/SUM(OFFSET(N1512,0,0,-ROW(),1)))</f>
        <v>0.13594503098462227</v>
      </c>
      <c r="P1512" s="3">
        <f ca="1">IFERROR(SUM(OFFSET(J1512,0,0,-计算结果!B$18,1))/SUM(OFFSET(N1512,0,0,-计算结果!B$18,1)),SUM(OFFSET(J1512,0,0,-ROW(),1))/SUM(OFFSET(N1512,0,0,-ROW(),1)))</f>
        <v>0.31816616938260195</v>
      </c>
      <c r="Q1512" s="3">
        <f t="shared" ca="1" si="307"/>
        <v>-0.40126986132608861</v>
      </c>
      <c r="R1512" s="3">
        <f ca="1">IFERROR(AVERAGE(OFFSET(Q1512,0,0,-计算结果!B$19,1)),AVERAGE(OFFSET(Q1512,0,0,-ROW(),1)))</f>
        <v>-0.34151561743900388</v>
      </c>
      <c r="S1512" s="3">
        <f t="shared" ca="1" si="312"/>
        <v>-0.32335693070853866</v>
      </c>
      <c r="T1512" s="4" t="str">
        <f t="shared" ca="1" si="308"/>
        <v>买</v>
      </c>
      <c r="U1512" s="4" t="str">
        <f t="shared" ca="1" si="311"/>
        <v/>
      </c>
      <c r="V1512" s="3">
        <f ca="1">IF(T1511="买",E1512/E1511-1,0)-IF(U1512=1,计算结果!B$17,0)</f>
        <v>1.3262142611091932E-2</v>
      </c>
      <c r="W1512" s="2">
        <f t="shared" ca="1" si="309"/>
        <v>5.7561566975519742</v>
      </c>
      <c r="X1512" s="3">
        <f ca="1">1-W1512/MAX(W$2:W1512)</f>
        <v>0.12185397602862802</v>
      </c>
      <c r="Y1512" t="b">
        <f t="shared" ca="1" si="310"/>
        <v>0</v>
      </c>
    </row>
    <row r="1513" spans="1:25" x14ac:dyDescent="0.15">
      <c r="A1513" s="1">
        <v>40630</v>
      </c>
      <c r="B1513">
        <v>3307.41</v>
      </c>
      <c r="C1513">
        <v>3328.07</v>
      </c>
      <c r="D1513">
        <v>3286.86</v>
      </c>
      <c r="E1513" s="2">
        <v>3290.57</v>
      </c>
      <c r="F1513" s="19">
        <v>139030085632</v>
      </c>
      <c r="G1513" s="3">
        <f t="shared" si="300"/>
        <v>-1.1868337340035229E-3</v>
      </c>
      <c r="H1513" s="3">
        <f>1-E1513/MAX(E$2:E1513)</f>
        <v>0.44011263867147621</v>
      </c>
      <c r="I1513" s="23">
        <f t="shared" si="301"/>
        <v>23.809999999999945</v>
      </c>
      <c r="J1513" s="23">
        <f t="shared" si="302"/>
        <v>0</v>
      </c>
      <c r="K1513" s="2">
        <f t="shared" si="303"/>
        <v>41.210000000000036</v>
      </c>
      <c r="L1513" s="2">
        <f t="shared" si="304"/>
        <v>33.590000000000146</v>
      </c>
      <c r="M1513" s="2">
        <f t="shared" si="305"/>
        <v>7.6199999999998909</v>
      </c>
      <c r="N1513" s="2">
        <f t="shared" si="306"/>
        <v>41.210000000000036</v>
      </c>
      <c r="O1513" s="3">
        <f ca="1">IFERROR(SUM(OFFSET(I1513,0,0,-计算结果!B$18,1))/SUM(OFFSET(N1513,0,0,-计算结果!B$18,1)),SUM(OFFSET(I1513,0,0,-ROW(),1))/SUM(OFFSET(N1513,0,0,-ROW(),1)))</f>
        <v>0.16023411654932507</v>
      </c>
      <c r="P1513" s="3">
        <f ca="1">IFERROR(SUM(OFFSET(J1513,0,0,-计算结果!B$18,1))/SUM(OFFSET(N1513,0,0,-计算结果!B$18,1)),SUM(OFFSET(J1513,0,0,-ROW(),1))/SUM(OFFSET(N1513,0,0,-ROW(),1)))</f>
        <v>0.31356914637939259</v>
      </c>
      <c r="Q1513" s="3">
        <f t="shared" ca="1" si="307"/>
        <v>-0.32362594736528089</v>
      </c>
      <c r="R1513" s="3">
        <f ca="1">IFERROR(AVERAGE(OFFSET(Q1513,0,0,-计算结果!B$19,1)),AVERAGE(OFFSET(Q1513,0,0,-ROW(),1)))</f>
        <v>-0.34962852254569959</v>
      </c>
      <c r="S1513" s="3">
        <f t="shared" ca="1" si="312"/>
        <v>-0.34557206999235174</v>
      </c>
      <c r="T1513" s="4" t="str">
        <f t="shared" ca="1" si="308"/>
        <v>买</v>
      </c>
      <c r="U1513" s="4" t="str">
        <f t="shared" ca="1" si="311"/>
        <v/>
      </c>
      <c r="V1513" s="3">
        <f ca="1">IF(T1512="买",E1513/E1512-1,0)-IF(U1513=1,计算结果!B$17,0)</f>
        <v>-1.1868337340035229E-3</v>
      </c>
      <c r="W1513" s="2">
        <f t="shared" ca="1" si="309"/>
        <v>5.7493250966051095</v>
      </c>
      <c r="X1513" s="3">
        <f ca="1">1-W1513/MAX(W$2:W1513)</f>
        <v>0.1228961893532583</v>
      </c>
      <c r="Y1513" t="b">
        <f t="shared" ca="1" si="310"/>
        <v>0</v>
      </c>
    </row>
    <row r="1514" spans="1:25" x14ac:dyDescent="0.15">
      <c r="A1514" s="1">
        <v>40631</v>
      </c>
      <c r="B1514">
        <v>3288.56</v>
      </c>
      <c r="C1514">
        <v>3309.2</v>
      </c>
      <c r="D1514">
        <v>3256.34</v>
      </c>
      <c r="E1514" s="2">
        <v>3257.98</v>
      </c>
      <c r="F1514" s="19">
        <v>132908072960</v>
      </c>
      <c r="G1514" s="3">
        <f t="shared" si="300"/>
        <v>-9.9040591751581308E-3</v>
      </c>
      <c r="H1514" s="3">
        <f>1-E1514/MAX(E$2:E1514)</f>
        <v>0.44565779622949697</v>
      </c>
      <c r="I1514" s="23">
        <f t="shared" si="301"/>
        <v>0</v>
      </c>
      <c r="J1514" s="23">
        <f t="shared" si="302"/>
        <v>30.519999999999982</v>
      </c>
      <c r="K1514" s="2">
        <f t="shared" si="303"/>
        <v>52.859999999999673</v>
      </c>
      <c r="L1514" s="2">
        <f t="shared" si="304"/>
        <v>18.629999999999654</v>
      </c>
      <c r="M1514" s="2">
        <f t="shared" si="305"/>
        <v>34.230000000000018</v>
      </c>
      <c r="N1514" s="2">
        <f t="shared" si="306"/>
        <v>52.859999999999673</v>
      </c>
      <c r="O1514" s="3">
        <f ca="1">IFERROR(SUM(OFFSET(I1514,0,0,-计算结果!B$18,1))/SUM(OFFSET(N1514,0,0,-计算结果!B$18,1)),SUM(OFFSET(I1514,0,0,-ROW(),1))/SUM(OFFSET(N1514,0,0,-ROW(),1)))</f>
        <v>0.13824390646265505</v>
      </c>
      <c r="P1514" s="3">
        <f ca="1">IFERROR(SUM(OFFSET(J1514,0,0,-计算结果!B$18,1))/SUM(OFFSET(N1514,0,0,-计算结果!B$18,1)),SUM(OFFSET(J1514,0,0,-ROW(),1))/SUM(OFFSET(N1514,0,0,-ROW(),1)))</f>
        <v>0.3468745274329465</v>
      </c>
      <c r="Q1514" s="3">
        <f t="shared" ca="1" si="307"/>
        <v>-0.43006121060983876</v>
      </c>
      <c r="R1514" s="3">
        <f ca="1">IFERROR(AVERAGE(OFFSET(Q1514,0,0,-计算结果!B$19,1)),AVERAGE(OFFSET(Q1514,0,0,-ROW(),1)))</f>
        <v>-0.35152031129665079</v>
      </c>
      <c r="S1514" s="3">
        <f t="shared" ca="1" si="312"/>
        <v>-0.35057441692117519</v>
      </c>
      <c r="T1514" s="4" t="str">
        <f t="shared" ca="1" si="308"/>
        <v>买</v>
      </c>
      <c r="U1514" s="4" t="str">
        <f t="shared" ca="1" si="311"/>
        <v/>
      </c>
      <c r="V1514" s="3">
        <f ca="1">IF(T1513="买",E1514/E1513-1,0)-IF(U1514=1,计算结果!B$17,0)</f>
        <v>-9.9040591751581308E-3</v>
      </c>
      <c r="W1514" s="2">
        <f t="shared" ca="1" si="309"/>
        <v>5.6923834406311107</v>
      </c>
      <c r="X1514" s="3">
        <f ca="1">1-W1514/MAX(W$2:W1514)</f>
        <v>0.13158307739666031</v>
      </c>
      <c r="Y1514" t="b">
        <f t="shared" ca="1" si="310"/>
        <v>0</v>
      </c>
    </row>
    <row r="1515" spans="1:25" x14ac:dyDescent="0.15">
      <c r="A1515" s="1">
        <v>40632</v>
      </c>
      <c r="B1515">
        <v>3256.72</v>
      </c>
      <c r="C1515">
        <v>3274.98</v>
      </c>
      <c r="D1515">
        <v>3233.11</v>
      </c>
      <c r="E1515" s="2">
        <v>3256.08</v>
      </c>
      <c r="F1515" s="19">
        <v>103271931904</v>
      </c>
      <c r="G1515" s="3">
        <f t="shared" si="300"/>
        <v>-5.8318344495666974E-4</v>
      </c>
      <c r="H1515" s="3">
        <f>1-E1515/MAX(E$2:E1515)</f>
        <v>0.44598107942557685</v>
      </c>
      <c r="I1515" s="23">
        <f t="shared" si="301"/>
        <v>0</v>
      </c>
      <c r="J1515" s="23">
        <f t="shared" si="302"/>
        <v>23.230000000000018</v>
      </c>
      <c r="K1515" s="2">
        <f t="shared" si="303"/>
        <v>41.869999999999891</v>
      </c>
      <c r="L1515" s="2">
        <f t="shared" si="304"/>
        <v>17</v>
      </c>
      <c r="M1515" s="2">
        <f t="shared" si="305"/>
        <v>24.869999999999891</v>
      </c>
      <c r="N1515" s="2">
        <f t="shared" si="306"/>
        <v>41.869999999999891</v>
      </c>
      <c r="O1515" s="3">
        <f ca="1">IFERROR(SUM(OFFSET(I1515,0,0,-计算结果!B$18,1))/SUM(OFFSET(N1515,0,0,-计算结果!B$18,1)),SUM(OFFSET(I1515,0,0,-ROW(),1))/SUM(OFFSET(N1515,0,0,-ROW(),1)))</f>
        <v>0.14168369144064805</v>
      </c>
      <c r="P1515" s="3">
        <f ca="1">IFERROR(SUM(OFFSET(J1515,0,0,-计算结果!B$18,1))/SUM(OFFSET(N1515,0,0,-计算结果!B$18,1)),SUM(OFFSET(J1515,0,0,-ROW(),1))/SUM(OFFSET(N1515,0,0,-ROW(),1)))</f>
        <v>0.32712927087002441</v>
      </c>
      <c r="Q1515" s="3">
        <f t="shared" ca="1" si="307"/>
        <v>-0.39556410410530729</v>
      </c>
      <c r="R1515" s="3">
        <f ca="1">IFERROR(AVERAGE(OFFSET(Q1515,0,0,-计算结果!B$19,1)),AVERAGE(OFFSET(Q1515,0,0,-ROW(),1)))</f>
        <v>-0.35206193769238875</v>
      </c>
      <c r="S1515" s="3">
        <f t="shared" ca="1" si="312"/>
        <v>-0.35179112449451977</v>
      </c>
      <c r="T1515" s="4" t="str">
        <f t="shared" ca="1" si="308"/>
        <v>买</v>
      </c>
      <c r="U1515" s="4" t="str">
        <f t="shared" ca="1" si="311"/>
        <v/>
      </c>
      <c r="V1515" s="3">
        <f ca="1">IF(T1514="买",E1515/E1514-1,0)-IF(U1515=1,计算结果!B$17,0)</f>
        <v>-5.8318344495666974E-4</v>
      </c>
      <c r="W1515" s="2">
        <f t="shared" ca="1" si="309"/>
        <v>5.6890637368461894</v>
      </c>
      <c r="X1515" s="3">
        <f ca="1">1-W1515/MAX(W$2:W1515)</f>
        <v>0.13208952376924277</v>
      </c>
      <c r="Y1515" t="b">
        <f t="shared" ca="1" si="310"/>
        <v>0</v>
      </c>
    </row>
    <row r="1516" spans="1:25" x14ac:dyDescent="0.15">
      <c r="A1516" s="1">
        <v>40633</v>
      </c>
      <c r="B1516">
        <v>3257.16</v>
      </c>
      <c r="C1516">
        <v>3264.96</v>
      </c>
      <c r="D1516">
        <v>3210.17</v>
      </c>
      <c r="E1516" s="2">
        <v>3223.29</v>
      </c>
      <c r="F1516" s="19">
        <v>86565371904</v>
      </c>
      <c r="G1516" s="3">
        <f t="shared" si="300"/>
        <v>-1.0070391390874955E-2</v>
      </c>
      <c r="H1516" s="3">
        <f>1-E1516/MAX(E$2:E1516)</f>
        <v>0.45156026679371131</v>
      </c>
      <c r="I1516" s="23">
        <f t="shared" si="301"/>
        <v>0</v>
      </c>
      <c r="J1516" s="23">
        <f t="shared" si="302"/>
        <v>22.940000000000055</v>
      </c>
      <c r="K1516" s="2">
        <f t="shared" si="303"/>
        <v>54.789999999999964</v>
      </c>
      <c r="L1516" s="2">
        <f t="shared" si="304"/>
        <v>8.8800000000001091</v>
      </c>
      <c r="M1516" s="2">
        <f t="shared" si="305"/>
        <v>45.909999999999854</v>
      </c>
      <c r="N1516" s="2">
        <f t="shared" si="306"/>
        <v>54.789999999999964</v>
      </c>
      <c r="O1516" s="3">
        <f ca="1">IFERROR(SUM(OFFSET(I1516,0,0,-计算结果!B$18,1))/SUM(OFFSET(N1516,0,0,-计算结果!B$18,1)),SUM(OFFSET(I1516,0,0,-ROW(),1))/SUM(OFFSET(N1516,0,0,-ROW(),1)))</f>
        <v>0.14083639113750307</v>
      </c>
      <c r="P1516" s="3">
        <f ca="1">IFERROR(SUM(OFFSET(J1516,0,0,-计算结果!B$18,1))/SUM(OFFSET(N1516,0,0,-计算结果!B$18,1)),SUM(OFFSET(J1516,0,0,-ROW(),1))/SUM(OFFSET(N1516,0,0,-ROW(),1)))</f>
        <v>0.30247051903308003</v>
      </c>
      <c r="Q1516" s="3">
        <f t="shared" ca="1" si="307"/>
        <v>-0.36460998957444779</v>
      </c>
      <c r="R1516" s="3">
        <f ca="1">IFERROR(AVERAGE(OFFSET(Q1516,0,0,-计算结果!B$19,1)),AVERAGE(OFFSET(Q1516,0,0,-ROW(),1)))</f>
        <v>-0.36406820065224427</v>
      </c>
      <c r="S1516" s="3">
        <f t="shared" ca="1" si="312"/>
        <v>-0.35806506917231651</v>
      </c>
      <c r="T1516" s="4" t="str">
        <f t="shared" ca="1" si="308"/>
        <v>买</v>
      </c>
      <c r="U1516" s="4" t="str">
        <f t="shared" ca="1" si="311"/>
        <v/>
      </c>
      <c r="V1516" s="3">
        <f ca="1">IF(T1515="买",E1516/E1515-1,0)-IF(U1516=1,计算结果!B$17,0)</f>
        <v>-1.0070391390874955E-2</v>
      </c>
      <c r="W1516" s="2">
        <f t="shared" ca="1" si="309"/>
        <v>5.6317726383685143</v>
      </c>
      <c r="X1516" s="3">
        <f ca="1">1-W1516/MAX(W$2:W1516)</f>
        <v>0.14082972195712717</v>
      </c>
      <c r="Y1516" t="b">
        <f t="shared" ca="1" si="310"/>
        <v>0</v>
      </c>
    </row>
    <row r="1517" spans="1:25" x14ac:dyDescent="0.15">
      <c r="A1517" s="1">
        <v>40634</v>
      </c>
      <c r="B1517">
        <v>3227.56</v>
      </c>
      <c r="C1517">
        <v>3272.77</v>
      </c>
      <c r="D1517">
        <v>3220.91</v>
      </c>
      <c r="E1517" s="2">
        <v>3272.73</v>
      </c>
      <c r="F1517" s="19">
        <v>86711549952</v>
      </c>
      <c r="G1517" s="3">
        <f t="shared" si="300"/>
        <v>1.5338365458894554E-2</v>
      </c>
      <c r="H1517" s="3">
        <f>1-E1517/MAX(E$2:E1517)</f>
        <v>0.44314809773361463</v>
      </c>
      <c r="I1517" s="23">
        <f t="shared" si="301"/>
        <v>7.8099999999999454</v>
      </c>
      <c r="J1517" s="23">
        <f t="shared" si="302"/>
        <v>0</v>
      </c>
      <c r="K1517" s="2">
        <f t="shared" si="303"/>
        <v>51.860000000000127</v>
      </c>
      <c r="L1517" s="2">
        <f t="shared" si="304"/>
        <v>49.480000000000018</v>
      </c>
      <c r="M1517" s="2">
        <f t="shared" si="305"/>
        <v>2.3800000000001091</v>
      </c>
      <c r="N1517" s="2">
        <f t="shared" si="306"/>
        <v>51.860000000000127</v>
      </c>
      <c r="O1517" s="3">
        <f ca="1">IFERROR(SUM(OFFSET(I1517,0,0,-计算结果!B$18,1))/SUM(OFFSET(N1517,0,0,-计算结果!B$18,1)),SUM(OFFSET(I1517,0,0,-ROW(),1))/SUM(OFFSET(N1517,0,0,-ROW(),1)))</f>
        <v>0.14803026991585597</v>
      </c>
      <c r="P1517" s="3">
        <f ca="1">IFERROR(SUM(OFFSET(J1517,0,0,-计算结果!B$18,1))/SUM(OFFSET(N1517,0,0,-计算结果!B$18,1)),SUM(OFFSET(J1517,0,0,-ROW(),1))/SUM(OFFSET(N1517,0,0,-ROW(),1)))</f>
        <v>0.2812534149273303</v>
      </c>
      <c r="Q1517" s="3">
        <f t="shared" ca="1" si="307"/>
        <v>-0.31033824418493716</v>
      </c>
      <c r="R1517" s="3">
        <f ca="1">IFERROR(AVERAGE(OFFSET(Q1517,0,0,-计算结果!B$19,1)),AVERAGE(OFFSET(Q1517,0,0,-ROW(),1)))</f>
        <v>-0.37091155952765015</v>
      </c>
      <c r="S1517" s="3">
        <f t="shared" ca="1" si="312"/>
        <v>-0.36748988008994721</v>
      </c>
      <c r="T1517" s="4" t="str">
        <f t="shared" ca="1" si="308"/>
        <v>买</v>
      </c>
      <c r="U1517" s="4" t="str">
        <f t="shared" ca="1" si="311"/>
        <v/>
      </c>
      <c r="V1517" s="3">
        <f ca="1">IF(T1516="买",E1517/E1516-1,0)-IF(U1517=1,计算结果!B$17,0)</f>
        <v>1.5338365458894554E-2</v>
      </c>
      <c r="W1517" s="2">
        <f t="shared" ca="1" si="309"/>
        <v>5.718154825277213</v>
      </c>
      <c r="X1517" s="3">
        <f ca="1">1-W1517/MAX(W$2:W1517)</f>
        <v>0.12765145424108559</v>
      </c>
      <c r="Y1517" t="b">
        <f t="shared" ca="1" si="310"/>
        <v>0</v>
      </c>
    </row>
    <row r="1518" spans="1:25" x14ac:dyDescent="0.15">
      <c r="A1518" s="1">
        <v>40639</v>
      </c>
      <c r="B1518">
        <v>3269.19</v>
      </c>
      <c r="C1518">
        <v>3315.3</v>
      </c>
      <c r="D1518">
        <v>3268.76</v>
      </c>
      <c r="E1518" s="2">
        <v>3311.07</v>
      </c>
      <c r="F1518" s="19">
        <v>143030091776</v>
      </c>
      <c r="G1518" s="3">
        <f t="shared" si="300"/>
        <v>1.1714990237508216E-2</v>
      </c>
      <c r="H1518" s="3">
        <f>1-E1518/MAX(E$2:E1518)</f>
        <v>0.43662458313482611</v>
      </c>
      <c r="I1518" s="23">
        <f t="shared" si="301"/>
        <v>42.5300000000002</v>
      </c>
      <c r="J1518" s="23">
        <f t="shared" si="302"/>
        <v>0</v>
      </c>
      <c r="K1518" s="2">
        <f t="shared" si="303"/>
        <v>46.539999999999964</v>
      </c>
      <c r="L1518" s="2">
        <f t="shared" si="304"/>
        <v>42.570000000000164</v>
      </c>
      <c r="M1518" s="2">
        <f t="shared" si="305"/>
        <v>3.9699999999997999</v>
      </c>
      <c r="N1518" s="2">
        <f t="shared" si="306"/>
        <v>46.539999999999964</v>
      </c>
      <c r="O1518" s="3">
        <f ca="1">IFERROR(SUM(OFFSET(I1518,0,0,-计算结果!B$18,1))/SUM(OFFSET(N1518,0,0,-计算结果!B$18,1)),SUM(OFFSET(I1518,0,0,-ROW(),1))/SUM(OFFSET(N1518,0,0,-ROW(),1)))</f>
        <v>0.22737546333966191</v>
      </c>
      <c r="P1518" s="3">
        <f ca="1">IFERROR(SUM(OFFSET(J1518,0,0,-计算结果!B$18,1))/SUM(OFFSET(N1518,0,0,-计算结果!B$18,1)),SUM(OFFSET(J1518,0,0,-ROW(),1))/SUM(OFFSET(N1518,0,0,-ROW(),1)))</f>
        <v>0.18646596148630315</v>
      </c>
      <c r="Q1518" s="3">
        <f t="shared" ca="1" si="307"/>
        <v>9.8853085745494534E-2</v>
      </c>
      <c r="R1518" s="3">
        <f ca="1">IFERROR(AVERAGE(OFFSET(Q1518,0,0,-计算结果!B$19,1)),AVERAGE(OFFSET(Q1518,0,0,-ROW(),1)))</f>
        <v>-0.28755773501571952</v>
      </c>
      <c r="S1518" s="3">
        <f t="shared" ca="1" si="312"/>
        <v>-0.32923464727168483</v>
      </c>
      <c r="T1518" s="4" t="str">
        <f t="shared" ca="1" si="308"/>
        <v>买</v>
      </c>
      <c r="U1518" s="4" t="str">
        <f t="shared" ca="1" si="311"/>
        <v/>
      </c>
      <c r="V1518" s="3">
        <f ca="1">IF(T1517="买",E1518/E1517-1,0)-IF(U1518=1,计算结果!B$17,0)</f>
        <v>1.1714990237508216E-2</v>
      </c>
      <c r="W1518" s="2">
        <f t="shared" ca="1" si="309"/>
        <v>5.7851429532318956</v>
      </c>
      <c r="X1518" s="3">
        <f ca="1">1-W1518/MAX(W$2:W1518)</f>
        <v>0.1174318995438155</v>
      </c>
      <c r="Y1518" t="b">
        <f t="shared" ca="1" si="310"/>
        <v>0</v>
      </c>
    </row>
    <row r="1519" spans="1:25" x14ac:dyDescent="0.15">
      <c r="A1519" s="1">
        <v>40640</v>
      </c>
      <c r="B1519">
        <v>3313.47</v>
      </c>
      <c r="C1519">
        <v>3330.8</v>
      </c>
      <c r="D1519">
        <v>3302.82</v>
      </c>
      <c r="E1519" s="2">
        <v>3324.42</v>
      </c>
      <c r="F1519" s="19">
        <v>112678584320</v>
      </c>
      <c r="G1519" s="3">
        <f t="shared" si="300"/>
        <v>4.0319292554973352E-3</v>
      </c>
      <c r="H1519" s="3">
        <f>1-E1519/MAX(E$2:E1519)</f>
        <v>0.43435309330973926</v>
      </c>
      <c r="I1519" s="23">
        <f t="shared" si="301"/>
        <v>15.5</v>
      </c>
      <c r="J1519" s="23">
        <f t="shared" si="302"/>
        <v>0</v>
      </c>
      <c r="K1519" s="2">
        <f t="shared" si="303"/>
        <v>27.980000000000018</v>
      </c>
      <c r="L1519" s="2">
        <f t="shared" si="304"/>
        <v>19.730000000000018</v>
      </c>
      <c r="M1519" s="2">
        <f t="shared" si="305"/>
        <v>8.25</v>
      </c>
      <c r="N1519" s="2">
        <f t="shared" si="306"/>
        <v>27.980000000000018</v>
      </c>
      <c r="O1519" s="3">
        <f ca="1">IFERROR(SUM(OFFSET(I1519,0,0,-计算结果!B$18,1))/SUM(OFFSET(N1519,0,0,-计算结果!B$18,1)),SUM(OFFSET(I1519,0,0,-ROW(),1))/SUM(OFFSET(N1519,0,0,-ROW(),1)))</f>
        <v>0.2580590035576133</v>
      </c>
      <c r="P1519" s="3">
        <f ca="1">IFERROR(SUM(OFFSET(J1519,0,0,-计算结果!B$18,1))/SUM(OFFSET(N1519,0,0,-计算结果!B$18,1)),SUM(OFFSET(J1519,0,0,-ROW(),1))/SUM(OFFSET(N1519,0,0,-ROW(),1)))</f>
        <v>0.19225092824185552</v>
      </c>
      <c r="Q1519" s="3">
        <f t="shared" ca="1" si="307"/>
        <v>0.14613951562823468</v>
      </c>
      <c r="R1519" s="3">
        <f ca="1">IFERROR(AVERAGE(OFFSET(Q1519,0,0,-计算结果!B$19,1)),AVERAGE(OFFSET(Q1519,0,0,-ROW(),1)))</f>
        <v>-0.20926349118346699</v>
      </c>
      <c r="S1519" s="3">
        <f t="shared" ca="1" si="312"/>
        <v>-0.24841061309959325</v>
      </c>
      <c r="T1519" s="4" t="str">
        <f t="shared" ca="1" si="308"/>
        <v>买</v>
      </c>
      <c r="U1519" s="4" t="str">
        <f t="shared" ca="1" si="311"/>
        <v/>
      </c>
      <c r="V1519" s="3">
        <f ca="1">IF(T1518="买",E1519/E1518-1,0)-IF(U1519=1,计算结果!B$17,0)</f>
        <v>4.0319292554973352E-3</v>
      </c>
      <c r="W1519" s="2">
        <f t="shared" ca="1" si="309"/>
        <v>5.8084682403522656</v>
      </c>
      <c r="X1519" s="3">
        <f ca="1">1-W1519/MAX(W$2:W1519)</f>
        <v>0.11387344739961747</v>
      </c>
      <c r="Y1519" t="b">
        <f t="shared" ca="1" si="310"/>
        <v>0</v>
      </c>
    </row>
    <row r="1520" spans="1:25" x14ac:dyDescent="0.15">
      <c r="A1520" s="1">
        <v>40641</v>
      </c>
      <c r="B1520">
        <v>3321.54</v>
      </c>
      <c r="C1520">
        <v>3353.89</v>
      </c>
      <c r="D1520">
        <v>3314.09</v>
      </c>
      <c r="E1520" s="2">
        <v>3353.36</v>
      </c>
      <c r="F1520" s="19">
        <v>107329314816</v>
      </c>
      <c r="G1520" s="3">
        <f t="shared" si="300"/>
        <v>8.7052779131397973E-3</v>
      </c>
      <c r="H1520" s="3">
        <f>1-E1520/MAX(E$2:E1520)</f>
        <v>0.4294289797862928</v>
      </c>
      <c r="I1520" s="23">
        <f t="shared" si="301"/>
        <v>23.089999999999691</v>
      </c>
      <c r="J1520" s="23">
        <f t="shared" si="302"/>
        <v>0</v>
      </c>
      <c r="K1520" s="2">
        <f t="shared" si="303"/>
        <v>39.799999999999727</v>
      </c>
      <c r="L1520" s="2">
        <f t="shared" si="304"/>
        <v>29.4699999999998</v>
      </c>
      <c r="M1520" s="2">
        <f t="shared" si="305"/>
        <v>10.329999999999927</v>
      </c>
      <c r="N1520" s="2">
        <f t="shared" si="306"/>
        <v>39.799999999999727</v>
      </c>
      <c r="O1520" s="3">
        <f ca="1">IFERROR(SUM(OFFSET(I1520,0,0,-计算结果!B$18,1))/SUM(OFFSET(N1520,0,0,-计算结果!B$18,1)),SUM(OFFSET(I1520,0,0,-ROW(),1))/SUM(OFFSET(N1520,0,0,-ROW(),1)))</f>
        <v>0.30497928655479772</v>
      </c>
      <c r="P1520" s="3">
        <f ca="1">IFERROR(SUM(OFFSET(J1520,0,0,-计算结果!B$18,1))/SUM(OFFSET(N1520,0,0,-计算结果!B$18,1)),SUM(OFFSET(J1520,0,0,-ROW(),1))/SUM(OFFSET(N1520,0,0,-ROW(),1)))</f>
        <v>0.17070457952512227</v>
      </c>
      <c r="Q1520" s="3">
        <f t="shared" ca="1" si="307"/>
        <v>0.28227719417146652</v>
      </c>
      <c r="R1520" s="3">
        <f ca="1">IFERROR(AVERAGE(OFFSET(Q1520,0,0,-计算结果!B$19,1)),AVERAGE(OFFSET(Q1520,0,0,-ROW(),1)))</f>
        <v>-9.0540423719916066E-2</v>
      </c>
      <c r="S1520" s="3">
        <f t="shared" ca="1" si="312"/>
        <v>-0.14990195745169152</v>
      </c>
      <c r="T1520" s="4" t="str">
        <f t="shared" ca="1" si="308"/>
        <v>买</v>
      </c>
      <c r="U1520" s="4" t="str">
        <f t="shared" ca="1" si="311"/>
        <v/>
      </c>
      <c r="V1520" s="3">
        <f ca="1">IF(T1519="买",E1520/E1519-1,0)-IF(U1520=1,计算结果!B$17,0)</f>
        <v>8.7052779131397973E-3</v>
      </c>
      <c r="W1520" s="2">
        <f t="shared" ca="1" si="309"/>
        <v>5.8590325706341781</v>
      </c>
      <c r="X1520" s="3">
        <f ca="1">1-W1520/MAX(W$2:W1520)</f>
        <v>0.10615946949301869</v>
      </c>
      <c r="Y1520" t="b">
        <f t="shared" ca="1" si="310"/>
        <v>0</v>
      </c>
    </row>
    <row r="1521" spans="1:25" x14ac:dyDescent="0.15">
      <c r="A1521" s="1">
        <v>40644</v>
      </c>
      <c r="B1521">
        <v>3363.37</v>
      </c>
      <c r="C1521">
        <v>3380.53</v>
      </c>
      <c r="D1521">
        <v>3331.17</v>
      </c>
      <c r="E1521" s="2">
        <v>3333.43</v>
      </c>
      <c r="F1521" s="19">
        <v>141974388736</v>
      </c>
      <c r="G1521" s="3">
        <f t="shared" si="300"/>
        <v>-5.9432926974736233E-3</v>
      </c>
      <c r="H1521" s="3">
        <f>1-E1521/MAX(E$2:E1521)</f>
        <v>0.43282005036411897</v>
      </c>
      <c r="I1521" s="23">
        <f t="shared" si="301"/>
        <v>26.640000000000327</v>
      </c>
      <c r="J1521" s="23">
        <f t="shared" si="302"/>
        <v>0</v>
      </c>
      <c r="K1521" s="2">
        <f t="shared" si="303"/>
        <v>49.360000000000127</v>
      </c>
      <c r="L1521" s="2">
        <f t="shared" si="304"/>
        <v>27.170000000000073</v>
      </c>
      <c r="M1521" s="2">
        <f t="shared" si="305"/>
        <v>22.190000000000055</v>
      </c>
      <c r="N1521" s="2">
        <f t="shared" si="306"/>
        <v>49.360000000000127</v>
      </c>
      <c r="O1521" s="3">
        <f ca="1">IFERROR(SUM(OFFSET(I1521,0,0,-计算结果!B$18,1))/SUM(OFFSET(N1521,0,0,-计算结果!B$18,1)),SUM(OFFSET(I1521,0,0,-ROW(),1))/SUM(OFFSET(N1521,0,0,-ROW(),1)))</f>
        <v>0.344313813071291</v>
      </c>
      <c r="P1521" s="3">
        <f ca="1">IFERROR(SUM(OFFSET(J1521,0,0,-计算结果!B$18,1))/SUM(OFFSET(N1521,0,0,-计算结果!B$18,1)),SUM(OFFSET(J1521,0,0,-ROW(),1))/SUM(OFFSET(N1521,0,0,-ROW(),1)))</f>
        <v>0.1689345478328842</v>
      </c>
      <c r="Q1521" s="3">
        <f t="shared" ca="1" si="307"/>
        <v>0.34170448187977864</v>
      </c>
      <c r="R1521" s="3">
        <f ca="1">IFERROR(AVERAGE(OFFSET(Q1521,0,0,-计算结果!B$19,1)),AVERAGE(OFFSET(Q1521,0,0,-ROW(),1)))</f>
        <v>3.2337673944264907E-2</v>
      </c>
      <c r="S1521" s="3">
        <f t="shared" ca="1" si="312"/>
        <v>-2.910137488782558E-2</v>
      </c>
      <c r="T1521" s="4" t="str">
        <f t="shared" ca="1" si="308"/>
        <v>买</v>
      </c>
      <c r="U1521" s="4" t="str">
        <f t="shared" ca="1" si="311"/>
        <v/>
      </c>
      <c r="V1521" s="3">
        <f ca="1">IF(T1520="买",E1521/E1520-1,0)-IF(U1521=1,计算结果!B$17,0)</f>
        <v>-5.9432926974736233E-3</v>
      </c>
      <c r="W1521" s="2">
        <f t="shared" ca="1" si="309"/>
        <v>5.824210625142868</v>
      </c>
      <c r="X1521" s="3">
        <f ca="1">1-W1521/MAX(W$2:W1521)</f>
        <v>0.11147182539068679</v>
      </c>
      <c r="Y1521" t="b">
        <f t="shared" ca="1" si="310"/>
        <v>0</v>
      </c>
    </row>
    <row r="1522" spans="1:25" x14ac:dyDescent="0.15">
      <c r="A1522" s="1">
        <v>40645</v>
      </c>
      <c r="B1522">
        <v>3324.75</v>
      </c>
      <c r="C1522">
        <v>3350.16</v>
      </c>
      <c r="D1522">
        <v>3307.48</v>
      </c>
      <c r="E1522" s="2">
        <v>3326.77</v>
      </c>
      <c r="F1522" s="19">
        <v>122863558656</v>
      </c>
      <c r="G1522" s="3">
        <f t="shared" si="300"/>
        <v>-1.99794205968018E-3</v>
      </c>
      <c r="H1522" s="3">
        <f>1-E1522/MAX(E$2:E1522)</f>
        <v>0.43395324304090377</v>
      </c>
      <c r="I1522" s="23">
        <f t="shared" si="301"/>
        <v>0</v>
      </c>
      <c r="J1522" s="23">
        <f t="shared" si="302"/>
        <v>23.690000000000055</v>
      </c>
      <c r="K1522" s="2">
        <f t="shared" si="303"/>
        <v>42.679999999999836</v>
      </c>
      <c r="L1522" s="2">
        <f t="shared" si="304"/>
        <v>16.730000000000018</v>
      </c>
      <c r="M1522" s="2">
        <f t="shared" si="305"/>
        <v>25.949999999999818</v>
      </c>
      <c r="N1522" s="2">
        <f t="shared" si="306"/>
        <v>42.679999999999836</v>
      </c>
      <c r="O1522" s="3">
        <f ca="1">IFERROR(SUM(OFFSET(I1522,0,0,-计算结果!B$18,1))/SUM(OFFSET(N1522,0,0,-计算结果!B$18,1)),SUM(OFFSET(I1522,0,0,-ROW(),1))/SUM(OFFSET(N1522,0,0,-ROW(),1)))</f>
        <v>0.34401198559178903</v>
      </c>
      <c r="P1522" s="3">
        <f ca="1">IFERROR(SUM(OFFSET(J1522,0,0,-计算结果!B$18,1))/SUM(OFFSET(N1522,0,0,-计算结果!B$18,1)),SUM(OFFSET(J1522,0,0,-ROW(),1))/SUM(OFFSET(N1522,0,0,-ROW(),1)))</f>
        <v>0.18902808326161175</v>
      </c>
      <c r="Q1522" s="3">
        <f t="shared" ca="1" si="307"/>
        <v>0.2907546944145426</v>
      </c>
      <c r="R1522" s="3">
        <f ca="1">IFERROR(AVERAGE(OFFSET(Q1522,0,0,-计算结果!B$19,1)),AVERAGE(OFFSET(Q1522,0,0,-ROW(),1)))</f>
        <v>0.14156512127576329</v>
      </c>
      <c r="S1522" s="3">
        <f t="shared" ca="1" si="312"/>
        <v>8.6951397610014095E-2</v>
      </c>
      <c r="T1522" s="4" t="str">
        <f t="shared" ca="1" si="308"/>
        <v>买</v>
      </c>
      <c r="U1522" s="4" t="str">
        <f t="shared" ca="1" si="311"/>
        <v/>
      </c>
      <c r="V1522" s="3">
        <f ca="1">IF(T1521="买",E1522/E1521-1,0)-IF(U1522=1,计算结果!B$17,0)</f>
        <v>-1.99794205968018E-3</v>
      </c>
      <c r="W1522" s="2">
        <f t="shared" ca="1" si="309"/>
        <v>5.8125741897704586</v>
      </c>
      <c r="X1522" s="3">
        <f ca="1">1-W1522/MAX(W$2:W1522)</f>
        <v>0.11324705320194961</v>
      </c>
      <c r="Y1522" t="b">
        <f t="shared" ca="1" si="310"/>
        <v>0</v>
      </c>
    </row>
    <row r="1523" spans="1:25" x14ac:dyDescent="0.15">
      <c r="A1523" s="1">
        <v>40646</v>
      </c>
      <c r="B1523">
        <v>3311.32</v>
      </c>
      <c r="C1523">
        <v>3372.03</v>
      </c>
      <c r="D1523">
        <v>3296.51</v>
      </c>
      <c r="E1523" s="2">
        <v>3372.03</v>
      </c>
      <c r="F1523" s="19">
        <v>108305235968</v>
      </c>
      <c r="G1523" s="3">
        <f t="shared" si="300"/>
        <v>1.3604787827231846E-2</v>
      </c>
      <c r="H1523" s="3">
        <f>1-E1523/MAX(E$2:E1523)</f>
        <v>0.42625229701218259</v>
      </c>
      <c r="I1523" s="23">
        <f t="shared" si="301"/>
        <v>21.870000000000346</v>
      </c>
      <c r="J1523" s="23">
        <f t="shared" si="302"/>
        <v>10.9699999999998</v>
      </c>
      <c r="K1523" s="2">
        <f t="shared" si="303"/>
        <v>75.519999999999982</v>
      </c>
      <c r="L1523" s="2">
        <f t="shared" si="304"/>
        <v>45.260000000000218</v>
      </c>
      <c r="M1523" s="2">
        <f t="shared" si="305"/>
        <v>30.259999999999764</v>
      </c>
      <c r="N1523" s="2">
        <f t="shared" si="306"/>
        <v>75.519999999999982</v>
      </c>
      <c r="O1523" s="3">
        <f ca="1">IFERROR(SUM(OFFSET(I1523,0,0,-计算结果!B$18,1))/SUM(OFFSET(N1523,0,0,-计算结果!B$18,1)),SUM(OFFSET(I1523,0,0,-ROW(),1))/SUM(OFFSET(N1523,0,0,-ROW(),1)))</f>
        <v>0.36510667055769852</v>
      </c>
      <c r="P1523" s="3">
        <f ca="1">IFERROR(SUM(OFFSET(J1523,0,0,-计算结果!B$18,1))/SUM(OFFSET(N1523,0,0,-计算结果!B$18,1)),SUM(OFFSET(J1523,0,0,-ROW(),1))/SUM(OFFSET(N1523,0,0,-ROW(),1)))</f>
        <v>0.17102615694164996</v>
      </c>
      <c r="Q1523" s="3">
        <f t="shared" ca="1" si="307"/>
        <v>0.3620008021543587</v>
      </c>
      <c r="R1523" s="3">
        <f ca="1">IFERROR(AVERAGE(OFFSET(Q1523,0,0,-计算结果!B$19,1)),AVERAGE(OFFSET(Q1523,0,0,-ROW(),1)))</f>
        <v>0.25362162899897928</v>
      </c>
      <c r="S1523" s="3">
        <f t="shared" ca="1" si="312"/>
        <v>0.1975933751373713</v>
      </c>
      <c r="T1523" s="4" t="str">
        <f t="shared" ca="1" si="308"/>
        <v>买</v>
      </c>
      <c r="U1523" s="4" t="str">
        <f t="shared" ca="1" si="311"/>
        <v/>
      </c>
      <c r="V1523" s="3">
        <f ca="1">IF(T1522="买",E1523/E1522-1,0)-IF(U1523=1,计算结果!B$17,0)</f>
        <v>1.3604787827231846E-2</v>
      </c>
      <c r="W1523" s="2">
        <f t="shared" ca="1" si="309"/>
        <v>5.8916530283523301</v>
      </c>
      <c r="X1523" s="3">
        <f ca="1">1-W1523/MAX(W$2:W1523)</f>
        <v>0.10118296750558953</v>
      </c>
      <c r="Y1523" t="b">
        <f t="shared" ca="1" si="310"/>
        <v>0</v>
      </c>
    </row>
    <row r="1524" spans="1:25" x14ac:dyDescent="0.15">
      <c r="A1524" s="1">
        <v>40647</v>
      </c>
      <c r="B1524">
        <v>3374.32</v>
      </c>
      <c r="C1524">
        <v>3378.7</v>
      </c>
      <c r="D1524">
        <v>3347.49</v>
      </c>
      <c r="E1524" s="2">
        <v>3353.56</v>
      </c>
      <c r="F1524" s="19">
        <v>107491229696</v>
      </c>
      <c r="G1524" s="3">
        <f t="shared" si="300"/>
        <v>-5.4774127157825037E-3</v>
      </c>
      <c r="H1524" s="3">
        <f>1-E1524/MAX(E$2:E1524)</f>
        <v>0.42939494997617911</v>
      </c>
      <c r="I1524" s="23">
        <f t="shared" si="301"/>
        <v>6.669999999999618</v>
      </c>
      <c r="J1524" s="23">
        <f t="shared" si="302"/>
        <v>0</v>
      </c>
      <c r="K1524" s="2">
        <f t="shared" si="303"/>
        <v>31.210000000000036</v>
      </c>
      <c r="L1524" s="2">
        <f t="shared" si="304"/>
        <v>6.669999999999618</v>
      </c>
      <c r="M1524" s="2">
        <f t="shared" si="305"/>
        <v>24.540000000000418</v>
      </c>
      <c r="N1524" s="2">
        <f t="shared" si="306"/>
        <v>31.210000000000036</v>
      </c>
      <c r="O1524" s="3">
        <f ca="1">IFERROR(SUM(OFFSET(I1524,0,0,-计算结果!B$18,1))/SUM(OFFSET(N1524,0,0,-计算结果!B$18,1)),SUM(OFFSET(I1524,0,0,-ROW(),1))/SUM(OFFSET(N1524,0,0,-ROW(),1)))</f>
        <v>0.32468786099726316</v>
      </c>
      <c r="P1524" s="3">
        <f ca="1">IFERROR(SUM(OFFSET(J1524,0,0,-计算结果!B$18,1))/SUM(OFFSET(N1524,0,0,-计算结果!B$18,1)),SUM(OFFSET(J1524,0,0,-ROW(),1))/SUM(OFFSET(N1524,0,0,-ROW(),1)))</f>
        <v>0.17620622537306349</v>
      </c>
      <c r="Q1524" s="3">
        <f t="shared" ca="1" si="307"/>
        <v>0.29643319748523156</v>
      </c>
      <c r="R1524" s="3">
        <f ca="1">IFERROR(AVERAGE(OFFSET(Q1524,0,0,-计算结果!B$19,1)),AVERAGE(OFFSET(Q1524,0,0,-ROW(),1)))</f>
        <v>0.28655164762226876</v>
      </c>
      <c r="S1524" s="3">
        <f t="shared" ca="1" si="312"/>
        <v>0.27008663831062402</v>
      </c>
      <c r="T1524" s="4" t="str">
        <f t="shared" ca="1" si="308"/>
        <v>买</v>
      </c>
      <c r="U1524" s="4" t="str">
        <f t="shared" ca="1" si="311"/>
        <v/>
      </c>
      <c r="V1524" s="3">
        <f ca="1">IF(T1523="买",E1524/E1523-1,0)-IF(U1524=1,计算结果!B$17,0)</f>
        <v>-5.4774127157825037E-3</v>
      </c>
      <c r="W1524" s="2">
        <f t="shared" ca="1" si="309"/>
        <v>5.8593820131378545</v>
      </c>
      <c r="X1524" s="3">
        <f ca="1">1-W1524/MAX(W$2:W1524)</f>
        <v>0.10610615934853629</v>
      </c>
      <c r="Y1524" t="b">
        <f t="shared" ca="1" si="310"/>
        <v>0</v>
      </c>
    </row>
    <row r="1525" spans="1:25" x14ac:dyDescent="0.15">
      <c r="A1525" s="1">
        <v>40648</v>
      </c>
      <c r="B1525">
        <v>3345.13</v>
      </c>
      <c r="C1525">
        <v>3378.11</v>
      </c>
      <c r="D1525">
        <v>3323.56</v>
      </c>
      <c r="E1525" s="2">
        <v>3358.94</v>
      </c>
      <c r="F1525" s="19">
        <v>98934571008</v>
      </c>
      <c r="G1525" s="3">
        <f t="shared" si="300"/>
        <v>1.6042653180501354E-3</v>
      </c>
      <c r="H1525" s="3">
        <f>1-E1525/MAX(E$2:E1525)</f>
        <v>0.4284795480841217</v>
      </c>
      <c r="I1525" s="23">
        <f t="shared" si="301"/>
        <v>0</v>
      </c>
      <c r="J1525" s="23">
        <f t="shared" si="302"/>
        <v>23.929999999999836</v>
      </c>
      <c r="K1525" s="2">
        <f t="shared" si="303"/>
        <v>54.550000000000182</v>
      </c>
      <c r="L1525" s="2">
        <f t="shared" si="304"/>
        <v>24.550000000000182</v>
      </c>
      <c r="M1525" s="2">
        <f t="shared" si="305"/>
        <v>30</v>
      </c>
      <c r="N1525" s="2">
        <f t="shared" si="306"/>
        <v>54.550000000000182</v>
      </c>
      <c r="O1525" s="3">
        <f ca="1">IFERROR(SUM(OFFSET(I1525,0,0,-计算结果!B$18,1))/SUM(OFFSET(N1525,0,0,-计算结果!B$18,1)),SUM(OFFSET(I1525,0,0,-ROW(),1))/SUM(OFFSET(N1525,0,0,-ROW(),1)))</f>
        <v>0.29980546800778202</v>
      </c>
      <c r="P1525" s="3">
        <f ca="1">IFERROR(SUM(OFFSET(J1525,0,0,-计算结果!B$18,1))/SUM(OFFSET(N1525,0,0,-计算结果!B$18,1)),SUM(OFFSET(J1525,0,0,-ROW(),1))/SUM(OFFSET(N1525,0,0,-ROW(),1)))</f>
        <v>0.20400223183991045</v>
      </c>
      <c r="Q1525" s="3">
        <f t="shared" ca="1" si="307"/>
        <v>0.19015834056691494</v>
      </c>
      <c r="R1525" s="3">
        <f ca="1">IFERROR(AVERAGE(OFFSET(Q1525,0,0,-计算结果!B$19,1)),AVERAGE(OFFSET(Q1525,0,0,-ROW(),1)))</f>
        <v>0.29388811844538215</v>
      </c>
      <c r="S1525" s="3">
        <f t="shared" ca="1" si="312"/>
        <v>0.29021988303382545</v>
      </c>
      <c r="T1525" s="4" t="str">
        <f t="shared" ca="1" si="308"/>
        <v>买</v>
      </c>
      <c r="U1525" s="4" t="str">
        <f t="shared" ca="1" si="311"/>
        <v/>
      </c>
      <c r="V1525" s="3">
        <f ca="1">IF(T1524="买",E1525/E1524-1,0)-IF(U1525=1,计算结果!B$17,0)</f>
        <v>1.6042653180501354E-3</v>
      </c>
      <c r="W1525" s="2">
        <f t="shared" ca="1" si="309"/>
        <v>5.8687820164867386</v>
      </c>
      <c r="X1525" s="3">
        <f ca="1">1-W1525/MAX(W$2:W1525)</f>
        <v>0.10467211646196051</v>
      </c>
      <c r="Y1525" t="b">
        <f t="shared" ca="1" si="310"/>
        <v>0</v>
      </c>
    </row>
    <row r="1526" spans="1:25" x14ac:dyDescent="0.15">
      <c r="A1526" s="1">
        <v>40651</v>
      </c>
      <c r="B1526">
        <v>3346.15</v>
      </c>
      <c r="C1526">
        <v>3372.9</v>
      </c>
      <c r="D1526">
        <v>3335.6</v>
      </c>
      <c r="E1526" s="2">
        <v>3359.44</v>
      </c>
      <c r="F1526" s="19">
        <v>107178229760</v>
      </c>
      <c r="G1526" s="3">
        <f t="shared" si="300"/>
        <v>1.4885648448625943E-4</v>
      </c>
      <c r="H1526" s="3">
        <f>1-E1526/MAX(E$2:E1526)</f>
        <v>0.42839447355883753</v>
      </c>
      <c r="I1526" s="23">
        <f t="shared" si="301"/>
        <v>0</v>
      </c>
      <c r="J1526" s="23">
        <f t="shared" si="302"/>
        <v>0</v>
      </c>
      <c r="K1526" s="2">
        <f t="shared" si="303"/>
        <v>37.300000000000182</v>
      </c>
      <c r="L1526" s="2">
        <f t="shared" si="304"/>
        <v>13.960000000000036</v>
      </c>
      <c r="M1526" s="2">
        <f t="shared" si="305"/>
        <v>23.340000000000146</v>
      </c>
      <c r="N1526" s="2">
        <f t="shared" si="306"/>
        <v>37.300000000000182</v>
      </c>
      <c r="O1526" s="3">
        <f ca="1">IFERROR(SUM(OFFSET(I1526,0,0,-计算结果!B$18,1))/SUM(OFFSET(N1526,0,0,-计算结果!B$18,1)),SUM(OFFSET(I1526,0,0,-ROW(),1))/SUM(OFFSET(N1526,0,0,-ROW(),1)))</f>
        <v>0.25932389232931313</v>
      </c>
      <c r="P1526" s="3">
        <f ca="1">IFERROR(SUM(OFFSET(J1526,0,0,-计算结果!B$18,1))/SUM(OFFSET(N1526,0,0,-计算结果!B$18,1)),SUM(OFFSET(J1526,0,0,-ROW(),1))/SUM(OFFSET(N1526,0,0,-ROW(),1)))</f>
        <v>0.20891696137630658</v>
      </c>
      <c r="Q1526" s="3">
        <f t="shared" ca="1" si="307"/>
        <v>0.10765171503957895</v>
      </c>
      <c r="R1526" s="3">
        <f ca="1">IFERROR(AVERAGE(OFFSET(Q1526,0,0,-计算结果!B$19,1)),AVERAGE(OFFSET(Q1526,0,0,-ROW(),1)))</f>
        <v>0.26478387192340092</v>
      </c>
      <c r="S1526" s="3">
        <f t="shared" ca="1" si="312"/>
        <v>0.27933599518439156</v>
      </c>
      <c r="T1526" s="4" t="str">
        <f t="shared" ca="1" si="308"/>
        <v>买</v>
      </c>
      <c r="U1526" s="4" t="str">
        <f t="shared" ca="1" si="311"/>
        <v/>
      </c>
      <c r="V1526" s="3">
        <f ca="1">IF(T1525="买",E1526/E1525-1,0)-IF(U1526=1,计算结果!B$17,0)</f>
        <v>1.4885648448625943E-4</v>
      </c>
      <c r="W1526" s="2">
        <f t="shared" ca="1" si="309"/>
        <v>5.8696556227459293</v>
      </c>
      <c r="X1526" s="3">
        <f ca="1">1-W1526/MAX(W$2:W1526)</f>
        <v>0.1045388411007544</v>
      </c>
      <c r="Y1526" t="b">
        <f t="shared" ca="1" si="310"/>
        <v>0</v>
      </c>
    </row>
    <row r="1527" spans="1:25" x14ac:dyDescent="0.15">
      <c r="A1527" s="1">
        <v>40652</v>
      </c>
      <c r="B1527">
        <v>3334.91</v>
      </c>
      <c r="C1527">
        <v>3334.91</v>
      </c>
      <c r="D1527">
        <v>3290.74</v>
      </c>
      <c r="E1527" s="2">
        <v>3295.81</v>
      </c>
      <c r="F1527" s="19">
        <v>104368979968</v>
      </c>
      <c r="G1527" s="3">
        <f t="shared" si="300"/>
        <v>-1.8940656776129439E-2</v>
      </c>
      <c r="H1527" s="3">
        <f>1-E1527/MAX(E$2:E1527)</f>
        <v>0.43922105764649833</v>
      </c>
      <c r="I1527" s="23">
        <f t="shared" si="301"/>
        <v>0</v>
      </c>
      <c r="J1527" s="23">
        <f t="shared" si="302"/>
        <v>44.860000000000127</v>
      </c>
      <c r="K1527" s="2">
        <f t="shared" si="303"/>
        <v>44.170000000000073</v>
      </c>
      <c r="L1527" s="2">
        <f t="shared" si="304"/>
        <v>24.5300000000002</v>
      </c>
      <c r="M1527" s="2">
        <f t="shared" si="305"/>
        <v>68.700000000000273</v>
      </c>
      <c r="N1527" s="2">
        <f t="shared" si="306"/>
        <v>68.700000000000273</v>
      </c>
      <c r="O1527" s="3">
        <f ca="1">IFERROR(SUM(OFFSET(I1527,0,0,-计算结果!B$18,1))/SUM(OFFSET(N1527,0,0,-计算结果!B$18,1)),SUM(OFFSET(I1527,0,0,-ROW(),1))/SUM(OFFSET(N1527,0,0,-ROW(),1)))</f>
        <v>0.21348997066753597</v>
      </c>
      <c r="P1527" s="3">
        <f ca="1">IFERROR(SUM(OFFSET(J1527,0,0,-计算结果!B$18,1))/SUM(OFFSET(N1527,0,0,-计算结果!B$18,1)),SUM(OFFSET(J1527,0,0,-ROW(),1))/SUM(OFFSET(N1527,0,0,-ROW(),1)))</f>
        <v>0.26686616692838711</v>
      </c>
      <c r="Q1527" s="3">
        <f t="shared" ca="1" si="307"/>
        <v>-0.1111179645335381</v>
      </c>
      <c r="R1527" s="3">
        <f ca="1">IFERROR(AVERAGE(OFFSET(Q1527,0,0,-计算结果!B$19,1)),AVERAGE(OFFSET(Q1527,0,0,-ROW(),1)))</f>
        <v>0.18931346418784811</v>
      </c>
      <c r="S1527" s="3">
        <f t="shared" ca="1" si="312"/>
        <v>0.22704866805562451</v>
      </c>
      <c r="T1527" s="4" t="str">
        <f t="shared" ca="1" si="308"/>
        <v>买</v>
      </c>
      <c r="U1527" s="4" t="str">
        <f t="shared" ca="1" si="311"/>
        <v/>
      </c>
      <c r="V1527" s="3">
        <f ca="1">IF(T1526="买",E1527/E1526-1,0)-IF(U1527=1,计算结果!B$17,0)</f>
        <v>-1.8940656776129439E-2</v>
      </c>
      <c r="W1527" s="2">
        <f t="shared" ca="1" si="309"/>
        <v>5.7584804902014204</v>
      </c>
      <c r="X1527" s="3">
        <f ca="1">1-W1527/MAX(W$2:W1527)</f>
        <v>0.12149946356782015</v>
      </c>
      <c r="Y1527" t="b">
        <f t="shared" ca="1" si="310"/>
        <v>0</v>
      </c>
    </row>
    <row r="1528" spans="1:25" x14ac:dyDescent="0.15">
      <c r="A1528" s="1">
        <v>40653</v>
      </c>
      <c r="B1528">
        <v>3300.42</v>
      </c>
      <c r="C1528">
        <v>3311.73</v>
      </c>
      <c r="D1528">
        <v>3281.83</v>
      </c>
      <c r="E1528" s="2">
        <v>3295.76</v>
      </c>
      <c r="F1528" s="19">
        <v>93667139584</v>
      </c>
      <c r="G1528" s="3">
        <f t="shared" si="300"/>
        <v>-1.5170777441619876E-5</v>
      </c>
      <c r="H1528" s="3">
        <f>1-E1528/MAX(E$2:E1528)</f>
        <v>0.43922956509902666</v>
      </c>
      <c r="I1528" s="23">
        <f t="shared" si="301"/>
        <v>0</v>
      </c>
      <c r="J1528" s="23">
        <f t="shared" si="302"/>
        <v>8.9099999999998545</v>
      </c>
      <c r="K1528" s="2">
        <f t="shared" si="303"/>
        <v>29.900000000000091</v>
      </c>
      <c r="L1528" s="2">
        <f t="shared" si="304"/>
        <v>15.920000000000073</v>
      </c>
      <c r="M1528" s="2">
        <f t="shared" si="305"/>
        <v>13.980000000000018</v>
      </c>
      <c r="N1528" s="2">
        <f t="shared" si="306"/>
        <v>29.900000000000091</v>
      </c>
      <c r="O1528" s="3">
        <f ca="1">IFERROR(SUM(OFFSET(I1528,0,0,-计算结果!B$18,1))/SUM(OFFSET(N1528,0,0,-计算结果!B$18,1)),SUM(OFFSET(I1528,0,0,-ROW(),1))/SUM(OFFSET(N1528,0,0,-ROW(),1)))</f>
        <v>0.22100726926969916</v>
      </c>
      <c r="P1528" s="3">
        <f ca="1">IFERROR(SUM(OFFSET(J1528,0,0,-计算结果!B$18,1))/SUM(OFFSET(N1528,0,0,-计算结果!B$18,1)),SUM(OFFSET(J1528,0,0,-ROW(),1))/SUM(OFFSET(N1528,0,0,-ROW(),1)))</f>
        <v>0.24312179860748956</v>
      </c>
      <c r="Q1528" s="3">
        <f t="shared" ca="1" si="307"/>
        <v>-4.7647369812317021E-2</v>
      </c>
      <c r="R1528" s="3">
        <f ca="1">IFERROR(AVERAGE(OFFSET(Q1528,0,0,-计算结果!B$19,1)),AVERAGE(OFFSET(Q1528,0,0,-ROW(),1)))</f>
        <v>0.13291312015003817</v>
      </c>
      <c r="S1528" s="3">
        <f t="shared" ca="1" si="312"/>
        <v>0.16111329216894316</v>
      </c>
      <c r="T1528" s="4" t="str">
        <f t="shared" ca="1" si="308"/>
        <v>买</v>
      </c>
      <c r="U1528" s="4" t="str">
        <f t="shared" ca="1" si="311"/>
        <v/>
      </c>
      <c r="V1528" s="3">
        <f ca="1">IF(T1527="买",E1528/E1527-1,0)-IF(U1528=1,计算结果!B$17,0)</f>
        <v>-1.5170777441619876E-5</v>
      </c>
      <c r="W1528" s="2">
        <f t="shared" ca="1" si="309"/>
        <v>5.7583931295755013</v>
      </c>
      <c r="X1528" s="3">
        <f ca="1">1-W1528/MAX(W$2:W1528)</f>
        <v>0.12151279110394075</v>
      </c>
      <c r="Y1528" t="b">
        <f t="shared" ca="1" si="310"/>
        <v>0</v>
      </c>
    </row>
    <row r="1529" spans="1:25" x14ac:dyDescent="0.15">
      <c r="A1529" s="1">
        <v>40654</v>
      </c>
      <c r="B1529">
        <v>3312.27</v>
      </c>
      <c r="C1529">
        <v>3330.24</v>
      </c>
      <c r="D1529">
        <v>3301.94</v>
      </c>
      <c r="E1529" s="2">
        <v>3317.37</v>
      </c>
      <c r="F1529" s="19">
        <v>96739131392</v>
      </c>
      <c r="G1529" s="3">
        <f t="shared" si="300"/>
        <v>6.5569094837001352E-3</v>
      </c>
      <c r="H1529" s="3">
        <f>1-E1529/MAX(E$2:E1529)</f>
        <v>0.43555264411624584</v>
      </c>
      <c r="I1529" s="23">
        <f t="shared" si="301"/>
        <v>18.509999999999764</v>
      </c>
      <c r="J1529" s="23">
        <f t="shared" si="302"/>
        <v>0</v>
      </c>
      <c r="K1529" s="2">
        <f t="shared" si="303"/>
        <v>28.299999999999727</v>
      </c>
      <c r="L1529" s="2">
        <f t="shared" si="304"/>
        <v>34.479999999999563</v>
      </c>
      <c r="M1529" s="2">
        <f t="shared" si="305"/>
        <v>6.1799999999998363</v>
      </c>
      <c r="N1529" s="2">
        <f t="shared" si="306"/>
        <v>34.479999999999563</v>
      </c>
      <c r="O1529" s="3">
        <f ca="1">IFERROR(SUM(OFFSET(I1529,0,0,-计算结果!B$18,1))/SUM(OFFSET(N1529,0,0,-计算结果!B$18,1)),SUM(OFFSET(I1529,0,0,-ROW(),1))/SUM(OFFSET(N1529,0,0,-ROW(),1)))</f>
        <v>0.25225309072858965</v>
      </c>
      <c r="P1529" s="3">
        <f ca="1">IFERROR(SUM(OFFSET(J1529,0,0,-计算结果!B$18,1))/SUM(OFFSET(N1529,0,0,-计算结果!B$18,1)),SUM(OFFSET(J1529,0,0,-ROW(),1))/SUM(OFFSET(N1529,0,0,-ROW(),1)))</f>
        <v>0.20987481967518221</v>
      </c>
      <c r="Q1529" s="3">
        <f t="shared" ca="1" si="307"/>
        <v>9.1702470461869662E-2</v>
      </c>
      <c r="R1529" s="3">
        <f ca="1">IFERROR(AVERAGE(OFFSET(Q1529,0,0,-计算结果!B$19,1)),AVERAGE(OFFSET(Q1529,0,0,-ROW(),1)))</f>
        <v>8.786339820128998E-2</v>
      </c>
      <c r="S1529" s="3">
        <f t="shared" ca="1" si="312"/>
        <v>0.11038825917566408</v>
      </c>
      <c r="T1529" s="4" t="str">
        <f t="shared" ca="1" si="308"/>
        <v>买</v>
      </c>
      <c r="U1529" s="4" t="str">
        <f t="shared" ca="1" si="311"/>
        <v/>
      </c>
      <c r="V1529" s="3">
        <f ca="1">IF(T1528="买",E1529/E1528-1,0)-IF(U1529=1,计算结果!B$17,0)</f>
        <v>6.5569094837001352E-3</v>
      </c>
      <c r="W1529" s="2">
        <f t="shared" ca="1" si="309"/>
        <v>5.7961503920976885</v>
      </c>
      <c r="X1529" s="3">
        <f ca="1">1-W1529/MAX(W$2:W1529)</f>
        <v>0.11575262999262093</v>
      </c>
      <c r="Y1529" t="b">
        <f t="shared" ca="1" si="310"/>
        <v>0</v>
      </c>
    </row>
    <row r="1530" spans="1:25" x14ac:dyDescent="0.15">
      <c r="A1530" s="1">
        <v>40655</v>
      </c>
      <c r="B1530">
        <v>3317.08</v>
      </c>
      <c r="C1530">
        <v>3325.46</v>
      </c>
      <c r="D1530">
        <v>3291.64</v>
      </c>
      <c r="E1530" s="2">
        <v>3299.94</v>
      </c>
      <c r="F1530" s="19">
        <v>83528335360</v>
      </c>
      <c r="G1530" s="3">
        <f t="shared" si="300"/>
        <v>-5.254162182692812E-3</v>
      </c>
      <c r="H1530" s="3">
        <f>1-E1530/MAX(E$2:E1530)</f>
        <v>0.43851834206765128</v>
      </c>
      <c r="I1530" s="23">
        <f t="shared" si="301"/>
        <v>0</v>
      </c>
      <c r="J1530" s="23">
        <f t="shared" si="302"/>
        <v>10.300000000000182</v>
      </c>
      <c r="K1530" s="2">
        <f t="shared" si="303"/>
        <v>33.820000000000164</v>
      </c>
      <c r="L1530" s="2">
        <f t="shared" si="304"/>
        <v>8.0900000000001455</v>
      </c>
      <c r="M1530" s="2">
        <f t="shared" si="305"/>
        <v>25.730000000000018</v>
      </c>
      <c r="N1530" s="2">
        <f t="shared" si="306"/>
        <v>33.820000000000164</v>
      </c>
      <c r="O1530" s="3">
        <f ca="1">IFERROR(SUM(OFFSET(I1530,0,0,-计算结果!B$18,1))/SUM(OFFSET(N1530,0,0,-计算结果!B$18,1)),SUM(OFFSET(I1530,0,0,-ROW(),1))/SUM(OFFSET(N1530,0,0,-ROW(),1)))</f>
        <v>0.26073432740099378</v>
      </c>
      <c r="P1530" s="3">
        <f ca="1">IFERROR(SUM(OFFSET(J1530,0,0,-计算结果!B$18,1))/SUM(OFFSET(N1530,0,0,-计算结果!B$18,1)),SUM(OFFSET(J1530,0,0,-ROW(),1))/SUM(OFFSET(N1530,0,0,-ROW(),1)))</f>
        <v>0.19666506333172967</v>
      </c>
      <c r="Q1530" s="3">
        <f t="shared" ca="1" si="307"/>
        <v>0.14007291082445344</v>
      </c>
      <c r="R1530" s="3">
        <f ca="1">IFERROR(AVERAGE(OFFSET(Q1530,0,0,-计算结果!B$19,1)),AVERAGE(OFFSET(Q1530,0,0,-ROW(),1)))</f>
        <v>6.1803350424493642E-2</v>
      </c>
      <c r="S1530" s="3">
        <f t="shared" ca="1" si="312"/>
        <v>7.4833374312891804E-2</v>
      </c>
      <c r="T1530" s="4" t="str">
        <f t="shared" ca="1" si="308"/>
        <v>买</v>
      </c>
      <c r="U1530" s="4" t="str">
        <f t="shared" ca="1" si="311"/>
        <v/>
      </c>
      <c r="V1530" s="3">
        <f ca="1">IF(T1529="买",E1530/E1529-1,0)-IF(U1530=1,计算结果!B$17,0)</f>
        <v>-5.254162182692812E-3</v>
      </c>
      <c r="W1530" s="2">
        <f t="shared" ca="1" si="309"/>
        <v>5.7656964779023285</v>
      </c>
      <c r="X1530" s="3">
        <f ca="1">1-W1530/MAX(W$2:W1530)</f>
        <v>0.12039860908425926</v>
      </c>
      <c r="Y1530" t="b">
        <f t="shared" ca="1" si="310"/>
        <v>0</v>
      </c>
    </row>
    <row r="1531" spans="1:25" x14ac:dyDescent="0.15">
      <c r="A1531" s="1">
        <v>40658</v>
      </c>
      <c r="B1531">
        <v>3292.48</v>
      </c>
      <c r="C1531">
        <v>3292.48</v>
      </c>
      <c r="D1531">
        <v>3247.69</v>
      </c>
      <c r="E1531" s="2">
        <v>3249.57</v>
      </c>
      <c r="F1531" s="19">
        <v>98455879680</v>
      </c>
      <c r="G1531" s="3">
        <f t="shared" si="300"/>
        <v>-1.526391388934345E-2</v>
      </c>
      <c r="H1531" s="3">
        <f>1-E1531/MAX(E$2:E1531)</f>
        <v>0.44708874974477641</v>
      </c>
      <c r="I1531" s="23">
        <f t="shared" si="301"/>
        <v>0</v>
      </c>
      <c r="J1531" s="23">
        <f t="shared" si="302"/>
        <v>43.949999999999818</v>
      </c>
      <c r="K1531" s="2">
        <f t="shared" si="303"/>
        <v>44.789999999999964</v>
      </c>
      <c r="L1531" s="2">
        <f t="shared" si="304"/>
        <v>7.4600000000000364</v>
      </c>
      <c r="M1531" s="2">
        <f t="shared" si="305"/>
        <v>52.25</v>
      </c>
      <c r="N1531" s="2">
        <f t="shared" si="306"/>
        <v>52.25</v>
      </c>
      <c r="O1531" s="3">
        <f ca="1">IFERROR(SUM(OFFSET(I1531,0,0,-计算结果!B$18,1))/SUM(OFFSET(N1531,0,0,-计算结果!B$18,1)),SUM(OFFSET(I1531,0,0,-ROW(),1))/SUM(OFFSET(N1531,0,0,-ROW(),1)))</f>
        <v>0.24805717124132723</v>
      </c>
      <c r="P1531" s="3">
        <f ca="1">IFERROR(SUM(OFFSET(J1531,0,0,-计算结果!B$18,1))/SUM(OFFSET(N1531,0,0,-计算结果!B$18,1)),SUM(OFFSET(J1531,0,0,-ROW(),1))/SUM(OFFSET(N1531,0,0,-ROW(),1)))</f>
        <v>0.26696470060407895</v>
      </c>
      <c r="Q1531" s="3">
        <f t="shared" ca="1" si="307"/>
        <v>-3.6712090100179645E-2</v>
      </c>
      <c r="R1531" s="3">
        <f ca="1">IFERROR(AVERAGE(OFFSET(Q1531,0,0,-计算结果!B$19,1)),AVERAGE(OFFSET(Q1531,0,0,-ROW(),1)))</f>
        <v>2.3991611979977883E-2</v>
      </c>
      <c r="S1531" s="3">
        <f t="shared" ca="1" si="312"/>
        <v>4.2897481202235764E-2</v>
      </c>
      <c r="T1531" s="4" t="str">
        <f t="shared" ca="1" si="308"/>
        <v>买</v>
      </c>
      <c r="U1531" s="4" t="str">
        <f t="shared" ca="1" si="311"/>
        <v/>
      </c>
      <c r="V1531" s="3">
        <f ca="1">IF(T1530="买",E1531/E1530-1,0)-IF(U1531=1,计算结果!B$17,0)</f>
        <v>-1.526391388934345E-2</v>
      </c>
      <c r="W1531" s="2">
        <f t="shared" ca="1" si="309"/>
        <v>5.6776893833515363</v>
      </c>
      <c r="X1531" s="3">
        <f ca="1">1-W1531/MAX(W$2:W1531)</f>
        <v>0.1338247689721439</v>
      </c>
      <c r="Y1531" t="b">
        <f t="shared" ca="1" si="310"/>
        <v>0</v>
      </c>
    </row>
    <row r="1532" spans="1:25" x14ac:dyDescent="0.15">
      <c r="A1532" s="1">
        <v>40659</v>
      </c>
      <c r="B1532">
        <v>3242.53</v>
      </c>
      <c r="C1532">
        <v>3257.8</v>
      </c>
      <c r="D1532">
        <v>3216.21</v>
      </c>
      <c r="E1532" s="2">
        <v>3230.96</v>
      </c>
      <c r="F1532" s="19">
        <v>76696854528</v>
      </c>
      <c r="G1532" s="3">
        <f t="shared" si="300"/>
        <v>-5.7269115606065624E-3</v>
      </c>
      <c r="H1532" s="3">
        <f>1-E1532/MAX(E$2:E1532)</f>
        <v>0.45025522357585246</v>
      </c>
      <c r="I1532" s="23">
        <f t="shared" si="301"/>
        <v>0</v>
      </c>
      <c r="J1532" s="23">
        <f t="shared" si="302"/>
        <v>31.480000000000018</v>
      </c>
      <c r="K1532" s="2">
        <f t="shared" si="303"/>
        <v>41.590000000000146</v>
      </c>
      <c r="L1532" s="2">
        <f t="shared" si="304"/>
        <v>8.2300000000000182</v>
      </c>
      <c r="M1532" s="2">
        <f t="shared" si="305"/>
        <v>33.360000000000127</v>
      </c>
      <c r="N1532" s="2">
        <f t="shared" si="306"/>
        <v>41.590000000000146</v>
      </c>
      <c r="O1532" s="3">
        <f ca="1">IFERROR(SUM(OFFSET(I1532,0,0,-计算结果!B$18,1))/SUM(OFFSET(N1532,0,0,-计算结果!B$18,1)),SUM(OFFSET(I1532,0,0,-ROW(),1))/SUM(OFFSET(N1532,0,0,-ROW(),1)))</f>
        <v>0.18134832186581337</v>
      </c>
      <c r="P1532" s="3">
        <f ca="1">IFERROR(SUM(OFFSET(J1532,0,0,-计算结果!B$18,1))/SUM(OFFSET(N1532,0,0,-计算结果!B$18,1)),SUM(OFFSET(J1532,0,0,-ROW(),1))/SUM(OFFSET(N1532,0,0,-ROW(),1)))</f>
        <v>0.31994379300319731</v>
      </c>
      <c r="Q1532" s="3">
        <f t="shared" ca="1" si="307"/>
        <v>-0.27647646357573247</v>
      </c>
      <c r="R1532" s="3">
        <f ca="1">IFERROR(AVERAGE(OFFSET(Q1532,0,0,-计算结果!B$19,1)),AVERAGE(OFFSET(Q1532,0,0,-ROW(),1)))</f>
        <v>-4.0029751122574023E-2</v>
      </c>
      <c r="S1532" s="3">
        <f t="shared" ca="1" si="312"/>
        <v>-8.0190695712980698E-3</v>
      </c>
      <c r="T1532" s="4" t="str">
        <f t="shared" ca="1" si="308"/>
        <v>买</v>
      </c>
      <c r="U1532" s="4" t="str">
        <f t="shared" ca="1" si="311"/>
        <v/>
      </c>
      <c r="V1532" s="3">
        <f ca="1">IF(T1531="买",E1532/E1531-1,0)-IF(U1532=1,计算结果!B$17,0)</f>
        <v>-5.7269115606065624E-3</v>
      </c>
      <c r="W1532" s="2">
        <f t="shared" ca="1" si="309"/>
        <v>5.6451737583844874</v>
      </c>
      <c r="X1532" s="3">
        <f ca="1">1-W1532/MAX(W$2:W1532)</f>
        <v>0.13878527791622841</v>
      </c>
      <c r="Y1532" t="b">
        <f t="shared" ca="1" si="310"/>
        <v>0</v>
      </c>
    </row>
    <row r="1533" spans="1:25" x14ac:dyDescent="0.15">
      <c r="A1533" s="1">
        <v>40660</v>
      </c>
      <c r="B1533">
        <v>3242.62</v>
      </c>
      <c r="C1533">
        <v>3256.41</v>
      </c>
      <c r="D1533">
        <v>3189.04</v>
      </c>
      <c r="E1533" s="2">
        <v>3209.5</v>
      </c>
      <c r="F1533" s="19">
        <v>75111243776</v>
      </c>
      <c r="G1533" s="3">
        <f t="shared" si="300"/>
        <v>-6.6419887587589876E-3</v>
      </c>
      <c r="H1533" s="3">
        <f>1-E1533/MAX(E$2:E1533)</f>
        <v>0.45390662220104805</v>
      </c>
      <c r="I1533" s="23">
        <f t="shared" si="301"/>
        <v>0</v>
      </c>
      <c r="J1533" s="23">
        <f t="shared" si="302"/>
        <v>27.170000000000073</v>
      </c>
      <c r="K1533" s="2">
        <f t="shared" si="303"/>
        <v>67.369999999999891</v>
      </c>
      <c r="L1533" s="2">
        <f t="shared" si="304"/>
        <v>25.449999999999818</v>
      </c>
      <c r="M1533" s="2">
        <f t="shared" si="305"/>
        <v>41.920000000000073</v>
      </c>
      <c r="N1533" s="2">
        <f t="shared" si="306"/>
        <v>67.369999999999891</v>
      </c>
      <c r="O1533" s="3">
        <f ca="1">IFERROR(SUM(OFFSET(I1533,0,0,-计算结果!B$18,1))/SUM(OFFSET(N1533,0,0,-计算结果!B$18,1)),SUM(OFFSET(I1533,0,0,-ROW(),1))/SUM(OFFSET(N1533,0,0,-ROW(),1)))</f>
        <v>0.14696369185914038</v>
      </c>
      <c r="P1533" s="3">
        <f ca="1">IFERROR(SUM(OFFSET(J1533,0,0,-计算结果!B$18,1))/SUM(OFFSET(N1533,0,0,-计算结果!B$18,1)),SUM(OFFSET(J1533,0,0,-ROW(),1))/SUM(OFFSET(N1533,0,0,-ROW(),1)))</f>
        <v>0.34206490213050234</v>
      </c>
      <c r="Q1533" s="3">
        <f t="shared" ca="1" si="307"/>
        <v>-0.3989566513476594</v>
      </c>
      <c r="R1533" s="3">
        <f ca="1">IFERROR(AVERAGE(OFFSET(Q1533,0,0,-计算结果!B$19,1)),AVERAGE(OFFSET(Q1533,0,0,-ROW(),1)))</f>
        <v>-8.8002865591594245E-2</v>
      </c>
      <c r="S1533" s="3">
        <f t="shared" ca="1" si="312"/>
        <v>-6.4016308357084134E-2</v>
      </c>
      <c r="T1533" s="4" t="str">
        <f t="shared" ca="1" si="308"/>
        <v>买</v>
      </c>
      <c r="U1533" s="4" t="str">
        <f t="shared" ca="1" si="311"/>
        <v/>
      </c>
      <c r="V1533" s="3">
        <f ca="1">IF(T1532="买",E1533/E1532-1,0)-IF(U1533=1,计算结果!B$17,0)</f>
        <v>-6.6419887587589876E-3</v>
      </c>
      <c r="W1533" s="2">
        <f t="shared" ca="1" si="309"/>
        <v>5.6076785777400566</v>
      </c>
      <c r="X1533" s="3">
        <f ca="1">1-W1533/MAX(W$2:W1533)</f>
        <v>0.14450545641918655</v>
      </c>
      <c r="Y1533" t="b">
        <f t="shared" ca="1" si="310"/>
        <v>0</v>
      </c>
    </row>
    <row r="1534" spans="1:25" x14ac:dyDescent="0.15">
      <c r="A1534" s="1">
        <v>40661</v>
      </c>
      <c r="B1534">
        <v>3224.41</v>
      </c>
      <c r="C1534">
        <v>3237.19</v>
      </c>
      <c r="D1534">
        <v>3160.41</v>
      </c>
      <c r="E1534" s="2">
        <v>3161.78</v>
      </c>
      <c r="F1534" s="19">
        <v>79155830784</v>
      </c>
      <c r="G1534" s="3">
        <f t="shared" si="300"/>
        <v>-1.4868359557563382E-2</v>
      </c>
      <c r="H1534" s="3">
        <f>1-E1534/MAX(E$2:E1534)</f>
        <v>0.46202613489416722</v>
      </c>
      <c r="I1534" s="23">
        <f t="shared" si="301"/>
        <v>0</v>
      </c>
      <c r="J1534" s="23">
        <f t="shared" si="302"/>
        <v>28.630000000000109</v>
      </c>
      <c r="K1534" s="2">
        <f t="shared" si="303"/>
        <v>76.7800000000002</v>
      </c>
      <c r="L1534" s="2">
        <f t="shared" si="304"/>
        <v>27.690000000000055</v>
      </c>
      <c r="M1534" s="2">
        <f t="shared" si="305"/>
        <v>49.090000000000146</v>
      </c>
      <c r="N1534" s="2">
        <f t="shared" si="306"/>
        <v>76.7800000000002</v>
      </c>
      <c r="O1534" s="3">
        <f ca="1">IFERROR(SUM(OFFSET(I1534,0,0,-计算结果!B$18,1))/SUM(OFFSET(N1534,0,0,-计算结果!B$18,1)),SUM(OFFSET(I1534,0,0,-ROW(),1))/SUM(OFFSET(N1534,0,0,-ROW(),1)))</f>
        <v>0.10595102874149902</v>
      </c>
      <c r="P1534" s="3">
        <f ca="1">IFERROR(SUM(OFFSET(J1534,0,0,-计算结果!B$18,1))/SUM(OFFSET(N1534,0,0,-计算结果!B$18,1)),SUM(OFFSET(J1534,0,0,-ROW(),1))/SUM(OFFSET(N1534,0,0,-ROW(),1)))</f>
        <v>0.36504148035254652</v>
      </c>
      <c r="Q1534" s="3">
        <f t="shared" ca="1" si="307"/>
        <v>-0.55009463337200026</v>
      </c>
      <c r="R1534" s="3">
        <f ca="1">IFERROR(AVERAGE(OFFSET(Q1534,0,0,-计算结果!B$19,1)),AVERAGE(OFFSET(Q1534,0,0,-ROW(),1)))</f>
        <v>-0.17174407618487478</v>
      </c>
      <c r="S1534" s="3">
        <f t="shared" ca="1" si="312"/>
        <v>-0.1298734708882345</v>
      </c>
      <c r="T1534" s="4" t="str">
        <f t="shared" ca="1" si="308"/>
        <v>买</v>
      </c>
      <c r="U1534" s="4" t="str">
        <f t="shared" ca="1" si="311"/>
        <v/>
      </c>
      <c r="V1534" s="3">
        <f ca="1">IF(T1533="买",E1534/E1533-1,0)-IF(U1534=1,计算结果!B$17,0)</f>
        <v>-1.4868359557563382E-2</v>
      </c>
      <c r="W1534" s="2">
        <f t="shared" ca="1" si="309"/>
        <v>5.5243015963629718</v>
      </c>
      <c r="X1534" s="3">
        <f ca="1">1-W1534/MAX(W$2:W1534)</f>
        <v>0.15722525689267963</v>
      </c>
      <c r="Y1534" t="b">
        <f t="shared" ca="1" si="310"/>
        <v>0</v>
      </c>
    </row>
    <row r="1535" spans="1:25" x14ac:dyDescent="0.15">
      <c r="A1535" s="1">
        <v>40662</v>
      </c>
      <c r="B1535">
        <v>3161.16</v>
      </c>
      <c r="C1535">
        <v>3193.6</v>
      </c>
      <c r="D1535">
        <v>3147.14</v>
      </c>
      <c r="E1535" s="2">
        <v>3192.72</v>
      </c>
      <c r="F1535" s="19">
        <v>63455813632</v>
      </c>
      <c r="G1535" s="3">
        <f t="shared" si="300"/>
        <v>9.7856270834781878E-3</v>
      </c>
      <c r="H1535" s="3">
        <f>1-E1535/MAX(E$2:E1535)</f>
        <v>0.4567617232695842</v>
      </c>
      <c r="I1535" s="23">
        <f t="shared" si="301"/>
        <v>0</v>
      </c>
      <c r="J1535" s="23">
        <f t="shared" si="302"/>
        <v>13.269999999999982</v>
      </c>
      <c r="K1535" s="2">
        <f t="shared" si="303"/>
        <v>46.460000000000036</v>
      </c>
      <c r="L1535" s="2">
        <f t="shared" si="304"/>
        <v>31.819999999999709</v>
      </c>
      <c r="M1535" s="2">
        <f t="shared" si="305"/>
        <v>14.640000000000327</v>
      </c>
      <c r="N1535" s="2">
        <f t="shared" si="306"/>
        <v>46.460000000000036</v>
      </c>
      <c r="O1535" s="3">
        <f ca="1">IFERROR(SUM(OFFSET(I1535,0,0,-计算结果!B$18,1))/SUM(OFFSET(N1535,0,0,-计算结果!B$18,1)),SUM(OFFSET(I1535,0,0,-ROW(),1))/SUM(OFFSET(N1535,0,0,-ROW(),1)))</f>
        <v>6.7931447712276299E-2</v>
      </c>
      <c r="P1535" s="3">
        <f ca="1">IFERROR(SUM(OFFSET(J1535,0,0,-计算结果!B$18,1))/SUM(OFFSET(N1535,0,0,-计算结果!B$18,1)),SUM(OFFSET(J1535,0,0,-ROW(),1))/SUM(OFFSET(N1535,0,0,-ROW(),1)))</f>
        <v>0.38572934263149483</v>
      </c>
      <c r="Q1535" s="3">
        <f t="shared" ca="1" si="307"/>
        <v>-0.70051876133795998</v>
      </c>
      <c r="R1535" s="3">
        <f ca="1">IFERROR(AVERAGE(OFFSET(Q1535,0,0,-计算结果!B$19,1)),AVERAGE(OFFSET(Q1535,0,0,-ROW(),1)))</f>
        <v>-0.30378094815151307</v>
      </c>
      <c r="S1535" s="3">
        <f t="shared" ca="1" si="312"/>
        <v>-0.23776251216819394</v>
      </c>
      <c r="T1535" s="4" t="str">
        <f t="shared" ca="1" si="308"/>
        <v>买</v>
      </c>
      <c r="U1535" s="4" t="str">
        <f t="shared" ca="1" si="311"/>
        <v/>
      </c>
      <c r="V1535" s="3">
        <f ca="1">IF(T1534="买",E1535/E1534-1,0)-IF(U1535=1,计算结果!B$17,0)</f>
        <v>9.7856270834781878E-3</v>
      </c>
      <c r="W1535" s="2">
        <f t="shared" ca="1" si="309"/>
        <v>5.5783603516816429</v>
      </c>
      <c r="X1535" s="3">
        <f ca="1">1-W1535/MAX(W$2:W1535)</f>
        <v>0.14897817754125731</v>
      </c>
      <c r="Y1535" t="b">
        <f t="shared" ca="1" si="310"/>
        <v>0</v>
      </c>
    </row>
    <row r="1536" spans="1:25" x14ac:dyDescent="0.15">
      <c r="A1536" s="1">
        <v>40666</v>
      </c>
      <c r="B1536">
        <v>3192.84</v>
      </c>
      <c r="C1536">
        <v>3212.05</v>
      </c>
      <c r="D1536">
        <v>3164.93</v>
      </c>
      <c r="E1536" s="2">
        <v>3211.13</v>
      </c>
      <c r="F1536" s="19">
        <v>64348987392</v>
      </c>
      <c r="G1536" s="3">
        <f t="shared" si="300"/>
        <v>5.7662432032876687E-3</v>
      </c>
      <c r="H1536" s="3">
        <f>1-E1536/MAX(E$2:E1536)</f>
        <v>0.45362927924862173</v>
      </c>
      <c r="I1536" s="23">
        <f t="shared" si="301"/>
        <v>18.450000000000273</v>
      </c>
      <c r="J1536" s="23">
        <f t="shared" si="302"/>
        <v>0</v>
      </c>
      <c r="K1536" s="2">
        <f t="shared" si="303"/>
        <v>47.120000000000346</v>
      </c>
      <c r="L1536" s="2">
        <f t="shared" si="304"/>
        <v>19.330000000000382</v>
      </c>
      <c r="M1536" s="2">
        <f t="shared" si="305"/>
        <v>27.789999999999964</v>
      </c>
      <c r="N1536" s="2">
        <f t="shared" si="306"/>
        <v>47.120000000000346</v>
      </c>
      <c r="O1536" s="3">
        <f ca="1">IFERROR(SUM(OFFSET(I1536,0,0,-计算结果!B$18,1))/SUM(OFFSET(N1536,0,0,-计算结果!B$18,1)),SUM(OFFSET(I1536,0,0,-ROW(),1))/SUM(OFFSET(N1536,0,0,-ROW(),1)))</f>
        <v>9.3967434186930487E-2</v>
      </c>
      <c r="P1536" s="3">
        <f ca="1">IFERROR(SUM(OFFSET(J1536,0,0,-计算结果!B$18,1))/SUM(OFFSET(N1536,0,0,-计算结果!B$18,1)),SUM(OFFSET(J1536,0,0,-ROW(),1))/SUM(OFFSET(N1536,0,0,-ROW(),1)))</f>
        <v>0.34928627788537325</v>
      </c>
      <c r="Q1536" s="3">
        <f t="shared" ca="1" si="307"/>
        <v>-0.57601061591740277</v>
      </c>
      <c r="R1536" s="3">
        <f ca="1">IFERROR(AVERAGE(OFFSET(Q1536,0,0,-计算结果!B$19,1)),AVERAGE(OFFSET(Q1536,0,0,-ROW(),1)))</f>
        <v>-0.4231282026084891</v>
      </c>
      <c r="S1536" s="3">
        <f t="shared" ca="1" si="312"/>
        <v>-0.36345457538000109</v>
      </c>
      <c r="T1536" s="4" t="str">
        <f t="shared" ca="1" si="308"/>
        <v>买</v>
      </c>
      <c r="U1536" s="4" t="str">
        <f t="shared" ca="1" si="311"/>
        <v/>
      </c>
      <c r="V1536" s="3">
        <f ca="1">IF(T1535="买",E1536/E1535-1,0)-IF(U1536=1,计算结果!B$17,0)</f>
        <v>5.7662432032876687E-3</v>
      </c>
      <c r="W1536" s="2">
        <f t="shared" ca="1" si="309"/>
        <v>5.6105265341450163</v>
      </c>
      <c r="X1536" s="3">
        <f ca="1">1-W1536/MAX(W$2:W1536)</f>
        <v>0.14407097874165509</v>
      </c>
      <c r="Y1536" t="b">
        <f t="shared" ca="1" si="310"/>
        <v>0</v>
      </c>
    </row>
    <row r="1537" spans="1:25" x14ac:dyDescent="0.15">
      <c r="A1537" s="1">
        <v>40667</v>
      </c>
      <c r="B1537">
        <v>3192.84</v>
      </c>
      <c r="C1537">
        <v>3193.45</v>
      </c>
      <c r="D1537">
        <v>3120.96</v>
      </c>
      <c r="E1537" s="2">
        <v>3129.03</v>
      </c>
      <c r="F1537" s="19">
        <v>83567656960</v>
      </c>
      <c r="G1537" s="3">
        <f t="shared" si="300"/>
        <v>-2.5567323652421425E-2</v>
      </c>
      <c r="H1537" s="3">
        <f>1-E1537/MAX(E$2:E1537)</f>
        <v>0.46759851630027904</v>
      </c>
      <c r="I1537" s="23">
        <f t="shared" si="301"/>
        <v>0</v>
      </c>
      <c r="J1537" s="23">
        <f t="shared" si="302"/>
        <v>43.9699999999998</v>
      </c>
      <c r="K1537" s="2">
        <f t="shared" si="303"/>
        <v>72.489999999999782</v>
      </c>
      <c r="L1537" s="2">
        <f t="shared" si="304"/>
        <v>17.680000000000291</v>
      </c>
      <c r="M1537" s="2">
        <f t="shared" si="305"/>
        <v>90.170000000000073</v>
      </c>
      <c r="N1537" s="2">
        <f t="shared" si="306"/>
        <v>90.170000000000073</v>
      </c>
      <c r="O1537" s="3">
        <f ca="1">IFERROR(SUM(OFFSET(I1537,0,0,-计算结果!B$18,1))/SUM(OFFSET(N1537,0,0,-计算结果!B$18,1)),SUM(OFFSET(I1537,0,0,-ROW(),1))/SUM(OFFSET(N1537,0,0,-ROW(),1)))</f>
        <v>6.1303920191091162E-2</v>
      </c>
      <c r="P1537" s="3">
        <f ca="1">IFERROR(SUM(OFFSET(J1537,0,0,-计算结果!B$18,1))/SUM(OFFSET(N1537,0,0,-计算结果!B$18,1)),SUM(OFFSET(J1537,0,0,-ROW(),1))/SUM(OFFSET(N1537,0,0,-ROW(),1)))</f>
        <v>0.38846424055079293</v>
      </c>
      <c r="Q1537" s="3">
        <f t="shared" ca="1" si="307"/>
        <v>-0.72739768822243223</v>
      </c>
      <c r="R1537" s="3">
        <f ca="1">IFERROR(AVERAGE(OFFSET(Q1537,0,0,-计算结果!B$19,1)),AVERAGE(OFFSET(Q1537,0,0,-ROW(),1)))</f>
        <v>-0.53824246896219785</v>
      </c>
      <c r="S1537" s="3">
        <f t="shared" ca="1" si="312"/>
        <v>-0.48068533578534345</v>
      </c>
      <c r="T1537" s="4" t="str">
        <f t="shared" ca="1" si="308"/>
        <v>买</v>
      </c>
      <c r="U1537" s="4" t="str">
        <f t="shared" ca="1" si="311"/>
        <v/>
      </c>
      <c r="V1537" s="3">
        <f ca="1">IF(T1536="买",E1537/E1536-1,0)-IF(U1537=1,计算结果!B$17,0)</f>
        <v>-2.5567323652421425E-2</v>
      </c>
      <c r="W1537" s="2">
        <f t="shared" ca="1" si="309"/>
        <v>5.4670803863860327</v>
      </c>
      <c r="X1537" s="3">
        <f ca="1">1-W1537/MAX(W$2:W1537)</f>
        <v>0.16595479305166749</v>
      </c>
      <c r="Y1537" t="b">
        <f t="shared" ca="1" si="310"/>
        <v>0</v>
      </c>
    </row>
    <row r="1538" spans="1:25" x14ac:dyDescent="0.15">
      <c r="A1538" s="1">
        <v>40668</v>
      </c>
      <c r="B1538">
        <v>3115</v>
      </c>
      <c r="C1538">
        <v>3136.9</v>
      </c>
      <c r="D1538">
        <v>3105.85</v>
      </c>
      <c r="E1538" s="2">
        <v>3126.12</v>
      </c>
      <c r="F1538" s="19">
        <v>63009374208</v>
      </c>
      <c r="G1538" s="3">
        <f t="shared" si="300"/>
        <v>-9.3000067113457874E-4</v>
      </c>
      <c r="H1538" s="3">
        <f>1-E1538/MAX(E$2:E1538)</f>
        <v>0.46809365003743275</v>
      </c>
      <c r="I1538" s="23">
        <f t="shared" si="301"/>
        <v>0</v>
      </c>
      <c r="J1538" s="23">
        <f t="shared" si="302"/>
        <v>15.110000000000127</v>
      </c>
      <c r="K1538" s="2">
        <f t="shared" si="303"/>
        <v>31.050000000000182</v>
      </c>
      <c r="L1538" s="2">
        <f t="shared" si="304"/>
        <v>7.8699999999998909</v>
      </c>
      <c r="M1538" s="2">
        <f t="shared" si="305"/>
        <v>23.180000000000291</v>
      </c>
      <c r="N1538" s="2">
        <f t="shared" si="306"/>
        <v>31.050000000000182</v>
      </c>
      <c r="O1538" s="3">
        <f ca="1">IFERROR(SUM(OFFSET(I1538,0,0,-计算结果!B$18,1))/SUM(OFFSET(N1538,0,0,-计算结果!B$18,1)),SUM(OFFSET(I1538,0,0,-ROW(),1))/SUM(OFFSET(N1538,0,0,-ROW(),1)))</f>
        <v>5.1943671473142716E-2</v>
      </c>
      <c r="P1538" s="3">
        <f ca="1">IFERROR(SUM(OFFSET(J1538,0,0,-计算结果!B$18,1))/SUM(OFFSET(N1538,0,0,-计算结果!B$18,1)),SUM(OFFSET(J1538,0,0,-ROW(),1))/SUM(OFFSET(N1538,0,0,-ROW(),1)))</f>
        <v>0.40978722208168111</v>
      </c>
      <c r="Q1538" s="3">
        <f t="shared" ca="1" si="307"/>
        <v>-0.7750045656541058</v>
      </c>
      <c r="R1538" s="3">
        <f ca="1">IFERROR(AVERAGE(OFFSET(Q1538,0,0,-计算结果!B$19,1)),AVERAGE(OFFSET(Q1538,0,0,-ROW(),1)))</f>
        <v>-0.62133048597526008</v>
      </c>
      <c r="S1538" s="3">
        <f t="shared" ca="1" si="312"/>
        <v>-0.57978647746872891</v>
      </c>
      <c r="T1538" s="4" t="str">
        <f t="shared" ca="1" si="308"/>
        <v>买</v>
      </c>
      <c r="U1538" s="4" t="str">
        <f t="shared" ca="1" si="311"/>
        <v/>
      </c>
      <c r="V1538" s="3">
        <f ca="1">IF(T1537="买",E1538/E1537-1,0)-IF(U1538=1,计算结果!B$17,0)</f>
        <v>-9.3000067113457874E-4</v>
      </c>
      <c r="W1538" s="2">
        <f t="shared" ca="1" si="309"/>
        <v>5.4619959979575468</v>
      </c>
      <c r="X1538" s="3">
        <f ca="1">1-W1538/MAX(W$2:W1538)</f>
        <v>0.166730455653886</v>
      </c>
      <c r="Y1538" t="b">
        <f t="shared" ca="1" si="310"/>
        <v>0</v>
      </c>
    </row>
    <row r="1539" spans="1:25" x14ac:dyDescent="0.15">
      <c r="A1539" s="1">
        <v>40669</v>
      </c>
      <c r="B1539">
        <v>3093.81</v>
      </c>
      <c r="C1539">
        <v>3141.68</v>
      </c>
      <c r="D1539">
        <v>3083.91</v>
      </c>
      <c r="E1539" s="2">
        <v>3121.4</v>
      </c>
      <c r="F1539" s="19">
        <v>69747376128</v>
      </c>
      <c r="G1539" s="3">
        <f t="shared" ref="G1539:G1602" si="313">E1539/E1538-1</f>
        <v>-1.5098588665821699E-3</v>
      </c>
      <c r="H1539" s="3">
        <f>1-E1539/MAX(E$2:E1539)</f>
        <v>0.46889675355611515</v>
      </c>
      <c r="I1539" s="23">
        <f t="shared" si="301"/>
        <v>4.7799999999997453</v>
      </c>
      <c r="J1539" s="23">
        <f t="shared" si="302"/>
        <v>21.940000000000055</v>
      </c>
      <c r="K1539" s="2">
        <f t="shared" si="303"/>
        <v>57.769999999999982</v>
      </c>
      <c r="L1539" s="2">
        <f t="shared" si="304"/>
        <v>15.559999999999945</v>
      </c>
      <c r="M1539" s="2">
        <f t="shared" si="305"/>
        <v>42.210000000000036</v>
      </c>
      <c r="N1539" s="2">
        <f t="shared" si="306"/>
        <v>57.769999999999982</v>
      </c>
      <c r="O1539" s="3">
        <f ca="1">IFERROR(SUM(OFFSET(I1539,0,0,-计算结果!B$18,1))/SUM(OFFSET(N1539,0,0,-计算结果!B$18,1)),SUM(OFFSET(I1539,0,0,-ROW(),1))/SUM(OFFSET(N1539,0,0,-ROW(),1)))</f>
        <v>5.8397224243102182E-2</v>
      </c>
      <c r="P1539" s="3">
        <f ca="1">IFERROR(SUM(OFFSET(J1539,0,0,-计算结果!B$18,1))/SUM(OFFSET(N1539,0,0,-计算结果!B$18,1)),SUM(OFFSET(J1539,0,0,-ROW(),1))/SUM(OFFSET(N1539,0,0,-ROW(),1)))</f>
        <v>0.40515697576808957</v>
      </c>
      <c r="Q1539" s="3">
        <f t="shared" ca="1" si="307"/>
        <v>-0.74804575498747605</v>
      </c>
      <c r="R1539" s="3">
        <f ca="1">IFERROR(AVERAGE(OFFSET(Q1539,0,0,-计算结果!B$19,1)),AVERAGE(OFFSET(Q1539,0,0,-ROW(),1)))</f>
        <v>-0.67951200324856298</v>
      </c>
      <c r="S1539" s="3">
        <f t="shared" ca="1" si="312"/>
        <v>-0.65042124461191153</v>
      </c>
      <c r="T1539" s="4" t="str">
        <f t="shared" ca="1" si="308"/>
        <v>买</v>
      </c>
      <c r="U1539" s="4" t="str">
        <f t="shared" ca="1" si="311"/>
        <v/>
      </c>
      <c r="V1539" s="3">
        <f ca="1">IF(T1538="买",E1539/E1538-1,0)-IF(U1539=1,计算结果!B$17,0)</f>
        <v>-1.5098588665821699E-3</v>
      </c>
      <c r="W1539" s="2">
        <f t="shared" ca="1" si="309"/>
        <v>5.4537491548707946</v>
      </c>
      <c r="X1539" s="3">
        <f ca="1">1-W1539/MAX(W$2:W1539)</f>
        <v>0.16798857506366982</v>
      </c>
      <c r="Y1539" t="b">
        <f t="shared" ca="1" si="310"/>
        <v>0</v>
      </c>
    </row>
    <row r="1540" spans="1:25" x14ac:dyDescent="0.15">
      <c r="A1540" s="1">
        <v>40672</v>
      </c>
      <c r="B1540">
        <v>3126.26</v>
      </c>
      <c r="C1540">
        <v>3149.94</v>
      </c>
      <c r="D1540">
        <v>3118.14</v>
      </c>
      <c r="E1540" s="2">
        <v>3129.76</v>
      </c>
      <c r="F1540" s="19">
        <v>57287413760</v>
      </c>
      <c r="G1540" s="3">
        <f t="shared" si="313"/>
        <v>2.6782853847633348E-3</v>
      </c>
      <c r="H1540" s="3">
        <f>1-E1540/MAX(E$2:E1540)</f>
        <v>0.46747430749336416</v>
      </c>
      <c r="I1540" s="23">
        <f t="shared" ref="I1540:I1603" si="314">IF(C1540-C1539&gt;0,C1540-C1539,0)</f>
        <v>8.2600000000002183</v>
      </c>
      <c r="J1540" s="23">
        <f t="shared" ref="J1540:J1603" si="315">IF(D1539-D1540&gt;0,D1539-D1540,0)</f>
        <v>0</v>
      </c>
      <c r="K1540" s="2">
        <f t="shared" ref="K1540:K1603" si="316">ABS(C1540-D1540)</f>
        <v>31.800000000000182</v>
      </c>
      <c r="L1540" s="2">
        <f t="shared" ref="L1540:L1603" si="317">ABS(C1540-E1539)</f>
        <v>28.539999999999964</v>
      </c>
      <c r="M1540" s="2">
        <f t="shared" ref="M1540:M1603" si="318">ABS(D1540-E1539)</f>
        <v>3.2600000000002183</v>
      </c>
      <c r="N1540" s="2">
        <f t="shared" ref="N1540:N1603" si="319">MAX(K1540:M1540)</f>
        <v>31.800000000000182</v>
      </c>
      <c r="O1540" s="3">
        <f ca="1">IFERROR(SUM(OFFSET(I1540,0,0,-计算结果!B$18,1))/SUM(OFFSET(N1540,0,0,-计算结果!B$18,1)),SUM(OFFSET(I1540,0,0,-ROW(),1))/SUM(OFFSET(N1540,0,0,-ROW(),1)))</f>
        <v>7.0496009925838085E-2</v>
      </c>
      <c r="P1540" s="3">
        <f ca="1">IFERROR(SUM(OFFSET(J1540,0,0,-计算结果!B$18,1))/SUM(OFFSET(N1540,0,0,-计算结果!B$18,1)),SUM(OFFSET(J1540,0,0,-ROW(),1))/SUM(OFFSET(N1540,0,0,-ROW(),1)))</f>
        <v>0.40829879028846922</v>
      </c>
      <c r="Q1540" s="3">
        <f t="shared" ref="Q1540:Q1603" ca="1" si="320">(O1540-P1540)/(O1540+P1540)</f>
        <v>-0.70552725345269307</v>
      </c>
      <c r="R1540" s="3">
        <f ca="1">IFERROR(AVERAGE(OFFSET(Q1540,0,0,-计算结果!B$19,1)),AVERAGE(OFFSET(Q1540,0,0,-ROW(),1)))</f>
        <v>-0.70541743992867822</v>
      </c>
      <c r="S1540" s="3">
        <f t="shared" ca="1" si="312"/>
        <v>-0.6924647215886206</v>
      </c>
      <c r="T1540" s="4" t="str">
        <f t="shared" ref="T1540:T1603" ca="1" si="321">IF(AND(O1540&gt;P1540,O1540&gt;R1540,O1540&gt;S1540),"买",IF(AND(O1540&lt;P1540,O1540&lt;R1540,O1540&lt;S1540),"卖",T1539))</f>
        <v>买</v>
      </c>
      <c r="U1540" s="4" t="str">
        <f t="shared" ca="1" si="311"/>
        <v/>
      </c>
      <c r="V1540" s="3">
        <f ca="1">IF(T1539="买",E1540/E1539-1,0)-IF(U1540=1,计算结果!B$17,0)</f>
        <v>2.6782853847633348E-3</v>
      </c>
      <c r="W1540" s="2">
        <f t="shared" ref="W1540:W1603" ca="1" si="322">IFERROR(W1539*(1+V1540),W1539)</f>
        <v>5.4683558515244508</v>
      </c>
      <c r="X1540" s="3">
        <f ca="1">1-W1540/MAX(W$2:W1540)</f>
        <v>0.16576021102430671</v>
      </c>
      <c r="Y1540" t="b">
        <f t="shared" ref="Y1540:Y1603" ca="1" si="323">AND(O1540&lt;P1540,O1540&lt;R1540,O1540&lt;S1540)</f>
        <v>0</v>
      </c>
    </row>
    <row r="1541" spans="1:25" x14ac:dyDescent="0.15">
      <c r="A1541" s="1">
        <v>40673</v>
      </c>
      <c r="B1541">
        <v>3135.15</v>
      </c>
      <c r="C1541">
        <v>3153.3</v>
      </c>
      <c r="D1541">
        <v>3121.75</v>
      </c>
      <c r="E1541" s="2">
        <v>3153.22</v>
      </c>
      <c r="F1541" s="19">
        <v>54931226624</v>
      </c>
      <c r="G1541" s="3">
        <f t="shared" si="313"/>
        <v>7.4957824242112281E-3</v>
      </c>
      <c r="H1541" s="3">
        <f>1-E1541/MAX(E$2:E1541)</f>
        <v>0.4634826107670319</v>
      </c>
      <c r="I1541" s="23">
        <f t="shared" si="314"/>
        <v>3.3600000000001273</v>
      </c>
      <c r="J1541" s="23">
        <f t="shared" si="315"/>
        <v>0</v>
      </c>
      <c r="K1541" s="2">
        <f t="shared" si="316"/>
        <v>31.550000000000182</v>
      </c>
      <c r="L1541" s="2">
        <f t="shared" si="317"/>
        <v>23.539999999999964</v>
      </c>
      <c r="M1541" s="2">
        <f t="shared" si="318"/>
        <v>8.0100000000002183</v>
      </c>
      <c r="N1541" s="2">
        <f t="shared" si="319"/>
        <v>31.550000000000182</v>
      </c>
      <c r="O1541" s="3">
        <f ca="1">IFERROR(SUM(OFFSET(I1541,0,0,-计算结果!B$18,1))/SUM(OFFSET(N1541,0,0,-计算结果!B$18,1)),SUM(OFFSET(I1541,0,0,-ROW(),1))/SUM(OFFSET(N1541,0,0,-ROW(),1)))</f>
        <v>7.9391766228742389E-2</v>
      </c>
      <c r="P1541" s="3">
        <f ca="1">IFERROR(SUM(OFFSET(J1541,0,0,-计算结果!B$18,1))/SUM(OFFSET(N1541,0,0,-计算结果!B$18,1)),SUM(OFFSET(J1541,0,0,-ROW(),1))/SUM(OFFSET(N1541,0,0,-ROW(),1)))</f>
        <v>0.36412194432458916</v>
      </c>
      <c r="Q1541" s="3">
        <f t="shared" ca="1" si="320"/>
        <v>-0.64198731926599273</v>
      </c>
      <c r="R1541" s="3">
        <f ca="1">IFERROR(AVERAGE(OFFSET(Q1541,0,0,-计算结果!B$19,1)),AVERAGE(OFFSET(Q1541,0,0,-ROW(),1)))</f>
        <v>-0.6956621995833504</v>
      </c>
      <c r="S1541" s="3">
        <f t="shared" ca="1" si="312"/>
        <v>-0.70053981975601431</v>
      </c>
      <c r="T1541" s="4" t="str">
        <f t="shared" ca="1" si="321"/>
        <v>买</v>
      </c>
      <c r="U1541" s="4" t="str">
        <f t="shared" ref="U1541:U1604" ca="1" si="324">IF(T1540&lt;&gt;T1541,1,"")</f>
        <v/>
      </c>
      <c r="V1541" s="3">
        <f ca="1">IF(T1540="买",E1541/E1540-1,0)-IF(U1541=1,计算结果!B$17,0)</f>
        <v>7.4957824242112281E-3</v>
      </c>
      <c r="W1541" s="2">
        <f t="shared" ca="1" si="322"/>
        <v>5.5093454572056402</v>
      </c>
      <c r="X1541" s="3">
        <f ca="1">1-W1541/MAX(W$2:W1541)</f>
        <v>0.15950693107652503</v>
      </c>
      <c r="Y1541" t="b">
        <f t="shared" ca="1" si="323"/>
        <v>0</v>
      </c>
    </row>
    <row r="1542" spans="1:25" x14ac:dyDescent="0.15">
      <c r="A1542" s="1">
        <v>40674</v>
      </c>
      <c r="B1542">
        <v>3153.65</v>
      </c>
      <c r="C1542">
        <v>3164.65</v>
      </c>
      <c r="D1542">
        <v>3127.49</v>
      </c>
      <c r="E1542" s="2">
        <v>3145.08</v>
      </c>
      <c r="F1542" s="19">
        <v>59507720192</v>
      </c>
      <c r="G1542" s="3">
        <f t="shared" si="313"/>
        <v>-2.5814881295944669E-3</v>
      </c>
      <c r="H1542" s="3">
        <f>1-E1542/MAX(E$2:E1542)</f>
        <v>0.46486762403865789</v>
      </c>
      <c r="I1542" s="23">
        <f t="shared" si="314"/>
        <v>11.349999999999909</v>
      </c>
      <c r="J1542" s="23">
        <f t="shared" si="315"/>
        <v>0</v>
      </c>
      <c r="K1542" s="2">
        <f t="shared" si="316"/>
        <v>37.160000000000309</v>
      </c>
      <c r="L1542" s="2">
        <f t="shared" si="317"/>
        <v>11.430000000000291</v>
      </c>
      <c r="M1542" s="2">
        <f t="shared" si="318"/>
        <v>25.730000000000018</v>
      </c>
      <c r="N1542" s="2">
        <f t="shared" si="319"/>
        <v>37.160000000000309</v>
      </c>
      <c r="O1542" s="3">
        <f ca="1">IFERROR(SUM(OFFSET(I1542,0,0,-计算结果!B$18,1))/SUM(OFFSET(N1542,0,0,-计算结果!B$18,1)),SUM(OFFSET(I1542,0,0,-ROW(),1))/SUM(OFFSET(N1542,0,0,-ROW(),1)))</f>
        <v>9.5250011039639537E-2</v>
      </c>
      <c r="P1542" s="3">
        <f ca="1">IFERROR(SUM(OFFSET(J1542,0,0,-计算结果!B$18,1))/SUM(OFFSET(N1542,0,0,-计算结果!B$18,1)),SUM(OFFSET(J1542,0,0,-ROW(),1))/SUM(OFFSET(N1542,0,0,-ROW(),1)))</f>
        <v>0.34711571014322051</v>
      </c>
      <c r="Q1542" s="3">
        <f t="shared" ca="1" si="320"/>
        <v>-0.56936079592719535</v>
      </c>
      <c r="R1542" s="3">
        <f ca="1">IFERROR(AVERAGE(OFFSET(Q1542,0,0,-计算结果!B$19,1)),AVERAGE(OFFSET(Q1542,0,0,-ROW(),1)))</f>
        <v>-0.69455389625164921</v>
      </c>
      <c r="S1542" s="3">
        <f t="shared" ca="1" si="312"/>
        <v>-0.69510804791749981</v>
      </c>
      <c r="T1542" s="4" t="str">
        <f t="shared" ca="1" si="321"/>
        <v>买</v>
      </c>
      <c r="U1542" s="4" t="str">
        <f t="shared" ca="1" si="324"/>
        <v/>
      </c>
      <c r="V1542" s="3">
        <f ca="1">IF(T1541="买",E1542/E1541-1,0)-IF(U1542=1,计算结果!B$17,0)</f>
        <v>-2.5814881295944669E-3</v>
      </c>
      <c r="W1542" s="2">
        <f t="shared" ca="1" si="322"/>
        <v>5.4951231473060282</v>
      </c>
      <c r="X1542" s="3">
        <f ca="1">1-W1542/MAX(W$2:W1542)</f>
        <v>0.16167665395695752</v>
      </c>
      <c r="Y1542" t="b">
        <f t="shared" ca="1" si="323"/>
        <v>0</v>
      </c>
    </row>
    <row r="1543" spans="1:25" x14ac:dyDescent="0.15">
      <c r="A1543" s="1">
        <v>40675</v>
      </c>
      <c r="B1543">
        <v>3123.16</v>
      </c>
      <c r="C1543">
        <v>3142.4</v>
      </c>
      <c r="D1543">
        <v>3101.14</v>
      </c>
      <c r="E1543" s="2">
        <v>3101.6</v>
      </c>
      <c r="F1543" s="19">
        <v>61703081984</v>
      </c>
      <c r="G1543" s="3">
        <f t="shared" si="313"/>
        <v>-1.3824767573479835E-2</v>
      </c>
      <c r="H1543" s="3">
        <f>1-E1543/MAX(E$2:E1543)</f>
        <v>0.4722657047573674</v>
      </c>
      <c r="I1543" s="23">
        <f t="shared" si="314"/>
        <v>0</v>
      </c>
      <c r="J1543" s="23">
        <f t="shared" si="315"/>
        <v>26.349999999999909</v>
      </c>
      <c r="K1543" s="2">
        <f t="shared" si="316"/>
        <v>41.260000000000218</v>
      </c>
      <c r="L1543" s="2">
        <f t="shared" si="317"/>
        <v>2.6799999999998363</v>
      </c>
      <c r="M1543" s="2">
        <f t="shared" si="318"/>
        <v>43.940000000000055</v>
      </c>
      <c r="N1543" s="2">
        <f t="shared" si="319"/>
        <v>43.940000000000055</v>
      </c>
      <c r="O1543" s="3">
        <f ca="1">IFERROR(SUM(OFFSET(I1543,0,0,-计算结果!B$18,1))/SUM(OFFSET(N1543,0,0,-计算结果!B$18,1)),SUM(OFFSET(I1543,0,0,-ROW(),1))/SUM(OFFSET(N1543,0,0,-ROW(),1)))</f>
        <v>6.7070249553591102E-2</v>
      </c>
      <c r="P1543" s="3">
        <f ca="1">IFERROR(SUM(OFFSET(J1543,0,0,-计算结果!B$18,1))/SUM(OFFSET(N1543,0,0,-计算结果!B$18,1)),SUM(OFFSET(J1543,0,0,-ROW(),1))/SUM(OFFSET(N1543,0,0,-ROW(),1)))</f>
        <v>0.38060189016157747</v>
      </c>
      <c r="Q1543" s="3">
        <f t="shared" ca="1" si="320"/>
        <v>-0.70035995719427824</v>
      </c>
      <c r="R1543" s="3">
        <f ca="1">IFERROR(AVERAGE(OFFSET(Q1543,0,0,-计算结果!B$19,1)),AVERAGE(OFFSET(Q1543,0,0,-ROW(),1)))</f>
        <v>-0.69004760774695695</v>
      </c>
      <c r="S1543" s="3">
        <f t="shared" ca="1" si="312"/>
        <v>-0.69230075199930308</v>
      </c>
      <c r="T1543" s="4" t="str">
        <f t="shared" ca="1" si="321"/>
        <v>买</v>
      </c>
      <c r="U1543" s="4" t="str">
        <f t="shared" ca="1" si="324"/>
        <v/>
      </c>
      <c r="V1543" s="3">
        <f ca="1">IF(T1542="买",E1543/E1542-1,0)-IF(U1543=1,计算结果!B$17,0)</f>
        <v>-1.3824767573479835E-2</v>
      </c>
      <c r="W1543" s="2">
        <f t="shared" ca="1" si="322"/>
        <v>5.4191543470068737</v>
      </c>
      <c r="X1543" s="3">
        <f ca="1">1-W1543/MAX(W$2:W1543)</f>
        <v>0.17326627936742445</v>
      </c>
      <c r="Y1543" t="b">
        <f t="shared" ca="1" si="323"/>
        <v>0</v>
      </c>
    </row>
    <row r="1544" spans="1:25" x14ac:dyDescent="0.15">
      <c r="A1544" s="1">
        <v>40676</v>
      </c>
      <c r="B1544">
        <v>3105.3</v>
      </c>
      <c r="C1544">
        <v>3128.44</v>
      </c>
      <c r="D1544">
        <v>3080.19</v>
      </c>
      <c r="E1544" s="2">
        <v>3128.09</v>
      </c>
      <c r="F1544" s="19">
        <v>57757204480</v>
      </c>
      <c r="G1544" s="3">
        <f t="shared" si="313"/>
        <v>8.5407531596595199E-3</v>
      </c>
      <c r="H1544" s="3">
        <f>1-E1544/MAX(E$2:E1544)</f>
        <v>0.46775845640781322</v>
      </c>
      <c r="I1544" s="23">
        <f t="shared" si="314"/>
        <v>0</v>
      </c>
      <c r="J1544" s="23">
        <f t="shared" si="315"/>
        <v>20.949999999999818</v>
      </c>
      <c r="K1544" s="2">
        <f t="shared" si="316"/>
        <v>48.25</v>
      </c>
      <c r="L1544" s="2">
        <f t="shared" si="317"/>
        <v>26.840000000000146</v>
      </c>
      <c r="M1544" s="2">
        <f t="shared" si="318"/>
        <v>21.409999999999854</v>
      </c>
      <c r="N1544" s="2">
        <f t="shared" si="319"/>
        <v>48.25</v>
      </c>
      <c r="O1544" s="3">
        <f ca="1">IFERROR(SUM(OFFSET(I1544,0,0,-计算结果!B$18,1))/SUM(OFFSET(N1544,0,0,-计算结果!B$18,1)),SUM(OFFSET(I1544,0,0,-ROW(),1))/SUM(OFFSET(N1544,0,0,-ROW(),1)))</f>
        <v>6.5694053408412487E-2</v>
      </c>
      <c r="P1544" s="3">
        <f ca="1">IFERROR(SUM(OFFSET(J1544,0,0,-计算结果!B$18,1))/SUM(OFFSET(N1544,0,0,-计算结果!B$18,1)),SUM(OFFSET(J1544,0,0,-ROW(),1))/SUM(OFFSET(N1544,0,0,-ROW(),1)))</f>
        <v>0.38793618291954485</v>
      </c>
      <c r="Q1544" s="3">
        <f t="shared" ca="1" si="320"/>
        <v>-0.71036298664660347</v>
      </c>
      <c r="R1544" s="3">
        <f ca="1">IFERROR(AVERAGE(OFFSET(Q1544,0,0,-计算结果!B$19,1)),AVERAGE(OFFSET(Q1544,0,0,-ROW(),1)))</f>
        <v>-0.67927401124570641</v>
      </c>
      <c r="S1544" s="3">
        <f t="shared" ca="1" si="312"/>
        <v>-0.68466080949633168</v>
      </c>
      <c r="T1544" s="4" t="str">
        <f t="shared" ca="1" si="321"/>
        <v>买</v>
      </c>
      <c r="U1544" s="4" t="str">
        <f t="shared" ca="1" si="324"/>
        <v/>
      </c>
      <c r="V1544" s="3">
        <f ca="1">IF(T1543="买",E1544/E1543-1,0)-IF(U1544=1,计算结果!B$17,0)</f>
        <v>8.5407531596595199E-3</v>
      </c>
      <c r="W1544" s="2">
        <f t="shared" ca="1" si="322"/>
        <v>5.4654380066187551</v>
      </c>
      <c r="X1544" s="3">
        <f ca="1">1-W1544/MAX(W$2:W1544)</f>
        <v>0.16620535073073472</v>
      </c>
      <c r="Y1544" t="b">
        <f t="shared" ca="1" si="323"/>
        <v>0</v>
      </c>
    </row>
    <row r="1545" spans="1:25" x14ac:dyDescent="0.15">
      <c r="A1545" s="1">
        <v>40679</v>
      </c>
      <c r="B1545">
        <v>3120.44</v>
      </c>
      <c r="C1545">
        <v>3137.6</v>
      </c>
      <c r="D1545">
        <v>3098.78</v>
      </c>
      <c r="E1545" s="2">
        <v>3100.46</v>
      </c>
      <c r="F1545" s="19">
        <v>54238724096</v>
      </c>
      <c r="G1545" s="3">
        <f t="shared" si="313"/>
        <v>-8.8328660620379251E-3</v>
      </c>
      <c r="H1545" s="3">
        <f>1-E1545/MAX(E$2:E1545)</f>
        <v>0.47245967467501526</v>
      </c>
      <c r="I1545" s="23">
        <f t="shared" si="314"/>
        <v>9.1599999999998545</v>
      </c>
      <c r="J1545" s="23">
        <f t="shared" si="315"/>
        <v>0</v>
      </c>
      <c r="K1545" s="2">
        <f t="shared" si="316"/>
        <v>38.819999999999709</v>
      </c>
      <c r="L1545" s="2">
        <f t="shared" si="317"/>
        <v>9.5099999999997635</v>
      </c>
      <c r="M1545" s="2">
        <f t="shared" si="318"/>
        <v>29.309999999999945</v>
      </c>
      <c r="N1545" s="2">
        <f t="shared" si="319"/>
        <v>38.819999999999709</v>
      </c>
      <c r="O1545" s="3">
        <f ca="1">IFERROR(SUM(OFFSET(I1545,0,0,-计算结果!B$18,1))/SUM(OFFSET(N1545,0,0,-计算结果!B$18,1)),SUM(OFFSET(I1545,0,0,-ROW(),1))/SUM(OFFSET(N1545,0,0,-ROW(),1)))</f>
        <v>8.0251656205152025E-2</v>
      </c>
      <c r="P1545" s="3">
        <f ca="1">IFERROR(SUM(OFFSET(J1545,0,0,-计算结果!B$18,1))/SUM(OFFSET(N1545,0,0,-计算结果!B$18,1)),SUM(OFFSET(J1545,0,0,-ROW(),1))/SUM(OFFSET(N1545,0,0,-ROW(),1)))</f>
        <v>0.33177739443051107</v>
      </c>
      <c r="Q1545" s="3">
        <f t="shared" ca="1" si="320"/>
        <v>-0.61045632058544053</v>
      </c>
      <c r="R1545" s="3">
        <f ca="1">IFERROR(AVERAGE(OFFSET(Q1545,0,0,-计算结果!B$19,1)),AVERAGE(OFFSET(Q1545,0,0,-ROW(),1)))</f>
        <v>-0.65634243884536725</v>
      </c>
      <c r="S1545" s="3">
        <f t="shared" ca="1" si="312"/>
        <v>-0.66780822504553683</v>
      </c>
      <c r="T1545" s="4" t="str">
        <f t="shared" ca="1" si="321"/>
        <v>买</v>
      </c>
      <c r="U1545" s="4" t="str">
        <f t="shared" ca="1" si="324"/>
        <v/>
      </c>
      <c r="V1545" s="3">
        <f ca="1">IF(T1544="买",E1545/E1544-1,0)-IF(U1545=1,计算结果!B$17,0)</f>
        <v>-8.8328660620379251E-3</v>
      </c>
      <c r="W1545" s="2">
        <f t="shared" ca="1" si="322"/>
        <v>5.4171625247359199</v>
      </c>
      <c r="X1545" s="3">
        <f ca="1">1-W1545/MAX(W$2:W1545)</f>
        <v>0.17357014719097408</v>
      </c>
      <c r="Y1545" t="b">
        <f t="shared" ca="1" si="323"/>
        <v>0</v>
      </c>
    </row>
    <row r="1546" spans="1:25" x14ac:dyDescent="0.15">
      <c r="A1546" s="1">
        <v>40680</v>
      </c>
      <c r="B1546">
        <v>3097.07</v>
      </c>
      <c r="C1546">
        <v>3136.23</v>
      </c>
      <c r="D1546">
        <v>3076.95</v>
      </c>
      <c r="E1546" s="2">
        <v>3116.03</v>
      </c>
      <c r="F1546" s="19">
        <v>65417945088</v>
      </c>
      <c r="G1546" s="3">
        <f t="shared" si="313"/>
        <v>5.0218354695754641E-3</v>
      </c>
      <c r="H1546" s="3">
        <f>1-E1546/MAX(E$2:E1546)</f>
        <v>0.46981045395766685</v>
      </c>
      <c r="I1546" s="23">
        <f t="shared" si="314"/>
        <v>0</v>
      </c>
      <c r="J1546" s="23">
        <f t="shared" si="315"/>
        <v>21.830000000000382</v>
      </c>
      <c r="K1546" s="2">
        <f t="shared" si="316"/>
        <v>59.2800000000002</v>
      </c>
      <c r="L1546" s="2">
        <f t="shared" si="317"/>
        <v>35.769999999999982</v>
      </c>
      <c r="M1546" s="2">
        <f t="shared" si="318"/>
        <v>23.510000000000218</v>
      </c>
      <c r="N1546" s="2">
        <f t="shared" si="319"/>
        <v>59.2800000000002</v>
      </c>
      <c r="O1546" s="3">
        <f ca="1">IFERROR(SUM(OFFSET(I1546,0,0,-计算结果!B$18,1))/SUM(OFFSET(N1546,0,0,-计算结果!B$18,1)),SUM(OFFSET(I1546,0,0,-ROW(),1))/SUM(OFFSET(N1546,0,0,-ROW(),1)))</f>
        <v>7.8245137946630516E-2</v>
      </c>
      <c r="P1546" s="3">
        <f ca="1">IFERROR(SUM(OFFSET(J1546,0,0,-计算结果!B$18,1))/SUM(OFFSET(N1546,0,0,-计算结果!B$18,1)),SUM(OFFSET(J1546,0,0,-ROW(),1))/SUM(OFFSET(N1546,0,0,-ROW(),1)))</f>
        <v>0.30984283129805495</v>
      </c>
      <c r="Q1546" s="3">
        <f t="shared" ca="1" si="320"/>
        <v>-0.59676596984485364</v>
      </c>
      <c r="R1546" s="3">
        <f ca="1">IFERROR(AVERAGE(OFFSET(Q1546,0,0,-计算结果!B$19,1)),AVERAGE(OFFSET(Q1546,0,0,-ROW(),1)))</f>
        <v>-0.63821555824406062</v>
      </c>
      <c r="S1546" s="3">
        <f t="shared" ca="1" si="312"/>
        <v>-0.64727899854471393</v>
      </c>
      <c r="T1546" s="4" t="str">
        <f t="shared" ca="1" si="321"/>
        <v>买</v>
      </c>
      <c r="U1546" s="4" t="str">
        <f t="shared" ca="1" si="324"/>
        <v/>
      </c>
      <c r="V1546" s="3">
        <f ca="1">IF(T1545="买",E1546/E1545-1,0)-IF(U1546=1,计算结果!B$17,0)</f>
        <v>5.0218354695754641E-3</v>
      </c>
      <c r="W1546" s="2">
        <f t="shared" ca="1" si="322"/>
        <v>5.4443666236470936</v>
      </c>
      <c r="X1546" s="3">
        <f ca="1">1-W1546/MAX(W$2:W1546)</f>
        <v>0.16941995244302166</v>
      </c>
      <c r="Y1546" t="b">
        <f t="shared" ca="1" si="323"/>
        <v>0</v>
      </c>
    </row>
    <row r="1547" spans="1:25" x14ac:dyDescent="0.15">
      <c r="A1547" s="1">
        <v>40681</v>
      </c>
      <c r="B1547">
        <v>3109.29</v>
      </c>
      <c r="C1547">
        <v>3145.7</v>
      </c>
      <c r="D1547">
        <v>3106.55</v>
      </c>
      <c r="E1547" s="2">
        <v>3139.38</v>
      </c>
      <c r="F1547" s="19">
        <v>49757175808</v>
      </c>
      <c r="G1547" s="3">
        <f t="shared" si="313"/>
        <v>7.493509369293605E-3</v>
      </c>
      <c r="H1547" s="3">
        <f>1-E1547/MAX(E$2:E1547)</f>
        <v>0.46583747362689709</v>
      </c>
      <c r="I1547" s="23">
        <f t="shared" si="314"/>
        <v>9.4699999999997999</v>
      </c>
      <c r="J1547" s="23">
        <f t="shared" si="315"/>
        <v>0</v>
      </c>
      <c r="K1547" s="2">
        <f t="shared" si="316"/>
        <v>39.149999999999636</v>
      </c>
      <c r="L1547" s="2">
        <f t="shared" si="317"/>
        <v>29.669999999999618</v>
      </c>
      <c r="M1547" s="2">
        <f t="shared" si="318"/>
        <v>9.4800000000000182</v>
      </c>
      <c r="N1547" s="2">
        <f t="shared" si="319"/>
        <v>39.149999999999636</v>
      </c>
      <c r="O1547" s="3">
        <f ca="1">IFERROR(SUM(OFFSET(I1547,0,0,-计算结果!B$18,1))/SUM(OFFSET(N1547,0,0,-计算结果!B$18,1)),SUM(OFFSET(I1547,0,0,-ROW(),1))/SUM(OFFSET(N1547,0,0,-ROW(),1)))</f>
        <v>9.5436478728102195E-2</v>
      </c>
      <c r="P1547" s="3">
        <f ca="1">IFERROR(SUM(OFFSET(J1547,0,0,-计算结果!B$18,1))/SUM(OFFSET(N1547,0,0,-计算结果!B$18,1)),SUM(OFFSET(J1547,0,0,-ROW(),1))/SUM(OFFSET(N1547,0,0,-ROW(),1)))</f>
        <v>0.282717503312233</v>
      </c>
      <c r="Q1547" s="3">
        <f t="shared" ca="1" si="320"/>
        <v>-0.49525070071628863</v>
      </c>
      <c r="R1547" s="3">
        <f ca="1">IFERROR(AVERAGE(OFFSET(Q1547,0,0,-计算结果!B$19,1)),AVERAGE(OFFSET(Q1547,0,0,-ROW(),1)))</f>
        <v>-0.61375945515244335</v>
      </c>
      <c r="S1547" s="3">
        <f t="shared" ca="1" si="312"/>
        <v>-0.62598750669825198</v>
      </c>
      <c r="T1547" s="4" t="str">
        <f t="shared" ca="1" si="321"/>
        <v>买</v>
      </c>
      <c r="U1547" s="4" t="str">
        <f t="shared" ca="1" si="324"/>
        <v/>
      </c>
      <c r="V1547" s="3">
        <f ca="1">IF(T1546="买",E1547/E1546-1,0)-IF(U1547=1,计算结果!B$17,0)</f>
        <v>7.493509369293605E-3</v>
      </c>
      <c r="W1547" s="2">
        <f t="shared" ca="1" si="322"/>
        <v>5.4851640359512626</v>
      </c>
      <c r="X1547" s="3">
        <f ca="1">1-W1547/MAX(W$2:W1547)</f>
        <v>0.16319599307470511</v>
      </c>
      <c r="Y1547" t="b">
        <f t="shared" ca="1" si="323"/>
        <v>0</v>
      </c>
    </row>
    <row r="1548" spans="1:25" x14ac:dyDescent="0.15">
      <c r="A1548" s="1">
        <v>40682</v>
      </c>
      <c r="B1548">
        <v>3148.35</v>
      </c>
      <c r="C1548">
        <v>3154.94</v>
      </c>
      <c r="D1548">
        <v>3118.62</v>
      </c>
      <c r="E1548" s="2">
        <v>3120.64</v>
      </c>
      <c r="F1548" s="19">
        <v>52249677824</v>
      </c>
      <c r="G1548" s="3">
        <f t="shared" si="313"/>
        <v>-5.969331524058985E-3</v>
      </c>
      <c r="H1548" s="3">
        <f>1-E1548/MAX(E$2:E1548)</f>
        <v>0.46902606683454706</v>
      </c>
      <c r="I1548" s="23">
        <f t="shared" si="314"/>
        <v>9.2400000000002365</v>
      </c>
      <c r="J1548" s="23">
        <f t="shared" si="315"/>
        <v>0</v>
      </c>
      <c r="K1548" s="2">
        <f t="shared" si="316"/>
        <v>36.320000000000164</v>
      </c>
      <c r="L1548" s="2">
        <f t="shared" si="317"/>
        <v>15.559999999999945</v>
      </c>
      <c r="M1548" s="2">
        <f t="shared" si="318"/>
        <v>20.760000000000218</v>
      </c>
      <c r="N1548" s="2">
        <f t="shared" si="319"/>
        <v>36.320000000000164</v>
      </c>
      <c r="O1548" s="3">
        <f ca="1">IFERROR(SUM(OFFSET(I1548,0,0,-计算结果!B$18,1))/SUM(OFFSET(N1548,0,0,-计算结果!B$18,1)),SUM(OFFSET(I1548,0,0,-ROW(),1))/SUM(OFFSET(N1548,0,0,-ROW(),1)))</f>
        <v>0.11594452445056672</v>
      </c>
      <c r="P1548" s="3">
        <f ca="1">IFERROR(SUM(OFFSET(J1548,0,0,-计算结果!B$18,1))/SUM(OFFSET(N1548,0,0,-计算结果!B$18,1)),SUM(OFFSET(J1548,0,0,-ROW(),1))/SUM(OFFSET(N1548,0,0,-ROW(),1)))</f>
        <v>0.2558074009141566</v>
      </c>
      <c r="Q1548" s="3">
        <f t="shared" ca="1" si="320"/>
        <v>-0.37622636742599608</v>
      </c>
      <c r="R1548" s="3">
        <f ca="1">IFERROR(AVERAGE(OFFSET(Q1548,0,0,-计算结果!B$19,1)),AVERAGE(OFFSET(Q1548,0,0,-ROW(),1)))</f>
        <v>-0.58157038373557679</v>
      </c>
      <c r="S1548" s="3">
        <f t="shared" ca="1" si="312"/>
        <v>-0.59766491944401001</v>
      </c>
      <c r="T1548" s="4" t="str">
        <f t="shared" ca="1" si="321"/>
        <v>买</v>
      </c>
      <c r="U1548" s="4" t="str">
        <f t="shared" ca="1" si="324"/>
        <v/>
      </c>
      <c r="V1548" s="3">
        <f ca="1">IF(T1547="买",E1548/E1547-1,0)-IF(U1548=1,计算结果!B$17,0)</f>
        <v>-5.969331524058985E-3</v>
      </c>
      <c r="W1548" s="2">
        <f t="shared" ca="1" si="322"/>
        <v>5.4524212733568245</v>
      </c>
      <c r="X1548" s="3">
        <f ca="1">1-W1548/MAX(W$2:W1548)</f>
        <v>0.16819115361270309</v>
      </c>
      <c r="Y1548" t="b">
        <f t="shared" ca="1" si="323"/>
        <v>0</v>
      </c>
    </row>
    <row r="1549" spans="1:25" x14ac:dyDescent="0.15">
      <c r="A1549" s="1">
        <v>40683</v>
      </c>
      <c r="B1549">
        <v>3120.58</v>
      </c>
      <c r="C1549">
        <v>3133.43</v>
      </c>
      <c r="D1549">
        <v>3113.27</v>
      </c>
      <c r="E1549" s="2">
        <v>3121.6</v>
      </c>
      <c r="F1549" s="19">
        <v>48967028736</v>
      </c>
      <c r="G1549" s="3">
        <f t="shared" si="313"/>
        <v>3.0762920426585794E-4</v>
      </c>
      <c r="H1549" s="3">
        <f>1-E1549/MAX(E$2:E1549)</f>
        <v>0.46886272374600146</v>
      </c>
      <c r="I1549" s="23">
        <f t="shared" si="314"/>
        <v>0</v>
      </c>
      <c r="J1549" s="23">
        <f t="shared" si="315"/>
        <v>5.3499999999999091</v>
      </c>
      <c r="K1549" s="2">
        <f t="shared" si="316"/>
        <v>20.159999999999854</v>
      </c>
      <c r="L1549" s="2">
        <f t="shared" si="317"/>
        <v>12.789999999999964</v>
      </c>
      <c r="M1549" s="2">
        <f t="shared" si="318"/>
        <v>7.3699999999998909</v>
      </c>
      <c r="N1549" s="2">
        <f t="shared" si="319"/>
        <v>20.159999999999854</v>
      </c>
      <c r="O1549" s="3">
        <f ca="1">IFERROR(SUM(OFFSET(I1549,0,0,-计算结果!B$18,1))/SUM(OFFSET(N1549,0,0,-计算结果!B$18,1)),SUM(OFFSET(I1549,0,0,-ROW(),1))/SUM(OFFSET(N1549,0,0,-ROW(),1)))</f>
        <v>0.12092271525124899</v>
      </c>
      <c r="P1549" s="3">
        <f ca="1">IFERROR(SUM(OFFSET(J1549,0,0,-计算结果!B$18,1))/SUM(OFFSET(N1549,0,0,-计算结果!B$18,1)),SUM(OFFSET(J1549,0,0,-ROW(),1))/SUM(OFFSET(N1549,0,0,-ROW(),1)))</f>
        <v>0.25386097234466282</v>
      </c>
      <c r="Q1549" s="3">
        <f t="shared" ca="1" si="320"/>
        <v>-0.35470662543015108</v>
      </c>
      <c r="R1549" s="3">
        <f ca="1">IFERROR(AVERAGE(OFFSET(Q1549,0,0,-计算结果!B$19,1)),AVERAGE(OFFSET(Q1549,0,0,-ROW(),1)))</f>
        <v>-0.52396149510822221</v>
      </c>
      <c r="S1549" s="3">
        <f t="shared" ca="1" si="312"/>
        <v>-0.55276593942189955</v>
      </c>
      <c r="T1549" s="4" t="str">
        <f t="shared" ca="1" si="321"/>
        <v>买</v>
      </c>
      <c r="U1549" s="4" t="str">
        <f t="shared" ca="1" si="324"/>
        <v/>
      </c>
      <c r="V1549" s="3">
        <f ca="1">IF(T1548="买",E1549/E1548-1,0)-IF(U1549=1,计算结果!B$17,0)</f>
        <v>3.0762920426585794E-4</v>
      </c>
      <c r="W1549" s="2">
        <f t="shared" ca="1" si="322"/>
        <v>5.4540985973744691</v>
      </c>
      <c r="X1549" s="3">
        <f ca="1">1-W1549/MAX(W$2:W1549)</f>
        <v>0.16793526491918775</v>
      </c>
      <c r="Y1549" t="b">
        <f t="shared" ca="1" si="323"/>
        <v>0</v>
      </c>
    </row>
    <row r="1550" spans="1:25" x14ac:dyDescent="0.15">
      <c r="A1550" s="1">
        <v>40686</v>
      </c>
      <c r="B1550">
        <v>3115.31</v>
      </c>
      <c r="C1550">
        <v>3115.31</v>
      </c>
      <c r="D1550">
        <v>3021.45</v>
      </c>
      <c r="E1550" s="2">
        <v>3022.98</v>
      </c>
      <c r="F1550" s="19">
        <v>66976428032</v>
      </c>
      <c r="G1550" s="3">
        <f t="shared" si="313"/>
        <v>-3.1592772936955393E-2</v>
      </c>
      <c r="H1550" s="3">
        <f>1-E1550/MAX(E$2:E1550)</f>
        <v>0.48564282311304696</v>
      </c>
      <c r="I1550" s="23">
        <f t="shared" si="314"/>
        <v>0</v>
      </c>
      <c r="J1550" s="23">
        <f t="shared" si="315"/>
        <v>91.820000000000164</v>
      </c>
      <c r="K1550" s="2">
        <f t="shared" si="316"/>
        <v>93.860000000000127</v>
      </c>
      <c r="L1550" s="2">
        <f t="shared" si="317"/>
        <v>6.2899999999999636</v>
      </c>
      <c r="M1550" s="2">
        <f t="shared" si="318"/>
        <v>100.15000000000009</v>
      </c>
      <c r="N1550" s="2">
        <f t="shared" si="319"/>
        <v>100.15000000000009</v>
      </c>
      <c r="O1550" s="3">
        <f ca="1">IFERROR(SUM(OFFSET(I1550,0,0,-计算结果!B$18,1))/SUM(OFFSET(N1550,0,0,-计算结果!B$18,1)),SUM(OFFSET(I1550,0,0,-ROW(),1))/SUM(OFFSET(N1550,0,0,-ROW(),1)))</f>
        <v>8.3567468485658672E-2</v>
      </c>
      <c r="P1550" s="3">
        <f ca="1">IFERROR(SUM(OFFSET(J1550,0,0,-计算结果!B$18,1))/SUM(OFFSET(N1550,0,0,-计算结果!B$18,1)),SUM(OFFSET(J1550,0,0,-ROW(),1))/SUM(OFFSET(N1550,0,0,-ROW(),1)))</f>
        <v>0.3715912676352599</v>
      </c>
      <c r="Q1550" s="3">
        <f t="shared" ca="1" si="320"/>
        <v>-0.63279857397504535</v>
      </c>
      <c r="R1550" s="3">
        <f ca="1">IFERROR(AVERAGE(OFFSET(Q1550,0,0,-计算结果!B$19,1)),AVERAGE(OFFSET(Q1550,0,0,-ROW(),1)))</f>
        <v>-0.51103409299629587</v>
      </c>
      <c r="S1550" s="3">
        <f t="shared" ca="1" si="312"/>
        <v>-0.51749779405225904</v>
      </c>
      <c r="T1550" s="4" t="str">
        <f t="shared" ca="1" si="321"/>
        <v>买</v>
      </c>
      <c r="U1550" s="4" t="str">
        <f t="shared" ca="1" si="324"/>
        <v/>
      </c>
      <c r="V1550" s="3">
        <f ca="1">IF(T1549="买",E1550/E1549-1,0)-IF(U1550=1,计算结果!B$17,0)</f>
        <v>-3.1592772936955393E-2</v>
      </c>
      <c r="W1550" s="2">
        <f t="shared" ca="1" si="322"/>
        <v>5.2817884988118502</v>
      </c>
      <c r="X1550" s="3">
        <f ca="1">1-W1550/MAX(W$2:W1550)</f>
        <v>0.19422249716344386</v>
      </c>
      <c r="Y1550" t="b">
        <f t="shared" ca="1" si="323"/>
        <v>0</v>
      </c>
    </row>
    <row r="1551" spans="1:25" x14ac:dyDescent="0.15">
      <c r="A1551" s="1">
        <v>40687</v>
      </c>
      <c r="B1551">
        <v>3013.72</v>
      </c>
      <c r="C1551">
        <v>3029.75</v>
      </c>
      <c r="D1551">
        <v>2999.89</v>
      </c>
      <c r="E1551" s="2">
        <v>3026.22</v>
      </c>
      <c r="F1551" s="19">
        <v>52971692032</v>
      </c>
      <c r="G1551" s="3">
        <f t="shared" si="313"/>
        <v>1.0717900879264608E-3</v>
      </c>
      <c r="H1551" s="3">
        <f>1-E1551/MAX(E$2:E1551)</f>
        <v>0.48509154018920575</v>
      </c>
      <c r="I1551" s="23">
        <f t="shared" si="314"/>
        <v>0</v>
      </c>
      <c r="J1551" s="23">
        <f t="shared" si="315"/>
        <v>21.559999999999945</v>
      </c>
      <c r="K1551" s="2">
        <f t="shared" si="316"/>
        <v>29.860000000000127</v>
      </c>
      <c r="L1551" s="2">
        <f t="shared" si="317"/>
        <v>6.7699999999999818</v>
      </c>
      <c r="M1551" s="2">
        <f t="shared" si="318"/>
        <v>23.090000000000146</v>
      </c>
      <c r="N1551" s="2">
        <f t="shared" si="319"/>
        <v>29.860000000000127</v>
      </c>
      <c r="O1551" s="3">
        <f ca="1">IFERROR(SUM(OFFSET(I1551,0,0,-计算结果!B$18,1))/SUM(OFFSET(N1551,0,0,-计算结果!B$18,1)),SUM(OFFSET(I1551,0,0,-ROW(),1))/SUM(OFFSET(N1551,0,0,-ROW(),1)))</f>
        <v>9.1894392492482282E-2</v>
      </c>
      <c r="P1551" s="3">
        <f ca="1">IFERROR(SUM(OFFSET(J1551,0,0,-计算结果!B$18,1))/SUM(OFFSET(N1551,0,0,-计算结果!B$18,1)),SUM(OFFSET(J1551,0,0,-ROW(),1))/SUM(OFFSET(N1551,0,0,-ROW(),1)))</f>
        <v>0.37159237352542718</v>
      </c>
      <c r="Q1551" s="3">
        <f t="shared" ca="1" si="320"/>
        <v>-0.60346487006737359</v>
      </c>
      <c r="R1551" s="3">
        <f ca="1">IFERROR(AVERAGE(OFFSET(Q1551,0,0,-计算结果!B$19,1)),AVERAGE(OFFSET(Q1551,0,0,-ROW(),1)))</f>
        <v>-0.50986885124328474</v>
      </c>
      <c r="S1551" s="3">
        <f t="shared" ca="1" si="312"/>
        <v>-0.51045147211979036</v>
      </c>
      <c r="T1551" s="4" t="str">
        <f t="shared" ca="1" si="321"/>
        <v>买</v>
      </c>
      <c r="U1551" s="4" t="str">
        <f t="shared" ca="1" si="324"/>
        <v/>
      </c>
      <c r="V1551" s="3">
        <f ca="1">IF(T1550="买",E1551/E1550-1,0)-IF(U1551=1,计算结果!B$17,0)</f>
        <v>1.0717900879264608E-3</v>
      </c>
      <c r="W1551" s="2">
        <f t="shared" ca="1" si="322"/>
        <v>5.2874494673714008</v>
      </c>
      <c r="X1551" s="3">
        <f ca="1">1-W1551/MAX(W$2:W1551)</f>
        <v>0.19335887282282949</v>
      </c>
      <c r="Y1551" t="b">
        <f t="shared" ca="1" si="323"/>
        <v>0</v>
      </c>
    </row>
    <row r="1552" spans="1:25" x14ac:dyDescent="0.15">
      <c r="A1552" s="1">
        <v>40688</v>
      </c>
      <c r="B1552">
        <v>3020.32</v>
      </c>
      <c r="C1552">
        <v>3030.99</v>
      </c>
      <c r="D1552">
        <v>2988.09</v>
      </c>
      <c r="E1552" s="2">
        <v>2990.34</v>
      </c>
      <c r="F1552" s="19">
        <v>48604397568</v>
      </c>
      <c r="G1552" s="3">
        <f t="shared" si="313"/>
        <v>-1.1856375280052234E-2</v>
      </c>
      <c r="H1552" s="3">
        <f>1-E1552/MAX(E$2:E1552)</f>
        <v>0.49119648812359618</v>
      </c>
      <c r="I1552" s="23">
        <f t="shared" si="314"/>
        <v>1.2399999999997817</v>
      </c>
      <c r="J1552" s="23">
        <f t="shared" si="315"/>
        <v>11.799999999999727</v>
      </c>
      <c r="K1552" s="2">
        <f t="shared" si="316"/>
        <v>42.899999999999636</v>
      </c>
      <c r="L1552" s="2">
        <f t="shared" si="317"/>
        <v>4.7699999999999818</v>
      </c>
      <c r="M1552" s="2">
        <f t="shared" si="318"/>
        <v>38.129999999999654</v>
      </c>
      <c r="N1552" s="2">
        <f t="shared" si="319"/>
        <v>42.899999999999636</v>
      </c>
      <c r="O1552" s="3">
        <f ca="1">IFERROR(SUM(OFFSET(I1552,0,0,-计算结果!B$18,1))/SUM(OFFSET(N1552,0,0,-计算结果!B$18,1)),SUM(OFFSET(I1552,0,0,-ROW(),1))/SUM(OFFSET(N1552,0,0,-ROW(),1)))</f>
        <v>9.2139164816644775E-2</v>
      </c>
      <c r="P1552" s="3">
        <f ca="1">IFERROR(SUM(OFFSET(J1552,0,0,-计算结果!B$18,1))/SUM(OFFSET(N1552,0,0,-计算结果!B$18,1)),SUM(OFFSET(J1552,0,0,-ROW(),1))/SUM(OFFSET(N1552,0,0,-ROW(),1)))</f>
        <v>0.35909319246163546</v>
      </c>
      <c r="Q1552" s="3">
        <f t="shared" ca="1" si="320"/>
        <v>-0.59161100337571093</v>
      </c>
      <c r="R1552" s="3">
        <f ca="1">IFERROR(AVERAGE(OFFSET(Q1552,0,0,-计算结果!B$19,1)),AVERAGE(OFFSET(Q1552,0,0,-ROW(),1)))</f>
        <v>-0.50900969016509423</v>
      </c>
      <c r="S1552" s="3">
        <f t="shared" ca="1" si="312"/>
        <v>-0.50943927070418948</v>
      </c>
      <c r="T1552" s="4" t="str">
        <f t="shared" ca="1" si="321"/>
        <v>买</v>
      </c>
      <c r="U1552" s="4" t="str">
        <f t="shared" ca="1" si="324"/>
        <v/>
      </c>
      <c r="V1552" s="3">
        <f ca="1">IF(T1551="买",E1552/E1551-1,0)-IF(U1552=1,计算结果!B$17,0)</f>
        <v>-1.1856375280052234E-2</v>
      </c>
      <c r="W1552" s="2">
        <f t="shared" ca="1" si="322"/>
        <v>5.2247594822119332</v>
      </c>
      <c r="X1552" s="3">
        <f ca="1">1-W1552/MAX(W$2:W1552)</f>
        <v>0.20292271274296636</v>
      </c>
      <c r="Y1552" t="b">
        <f t="shared" ca="1" si="323"/>
        <v>0</v>
      </c>
    </row>
    <row r="1553" spans="1:25" x14ac:dyDescent="0.15">
      <c r="A1553" s="1">
        <v>40689</v>
      </c>
      <c r="B1553">
        <v>3011.47</v>
      </c>
      <c r="C1553">
        <v>3021.2</v>
      </c>
      <c r="D1553">
        <v>2977.6</v>
      </c>
      <c r="E1553" s="2">
        <v>2978.38</v>
      </c>
      <c r="F1553" s="19">
        <v>48346480640</v>
      </c>
      <c r="G1553" s="3">
        <f t="shared" si="313"/>
        <v>-3.9995452022177913E-3</v>
      </c>
      <c r="H1553" s="3">
        <f>1-E1553/MAX(E$2:E1553)</f>
        <v>0.49323147076839313</v>
      </c>
      <c r="I1553" s="23">
        <f t="shared" si="314"/>
        <v>0</v>
      </c>
      <c r="J1553" s="23">
        <f t="shared" si="315"/>
        <v>10.490000000000236</v>
      </c>
      <c r="K1553" s="2">
        <f t="shared" si="316"/>
        <v>43.599999999999909</v>
      </c>
      <c r="L1553" s="2">
        <f t="shared" si="317"/>
        <v>30.859999999999673</v>
      </c>
      <c r="M1553" s="2">
        <f t="shared" si="318"/>
        <v>12.740000000000236</v>
      </c>
      <c r="N1553" s="2">
        <f t="shared" si="319"/>
        <v>43.599999999999909</v>
      </c>
      <c r="O1553" s="3">
        <f ca="1">IFERROR(SUM(OFFSET(I1553,0,0,-计算结果!B$18,1))/SUM(OFFSET(N1553,0,0,-计算结果!B$18,1)),SUM(OFFSET(I1553,0,0,-ROW(),1))/SUM(OFFSET(N1553,0,0,-ROW(),1)))</f>
        <v>8.6376753905861151E-2</v>
      </c>
      <c r="P1553" s="3">
        <f ca="1">IFERROR(SUM(OFFSET(J1553,0,0,-计算结果!B$18,1))/SUM(OFFSET(N1553,0,0,-计算结果!B$18,1)),SUM(OFFSET(J1553,0,0,-ROW(),1))/SUM(OFFSET(N1553,0,0,-ROW(),1)))</f>
        <v>0.34854214349686546</v>
      </c>
      <c r="Q1553" s="3">
        <f t="shared" ca="1" si="320"/>
        <v>-0.60279144262670237</v>
      </c>
      <c r="R1553" s="3">
        <f ca="1">IFERROR(AVERAGE(OFFSET(Q1553,0,0,-计算结果!B$19,1)),AVERAGE(OFFSET(Q1553,0,0,-ROW(),1)))</f>
        <v>-0.52693314715016326</v>
      </c>
      <c r="S1553" s="3">
        <f t="shared" ca="1" si="312"/>
        <v>-0.51797141865762875</v>
      </c>
      <c r="T1553" s="4" t="str">
        <f t="shared" ca="1" si="321"/>
        <v>买</v>
      </c>
      <c r="U1553" s="4" t="str">
        <f t="shared" ca="1" si="324"/>
        <v/>
      </c>
      <c r="V1553" s="3">
        <f ca="1">IF(T1552="买",E1553/E1552-1,0)-IF(U1553=1,计算结果!B$17,0)</f>
        <v>-3.9995452022177913E-3</v>
      </c>
      <c r="W1553" s="2">
        <f t="shared" ca="1" si="322"/>
        <v>5.2038628204921107</v>
      </c>
      <c r="X1553" s="3">
        <f ca="1">1-W1553/MAX(W$2:W1553)</f>
        <v>0.20611065938301198</v>
      </c>
      <c r="Y1553" t="b">
        <f t="shared" ca="1" si="323"/>
        <v>0</v>
      </c>
    </row>
    <row r="1554" spans="1:25" x14ac:dyDescent="0.15">
      <c r="A1554" s="1">
        <v>40690</v>
      </c>
      <c r="B1554">
        <v>2980.72</v>
      </c>
      <c r="C1554">
        <v>2996.6</v>
      </c>
      <c r="D1554">
        <v>2962.07</v>
      </c>
      <c r="E1554" s="2">
        <v>2963.31</v>
      </c>
      <c r="F1554" s="19">
        <v>52019994624</v>
      </c>
      <c r="G1554" s="3">
        <f t="shared" si="313"/>
        <v>-5.0597976080957174E-3</v>
      </c>
      <c r="H1554" s="3">
        <f>1-E1554/MAX(E$2:E1554)</f>
        <v>0.49579561696045737</v>
      </c>
      <c r="I1554" s="23">
        <f t="shared" si="314"/>
        <v>0</v>
      </c>
      <c r="J1554" s="23">
        <f t="shared" si="315"/>
        <v>15.529999999999745</v>
      </c>
      <c r="K1554" s="2">
        <f t="shared" si="316"/>
        <v>34.529999999999745</v>
      </c>
      <c r="L1554" s="2">
        <f t="shared" si="317"/>
        <v>18.2199999999998</v>
      </c>
      <c r="M1554" s="2">
        <f t="shared" si="318"/>
        <v>16.309999999999945</v>
      </c>
      <c r="N1554" s="2">
        <f t="shared" si="319"/>
        <v>34.529999999999745</v>
      </c>
      <c r="O1554" s="3">
        <f ca="1">IFERROR(SUM(OFFSET(I1554,0,0,-计算结果!B$18,1))/SUM(OFFSET(N1554,0,0,-计算结果!B$18,1)),SUM(OFFSET(I1554,0,0,-ROW(),1))/SUM(OFFSET(N1554,0,0,-ROW(),1)))</f>
        <v>7.2349629336106683E-2</v>
      </c>
      <c r="P1554" s="3">
        <f ca="1">IFERROR(SUM(OFFSET(J1554,0,0,-计算结果!B$18,1))/SUM(OFFSET(N1554,0,0,-计算结果!B$18,1)),SUM(OFFSET(J1554,0,0,-ROW(),1))/SUM(OFFSET(N1554,0,0,-ROW(),1)))</f>
        <v>0.37261214852972735</v>
      </c>
      <c r="Q1554" s="3">
        <f t="shared" ca="1" si="320"/>
        <v>-0.67480519480519652</v>
      </c>
      <c r="R1554" s="3">
        <f ca="1">IFERROR(AVERAGE(OFFSET(Q1554,0,0,-计算结果!B$19,1)),AVERAGE(OFFSET(Q1554,0,0,-ROW(),1)))</f>
        <v>-0.57669628504669668</v>
      </c>
      <c r="S1554" s="3">
        <f t="shared" ca="1" si="312"/>
        <v>-0.55181471609842991</v>
      </c>
      <c r="T1554" s="4" t="str">
        <f t="shared" ca="1" si="321"/>
        <v>买</v>
      </c>
      <c r="U1554" s="4" t="str">
        <f t="shared" ca="1" si="324"/>
        <v/>
      </c>
      <c r="V1554" s="3">
        <f ca="1">IF(T1553="买",E1554/E1553-1,0)-IF(U1554=1,计算结果!B$17,0)</f>
        <v>-5.0597976080957174E-3</v>
      </c>
      <c r="W1554" s="2">
        <f t="shared" ca="1" si="322"/>
        <v>5.1775323278401268</v>
      </c>
      <c r="X1554" s="3">
        <f ca="1">1-W1554/MAX(W$2:W1554)</f>
        <v>0.21012757876975841</v>
      </c>
      <c r="Y1554" t="b">
        <f t="shared" ca="1" si="323"/>
        <v>0</v>
      </c>
    </row>
    <row r="1555" spans="1:25" x14ac:dyDescent="0.15">
      <c r="A1555" s="1">
        <v>40693</v>
      </c>
      <c r="B1555">
        <v>2956.58</v>
      </c>
      <c r="C1555">
        <v>2982.58</v>
      </c>
      <c r="D1555">
        <v>2942.36</v>
      </c>
      <c r="E1555" s="2">
        <v>2954.51</v>
      </c>
      <c r="F1555" s="19">
        <v>42960261120</v>
      </c>
      <c r="G1555" s="3">
        <f t="shared" si="313"/>
        <v>-2.9696521794884134E-3</v>
      </c>
      <c r="H1555" s="3">
        <f>1-E1555/MAX(E$2:E1555)</f>
        <v>0.49729292860545837</v>
      </c>
      <c r="I1555" s="23">
        <f t="shared" si="314"/>
        <v>0</v>
      </c>
      <c r="J1555" s="23">
        <f t="shared" si="315"/>
        <v>19.710000000000036</v>
      </c>
      <c r="K1555" s="2">
        <f t="shared" si="316"/>
        <v>40.2199999999998</v>
      </c>
      <c r="L1555" s="2">
        <f t="shared" si="317"/>
        <v>19.269999999999982</v>
      </c>
      <c r="M1555" s="2">
        <f t="shared" si="318"/>
        <v>20.949999999999818</v>
      </c>
      <c r="N1555" s="2">
        <f t="shared" si="319"/>
        <v>40.2199999999998</v>
      </c>
      <c r="O1555" s="3">
        <f ca="1">IFERROR(SUM(OFFSET(I1555,0,0,-计算结果!B$18,1))/SUM(OFFSET(N1555,0,0,-计算结果!B$18,1)),SUM(OFFSET(I1555,0,0,-ROW(),1))/SUM(OFFSET(N1555,0,0,-ROW(),1)))</f>
        <v>6.5859296155222888E-2</v>
      </c>
      <c r="P1555" s="3">
        <f ca="1">IFERROR(SUM(OFFSET(J1555,0,0,-计算结果!B$18,1))/SUM(OFFSET(N1555,0,0,-计算结果!B$18,1)),SUM(OFFSET(J1555,0,0,-ROW(),1))/SUM(OFFSET(N1555,0,0,-ROW(),1)))</f>
        <v>0.39943679395774356</v>
      </c>
      <c r="Q1555" s="3">
        <f t="shared" ca="1" si="320"/>
        <v>-0.71691446562882866</v>
      </c>
      <c r="R1555" s="3">
        <f ca="1">IFERROR(AVERAGE(OFFSET(Q1555,0,0,-计算结果!B$19,1)),AVERAGE(OFFSET(Q1555,0,0,-ROW(),1)))</f>
        <v>-0.63706425841314296</v>
      </c>
      <c r="S1555" s="3">
        <f t="shared" ca="1" si="312"/>
        <v>-0.60688027172991976</v>
      </c>
      <c r="T1555" s="4" t="str">
        <f t="shared" ca="1" si="321"/>
        <v>买</v>
      </c>
      <c r="U1555" s="4" t="str">
        <f t="shared" ca="1" si="324"/>
        <v/>
      </c>
      <c r="V1555" s="3">
        <f ca="1">IF(T1554="买",E1555/E1554-1,0)-IF(U1555=1,计算结果!B$17,0)</f>
        <v>-2.9696521794884134E-3</v>
      </c>
      <c r="W1555" s="2">
        <f t="shared" ca="1" si="322"/>
        <v>5.1621568576783847</v>
      </c>
      <c r="X1555" s="3">
        <f ca="1">1-W1555/MAX(W$2:W1555)</f>
        <v>0.21247322512698252</v>
      </c>
      <c r="Y1555" t="b">
        <f t="shared" ca="1" si="323"/>
        <v>0</v>
      </c>
    </row>
    <row r="1556" spans="1:25" x14ac:dyDescent="0.15">
      <c r="A1556" s="1">
        <v>40694</v>
      </c>
      <c r="B1556">
        <v>2958.61</v>
      </c>
      <c r="C1556">
        <v>3001.73</v>
      </c>
      <c r="D1556">
        <v>2946.15</v>
      </c>
      <c r="E1556" s="2">
        <v>3001.56</v>
      </c>
      <c r="F1556" s="19">
        <v>50553384960</v>
      </c>
      <c r="G1556" s="3">
        <f t="shared" si="313"/>
        <v>1.5924806482292997E-2</v>
      </c>
      <c r="H1556" s="3">
        <f>1-E1556/MAX(E$2:E1556)</f>
        <v>0.48928741577621992</v>
      </c>
      <c r="I1556" s="23">
        <f t="shared" si="314"/>
        <v>19.150000000000091</v>
      </c>
      <c r="J1556" s="23">
        <f t="shared" si="315"/>
        <v>0</v>
      </c>
      <c r="K1556" s="2">
        <f t="shared" si="316"/>
        <v>55.579999999999927</v>
      </c>
      <c r="L1556" s="2">
        <f t="shared" si="317"/>
        <v>47.2199999999998</v>
      </c>
      <c r="M1556" s="2">
        <f t="shared" si="318"/>
        <v>8.3600000000001273</v>
      </c>
      <c r="N1556" s="2">
        <f t="shared" si="319"/>
        <v>55.579999999999927</v>
      </c>
      <c r="O1556" s="3">
        <f ca="1">IFERROR(SUM(OFFSET(I1556,0,0,-计算结果!B$18,1))/SUM(OFFSET(N1556,0,0,-计算结果!B$18,1)),SUM(OFFSET(I1556,0,0,-ROW(),1))/SUM(OFFSET(N1556,0,0,-ROW(),1)))</f>
        <v>7.6269043555218172E-2</v>
      </c>
      <c r="P1556" s="3">
        <f ca="1">IFERROR(SUM(OFFSET(J1556,0,0,-计算结果!B$18,1))/SUM(OFFSET(N1556,0,0,-计算结果!B$18,1)),SUM(OFFSET(J1556,0,0,-ROW(),1))/SUM(OFFSET(N1556,0,0,-ROW(),1)))</f>
        <v>0.38780896390416636</v>
      </c>
      <c r="Q1556" s="3">
        <f t="shared" ca="1" si="320"/>
        <v>-0.67130938191724954</v>
      </c>
      <c r="R1556" s="3">
        <f ca="1">IFERROR(AVERAGE(OFFSET(Q1556,0,0,-计算结果!B$19,1)),AVERAGE(OFFSET(Q1556,0,0,-ROW(),1)))</f>
        <v>-0.64348272640351034</v>
      </c>
      <c r="S1556" s="3">
        <f t="shared" ca="1" si="312"/>
        <v>-0.64027349240832665</v>
      </c>
      <c r="T1556" s="4" t="str">
        <f t="shared" ca="1" si="321"/>
        <v>买</v>
      </c>
      <c r="U1556" s="4" t="str">
        <f t="shared" ca="1" si="324"/>
        <v/>
      </c>
      <c r="V1556" s="3">
        <f ca="1">IF(T1555="买",E1556/E1555-1,0)-IF(U1556=1,计算结果!B$17,0)</f>
        <v>1.5924806482292997E-2</v>
      </c>
      <c r="W1556" s="2">
        <f t="shared" ca="1" si="322"/>
        <v>5.2443632066681545</v>
      </c>
      <c r="X1556" s="3">
        <f ca="1">1-W1556/MAX(W$2:W1556)</f>
        <v>0.19993201363750546</v>
      </c>
      <c r="Y1556" t="b">
        <f t="shared" ca="1" si="323"/>
        <v>0</v>
      </c>
    </row>
    <row r="1557" spans="1:25" x14ac:dyDescent="0.15">
      <c r="A1557" s="1">
        <v>40695</v>
      </c>
      <c r="B1557">
        <v>2996.09</v>
      </c>
      <c r="C1557">
        <v>3006.56</v>
      </c>
      <c r="D1557">
        <v>2985.71</v>
      </c>
      <c r="E1557" s="2">
        <v>3004.17</v>
      </c>
      <c r="F1557" s="19">
        <v>49060077568</v>
      </c>
      <c r="G1557" s="3">
        <f t="shared" si="313"/>
        <v>8.6954783512571687E-4</v>
      </c>
      <c r="H1557" s="3">
        <f>1-E1557/MAX(E$2:E1557)</f>
        <v>0.4888433267542367</v>
      </c>
      <c r="I1557" s="23">
        <f t="shared" si="314"/>
        <v>4.8299999999999272</v>
      </c>
      <c r="J1557" s="23">
        <f t="shared" si="315"/>
        <v>0</v>
      </c>
      <c r="K1557" s="2">
        <f t="shared" si="316"/>
        <v>20.849999999999909</v>
      </c>
      <c r="L1557" s="2">
        <f t="shared" si="317"/>
        <v>5</v>
      </c>
      <c r="M1557" s="2">
        <f t="shared" si="318"/>
        <v>15.849999999999909</v>
      </c>
      <c r="N1557" s="2">
        <f t="shared" si="319"/>
        <v>20.849999999999909</v>
      </c>
      <c r="O1557" s="3">
        <f ca="1">IFERROR(SUM(OFFSET(I1557,0,0,-计算结果!B$18,1))/SUM(OFFSET(N1557,0,0,-计算结果!B$18,1)),SUM(OFFSET(I1557,0,0,-ROW(),1))/SUM(OFFSET(N1557,0,0,-ROW(),1)))</f>
        <v>8.7079895681269878E-2</v>
      </c>
      <c r="P1557" s="3">
        <f ca="1">IFERROR(SUM(OFFSET(J1557,0,0,-计算结果!B$18,1))/SUM(OFFSET(N1557,0,0,-计算结果!B$18,1)),SUM(OFFSET(J1557,0,0,-ROW(),1))/SUM(OFFSET(N1557,0,0,-ROW(),1)))</f>
        <v>0.35927632981777097</v>
      </c>
      <c r="Q1557" s="3">
        <f t="shared" ca="1" si="320"/>
        <v>-0.60981883658545721</v>
      </c>
      <c r="R1557" s="3">
        <f ca="1">IFERROR(AVERAGE(OFFSET(Q1557,0,0,-计算结果!B$19,1)),AVERAGE(OFFSET(Q1557,0,0,-ROW(),1)))</f>
        <v>-0.64454172082319094</v>
      </c>
      <c r="S1557" s="3">
        <f t="shared" ca="1" si="312"/>
        <v>-0.64401222361335064</v>
      </c>
      <c r="T1557" s="4" t="str">
        <f t="shared" ca="1" si="321"/>
        <v>买</v>
      </c>
      <c r="U1557" s="4" t="str">
        <f t="shared" ca="1" si="324"/>
        <v/>
      </c>
      <c r="V1557" s="3">
        <f ca="1">IF(T1556="买",E1557/E1556-1,0)-IF(U1557=1,计算结果!B$17,0)</f>
        <v>8.6954783512571687E-4</v>
      </c>
      <c r="W1557" s="2">
        <f t="shared" ca="1" si="322"/>
        <v>5.2489234313411259</v>
      </c>
      <c r="X1557" s="3">
        <f ca="1">1-W1557/MAX(W$2:W1557)</f>
        <v>0.19923631625201055</v>
      </c>
      <c r="Y1557" t="b">
        <f t="shared" ca="1" si="323"/>
        <v>0</v>
      </c>
    </row>
    <row r="1558" spans="1:25" x14ac:dyDescent="0.15">
      <c r="A1558" s="1">
        <v>40696</v>
      </c>
      <c r="B1558">
        <v>2970.63</v>
      </c>
      <c r="C1558">
        <v>2984.49</v>
      </c>
      <c r="D1558">
        <v>2923.02</v>
      </c>
      <c r="E1558" s="2">
        <v>2955.71</v>
      </c>
      <c r="F1558" s="19">
        <v>61748346880</v>
      </c>
      <c r="G1558" s="3">
        <f t="shared" si="313"/>
        <v>-1.6130911366533884E-2</v>
      </c>
      <c r="H1558" s="3">
        <f>1-E1558/MAX(E$2:E1558)</f>
        <v>0.49708874974477635</v>
      </c>
      <c r="I1558" s="23">
        <f t="shared" si="314"/>
        <v>0</v>
      </c>
      <c r="J1558" s="23">
        <f t="shared" si="315"/>
        <v>62.690000000000055</v>
      </c>
      <c r="K1558" s="2">
        <f t="shared" si="316"/>
        <v>61.4699999999998</v>
      </c>
      <c r="L1558" s="2">
        <f t="shared" si="317"/>
        <v>19.680000000000291</v>
      </c>
      <c r="M1558" s="2">
        <f t="shared" si="318"/>
        <v>81.150000000000091</v>
      </c>
      <c r="N1558" s="2">
        <f t="shared" si="319"/>
        <v>81.150000000000091</v>
      </c>
      <c r="O1558" s="3">
        <f ca="1">IFERROR(SUM(OFFSET(I1558,0,0,-计算结果!B$18,1))/SUM(OFFSET(N1558,0,0,-计算结果!B$18,1)),SUM(OFFSET(I1558,0,0,-ROW(),1))/SUM(OFFSET(N1558,0,0,-ROW(),1)))</f>
        <v>8.2621348646839704E-2</v>
      </c>
      <c r="P1558" s="3">
        <f ca="1">IFERROR(SUM(OFFSET(J1558,0,0,-计算结果!B$18,1))/SUM(OFFSET(N1558,0,0,-计算结果!B$18,1)),SUM(OFFSET(J1558,0,0,-ROW(),1))/SUM(OFFSET(N1558,0,0,-ROW(),1)))</f>
        <v>0.40583905255458658</v>
      </c>
      <c r="Q1558" s="3">
        <f t="shared" ca="1" si="320"/>
        <v>-0.66170707617803726</v>
      </c>
      <c r="R1558" s="3">
        <f ca="1">IFERROR(AVERAGE(OFFSET(Q1558,0,0,-计算结果!B$19,1)),AVERAGE(OFFSET(Q1558,0,0,-ROW(),1)))</f>
        <v>-0.65622439962357859</v>
      </c>
      <c r="S1558" s="3">
        <f t="shared" ca="1" si="312"/>
        <v>-0.65038306022338477</v>
      </c>
      <c r="T1558" s="4" t="str">
        <f t="shared" ca="1" si="321"/>
        <v>买</v>
      </c>
      <c r="U1558" s="4" t="str">
        <f t="shared" ca="1" si="324"/>
        <v/>
      </c>
      <c r="V1558" s="3">
        <f ca="1">IF(T1557="买",E1558/E1557-1,0)-IF(U1558=1,计算结果!B$17,0)</f>
        <v>-1.6130911366533884E-2</v>
      </c>
      <c r="W1558" s="2">
        <f t="shared" ca="1" si="322"/>
        <v>5.164253512700439</v>
      </c>
      <c r="X1558" s="3">
        <f ca="1">1-W1558/MAX(W$2:W1558)</f>
        <v>0.21215336426008857</v>
      </c>
      <c r="Y1558" t="b">
        <f t="shared" ca="1" si="323"/>
        <v>0</v>
      </c>
    </row>
    <row r="1559" spans="1:25" x14ac:dyDescent="0.15">
      <c r="A1559" s="1">
        <v>40697</v>
      </c>
      <c r="B1559">
        <v>2951.58</v>
      </c>
      <c r="C1559">
        <v>2993.9</v>
      </c>
      <c r="D1559">
        <v>2951.2</v>
      </c>
      <c r="E1559" s="2">
        <v>2986.35</v>
      </c>
      <c r="F1559" s="19">
        <v>49273757696</v>
      </c>
      <c r="G1559" s="3">
        <f t="shared" si="313"/>
        <v>1.0366375591651433E-2</v>
      </c>
      <c r="H1559" s="3">
        <f>1-E1559/MAX(E$2:E1559)</f>
        <v>0.49187538283536381</v>
      </c>
      <c r="I1559" s="23">
        <f t="shared" si="314"/>
        <v>9.4100000000003092</v>
      </c>
      <c r="J1559" s="23">
        <f t="shared" si="315"/>
        <v>0</v>
      </c>
      <c r="K1559" s="2">
        <f t="shared" si="316"/>
        <v>42.700000000000273</v>
      </c>
      <c r="L1559" s="2">
        <f t="shared" si="317"/>
        <v>38.190000000000055</v>
      </c>
      <c r="M1559" s="2">
        <f t="shared" si="318"/>
        <v>4.5100000000002183</v>
      </c>
      <c r="N1559" s="2">
        <f t="shared" si="319"/>
        <v>42.700000000000273</v>
      </c>
      <c r="O1559" s="3">
        <f ca="1">IFERROR(SUM(OFFSET(I1559,0,0,-计算结果!B$18,1))/SUM(OFFSET(N1559,0,0,-计算结果!B$18,1)),SUM(OFFSET(I1559,0,0,-ROW(),1))/SUM(OFFSET(N1559,0,0,-ROW(),1)))</f>
        <v>8.2512181916621852E-2</v>
      </c>
      <c r="P1559" s="3">
        <f ca="1">IFERROR(SUM(OFFSET(J1559,0,0,-计算结果!B$18,1))/SUM(OFFSET(N1559,0,0,-计算结果!B$18,1)),SUM(OFFSET(J1559,0,0,-ROW(),1))/SUM(OFFSET(N1559,0,0,-ROW(),1)))</f>
        <v>0.40340320210379838</v>
      </c>
      <c r="Q1559" s="3">
        <f t="shared" ca="1" si="320"/>
        <v>-0.66038456640774168</v>
      </c>
      <c r="R1559" s="3">
        <f ca="1">IFERROR(AVERAGE(OFFSET(Q1559,0,0,-计算结果!B$19,1)),AVERAGE(OFFSET(Q1559,0,0,-ROW(),1)))</f>
        <v>-0.66582325358708516</v>
      </c>
      <c r="S1559" s="3">
        <f t="shared" ca="1" si="312"/>
        <v>-0.66102382660533188</v>
      </c>
      <c r="T1559" s="4" t="str">
        <f t="shared" ca="1" si="321"/>
        <v>买</v>
      </c>
      <c r="U1559" s="4" t="str">
        <f t="shared" ca="1" si="324"/>
        <v/>
      </c>
      <c r="V1559" s="3">
        <f ca="1">IF(T1558="买",E1559/E1558-1,0)-IF(U1559=1,计算结果!B$17,0)</f>
        <v>1.0366375591651433E-2</v>
      </c>
      <c r="W1559" s="2">
        <f t="shared" ca="1" si="322"/>
        <v>5.2177881042635974</v>
      </c>
      <c r="X1559" s="3">
        <f ca="1">1-W1559/MAX(W$2:W1559)</f>
        <v>0.20398625012538962</v>
      </c>
      <c r="Y1559" t="b">
        <f t="shared" ca="1" si="323"/>
        <v>0</v>
      </c>
    </row>
    <row r="1560" spans="1:25" x14ac:dyDescent="0.15">
      <c r="A1560" s="1">
        <v>40701</v>
      </c>
      <c r="B1560">
        <v>2977.68</v>
      </c>
      <c r="C1560">
        <v>3006.57</v>
      </c>
      <c r="D1560">
        <v>2974.36</v>
      </c>
      <c r="E1560" s="2">
        <v>3004.26</v>
      </c>
      <c r="F1560" s="19">
        <v>49859133440</v>
      </c>
      <c r="G1560" s="3">
        <f t="shared" si="313"/>
        <v>5.997287658847883E-3</v>
      </c>
      <c r="H1560" s="3">
        <f>1-E1560/MAX(E$2:E1560)</f>
        <v>0.48882801333968551</v>
      </c>
      <c r="I1560" s="23">
        <f t="shared" si="314"/>
        <v>12.670000000000073</v>
      </c>
      <c r="J1560" s="23">
        <f t="shared" si="315"/>
        <v>0</v>
      </c>
      <c r="K1560" s="2">
        <f t="shared" si="316"/>
        <v>32.210000000000036</v>
      </c>
      <c r="L1560" s="2">
        <f t="shared" si="317"/>
        <v>20.220000000000255</v>
      </c>
      <c r="M1560" s="2">
        <f t="shared" si="318"/>
        <v>11.989999999999782</v>
      </c>
      <c r="N1560" s="2">
        <f t="shared" si="319"/>
        <v>32.210000000000036</v>
      </c>
      <c r="O1560" s="3">
        <f ca="1">IFERROR(SUM(OFFSET(I1560,0,0,-计算结果!B$18,1))/SUM(OFFSET(N1560,0,0,-计算结果!B$18,1)),SUM(OFFSET(I1560,0,0,-ROW(),1))/SUM(OFFSET(N1560,0,0,-ROW(),1)))</f>
        <v>0.10657431625173609</v>
      </c>
      <c r="P1560" s="3">
        <f ca="1">IFERROR(SUM(OFFSET(J1560,0,0,-计算结果!B$18,1))/SUM(OFFSET(N1560,0,0,-计算结果!B$18,1)),SUM(OFFSET(J1560,0,0,-ROW(),1))/SUM(OFFSET(N1560,0,0,-ROW(),1)))</f>
        <v>0.38578901482127309</v>
      </c>
      <c r="Q1560" s="3">
        <f t="shared" ca="1" si="320"/>
        <v>-0.56709076600209729</v>
      </c>
      <c r="R1560" s="3">
        <f ca="1">IFERROR(AVERAGE(OFFSET(Q1560,0,0,-计算结果!B$19,1)),AVERAGE(OFFSET(Q1560,0,0,-ROW(),1)))</f>
        <v>-0.64787084878656853</v>
      </c>
      <c r="S1560" s="3">
        <f t="shared" ca="1" si="312"/>
        <v>-0.65684705118682685</v>
      </c>
      <c r="T1560" s="4" t="str">
        <f t="shared" ca="1" si="321"/>
        <v>买</v>
      </c>
      <c r="U1560" s="4" t="str">
        <f t="shared" ca="1" si="324"/>
        <v/>
      </c>
      <c r="V1560" s="3">
        <f ca="1">IF(T1559="买",E1560/E1559-1,0)-IF(U1560=1,计算结果!B$17,0)</f>
        <v>5.997287658847883E-3</v>
      </c>
      <c r="W1560" s="2">
        <f t="shared" ca="1" si="322"/>
        <v>5.249080680467781</v>
      </c>
      <c r="X1560" s="3">
        <f ca="1">1-W1560/MAX(W$2:W1560)</f>
        <v>0.1992123266869934</v>
      </c>
      <c r="Y1560" t="b">
        <f t="shared" ca="1" si="323"/>
        <v>0</v>
      </c>
    </row>
    <row r="1561" spans="1:25" x14ac:dyDescent="0.15">
      <c r="A1561" s="1">
        <v>40702</v>
      </c>
      <c r="B1561">
        <v>3003.58</v>
      </c>
      <c r="C1561">
        <v>3012.81</v>
      </c>
      <c r="D1561">
        <v>2965.92</v>
      </c>
      <c r="E1561" s="2">
        <v>3008.65</v>
      </c>
      <c r="F1561" s="19">
        <v>51123187712</v>
      </c>
      <c r="G1561" s="3">
        <f t="shared" si="313"/>
        <v>1.4612583464812534E-3</v>
      </c>
      <c r="H1561" s="3">
        <f>1-E1561/MAX(E$2:E1561)</f>
        <v>0.48808105900769072</v>
      </c>
      <c r="I1561" s="23">
        <f t="shared" si="314"/>
        <v>6.2399999999997817</v>
      </c>
      <c r="J1561" s="23">
        <f t="shared" si="315"/>
        <v>8.4400000000000546</v>
      </c>
      <c r="K1561" s="2">
        <f t="shared" si="316"/>
        <v>46.889999999999873</v>
      </c>
      <c r="L1561" s="2">
        <f t="shared" si="317"/>
        <v>8.5499999999997272</v>
      </c>
      <c r="M1561" s="2">
        <f t="shared" si="318"/>
        <v>38.340000000000146</v>
      </c>
      <c r="N1561" s="2">
        <f t="shared" si="319"/>
        <v>46.889999999999873</v>
      </c>
      <c r="O1561" s="3">
        <f ca="1">IFERROR(SUM(OFFSET(I1561,0,0,-计算结果!B$18,1))/SUM(OFFSET(N1561,0,0,-计算结果!B$18,1)),SUM(OFFSET(I1561,0,0,-ROW(),1))/SUM(OFFSET(N1561,0,0,-ROW(),1)))</f>
        <v>0.10010843219798485</v>
      </c>
      <c r="P1561" s="3">
        <f ca="1">IFERROR(SUM(OFFSET(J1561,0,0,-计算结果!B$18,1))/SUM(OFFSET(N1561,0,0,-计算结果!B$18,1)),SUM(OFFSET(J1561,0,0,-ROW(),1))/SUM(OFFSET(N1561,0,0,-ROW(),1)))</f>
        <v>0.39448590381426218</v>
      </c>
      <c r="Q1561" s="3">
        <f t="shared" ca="1" si="320"/>
        <v>-0.59518973466163605</v>
      </c>
      <c r="R1561" s="3">
        <f ca="1">IFERROR(AVERAGE(OFFSET(Q1561,0,0,-计算结果!B$19,1)),AVERAGE(OFFSET(Q1561,0,0,-ROW(),1)))</f>
        <v>-0.62758339362536986</v>
      </c>
      <c r="S1561" s="3">
        <f t="shared" ca="1" si="312"/>
        <v>-0.63772712120596919</v>
      </c>
      <c r="T1561" s="4" t="str">
        <f t="shared" ca="1" si="321"/>
        <v>买</v>
      </c>
      <c r="U1561" s="4" t="str">
        <f t="shared" ca="1" si="324"/>
        <v/>
      </c>
      <c r="V1561" s="3">
        <f ca="1">IF(T1560="买",E1561/E1560-1,0)-IF(U1561=1,计算结果!B$17,0)</f>
        <v>1.4612583464812534E-3</v>
      </c>
      <c r="W1561" s="2">
        <f t="shared" ca="1" si="322"/>
        <v>5.2567509434234676</v>
      </c>
      <c r="X1561" s="3">
        <f ca="1">1-W1561/MAX(W$2:W1561)</f>
        <v>0.19804216901560545</v>
      </c>
      <c r="Y1561" t="b">
        <f t="shared" ca="1" si="323"/>
        <v>0</v>
      </c>
    </row>
    <row r="1562" spans="1:25" x14ac:dyDescent="0.15">
      <c r="A1562" s="1">
        <v>40703</v>
      </c>
      <c r="B1562">
        <v>3000.4</v>
      </c>
      <c r="C1562">
        <v>3004.06</v>
      </c>
      <c r="D1562">
        <v>2951.89</v>
      </c>
      <c r="E1562" s="2">
        <v>2951.89</v>
      </c>
      <c r="F1562" s="19">
        <v>55381278720</v>
      </c>
      <c r="G1562" s="3">
        <f t="shared" si="313"/>
        <v>-1.8865604174629902E-2</v>
      </c>
      <c r="H1562" s="3">
        <f>1-E1562/MAX(E$2:E1562)</f>
        <v>0.49773871911794731</v>
      </c>
      <c r="I1562" s="23">
        <f t="shared" si="314"/>
        <v>0</v>
      </c>
      <c r="J1562" s="23">
        <f t="shared" si="315"/>
        <v>14.0300000000002</v>
      </c>
      <c r="K1562" s="2">
        <f t="shared" si="316"/>
        <v>52.170000000000073</v>
      </c>
      <c r="L1562" s="2">
        <f t="shared" si="317"/>
        <v>4.5900000000001455</v>
      </c>
      <c r="M1562" s="2">
        <f t="shared" si="318"/>
        <v>56.760000000000218</v>
      </c>
      <c r="N1562" s="2">
        <f t="shared" si="319"/>
        <v>56.760000000000218</v>
      </c>
      <c r="O1562" s="3">
        <f ca="1">IFERROR(SUM(OFFSET(I1562,0,0,-计算结果!B$18,1))/SUM(OFFSET(N1562,0,0,-计算结果!B$18,1)),SUM(OFFSET(I1562,0,0,-ROW(),1))/SUM(OFFSET(N1562,0,0,-ROW(),1)))</f>
        <v>8.2679597257397E-2</v>
      </c>
      <c r="P1562" s="3">
        <f ca="1">IFERROR(SUM(OFFSET(J1562,0,0,-计算结果!B$18,1))/SUM(OFFSET(N1562,0,0,-计算结果!B$18,1)),SUM(OFFSET(J1562,0,0,-ROW(),1))/SUM(OFFSET(N1562,0,0,-ROW(),1)))</f>
        <v>0.40370004323923697</v>
      </c>
      <c r="Q1562" s="3">
        <f t="shared" ca="1" si="320"/>
        <v>-0.66002032004064048</v>
      </c>
      <c r="R1562" s="3">
        <f ca="1">IFERROR(AVERAGE(OFFSET(Q1562,0,0,-计算结果!B$19,1)),AVERAGE(OFFSET(Q1562,0,0,-ROW(),1)))</f>
        <v>-0.62570188331260168</v>
      </c>
      <c r="S1562" s="3">
        <f t="shared" ca="1" si="312"/>
        <v>-0.62664263846898582</v>
      </c>
      <c r="T1562" s="4" t="str">
        <f t="shared" ca="1" si="321"/>
        <v>买</v>
      </c>
      <c r="U1562" s="4" t="str">
        <f t="shared" ca="1" si="324"/>
        <v/>
      </c>
      <c r="V1562" s="3">
        <f ca="1">IF(T1561="买",E1562/E1561-1,0)-IF(U1562=1,计算结果!B$17,0)</f>
        <v>-1.8865604174629902E-2</v>
      </c>
      <c r="W1562" s="2">
        <f t="shared" ca="1" si="322"/>
        <v>5.1575791608802284</v>
      </c>
      <c r="X1562" s="3">
        <f ca="1">1-W1562/MAX(W$2:W1562)</f>
        <v>0.21317158801970182</v>
      </c>
      <c r="Y1562" t="b">
        <f t="shared" ca="1" si="323"/>
        <v>0</v>
      </c>
    </row>
    <row r="1563" spans="1:25" x14ac:dyDescent="0.15">
      <c r="A1563" s="1">
        <v>40704</v>
      </c>
      <c r="B1563">
        <v>2947.93</v>
      </c>
      <c r="C1563">
        <v>2964.08</v>
      </c>
      <c r="D1563">
        <v>2925.87</v>
      </c>
      <c r="E1563" s="2">
        <v>2961.93</v>
      </c>
      <c r="F1563" s="19">
        <v>50942992384</v>
      </c>
      <c r="G1563" s="3">
        <f t="shared" si="313"/>
        <v>3.4012107497229938E-3</v>
      </c>
      <c r="H1563" s="3">
        <f>1-E1563/MAX(E$2:E1563)</f>
        <v>0.49603042265024166</v>
      </c>
      <c r="I1563" s="23">
        <f t="shared" si="314"/>
        <v>0</v>
      </c>
      <c r="J1563" s="23">
        <f t="shared" si="315"/>
        <v>26.019999999999982</v>
      </c>
      <c r="K1563" s="2">
        <f t="shared" si="316"/>
        <v>38.210000000000036</v>
      </c>
      <c r="L1563" s="2">
        <f t="shared" si="317"/>
        <v>12.190000000000055</v>
      </c>
      <c r="M1563" s="2">
        <f t="shared" si="318"/>
        <v>26.019999999999982</v>
      </c>
      <c r="N1563" s="2">
        <f t="shared" si="319"/>
        <v>38.210000000000036</v>
      </c>
      <c r="O1563" s="3">
        <f ca="1">IFERROR(SUM(OFFSET(I1563,0,0,-计算结果!B$18,1))/SUM(OFFSET(N1563,0,0,-计算结果!B$18,1)),SUM(OFFSET(I1563,0,0,-ROW(),1))/SUM(OFFSET(N1563,0,0,-ROW(),1)))</f>
        <v>8.043749342708191E-2</v>
      </c>
      <c r="P1563" s="3">
        <f ca="1">IFERROR(SUM(OFFSET(J1563,0,0,-计算结果!B$18,1))/SUM(OFFSET(N1563,0,0,-计算结果!B$18,1)),SUM(OFFSET(J1563,0,0,-ROW(),1))/SUM(OFFSET(N1563,0,0,-ROW(),1)))</f>
        <v>0.42380673367287192</v>
      </c>
      <c r="Q1563" s="3">
        <f t="shared" ca="1" si="320"/>
        <v>-0.68095819801567226</v>
      </c>
      <c r="R1563" s="3">
        <f ca="1">IFERROR(AVERAGE(OFFSET(Q1563,0,0,-计算结果!B$19,1)),AVERAGE(OFFSET(Q1563,0,0,-ROW(),1)))</f>
        <v>-0.6375584435509708</v>
      </c>
      <c r="S1563" s="3">
        <f t="shared" ca="1" si="312"/>
        <v>-0.63163016343178624</v>
      </c>
      <c r="T1563" s="4" t="str">
        <f t="shared" ca="1" si="321"/>
        <v>买</v>
      </c>
      <c r="U1563" s="4" t="str">
        <f t="shared" ca="1" si="324"/>
        <v/>
      </c>
      <c r="V1563" s="3">
        <f ca="1">IF(T1562="买",E1563/E1562-1,0)-IF(U1563=1,计算结果!B$17,0)</f>
        <v>3.4012107497229938E-3</v>
      </c>
      <c r="W1563" s="2">
        <f t="shared" ca="1" si="322"/>
        <v>5.1751211745647616</v>
      </c>
      <c r="X1563" s="3">
        <f ca="1">1-W1563/MAX(W$2:W1563)</f>
        <v>0.21049541876668687</v>
      </c>
      <c r="Y1563" t="b">
        <f t="shared" ca="1" si="323"/>
        <v>0</v>
      </c>
    </row>
    <row r="1564" spans="1:25" x14ac:dyDescent="0.15">
      <c r="A1564" s="1">
        <v>40707</v>
      </c>
      <c r="B1564">
        <v>2940.39</v>
      </c>
      <c r="C1564">
        <v>2957.52</v>
      </c>
      <c r="D1564">
        <v>2921.75</v>
      </c>
      <c r="E1564" s="2">
        <v>2950.35</v>
      </c>
      <c r="F1564" s="19">
        <v>46991282176</v>
      </c>
      <c r="G1564" s="3">
        <f t="shared" si="313"/>
        <v>-3.9096129888281927E-3</v>
      </c>
      <c r="H1564" s="3">
        <f>1-E1564/MAX(E$2:E1564)</f>
        <v>0.49800074865582244</v>
      </c>
      <c r="I1564" s="23">
        <f t="shared" si="314"/>
        <v>0</v>
      </c>
      <c r="J1564" s="23">
        <f t="shared" si="315"/>
        <v>4.1199999999998909</v>
      </c>
      <c r="K1564" s="2">
        <f t="shared" si="316"/>
        <v>35.769999999999982</v>
      </c>
      <c r="L1564" s="2">
        <f t="shared" si="317"/>
        <v>4.4099999999998545</v>
      </c>
      <c r="M1564" s="2">
        <f t="shared" si="318"/>
        <v>40.179999999999836</v>
      </c>
      <c r="N1564" s="2">
        <f t="shared" si="319"/>
        <v>40.179999999999836</v>
      </c>
      <c r="O1564" s="3">
        <f ca="1">IFERROR(SUM(OFFSET(I1564,0,0,-计算结果!B$18,1))/SUM(OFFSET(N1564,0,0,-计算结果!B$18,1)),SUM(OFFSET(I1564,0,0,-ROW(),1))/SUM(OFFSET(N1564,0,0,-ROW(),1)))</f>
        <v>8.8402351231754869E-2</v>
      </c>
      <c r="P1564" s="3">
        <f ca="1">IFERROR(SUM(OFFSET(J1564,0,0,-计算结果!B$18,1))/SUM(OFFSET(N1564,0,0,-计算结果!B$18,1)),SUM(OFFSET(J1564,0,0,-ROW(),1))/SUM(OFFSET(N1564,0,0,-ROW(),1)))</f>
        <v>0.32096625057790118</v>
      </c>
      <c r="Q1564" s="3">
        <f t="shared" ca="1" si="320"/>
        <v>-0.56810390029443791</v>
      </c>
      <c r="R1564" s="3">
        <f ca="1">IFERROR(AVERAGE(OFFSET(Q1564,0,0,-计算结果!B$19,1)),AVERAGE(OFFSET(Q1564,0,0,-ROW(),1)))</f>
        <v>-0.62195791423703761</v>
      </c>
      <c r="S1564" s="3">
        <f t="shared" ca="1" si="312"/>
        <v>-0.62975817889400421</v>
      </c>
      <c r="T1564" s="4" t="str">
        <f t="shared" ca="1" si="321"/>
        <v>买</v>
      </c>
      <c r="U1564" s="4" t="str">
        <f t="shared" ca="1" si="324"/>
        <v/>
      </c>
      <c r="V1564" s="3">
        <f ca="1">IF(T1563="买",E1564/E1563-1,0)-IF(U1564=1,计算结果!B$17,0)</f>
        <v>-3.9096129888281927E-3</v>
      </c>
      <c r="W1564" s="2">
        <f t="shared" ca="1" si="322"/>
        <v>5.1548884536019237</v>
      </c>
      <c r="X1564" s="3">
        <f ca="1">1-W1564/MAX(W$2:W1564)</f>
        <v>0.21358207613221603</v>
      </c>
      <c r="Y1564" t="b">
        <f t="shared" ca="1" si="323"/>
        <v>0</v>
      </c>
    </row>
    <row r="1565" spans="1:25" x14ac:dyDescent="0.15">
      <c r="A1565" s="1">
        <v>40708</v>
      </c>
      <c r="B1565">
        <v>2947.66</v>
      </c>
      <c r="C1565">
        <v>3000.53</v>
      </c>
      <c r="D1565">
        <v>2943.53</v>
      </c>
      <c r="E1565" s="2">
        <v>2993.56</v>
      </c>
      <c r="F1565" s="19">
        <v>66158911488</v>
      </c>
      <c r="G1565" s="3">
        <f t="shared" si="313"/>
        <v>1.4645719999322182E-2</v>
      </c>
      <c r="H1565" s="3">
        <f>1-E1565/MAX(E$2:E1565)</f>
        <v>0.49064860818076639</v>
      </c>
      <c r="I1565" s="23">
        <f t="shared" si="314"/>
        <v>43.010000000000218</v>
      </c>
      <c r="J1565" s="23">
        <f t="shared" si="315"/>
        <v>0</v>
      </c>
      <c r="K1565" s="2">
        <f t="shared" si="316"/>
        <v>57</v>
      </c>
      <c r="L1565" s="2">
        <f t="shared" si="317"/>
        <v>50.180000000000291</v>
      </c>
      <c r="M1565" s="2">
        <f t="shared" si="318"/>
        <v>6.819999999999709</v>
      </c>
      <c r="N1565" s="2">
        <f t="shared" si="319"/>
        <v>57</v>
      </c>
      <c r="O1565" s="3">
        <f ca="1">IFERROR(SUM(OFFSET(I1565,0,0,-计算结果!B$18,1))/SUM(OFFSET(N1565,0,0,-计算结果!B$18,1)),SUM(OFFSET(I1565,0,0,-ROW(),1))/SUM(OFFSET(N1565,0,0,-ROW(),1)))</f>
        <v>0.15258067574828579</v>
      </c>
      <c r="P1565" s="3">
        <f ca="1">IFERROR(SUM(OFFSET(J1565,0,0,-计算结果!B$18,1))/SUM(OFFSET(N1565,0,0,-计算结果!B$18,1)),SUM(OFFSET(J1565,0,0,-ROW(),1))/SUM(OFFSET(N1565,0,0,-ROW(),1)))</f>
        <v>0.27312810139384958</v>
      </c>
      <c r="Q1565" s="3">
        <f t="shared" ca="1" si="320"/>
        <v>-0.28316875788848367</v>
      </c>
      <c r="R1565" s="3">
        <f ca="1">IFERROR(AVERAGE(OFFSET(Q1565,0,0,-计算结果!B$19,1)),AVERAGE(OFFSET(Q1565,0,0,-ROW(),1)))</f>
        <v>-0.55908861281716127</v>
      </c>
      <c r="S1565" s="3">
        <f t="shared" ref="S1565:S1628" ca="1" si="325">(R1565+R1564)/2</f>
        <v>-0.59052326352709938</v>
      </c>
      <c r="T1565" s="4" t="str">
        <f t="shared" ca="1" si="321"/>
        <v>买</v>
      </c>
      <c r="U1565" s="4" t="str">
        <f t="shared" ca="1" si="324"/>
        <v/>
      </c>
      <c r="V1565" s="3">
        <f ca="1">IF(T1564="买",E1565/E1564-1,0)-IF(U1565=1,计算结果!B$17,0)</f>
        <v>1.4645719999322182E-2</v>
      </c>
      <c r="W1565" s="2">
        <f t="shared" ca="1" si="322"/>
        <v>5.2303855065211167</v>
      </c>
      <c r="X1565" s="3">
        <f ca="1">1-W1565/MAX(W$2:W1565)</f>
        <v>0.20206441941680009</v>
      </c>
      <c r="Y1565" t="b">
        <f t="shared" ca="1" si="323"/>
        <v>0</v>
      </c>
    </row>
    <row r="1566" spans="1:25" x14ac:dyDescent="0.15">
      <c r="A1566" s="1">
        <v>40709</v>
      </c>
      <c r="B1566">
        <v>2984.96</v>
      </c>
      <c r="C1566">
        <v>2999.15</v>
      </c>
      <c r="D1566">
        <v>2963.11</v>
      </c>
      <c r="E1566" s="2">
        <v>2963.12</v>
      </c>
      <c r="F1566" s="19">
        <v>54467702784</v>
      </c>
      <c r="G1566" s="3">
        <f t="shared" si="313"/>
        <v>-1.0168495036010694E-2</v>
      </c>
      <c r="H1566" s="3">
        <f>1-E1566/MAX(E$2:E1566)</f>
        <v>0.49582794528006535</v>
      </c>
      <c r="I1566" s="23">
        <f t="shared" si="314"/>
        <v>0</v>
      </c>
      <c r="J1566" s="23">
        <f t="shared" si="315"/>
        <v>0</v>
      </c>
      <c r="K1566" s="2">
        <f t="shared" si="316"/>
        <v>36.039999999999964</v>
      </c>
      <c r="L1566" s="2">
        <f t="shared" si="317"/>
        <v>5.5900000000001455</v>
      </c>
      <c r="M1566" s="2">
        <f t="shared" si="318"/>
        <v>30.449999999999818</v>
      </c>
      <c r="N1566" s="2">
        <f t="shared" si="319"/>
        <v>36.039999999999964</v>
      </c>
      <c r="O1566" s="3">
        <f ca="1">IFERROR(SUM(OFFSET(I1566,0,0,-计算结果!B$18,1))/SUM(OFFSET(N1566,0,0,-计算结果!B$18,1)),SUM(OFFSET(I1566,0,0,-ROW(),1))/SUM(OFFSET(N1566,0,0,-ROW(),1)))</f>
        <v>0.15227185582822159</v>
      </c>
      <c r="P1566" s="3">
        <f ca="1">IFERROR(SUM(OFFSET(J1566,0,0,-计算结果!B$18,1))/SUM(OFFSET(N1566,0,0,-计算结果!B$18,1)),SUM(OFFSET(J1566,0,0,-ROW(),1))/SUM(OFFSET(N1566,0,0,-ROW(),1)))</f>
        <v>0.25726929959100253</v>
      </c>
      <c r="Q1566" s="3">
        <f t="shared" ca="1" si="320"/>
        <v>-0.25637824763985201</v>
      </c>
      <c r="R1566" s="3">
        <f ca="1">IFERROR(AVERAGE(OFFSET(Q1566,0,0,-计算结果!B$19,1)),AVERAGE(OFFSET(Q1566,0,0,-ROW(),1)))</f>
        <v>-0.5073031930901204</v>
      </c>
      <c r="S1566" s="3">
        <f t="shared" ca="1" si="325"/>
        <v>-0.53319590295364083</v>
      </c>
      <c r="T1566" s="4" t="str">
        <f t="shared" ca="1" si="321"/>
        <v>买</v>
      </c>
      <c r="U1566" s="4" t="str">
        <f t="shared" ca="1" si="324"/>
        <v/>
      </c>
      <c r="V1566" s="3">
        <f ca="1">IF(T1565="买",E1566/E1565-1,0)-IF(U1566=1,计算结果!B$17,0)</f>
        <v>-1.0168495036010694E-2</v>
      </c>
      <c r="W1566" s="2">
        <f t="shared" ca="1" si="322"/>
        <v>5.1772003574616345</v>
      </c>
      <c r="X1566" s="3">
        <f ca="1">1-W1566/MAX(W$2:W1566)</f>
        <v>0.21017822340701664</v>
      </c>
      <c r="Y1566" t="b">
        <f t="shared" ca="1" si="323"/>
        <v>0</v>
      </c>
    </row>
    <row r="1567" spans="1:25" x14ac:dyDescent="0.15">
      <c r="A1567" s="1">
        <v>40710</v>
      </c>
      <c r="B1567">
        <v>2939.68</v>
      </c>
      <c r="C1567">
        <v>2946.82</v>
      </c>
      <c r="D1567">
        <v>2915.4</v>
      </c>
      <c r="E1567" s="2">
        <v>2917.58</v>
      </c>
      <c r="F1567" s="19">
        <v>47067185152</v>
      </c>
      <c r="G1567" s="3">
        <f t="shared" si="313"/>
        <v>-1.5368935446421372E-2</v>
      </c>
      <c r="H1567" s="3">
        <f>1-E1567/MAX(E$2:E1567)</f>
        <v>0.50357653304294558</v>
      </c>
      <c r="I1567" s="23">
        <f t="shared" si="314"/>
        <v>0</v>
      </c>
      <c r="J1567" s="23">
        <f t="shared" si="315"/>
        <v>47.710000000000036</v>
      </c>
      <c r="K1567" s="2">
        <f t="shared" si="316"/>
        <v>31.420000000000073</v>
      </c>
      <c r="L1567" s="2">
        <f t="shared" si="317"/>
        <v>16.299999999999727</v>
      </c>
      <c r="M1567" s="2">
        <f t="shared" si="318"/>
        <v>47.7199999999998</v>
      </c>
      <c r="N1567" s="2">
        <f t="shared" si="319"/>
        <v>47.7199999999998</v>
      </c>
      <c r="O1567" s="3">
        <f ca="1">IFERROR(SUM(OFFSET(I1567,0,0,-计算结果!B$18,1))/SUM(OFFSET(N1567,0,0,-计算结果!B$18,1)),SUM(OFFSET(I1567,0,0,-ROW(),1))/SUM(OFFSET(N1567,0,0,-ROW(),1)))</f>
        <v>0.15127610945336881</v>
      </c>
      <c r="P1567" s="3">
        <f ca="1">IFERROR(SUM(OFFSET(J1567,0,0,-计算结果!B$18,1))/SUM(OFFSET(N1567,0,0,-计算结果!B$18,1)),SUM(OFFSET(J1567,0,0,-ROW(),1))/SUM(OFFSET(N1567,0,0,-ROW(),1)))</f>
        <v>0.31466256110723151</v>
      </c>
      <c r="Q1567" s="3">
        <f t="shared" ca="1" si="320"/>
        <v>-0.35066085297724292</v>
      </c>
      <c r="R1567" s="3">
        <f ca="1">IFERROR(AVERAGE(OFFSET(Q1567,0,0,-计算结果!B$19,1)),AVERAGE(OFFSET(Q1567,0,0,-ROW(),1)))</f>
        <v>-0.46654837947605493</v>
      </c>
      <c r="S1567" s="3">
        <f t="shared" ca="1" si="325"/>
        <v>-0.48692578628308769</v>
      </c>
      <c r="T1567" s="4" t="str">
        <f t="shared" ca="1" si="321"/>
        <v>买</v>
      </c>
      <c r="U1567" s="4" t="str">
        <f t="shared" ca="1" si="324"/>
        <v/>
      </c>
      <c r="V1567" s="3">
        <f ca="1">IF(T1566="买",E1567/E1566-1,0)-IF(U1567=1,计算结果!B$17,0)</f>
        <v>-1.5368935446421372E-2</v>
      </c>
      <c r="W1567" s="2">
        <f t="shared" ca="1" si="322"/>
        <v>5.0976322993746166</v>
      </c>
      <c r="X1567" s="3">
        <f ca="1">1-W1567/MAX(W$2:W1567)</f>
        <v>0.2223169433056521</v>
      </c>
      <c r="Y1567" t="b">
        <f t="shared" ca="1" si="323"/>
        <v>0</v>
      </c>
    </row>
    <row r="1568" spans="1:25" x14ac:dyDescent="0.15">
      <c r="A1568" s="1">
        <v>40711</v>
      </c>
      <c r="B1568">
        <v>2916.41</v>
      </c>
      <c r="C1568">
        <v>2934.06</v>
      </c>
      <c r="D1568">
        <v>2891.01</v>
      </c>
      <c r="E1568" s="2">
        <v>2892.16</v>
      </c>
      <c r="F1568" s="19">
        <v>51647156224</v>
      </c>
      <c r="G1568" s="3">
        <f t="shared" si="313"/>
        <v>-8.7127002515784424E-3</v>
      </c>
      <c r="H1568" s="3">
        <f>1-E1568/MAX(E$2:E1568)</f>
        <v>0.50790172190839178</v>
      </c>
      <c r="I1568" s="23">
        <f t="shared" si="314"/>
        <v>0</v>
      </c>
      <c r="J1568" s="23">
        <f t="shared" si="315"/>
        <v>24.389999999999873</v>
      </c>
      <c r="K1568" s="2">
        <f t="shared" si="316"/>
        <v>43.049999999999727</v>
      </c>
      <c r="L1568" s="2">
        <f t="shared" si="317"/>
        <v>16.480000000000018</v>
      </c>
      <c r="M1568" s="2">
        <f t="shared" si="318"/>
        <v>26.569999999999709</v>
      </c>
      <c r="N1568" s="2">
        <f t="shared" si="319"/>
        <v>43.049999999999727</v>
      </c>
      <c r="O1568" s="3">
        <f ca="1">IFERROR(SUM(OFFSET(I1568,0,0,-计算结果!B$18,1))/SUM(OFFSET(N1568,0,0,-计算结果!B$18,1)),SUM(OFFSET(I1568,0,0,-ROW(),1))/SUM(OFFSET(N1568,0,0,-ROW(),1)))</f>
        <v>0.14925770483588147</v>
      </c>
      <c r="P1568" s="3">
        <f ca="1">IFERROR(SUM(OFFSET(J1568,0,0,-计算结果!B$18,1))/SUM(OFFSET(N1568,0,0,-计算结果!B$18,1)),SUM(OFFSET(J1568,0,0,-ROW(),1))/SUM(OFFSET(N1568,0,0,-ROW(),1)))</f>
        <v>0.32433913806063691</v>
      </c>
      <c r="Q1568" s="3">
        <f t="shared" ca="1" si="320"/>
        <v>-0.36968454467296985</v>
      </c>
      <c r="R1568" s="3">
        <f ca="1">IFERROR(AVERAGE(OFFSET(Q1568,0,0,-计算结果!B$19,1)),AVERAGE(OFFSET(Q1568,0,0,-ROW(),1)))</f>
        <v>-0.41815908358144305</v>
      </c>
      <c r="S1568" s="3">
        <f t="shared" ca="1" si="325"/>
        <v>-0.44235373152874902</v>
      </c>
      <c r="T1568" s="4" t="str">
        <f t="shared" ca="1" si="321"/>
        <v>买</v>
      </c>
      <c r="U1568" s="4" t="str">
        <f t="shared" ca="1" si="324"/>
        <v/>
      </c>
      <c r="V1568" s="3">
        <f ca="1">IF(T1567="买",E1568/E1567-1,0)-IF(U1568=1,计算结果!B$17,0)</f>
        <v>-8.7127002515784424E-3</v>
      </c>
      <c r="W1568" s="2">
        <f t="shared" ca="1" si="322"/>
        <v>5.0532181571574011</v>
      </c>
      <c r="X1568" s="3">
        <f ca="1">1-W1568/MAX(W$2:W1568)</f>
        <v>0.22909266266936124</v>
      </c>
      <c r="Y1568" t="b">
        <f t="shared" ca="1" si="323"/>
        <v>0</v>
      </c>
    </row>
    <row r="1569" spans="1:25" x14ac:dyDescent="0.15">
      <c r="A1569" s="1">
        <v>40714</v>
      </c>
      <c r="B1569">
        <v>2888.94</v>
      </c>
      <c r="C1569">
        <v>2896.08</v>
      </c>
      <c r="D1569">
        <v>2862.41</v>
      </c>
      <c r="E1569" s="2">
        <v>2874.9</v>
      </c>
      <c r="F1569" s="19">
        <v>45416697856</v>
      </c>
      <c r="G1569" s="3">
        <f t="shared" si="313"/>
        <v>-5.9678579331710058E-3</v>
      </c>
      <c r="H1569" s="3">
        <f>1-E1569/MAX(E$2:E1569)</f>
        <v>0.51083849452120056</v>
      </c>
      <c r="I1569" s="23">
        <f t="shared" si="314"/>
        <v>0</v>
      </c>
      <c r="J1569" s="23">
        <f t="shared" si="315"/>
        <v>28.600000000000364</v>
      </c>
      <c r="K1569" s="2">
        <f t="shared" si="316"/>
        <v>33.670000000000073</v>
      </c>
      <c r="L1569" s="2">
        <f t="shared" si="317"/>
        <v>3.9200000000000728</v>
      </c>
      <c r="M1569" s="2">
        <f t="shared" si="318"/>
        <v>29.75</v>
      </c>
      <c r="N1569" s="2">
        <f t="shared" si="319"/>
        <v>33.670000000000073</v>
      </c>
      <c r="O1569" s="3">
        <f ca="1">IFERROR(SUM(OFFSET(I1569,0,0,-计算结果!B$18,1))/SUM(OFFSET(N1569,0,0,-计算结果!B$18,1)),SUM(OFFSET(I1569,0,0,-ROW(),1))/SUM(OFFSET(N1569,0,0,-ROW(),1)))</f>
        <v>0.15080457587696466</v>
      </c>
      <c r="P1569" s="3">
        <f ca="1">IFERROR(SUM(OFFSET(J1569,0,0,-计算结果!B$18,1))/SUM(OFFSET(N1569,0,0,-计算结果!B$18,1)),SUM(OFFSET(J1569,0,0,-ROW(),1))/SUM(OFFSET(N1569,0,0,-ROW(),1)))</f>
        <v>0.34176674419708636</v>
      </c>
      <c r="Q1569" s="3">
        <f t="shared" ca="1" si="320"/>
        <v>-0.38768430182133479</v>
      </c>
      <c r="R1569" s="3">
        <f ca="1">IFERROR(AVERAGE(OFFSET(Q1569,0,0,-计算结果!B$19,1)),AVERAGE(OFFSET(Q1569,0,0,-ROW(),1)))</f>
        <v>-0.36928010088238677</v>
      </c>
      <c r="S1569" s="3">
        <f t="shared" ca="1" si="325"/>
        <v>-0.39371959223191488</v>
      </c>
      <c r="T1569" s="4" t="str">
        <f t="shared" ca="1" si="321"/>
        <v>买</v>
      </c>
      <c r="U1569" s="4" t="str">
        <f t="shared" ca="1" si="324"/>
        <v/>
      </c>
      <c r="V1569" s="3">
        <f ca="1">IF(T1568="买",E1569/E1568-1,0)-IF(U1569=1,计算结果!B$17,0)</f>
        <v>-5.9678579331710058E-3</v>
      </c>
      <c r="W1569" s="2">
        <f t="shared" ca="1" si="322"/>
        <v>5.0230612690901655</v>
      </c>
      <c r="X1569" s="3">
        <f ca="1">1-W1569/MAX(W$2:W1569)</f>
        <v>0.23369332813818966</v>
      </c>
      <c r="Y1569" t="b">
        <f t="shared" ca="1" si="323"/>
        <v>0</v>
      </c>
    </row>
    <row r="1570" spans="1:25" x14ac:dyDescent="0.15">
      <c r="A1570" s="1">
        <v>40715</v>
      </c>
      <c r="B1570">
        <v>2883.35</v>
      </c>
      <c r="C1570">
        <v>2909.57</v>
      </c>
      <c r="D1570">
        <v>2877.05</v>
      </c>
      <c r="E1570" s="2">
        <v>2909.07</v>
      </c>
      <c r="F1570" s="19">
        <v>50160676864</v>
      </c>
      <c r="G1570" s="3">
        <f t="shared" si="313"/>
        <v>1.1885630804549852E-2</v>
      </c>
      <c r="H1570" s="3">
        <f>1-E1570/MAX(E$2:E1570)</f>
        <v>0.50502450146328182</v>
      </c>
      <c r="I1570" s="23">
        <f t="shared" si="314"/>
        <v>13.490000000000236</v>
      </c>
      <c r="J1570" s="23">
        <f t="shared" si="315"/>
        <v>0</v>
      </c>
      <c r="K1570" s="2">
        <f t="shared" si="316"/>
        <v>32.519999999999982</v>
      </c>
      <c r="L1570" s="2">
        <f t="shared" si="317"/>
        <v>34.670000000000073</v>
      </c>
      <c r="M1570" s="2">
        <f t="shared" si="318"/>
        <v>2.1500000000000909</v>
      </c>
      <c r="N1570" s="2">
        <f t="shared" si="319"/>
        <v>34.670000000000073</v>
      </c>
      <c r="O1570" s="3">
        <f ca="1">IFERROR(SUM(OFFSET(I1570,0,0,-计算结果!B$18,1))/SUM(OFFSET(N1570,0,0,-计算结果!B$18,1)),SUM(OFFSET(I1570,0,0,-ROW(),1))/SUM(OFFSET(N1570,0,0,-ROW(),1)))</f>
        <v>0.14670266732122494</v>
      </c>
      <c r="P1570" s="3">
        <f ca="1">IFERROR(SUM(OFFSET(J1570,0,0,-计算结果!B$18,1))/SUM(OFFSET(N1570,0,0,-计算结果!B$18,1)),SUM(OFFSET(J1570,0,0,-ROW(),1))/SUM(OFFSET(N1570,0,0,-ROW(),1)))</f>
        <v>0.35346097201767385</v>
      </c>
      <c r="Q1570" s="3">
        <f t="shared" ca="1" si="320"/>
        <v>-0.41338131850155235</v>
      </c>
      <c r="R1570" s="3">
        <f ca="1">IFERROR(AVERAGE(OFFSET(Q1570,0,0,-计算结果!B$19,1)),AVERAGE(OFFSET(Q1570,0,0,-ROW(),1)))</f>
        <v>-0.34349300391690596</v>
      </c>
      <c r="S1570" s="3">
        <f t="shared" ca="1" si="325"/>
        <v>-0.35638655239964634</v>
      </c>
      <c r="T1570" s="4" t="str">
        <f t="shared" ca="1" si="321"/>
        <v>买</v>
      </c>
      <c r="U1570" s="4" t="str">
        <f t="shared" ca="1" si="324"/>
        <v/>
      </c>
      <c r="V1570" s="3">
        <f ca="1">IF(T1569="买",E1570/E1569-1,0)-IF(U1570=1,计算结果!B$17,0)</f>
        <v>1.1885630804549852E-2</v>
      </c>
      <c r="W1570" s="2">
        <f t="shared" ca="1" si="322"/>
        <v>5.0827635208432049</v>
      </c>
      <c r="X1570" s="3">
        <f ca="1">1-W1570/MAX(W$2:W1570)</f>
        <v>0.22458528995337679</v>
      </c>
      <c r="Y1570" t="b">
        <f t="shared" ca="1" si="323"/>
        <v>0</v>
      </c>
    </row>
    <row r="1571" spans="1:25" x14ac:dyDescent="0.15">
      <c r="A1571" s="1">
        <v>40716</v>
      </c>
      <c r="B1571">
        <v>2913.67</v>
      </c>
      <c r="C1571">
        <v>2921.03</v>
      </c>
      <c r="D1571">
        <v>2894.18</v>
      </c>
      <c r="E1571" s="2">
        <v>2908.58</v>
      </c>
      <c r="F1571" s="19">
        <v>43263823872</v>
      </c>
      <c r="G1571" s="3">
        <f t="shared" si="313"/>
        <v>-1.6843871065330696E-4</v>
      </c>
      <c r="H1571" s="3">
        <f>1-E1571/MAX(E$2:E1571)</f>
        <v>0.50510787449806027</v>
      </c>
      <c r="I1571" s="23">
        <f t="shared" si="314"/>
        <v>11.460000000000036</v>
      </c>
      <c r="J1571" s="23">
        <f t="shared" si="315"/>
        <v>0</v>
      </c>
      <c r="K1571" s="2">
        <f t="shared" si="316"/>
        <v>26.850000000000364</v>
      </c>
      <c r="L1571" s="2">
        <f t="shared" si="317"/>
        <v>11.960000000000036</v>
      </c>
      <c r="M1571" s="2">
        <f t="shared" si="318"/>
        <v>14.890000000000327</v>
      </c>
      <c r="N1571" s="2">
        <f t="shared" si="319"/>
        <v>26.850000000000364</v>
      </c>
      <c r="O1571" s="3">
        <f ca="1">IFERROR(SUM(OFFSET(I1571,0,0,-计算结果!B$18,1))/SUM(OFFSET(N1571,0,0,-计算结果!B$18,1)),SUM(OFFSET(I1571,0,0,-ROW(),1))/SUM(OFFSET(N1571,0,0,-ROW(),1)))</f>
        <v>0.1560200939880094</v>
      </c>
      <c r="P1571" s="3">
        <f ca="1">IFERROR(SUM(OFFSET(J1571,0,0,-计算结果!B$18,1))/SUM(OFFSET(N1571,0,0,-计算结果!B$18,1)),SUM(OFFSET(J1571,0,0,-ROW(),1))/SUM(OFFSET(N1571,0,0,-ROW(),1)))</f>
        <v>0.3500243072435591</v>
      </c>
      <c r="Q1571" s="3">
        <f t="shared" ca="1" si="320"/>
        <v>-0.38337389522223447</v>
      </c>
      <c r="R1571" s="3">
        <f ca="1">IFERROR(AVERAGE(OFFSET(Q1571,0,0,-计算结果!B$19,1)),AVERAGE(OFFSET(Q1571,0,0,-ROW(),1)))</f>
        <v>-0.36019386013919769</v>
      </c>
      <c r="S1571" s="3">
        <f t="shared" ca="1" si="325"/>
        <v>-0.35184343202805179</v>
      </c>
      <c r="T1571" s="4" t="str">
        <f t="shared" ca="1" si="321"/>
        <v>买</v>
      </c>
      <c r="U1571" s="4" t="str">
        <f t="shared" ca="1" si="324"/>
        <v/>
      </c>
      <c r="V1571" s="3">
        <f ca="1">IF(T1570="买",E1571/E1570-1,0)-IF(U1571=1,计算结果!B$17,0)</f>
        <v>-1.6843871065330696E-4</v>
      </c>
      <c r="W1571" s="2">
        <f t="shared" ca="1" si="322"/>
        <v>5.0819073867091982</v>
      </c>
      <c r="X1571" s="3">
        <f ca="1">1-W1571/MAX(W$2:W1571)</f>
        <v>0.22471589980735873</v>
      </c>
      <c r="Y1571" t="b">
        <f t="shared" ca="1" si="323"/>
        <v>0</v>
      </c>
    </row>
    <row r="1572" spans="1:25" x14ac:dyDescent="0.15">
      <c r="A1572" s="1">
        <v>40717</v>
      </c>
      <c r="B1572">
        <v>2899.01</v>
      </c>
      <c r="C1572">
        <v>2966.54</v>
      </c>
      <c r="D1572">
        <v>2888.68</v>
      </c>
      <c r="E1572" s="2">
        <v>2957.63</v>
      </c>
      <c r="F1572" s="19">
        <v>55276888064</v>
      </c>
      <c r="G1572" s="3">
        <f t="shared" si="313"/>
        <v>1.6863899222300915E-2</v>
      </c>
      <c r="H1572" s="3">
        <f>1-E1572/MAX(E$2:E1572)</f>
        <v>0.49676206356768526</v>
      </c>
      <c r="I1572" s="23">
        <f t="shared" si="314"/>
        <v>45.509999999999764</v>
      </c>
      <c r="J1572" s="23">
        <f t="shared" si="315"/>
        <v>5.5</v>
      </c>
      <c r="K1572" s="2">
        <f t="shared" si="316"/>
        <v>77.860000000000127</v>
      </c>
      <c r="L1572" s="2">
        <f t="shared" si="317"/>
        <v>57.960000000000036</v>
      </c>
      <c r="M1572" s="2">
        <f t="shared" si="318"/>
        <v>19.900000000000091</v>
      </c>
      <c r="N1572" s="2">
        <f t="shared" si="319"/>
        <v>77.860000000000127</v>
      </c>
      <c r="O1572" s="3">
        <f ca="1">IFERROR(SUM(OFFSET(I1572,0,0,-计算结果!B$18,1))/SUM(OFFSET(N1572,0,0,-计算结果!B$18,1)),SUM(OFFSET(I1572,0,0,-ROW(),1))/SUM(OFFSET(N1572,0,0,-ROW(),1)))</f>
        <v>0.23099982079145065</v>
      </c>
      <c r="P1572" s="3">
        <f ca="1">IFERROR(SUM(OFFSET(J1572,0,0,-计算结果!B$18,1))/SUM(OFFSET(N1572,0,0,-计算结果!B$18,1)),SUM(OFFSET(J1572,0,0,-ROW(),1))/SUM(OFFSET(N1572,0,0,-ROW(),1)))</f>
        <v>0.2587282709633279</v>
      </c>
      <c r="Q1572" s="3">
        <f t="shared" ca="1" si="320"/>
        <v>-5.6620093147039058E-2</v>
      </c>
      <c r="R1572" s="3">
        <f ca="1">IFERROR(AVERAGE(OFFSET(Q1572,0,0,-计算结果!B$19,1)),AVERAGE(OFFSET(Q1572,0,0,-ROW(),1)))</f>
        <v>-0.32690083439039558</v>
      </c>
      <c r="S1572" s="3">
        <f t="shared" ca="1" si="325"/>
        <v>-0.34354734726479663</v>
      </c>
      <c r="T1572" s="4" t="str">
        <f t="shared" ca="1" si="321"/>
        <v>买</v>
      </c>
      <c r="U1572" s="4" t="str">
        <f t="shared" ca="1" si="324"/>
        <v/>
      </c>
      <c r="V1572" s="3">
        <f ca="1">IF(T1571="买",E1572/E1571-1,0)-IF(U1572=1,计算结果!B$17,0)</f>
        <v>1.6863899222300915E-2</v>
      </c>
      <c r="W1572" s="2">
        <f t="shared" ca="1" si="322"/>
        <v>5.1676081607357283</v>
      </c>
      <c r="X1572" s="3">
        <f ca="1">1-W1572/MAX(W$2:W1572)</f>
        <v>0.2116415868730579</v>
      </c>
      <c r="Y1572" t="b">
        <f t="shared" ca="1" si="323"/>
        <v>0</v>
      </c>
    </row>
    <row r="1573" spans="1:25" x14ac:dyDescent="0.15">
      <c r="A1573" s="1">
        <v>40718</v>
      </c>
      <c r="B1573">
        <v>2946.61</v>
      </c>
      <c r="C1573">
        <v>3047.94</v>
      </c>
      <c r="D1573">
        <v>2944.05</v>
      </c>
      <c r="E1573" s="2">
        <v>3027.47</v>
      </c>
      <c r="F1573" s="19">
        <v>104972926976</v>
      </c>
      <c r="G1573" s="3">
        <f t="shared" si="313"/>
        <v>2.3613501350743471E-2</v>
      </c>
      <c r="H1573" s="3">
        <f>1-E1573/MAX(E$2:E1573)</f>
        <v>0.48487885387599539</v>
      </c>
      <c r="I1573" s="23">
        <f t="shared" si="314"/>
        <v>81.400000000000091</v>
      </c>
      <c r="J1573" s="23">
        <f t="shared" si="315"/>
        <v>0</v>
      </c>
      <c r="K1573" s="2">
        <f t="shared" si="316"/>
        <v>103.88999999999987</v>
      </c>
      <c r="L1573" s="2">
        <f t="shared" si="317"/>
        <v>90.309999999999945</v>
      </c>
      <c r="M1573" s="2">
        <f t="shared" si="318"/>
        <v>13.579999999999927</v>
      </c>
      <c r="N1573" s="2">
        <f t="shared" si="319"/>
        <v>103.88999999999987</v>
      </c>
      <c r="O1573" s="3">
        <f ca="1">IFERROR(SUM(OFFSET(I1573,0,0,-计算结果!B$18,1))/SUM(OFFSET(N1573,0,0,-计算结果!B$18,1)),SUM(OFFSET(I1573,0,0,-ROW(),1))/SUM(OFFSET(N1573,0,0,-ROW(),1)))</f>
        <v>0.31671111111111139</v>
      </c>
      <c r="P1573" s="3">
        <f ca="1">IFERROR(SUM(OFFSET(J1573,0,0,-计算结果!B$18,1))/SUM(OFFSET(N1573,0,0,-计算结果!B$18,1)),SUM(OFFSET(J1573,0,0,-ROW(),1))/SUM(OFFSET(N1573,0,0,-ROW(),1)))</f>
        <v>0.23527407407407466</v>
      </c>
      <c r="Q1573" s="3">
        <f t="shared" ca="1" si="320"/>
        <v>0.14753482380096006</v>
      </c>
      <c r="R1573" s="3">
        <f ca="1">IFERROR(AVERAGE(OFFSET(Q1573,0,0,-计算结果!B$19,1)),AVERAGE(OFFSET(Q1573,0,0,-ROW(),1)))</f>
        <v>-0.24386822159402843</v>
      </c>
      <c r="S1573" s="3">
        <f t="shared" ca="1" si="325"/>
        <v>-0.28538452799221203</v>
      </c>
      <c r="T1573" s="4" t="str">
        <f t="shared" ca="1" si="321"/>
        <v>买</v>
      </c>
      <c r="U1573" s="4" t="str">
        <f t="shared" ca="1" si="324"/>
        <v/>
      </c>
      <c r="V1573" s="3">
        <f ca="1">IF(T1572="买",E1573/E1572-1,0)-IF(U1573=1,计算结果!B$17,0)</f>
        <v>2.3613501350743471E-2</v>
      </c>
      <c r="W1573" s="2">
        <f t="shared" ca="1" si="322"/>
        <v>5.2896334830193741</v>
      </c>
      <c r="X1573" s="3">
        <f ca="1">1-W1573/MAX(W$2:W1573)</f>
        <v>0.19302568441981482</v>
      </c>
      <c r="Y1573" t="b">
        <f t="shared" ca="1" si="323"/>
        <v>0</v>
      </c>
    </row>
    <row r="1574" spans="1:25" x14ac:dyDescent="0.15">
      <c r="A1574" s="1">
        <v>40721</v>
      </c>
      <c r="B1574">
        <v>3028.5</v>
      </c>
      <c r="C1574">
        <v>3056.02</v>
      </c>
      <c r="D1574">
        <v>3019.24</v>
      </c>
      <c r="E1574" s="2">
        <v>3036.49</v>
      </c>
      <c r="F1574" s="19">
        <v>79044149248</v>
      </c>
      <c r="G1574" s="3">
        <f t="shared" si="313"/>
        <v>2.9793854274360321E-3</v>
      </c>
      <c r="H1574" s="3">
        <f>1-E1574/MAX(E$2:E1574)</f>
        <v>0.48334410943986938</v>
      </c>
      <c r="I1574" s="23">
        <f t="shared" si="314"/>
        <v>8.0799999999999272</v>
      </c>
      <c r="J1574" s="23">
        <f t="shared" si="315"/>
        <v>0</v>
      </c>
      <c r="K1574" s="2">
        <f t="shared" si="316"/>
        <v>36.7800000000002</v>
      </c>
      <c r="L1574" s="2">
        <f t="shared" si="317"/>
        <v>28.550000000000182</v>
      </c>
      <c r="M1574" s="2">
        <f t="shared" si="318"/>
        <v>8.2300000000000182</v>
      </c>
      <c r="N1574" s="2">
        <f t="shared" si="319"/>
        <v>36.7800000000002</v>
      </c>
      <c r="O1574" s="3">
        <f ca="1">IFERROR(SUM(OFFSET(I1574,0,0,-计算结果!B$18,1))/SUM(OFFSET(N1574,0,0,-计算结果!B$18,1)),SUM(OFFSET(I1574,0,0,-ROW(),1))/SUM(OFFSET(N1574,0,0,-ROW(),1)))</f>
        <v>0.30782700825522019</v>
      </c>
      <c r="P1574" s="3">
        <f ca="1">IFERROR(SUM(OFFSET(J1574,0,0,-计算结果!B$18,1))/SUM(OFFSET(N1574,0,0,-计算结果!B$18,1)),SUM(OFFSET(J1574,0,0,-ROW(),1))/SUM(OFFSET(N1574,0,0,-ROW(),1)))</f>
        <v>0.23369189340318194</v>
      </c>
      <c r="Q1574" s="3">
        <f t="shared" ca="1" si="320"/>
        <v>0.13690217391304235</v>
      </c>
      <c r="R1574" s="3">
        <f ca="1">IFERROR(AVERAGE(OFFSET(Q1574,0,0,-计算结果!B$19,1)),AVERAGE(OFFSET(Q1574,0,0,-ROW(),1)))</f>
        <v>-0.15943710182969309</v>
      </c>
      <c r="S1574" s="3">
        <f t="shared" ca="1" si="325"/>
        <v>-0.20165266171186075</v>
      </c>
      <c r="T1574" s="4" t="str">
        <f t="shared" ca="1" si="321"/>
        <v>买</v>
      </c>
      <c r="U1574" s="4" t="str">
        <f t="shared" ca="1" si="324"/>
        <v/>
      </c>
      <c r="V1574" s="3">
        <f ca="1">IF(T1573="买",E1574/E1573-1,0)-IF(U1574=1,计算结果!B$17,0)</f>
        <v>2.9793854274360321E-3</v>
      </c>
      <c r="W1574" s="2">
        <f t="shared" ca="1" si="322"/>
        <v>5.3053933399351596</v>
      </c>
      <c r="X1574" s="3">
        <f ca="1">1-W1574/MAX(W$2:W1574)</f>
        <v>0.19062139690366009</v>
      </c>
      <c r="Y1574" t="b">
        <f t="shared" ca="1" si="323"/>
        <v>0</v>
      </c>
    </row>
    <row r="1575" spans="1:25" x14ac:dyDescent="0.15">
      <c r="A1575" s="1">
        <v>40722</v>
      </c>
      <c r="B1575">
        <v>3040.18</v>
      </c>
      <c r="C1575">
        <v>3046.8</v>
      </c>
      <c r="D1575">
        <v>3014</v>
      </c>
      <c r="E1575" s="2">
        <v>3041.73</v>
      </c>
      <c r="F1575" s="19">
        <v>70333382656</v>
      </c>
      <c r="G1575" s="3">
        <f t="shared" si="313"/>
        <v>1.7256766859103934E-3</v>
      </c>
      <c r="H1575" s="3">
        <f>1-E1575/MAX(E$2:E1575)</f>
        <v>0.48245252841489139</v>
      </c>
      <c r="I1575" s="23">
        <f t="shared" si="314"/>
        <v>0</v>
      </c>
      <c r="J1575" s="23">
        <f t="shared" si="315"/>
        <v>5.2399999999997817</v>
      </c>
      <c r="K1575" s="2">
        <f t="shared" si="316"/>
        <v>32.800000000000182</v>
      </c>
      <c r="L1575" s="2">
        <f t="shared" si="317"/>
        <v>10.3100000000004</v>
      </c>
      <c r="M1575" s="2">
        <f t="shared" si="318"/>
        <v>22.489999999999782</v>
      </c>
      <c r="N1575" s="2">
        <f t="shared" si="319"/>
        <v>32.800000000000182</v>
      </c>
      <c r="O1575" s="3">
        <f ca="1">IFERROR(SUM(OFFSET(I1575,0,0,-计算结果!B$18,1))/SUM(OFFSET(N1575,0,0,-计算结果!B$18,1)),SUM(OFFSET(I1575,0,0,-ROW(),1))/SUM(OFFSET(N1575,0,0,-ROW(),1)))</f>
        <v>0.30496784276011318</v>
      </c>
      <c r="P1575" s="3">
        <f ca="1">IFERROR(SUM(OFFSET(J1575,0,0,-计算结果!B$18,1))/SUM(OFFSET(N1575,0,0,-计算结果!B$18,1)),SUM(OFFSET(J1575,0,0,-ROW(),1))/SUM(OFFSET(N1575,0,0,-ROW(),1)))</f>
        <v>0.23383121957083611</v>
      </c>
      <c r="Q1575" s="3">
        <f t="shared" ca="1" si="320"/>
        <v>0.13202811244979945</v>
      </c>
      <c r="R1575" s="3">
        <f ca="1">IFERROR(AVERAGE(OFFSET(Q1575,0,0,-计算结果!B$19,1)),AVERAGE(OFFSET(Q1575,0,0,-ROW(),1)))</f>
        <v>-7.2818366117837333E-2</v>
      </c>
      <c r="S1575" s="3">
        <f t="shared" ca="1" si="325"/>
        <v>-0.11612773397376522</v>
      </c>
      <c r="T1575" s="4" t="str">
        <f t="shared" ca="1" si="321"/>
        <v>买</v>
      </c>
      <c r="U1575" s="4" t="str">
        <f t="shared" ca="1" si="324"/>
        <v/>
      </c>
      <c r="V1575" s="3">
        <f ca="1">IF(T1574="买",E1575/E1574-1,0)-IF(U1575=1,计算结果!B$17,0)</f>
        <v>1.7256766859103934E-3</v>
      </c>
      <c r="W1575" s="2">
        <f t="shared" ca="1" si="322"/>
        <v>5.3145487335314696</v>
      </c>
      <c r="X1575" s="3">
        <f ca="1">1-W1575/MAX(W$2:W1575)</f>
        <v>0.18922467111822205</v>
      </c>
      <c r="Y1575" t="b">
        <f t="shared" ca="1" si="323"/>
        <v>0</v>
      </c>
    </row>
    <row r="1576" spans="1:25" x14ac:dyDescent="0.15">
      <c r="A1576" s="1">
        <v>40723</v>
      </c>
      <c r="B1576">
        <v>3039.05</v>
      </c>
      <c r="C1576">
        <v>3043.82</v>
      </c>
      <c r="D1576">
        <v>2999.95</v>
      </c>
      <c r="E1576" s="2">
        <v>3000.17</v>
      </c>
      <c r="F1576" s="19">
        <v>61717622784</v>
      </c>
      <c r="G1576" s="3">
        <f t="shared" si="313"/>
        <v>-1.3663277148201813E-2</v>
      </c>
      <c r="H1576" s="3">
        <f>1-E1576/MAX(E$2:E1576)</f>
        <v>0.48952392295650993</v>
      </c>
      <c r="I1576" s="23">
        <f t="shared" si="314"/>
        <v>0</v>
      </c>
      <c r="J1576" s="23">
        <f t="shared" si="315"/>
        <v>14.050000000000182</v>
      </c>
      <c r="K1576" s="2">
        <f t="shared" si="316"/>
        <v>43.870000000000346</v>
      </c>
      <c r="L1576" s="2">
        <f t="shared" si="317"/>
        <v>2.0900000000001455</v>
      </c>
      <c r="M1576" s="2">
        <f t="shared" si="318"/>
        <v>41.7800000000002</v>
      </c>
      <c r="N1576" s="2">
        <f t="shared" si="319"/>
        <v>43.870000000000346</v>
      </c>
      <c r="O1576" s="3">
        <f ca="1">IFERROR(SUM(OFFSET(I1576,0,0,-计算结果!B$18,1))/SUM(OFFSET(N1576,0,0,-计算结果!B$18,1)),SUM(OFFSET(I1576,0,0,-ROW(),1))/SUM(OFFSET(N1576,0,0,-ROW(),1)))</f>
        <v>0.31099158736725985</v>
      </c>
      <c r="P1576" s="3">
        <f ca="1">IFERROR(SUM(OFFSET(J1576,0,0,-计算结果!B$18,1))/SUM(OFFSET(N1576,0,0,-计算结果!B$18,1)),SUM(OFFSET(J1576,0,0,-ROW(),1))/SUM(OFFSET(N1576,0,0,-ROW(),1)))</f>
        <v>0.23848051609739648</v>
      </c>
      <c r="Q1576" s="3">
        <f t="shared" ca="1" si="320"/>
        <v>0.13196497294885415</v>
      </c>
      <c r="R1576" s="3">
        <f ca="1">IFERROR(AVERAGE(OFFSET(Q1576,0,0,-计算结果!B$19,1)),AVERAGE(OFFSET(Q1576,0,0,-ROW(),1)))</f>
        <v>1.8072682457230416E-2</v>
      </c>
      <c r="S1576" s="3">
        <f t="shared" ca="1" si="325"/>
        <v>-2.737284183030346E-2</v>
      </c>
      <c r="T1576" s="4" t="str">
        <f t="shared" ca="1" si="321"/>
        <v>买</v>
      </c>
      <c r="U1576" s="4" t="str">
        <f t="shared" ca="1" si="324"/>
        <v/>
      </c>
      <c r="V1576" s="3">
        <f ca="1">IF(T1575="买",E1576/E1575-1,0)-IF(U1576=1,计算结果!B$17,0)</f>
        <v>-1.3663277148201813E-2</v>
      </c>
      <c r="W1576" s="2">
        <f t="shared" ca="1" si="322"/>
        <v>5.2419345812676044</v>
      </c>
      <c r="X1576" s="3">
        <f ca="1">1-W1576/MAX(W$2:W1576)</f>
        <v>0.20030251914165831</v>
      </c>
      <c r="Y1576" t="b">
        <f t="shared" ca="1" si="323"/>
        <v>0</v>
      </c>
    </row>
    <row r="1577" spans="1:25" x14ac:dyDescent="0.15">
      <c r="A1577" s="1">
        <v>40724</v>
      </c>
      <c r="B1577">
        <v>3003.23</v>
      </c>
      <c r="C1577">
        <v>3058.63</v>
      </c>
      <c r="D1577">
        <v>3003.23</v>
      </c>
      <c r="E1577" s="2">
        <v>3044.09</v>
      </c>
      <c r="F1577" s="19">
        <v>73891667968</v>
      </c>
      <c r="G1577" s="3">
        <f t="shared" si="313"/>
        <v>1.4639170447008132E-2</v>
      </c>
      <c r="H1577" s="3">
        <f>1-E1577/MAX(E$2:E1577)</f>
        <v>0.48205097665555019</v>
      </c>
      <c r="I1577" s="23">
        <f t="shared" si="314"/>
        <v>14.809999999999945</v>
      </c>
      <c r="J1577" s="23">
        <f t="shared" si="315"/>
        <v>0</v>
      </c>
      <c r="K1577" s="2">
        <f t="shared" si="316"/>
        <v>55.400000000000091</v>
      </c>
      <c r="L1577" s="2">
        <f t="shared" si="317"/>
        <v>58.460000000000036</v>
      </c>
      <c r="M1577" s="2">
        <f t="shared" si="318"/>
        <v>3.0599999999999454</v>
      </c>
      <c r="N1577" s="2">
        <f t="shared" si="319"/>
        <v>58.460000000000036</v>
      </c>
      <c r="O1577" s="3">
        <f ca="1">IFERROR(SUM(OFFSET(I1577,0,0,-计算结果!B$18,1))/SUM(OFFSET(N1577,0,0,-计算结果!B$18,1)),SUM(OFFSET(I1577,0,0,-ROW(),1))/SUM(OFFSET(N1577,0,0,-ROW(),1)))</f>
        <v>0.32364306521609898</v>
      </c>
      <c r="P1577" s="3">
        <f ca="1">IFERROR(SUM(OFFSET(J1577,0,0,-计算结果!B$18,1))/SUM(OFFSET(N1577,0,0,-计算结果!B$18,1)),SUM(OFFSET(J1577,0,0,-ROW(),1))/SUM(OFFSET(N1577,0,0,-ROW(),1)))</f>
        <v>0.19263123476606625</v>
      </c>
      <c r="Q1577" s="3">
        <f t="shared" ca="1" si="320"/>
        <v>0.25376399804243316</v>
      </c>
      <c r="R1577" s="3">
        <f ca="1">IFERROR(AVERAGE(OFFSET(Q1577,0,0,-计算结果!B$19,1)),AVERAGE(OFFSET(Q1577,0,0,-ROW(),1)))</f>
        <v>0.12426233133467501</v>
      </c>
      <c r="S1577" s="3">
        <f t="shared" ca="1" si="325"/>
        <v>7.116750689595272E-2</v>
      </c>
      <c r="T1577" s="4" t="str">
        <f t="shared" ca="1" si="321"/>
        <v>买</v>
      </c>
      <c r="U1577" s="4" t="str">
        <f t="shared" ca="1" si="324"/>
        <v/>
      </c>
      <c r="V1577" s="3">
        <f ca="1">IF(T1576="买",E1577/E1576-1,0)-IF(U1577=1,计算结果!B$17,0)</f>
        <v>1.4639170447008132E-2</v>
      </c>
      <c r="W1577" s="2">
        <f t="shared" ca="1" si="322"/>
        <v>5.3186721550748466</v>
      </c>
      <c r="X1577" s="3">
        <f ca="1">1-W1577/MAX(W$2:W1577)</f>
        <v>0.18859561141333003</v>
      </c>
      <c r="Y1577" t="b">
        <f t="shared" ca="1" si="323"/>
        <v>0</v>
      </c>
    </row>
    <row r="1578" spans="1:25" x14ac:dyDescent="0.15">
      <c r="A1578" s="1">
        <v>40725</v>
      </c>
      <c r="B1578">
        <v>3052.12</v>
      </c>
      <c r="C1578">
        <v>3071.21</v>
      </c>
      <c r="D1578">
        <v>3034.07</v>
      </c>
      <c r="E1578" s="2">
        <v>3049.75</v>
      </c>
      <c r="F1578" s="19">
        <v>72614641664</v>
      </c>
      <c r="G1578" s="3">
        <f t="shared" si="313"/>
        <v>1.8593405582620903E-3</v>
      </c>
      <c r="H1578" s="3">
        <f>1-E1578/MAX(E$2:E1578)</f>
        <v>0.48108793302933373</v>
      </c>
      <c r="I1578" s="23">
        <f t="shared" si="314"/>
        <v>12.579999999999927</v>
      </c>
      <c r="J1578" s="23">
        <f t="shared" si="315"/>
        <v>0</v>
      </c>
      <c r="K1578" s="2">
        <f t="shared" si="316"/>
        <v>37.139999999999873</v>
      </c>
      <c r="L1578" s="2">
        <f t="shared" si="317"/>
        <v>27.119999999999891</v>
      </c>
      <c r="M1578" s="2">
        <f t="shared" si="318"/>
        <v>10.019999999999982</v>
      </c>
      <c r="N1578" s="2">
        <f t="shared" si="319"/>
        <v>37.139999999999873</v>
      </c>
      <c r="O1578" s="3">
        <f ca="1">IFERROR(SUM(OFFSET(I1578,0,0,-计算结果!B$18,1))/SUM(OFFSET(N1578,0,0,-计算结果!B$18,1)),SUM(OFFSET(I1578,0,0,-ROW(),1))/SUM(OFFSET(N1578,0,0,-ROW(),1)))</f>
        <v>0.34389369961182431</v>
      </c>
      <c r="P1578" s="3">
        <f ca="1">IFERROR(SUM(OFFSET(J1578,0,0,-计算结果!B$18,1))/SUM(OFFSET(N1578,0,0,-计算结果!B$18,1)),SUM(OFFSET(J1578,0,0,-ROW(),1))/SUM(OFFSET(N1578,0,0,-ROW(),1)))</f>
        <v>0.18735443415945074</v>
      </c>
      <c r="Q1578" s="3">
        <f t="shared" ca="1" si="320"/>
        <v>0.29466318185650392</v>
      </c>
      <c r="R1578" s="3">
        <f ca="1">IFERROR(AVERAGE(OFFSET(Q1578,0,0,-计算结果!B$19,1)),AVERAGE(OFFSET(Q1578,0,0,-ROW(),1)))</f>
        <v>0.18280954383526551</v>
      </c>
      <c r="S1578" s="3">
        <f t="shared" ca="1" si="325"/>
        <v>0.15353593758497025</v>
      </c>
      <c r="T1578" s="4" t="str">
        <f t="shared" ca="1" si="321"/>
        <v>买</v>
      </c>
      <c r="U1578" s="4" t="str">
        <f t="shared" ca="1" si="324"/>
        <v/>
      </c>
      <c r="V1578" s="3">
        <f ca="1">IF(T1577="买",E1578/E1577-1,0)-IF(U1578=1,计算结果!B$17,0)</f>
        <v>1.8593405582620903E-3</v>
      </c>
      <c r="W1578" s="2">
        <f t="shared" ca="1" si="322"/>
        <v>5.3285613779288763</v>
      </c>
      <c r="X1578" s="3">
        <f ca="1">1-W1578/MAX(W$2:W1578)</f>
        <v>0.18708693432447898</v>
      </c>
      <c r="Y1578" t="b">
        <f t="shared" ca="1" si="323"/>
        <v>0</v>
      </c>
    </row>
    <row r="1579" spans="1:25" x14ac:dyDescent="0.15">
      <c r="A1579" s="1">
        <v>40728</v>
      </c>
      <c r="B1579">
        <v>3064.94</v>
      </c>
      <c r="C1579">
        <v>3124.58</v>
      </c>
      <c r="D1579">
        <v>3064.94</v>
      </c>
      <c r="E1579" s="2">
        <v>3121.98</v>
      </c>
      <c r="F1579" s="19">
        <v>102679822336</v>
      </c>
      <c r="G1579" s="3">
        <f t="shared" si="313"/>
        <v>2.3683908517091679E-2</v>
      </c>
      <c r="H1579" s="3">
        <f>1-E1579/MAX(E$2:E1579)</f>
        <v>0.46879806710678551</v>
      </c>
      <c r="I1579" s="23">
        <f t="shared" si="314"/>
        <v>53.369999999999891</v>
      </c>
      <c r="J1579" s="23">
        <f t="shared" si="315"/>
        <v>0</v>
      </c>
      <c r="K1579" s="2">
        <f t="shared" si="316"/>
        <v>59.639999999999873</v>
      </c>
      <c r="L1579" s="2">
        <f t="shared" si="317"/>
        <v>74.829999999999927</v>
      </c>
      <c r="M1579" s="2">
        <f t="shared" si="318"/>
        <v>15.190000000000055</v>
      </c>
      <c r="N1579" s="2">
        <f t="shared" si="319"/>
        <v>74.829999999999927</v>
      </c>
      <c r="O1579" s="3">
        <f ca="1">IFERROR(SUM(OFFSET(I1579,0,0,-计算结果!B$18,1))/SUM(OFFSET(N1579,0,0,-计算结果!B$18,1)),SUM(OFFSET(I1579,0,0,-ROW(),1))/SUM(OFFSET(N1579,0,0,-ROW(),1)))</f>
        <v>0.35004290097872348</v>
      </c>
      <c r="P1579" s="3">
        <f ca="1">IFERROR(SUM(OFFSET(J1579,0,0,-计算结果!B$18,1))/SUM(OFFSET(N1579,0,0,-计算结果!B$18,1)),SUM(OFFSET(J1579,0,0,-ROW(),1))/SUM(OFFSET(N1579,0,0,-ROW(),1)))</f>
        <v>0.18249640068059877</v>
      </c>
      <c r="Q1579" s="3">
        <f t="shared" ca="1" si="320"/>
        <v>0.31461809443185113</v>
      </c>
      <c r="R1579" s="3">
        <f ca="1">IFERROR(AVERAGE(OFFSET(Q1579,0,0,-计算结果!B$19,1)),AVERAGE(OFFSET(Q1579,0,0,-ROW(),1)))</f>
        <v>0.21065675560708066</v>
      </c>
      <c r="S1579" s="3">
        <f t="shared" ca="1" si="325"/>
        <v>0.19673314972117309</v>
      </c>
      <c r="T1579" s="4" t="str">
        <f t="shared" ca="1" si="321"/>
        <v>买</v>
      </c>
      <c r="U1579" s="4" t="str">
        <f t="shared" ca="1" si="324"/>
        <v/>
      </c>
      <c r="V1579" s="3">
        <f ca="1">IF(T1578="买",E1579/E1578-1,0)-IF(U1579=1,计算结果!B$17,0)</f>
        <v>2.3683908517091679E-2</v>
      </c>
      <c r="W1579" s="2">
        <f t="shared" ca="1" si="322"/>
        <v>5.454762538131452</v>
      </c>
      <c r="X1579" s="3">
        <f ca="1">1-W1579/MAX(W$2:W1579)</f>
        <v>0.1678339756446714</v>
      </c>
      <c r="Y1579" t="b">
        <f t="shared" ca="1" si="323"/>
        <v>0</v>
      </c>
    </row>
    <row r="1580" spans="1:25" x14ac:dyDescent="0.15">
      <c r="A1580" s="1">
        <v>40729</v>
      </c>
      <c r="B1580">
        <v>3122.9</v>
      </c>
      <c r="C1580">
        <v>3128.53</v>
      </c>
      <c r="D1580">
        <v>3105.09</v>
      </c>
      <c r="E1580" s="2">
        <v>3122.5</v>
      </c>
      <c r="F1580" s="19">
        <v>81999831040</v>
      </c>
      <c r="G1580" s="3">
        <f t="shared" si="313"/>
        <v>1.6656096451606039E-4</v>
      </c>
      <c r="H1580" s="3">
        <f>1-E1580/MAX(E$2:E1580)</f>
        <v>0.46870958960049003</v>
      </c>
      <c r="I1580" s="23">
        <f t="shared" si="314"/>
        <v>3.9500000000002728</v>
      </c>
      <c r="J1580" s="23">
        <f t="shared" si="315"/>
        <v>0</v>
      </c>
      <c r="K1580" s="2">
        <f t="shared" si="316"/>
        <v>23.440000000000055</v>
      </c>
      <c r="L1580" s="2">
        <f t="shared" si="317"/>
        <v>6.5500000000001819</v>
      </c>
      <c r="M1580" s="2">
        <f t="shared" si="318"/>
        <v>16.889999999999873</v>
      </c>
      <c r="N1580" s="2">
        <f t="shared" si="319"/>
        <v>23.440000000000055</v>
      </c>
      <c r="O1580" s="3">
        <f ca="1">IFERROR(SUM(OFFSET(I1580,0,0,-计算结果!B$18,1))/SUM(OFFSET(N1580,0,0,-计算结果!B$18,1)),SUM(OFFSET(I1580,0,0,-ROW(),1))/SUM(OFFSET(N1580,0,0,-ROW(),1)))</f>
        <v>0.36242833651837675</v>
      </c>
      <c r="P1580" s="3">
        <f ca="1">IFERROR(SUM(OFFSET(J1580,0,0,-计算结果!B$18,1))/SUM(OFFSET(N1580,0,0,-计算结果!B$18,1)),SUM(OFFSET(J1580,0,0,-ROW(),1))/SUM(OFFSET(N1580,0,0,-ROW(),1)))</f>
        <v>0.18590284876227739</v>
      </c>
      <c r="Q1580" s="3">
        <f t="shared" ca="1" si="320"/>
        <v>0.32193224185443281</v>
      </c>
      <c r="R1580" s="3">
        <f ca="1">IFERROR(AVERAGE(OFFSET(Q1580,0,0,-计算结果!B$19,1)),AVERAGE(OFFSET(Q1580,0,0,-ROW(),1)))</f>
        <v>0.24149510026397911</v>
      </c>
      <c r="S1580" s="3">
        <f t="shared" ca="1" si="325"/>
        <v>0.22607592793552989</v>
      </c>
      <c r="T1580" s="4" t="str">
        <f t="shared" ca="1" si="321"/>
        <v>买</v>
      </c>
      <c r="U1580" s="4" t="str">
        <f t="shared" ca="1" si="324"/>
        <v/>
      </c>
      <c r="V1580" s="3">
        <f ca="1">IF(T1579="买",E1580/E1579-1,0)-IF(U1580=1,计算结果!B$17,0)</f>
        <v>1.6656096451606039E-4</v>
      </c>
      <c r="W1580" s="2">
        <f t="shared" ca="1" si="322"/>
        <v>5.4556710886410089</v>
      </c>
      <c r="X1580" s="3">
        <f ca="1">1-W1580/MAX(W$2:W1580)</f>
        <v>0.1676953692690174</v>
      </c>
      <c r="Y1580" t="b">
        <f t="shared" ca="1" si="323"/>
        <v>0</v>
      </c>
    </row>
    <row r="1581" spans="1:25" x14ac:dyDescent="0.15">
      <c r="A1581" s="1">
        <v>40730</v>
      </c>
      <c r="B1581">
        <v>3116.12</v>
      </c>
      <c r="C1581">
        <v>3116.12</v>
      </c>
      <c r="D1581">
        <v>3084.83</v>
      </c>
      <c r="E1581" s="2">
        <v>3113.71</v>
      </c>
      <c r="F1581" s="19">
        <v>76557000704</v>
      </c>
      <c r="G1581" s="3">
        <f t="shared" si="313"/>
        <v>-2.815052041633348E-3</v>
      </c>
      <c r="H1581" s="3">
        <f>1-E1581/MAX(E$2:E1581)</f>
        <v>0.47020519975498531</v>
      </c>
      <c r="I1581" s="23">
        <f t="shared" si="314"/>
        <v>0</v>
      </c>
      <c r="J1581" s="23">
        <f t="shared" si="315"/>
        <v>20.260000000000218</v>
      </c>
      <c r="K1581" s="2">
        <f t="shared" si="316"/>
        <v>31.289999999999964</v>
      </c>
      <c r="L1581" s="2">
        <f t="shared" si="317"/>
        <v>6.3800000000001091</v>
      </c>
      <c r="M1581" s="2">
        <f t="shared" si="318"/>
        <v>37.670000000000073</v>
      </c>
      <c r="N1581" s="2">
        <f t="shared" si="319"/>
        <v>37.670000000000073</v>
      </c>
      <c r="O1581" s="3">
        <f ca="1">IFERROR(SUM(OFFSET(I1581,0,0,-计算结果!B$18,1))/SUM(OFFSET(N1581,0,0,-计算结果!B$18,1)),SUM(OFFSET(I1581,0,0,-ROW(),1))/SUM(OFFSET(N1581,0,0,-ROW(),1)))</f>
        <v>0.3679058016782456</v>
      </c>
      <c r="P1581" s="3">
        <f ca="1">IFERROR(SUM(OFFSET(J1581,0,0,-计算结果!B$18,1))/SUM(OFFSET(N1581,0,0,-计算结果!B$18,1)),SUM(OFFSET(J1581,0,0,-ROW(),1))/SUM(OFFSET(N1581,0,0,-ROW(),1)))</f>
        <v>0.14743300550392535</v>
      </c>
      <c r="Q1581" s="3">
        <f t="shared" ca="1" si="320"/>
        <v>0.42782106276809789</v>
      </c>
      <c r="R1581" s="3">
        <f ca="1">IFERROR(AVERAGE(OFFSET(Q1581,0,0,-计算结果!B$19,1)),AVERAGE(OFFSET(Q1581,0,0,-ROW(),1)))</f>
        <v>0.2907939253170288</v>
      </c>
      <c r="S1581" s="3">
        <f t="shared" ca="1" si="325"/>
        <v>0.26614451279050394</v>
      </c>
      <c r="T1581" s="4" t="str">
        <f t="shared" ca="1" si="321"/>
        <v>买</v>
      </c>
      <c r="U1581" s="4" t="str">
        <f t="shared" ca="1" si="324"/>
        <v/>
      </c>
      <c r="V1581" s="3">
        <f ca="1">IF(T1580="买",E1581/E1580-1,0)-IF(U1581=1,计算结果!B$17,0)</f>
        <v>-2.815052041633348E-3</v>
      </c>
      <c r="W1581" s="2">
        <f t="shared" ca="1" si="322"/>
        <v>5.4403130906044499</v>
      </c>
      <c r="X1581" s="3">
        <f ca="1">1-W1581/MAX(W$2:W1581)</f>
        <v>0.17003835011901747</v>
      </c>
      <c r="Y1581" t="b">
        <f t="shared" ca="1" si="323"/>
        <v>0</v>
      </c>
    </row>
    <row r="1582" spans="1:25" x14ac:dyDescent="0.15">
      <c r="A1582" s="1">
        <v>40731</v>
      </c>
      <c r="B1582">
        <v>3123.29</v>
      </c>
      <c r="C1582">
        <v>3140.1</v>
      </c>
      <c r="D1582">
        <v>3101.1</v>
      </c>
      <c r="E1582" s="2">
        <v>3101.68</v>
      </c>
      <c r="F1582" s="19">
        <v>92120547328</v>
      </c>
      <c r="G1582" s="3">
        <f t="shared" si="313"/>
        <v>-3.8635582632936538E-3</v>
      </c>
      <c r="H1582" s="3">
        <f>1-E1582/MAX(E$2:E1582)</f>
        <v>0.47225209283332203</v>
      </c>
      <c r="I1582" s="23">
        <f t="shared" si="314"/>
        <v>23.980000000000018</v>
      </c>
      <c r="J1582" s="23">
        <f t="shared" si="315"/>
        <v>0</v>
      </c>
      <c r="K1582" s="2">
        <f t="shared" si="316"/>
        <v>39</v>
      </c>
      <c r="L1582" s="2">
        <f t="shared" si="317"/>
        <v>26.389999999999873</v>
      </c>
      <c r="M1582" s="2">
        <f t="shared" si="318"/>
        <v>12.610000000000127</v>
      </c>
      <c r="N1582" s="2">
        <f t="shared" si="319"/>
        <v>39</v>
      </c>
      <c r="O1582" s="3">
        <f ca="1">IFERROR(SUM(OFFSET(I1582,0,0,-计算结果!B$18,1))/SUM(OFFSET(N1582,0,0,-计算结果!B$18,1)),SUM(OFFSET(I1582,0,0,-ROW(),1))/SUM(OFFSET(N1582,0,0,-ROW(),1)))</f>
        <v>0.40644243717186329</v>
      </c>
      <c r="P1582" s="3">
        <f ca="1">IFERROR(SUM(OFFSET(J1582,0,0,-计算结果!B$18,1))/SUM(OFFSET(N1582,0,0,-计算结果!B$18,1)),SUM(OFFSET(J1582,0,0,-ROW(),1))/SUM(OFFSET(N1582,0,0,-ROW(),1)))</f>
        <v>0.11143388861150259</v>
      </c>
      <c r="Q1582" s="3">
        <f t="shared" ca="1" si="320"/>
        <v>0.56965057847376177</v>
      </c>
      <c r="R1582" s="3">
        <f ca="1">IFERROR(AVERAGE(OFFSET(Q1582,0,0,-计算结果!B$19,1)),AVERAGE(OFFSET(Q1582,0,0,-ROW(),1)))</f>
        <v>0.36374152623784672</v>
      </c>
      <c r="S1582" s="3">
        <f t="shared" ca="1" si="325"/>
        <v>0.32726772577743779</v>
      </c>
      <c r="T1582" s="4" t="str">
        <f t="shared" ca="1" si="321"/>
        <v>买</v>
      </c>
      <c r="U1582" s="4" t="str">
        <f t="shared" ca="1" si="324"/>
        <v/>
      </c>
      <c r="V1582" s="3">
        <f ca="1">IF(T1581="买",E1582/E1581-1,0)-IF(U1582=1,计算结果!B$17,0)</f>
        <v>-3.8635582632936538E-3</v>
      </c>
      <c r="W1582" s="2">
        <f t="shared" ca="1" si="322"/>
        <v>5.4192941240083403</v>
      </c>
      <c r="X1582" s="3">
        <f ca="1">1-W1582/MAX(W$2:W1582)</f>
        <v>0.17324495530963202</v>
      </c>
      <c r="Y1582" t="b">
        <f t="shared" ca="1" si="323"/>
        <v>0</v>
      </c>
    </row>
    <row r="1583" spans="1:25" x14ac:dyDescent="0.15">
      <c r="A1583" s="1">
        <v>40732</v>
      </c>
      <c r="B1583">
        <v>3105.49</v>
      </c>
      <c r="C1583">
        <v>3124.39</v>
      </c>
      <c r="D1583">
        <v>3093.37</v>
      </c>
      <c r="E1583" s="2">
        <v>3109.18</v>
      </c>
      <c r="F1583" s="19">
        <v>65155543040</v>
      </c>
      <c r="G1583" s="3">
        <f t="shared" si="313"/>
        <v>2.418044414639775E-3</v>
      </c>
      <c r="H1583" s="3">
        <f>1-E1583/MAX(E$2:E1583)</f>
        <v>0.47097597495405974</v>
      </c>
      <c r="I1583" s="23">
        <f t="shared" si="314"/>
        <v>0</v>
      </c>
      <c r="J1583" s="23">
        <f t="shared" si="315"/>
        <v>7.7300000000000182</v>
      </c>
      <c r="K1583" s="2">
        <f t="shared" si="316"/>
        <v>31.019999999999982</v>
      </c>
      <c r="L1583" s="2">
        <f t="shared" si="317"/>
        <v>22.710000000000036</v>
      </c>
      <c r="M1583" s="2">
        <f t="shared" si="318"/>
        <v>8.3099999999999454</v>
      </c>
      <c r="N1583" s="2">
        <f t="shared" si="319"/>
        <v>31.019999999999982</v>
      </c>
      <c r="O1583" s="3">
        <f ca="1">IFERROR(SUM(OFFSET(I1583,0,0,-计算结果!B$18,1))/SUM(OFFSET(N1583,0,0,-计算结果!B$18,1)),SUM(OFFSET(I1583,0,0,-ROW(),1))/SUM(OFFSET(N1583,0,0,-ROW(),1)))</f>
        <v>0.40807862915476645</v>
      </c>
      <c r="P1583" s="3">
        <f ca="1">IFERROR(SUM(OFFSET(J1583,0,0,-计算结果!B$18,1))/SUM(OFFSET(N1583,0,0,-计算结果!B$18,1)),SUM(OFFSET(J1583,0,0,-ROW(),1))/SUM(OFFSET(N1583,0,0,-ROW(),1)))</f>
        <v>8.0178647384092042E-2</v>
      </c>
      <c r="Q1583" s="3">
        <f t="shared" ca="1" si="320"/>
        <v>0.67157213527892634</v>
      </c>
      <c r="R1583" s="3">
        <f ca="1">IFERROR(AVERAGE(OFFSET(Q1583,0,0,-计算结果!B$19,1)),AVERAGE(OFFSET(Q1583,0,0,-ROW(),1)))</f>
        <v>0.43337621577726226</v>
      </c>
      <c r="S1583" s="3">
        <f t="shared" ca="1" si="325"/>
        <v>0.39855887100755449</v>
      </c>
      <c r="T1583" s="4" t="str">
        <f t="shared" ca="1" si="321"/>
        <v>买</v>
      </c>
      <c r="U1583" s="4" t="str">
        <f t="shared" ca="1" si="324"/>
        <v/>
      </c>
      <c r="V1583" s="3">
        <f ca="1">IF(T1582="买",E1583/E1582-1,0)-IF(U1583=1,计算结果!B$17,0)</f>
        <v>2.418044414639775E-3</v>
      </c>
      <c r="W1583" s="2">
        <f t="shared" ca="1" si="322"/>
        <v>5.4323982178961892</v>
      </c>
      <c r="X1583" s="3">
        <f ca="1">1-W1583/MAX(W$2:W1583)</f>
        <v>0.17124582489154316</v>
      </c>
      <c r="Y1583" t="b">
        <f t="shared" ca="1" si="323"/>
        <v>0</v>
      </c>
    </row>
    <row r="1584" spans="1:25" x14ac:dyDescent="0.15">
      <c r="A1584" s="1">
        <v>40735</v>
      </c>
      <c r="B1584">
        <v>3097.87</v>
      </c>
      <c r="C1584">
        <v>3121</v>
      </c>
      <c r="D1584">
        <v>3086.26</v>
      </c>
      <c r="E1584" s="2">
        <v>3113.21</v>
      </c>
      <c r="F1584" s="19">
        <v>62237249536</v>
      </c>
      <c r="G1584" s="3">
        <f t="shared" si="313"/>
        <v>1.2961616889342054E-3</v>
      </c>
      <c r="H1584" s="3">
        <f>1-E1584/MAX(E$2:E1584)</f>
        <v>0.47029027428026948</v>
      </c>
      <c r="I1584" s="23">
        <f t="shared" si="314"/>
        <v>0</v>
      </c>
      <c r="J1584" s="23">
        <f t="shared" si="315"/>
        <v>7.1099999999996726</v>
      </c>
      <c r="K1584" s="2">
        <f t="shared" si="316"/>
        <v>34.739999999999782</v>
      </c>
      <c r="L1584" s="2">
        <f t="shared" si="317"/>
        <v>11.820000000000164</v>
      </c>
      <c r="M1584" s="2">
        <f t="shared" si="318"/>
        <v>22.919999999999618</v>
      </c>
      <c r="N1584" s="2">
        <f t="shared" si="319"/>
        <v>34.739999999999782</v>
      </c>
      <c r="O1584" s="3">
        <f ca="1">IFERROR(SUM(OFFSET(I1584,0,0,-计算结果!B$18,1))/SUM(OFFSET(N1584,0,0,-计算结果!B$18,1)),SUM(OFFSET(I1584,0,0,-ROW(),1))/SUM(OFFSET(N1584,0,0,-ROW(),1)))</f>
        <v>0.3875446191235658</v>
      </c>
      <c r="P1584" s="3">
        <f ca="1">IFERROR(SUM(OFFSET(J1584,0,0,-计算结果!B$18,1))/SUM(OFFSET(N1584,0,0,-计算结果!B$18,1)),SUM(OFFSET(J1584,0,0,-ROW(),1))/SUM(OFFSET(N1584,0,0,-ROW(),1)))</f>
        <v>9.0969848864585395E-2</v>
      </c>
      <c r="Q1584" s="3">
        <f t="shared" ca="1" si="320"/>
        <v>0.61978224296098827</v>
      </c>
      <c r="R1584" s="3">
        <f ca="1">IFERROR(AVERAGE(OFFSET(Q1584,0,0,-计算结果!B$19,1)),AVERAGE(OFFSET(Q1584,0,0,-ROW(),1)))</f>
        <v>0.48756272596134292</v>
      </c>
      <c r="S1584" s="3">
        <f t="shared" ca="1" si="325"/>
        <v>0.46046947086930257</v>
      </c>
      <c r="T1584" s="4" t="str">
        <f t="shared" ca="1" si="321"/>
        <v>买</v>
      </c>
      <c r="U1584" s="4" t="str">
        <f t="shared" ca="1" si="324"/>
        <v/>
      </c>
      <c r="V1584" s="3">
        <f ca="1">IF(T1583="买",E1584/E1583-1,0)-IF(U1584=1,计算结果!B$17,0)</f>
        <v>1.2961616889342054E-3</v>
      </c>
      <c r="W1584" s="2">
        <f t="shared" ca="1" si="322"/>
        <v>5.4394394843452609</v>
      </c>
      <c r="X1584" s="3">
        <f ca="1">1-W1584/MAX(W$2:W1584)</f>
        <v>0.17017162548022324</v>
      </c>
      <c r="Y1584" t="b">
        <f t="shared" ca="1" si="323"/>
        <v>0</v>
      </c>
    </row>
    <row r="1585" spans="1:25" x14ac:dyDescent="0.15">
      <c r="A1585" s="1">
        <v>40736</v>
      </c>
      <c r="B1585">
        <v>3089.14</v>
      </c>
      <c r="C1585">
        <v>3090.1</v>
      </c>
      <c r="D1585">
        <v>3054.8</v>
      </c>
      <c r="E1585" s="2">
        <v>3056.91</v>
      </c>
      <c r="F1585" s="19">
        <v>71222640640</v>
      </c>
      <c r="G1585" s="3">
        <f t="shared" si="313"/>
        <v>-1.80842281760627E-2</v>
      </c>
      <c r="H1585" s="3">
        <f>1-E1585/MAX(E$2:E1585)</f>
        <v>0.47986966582726465</v>
      </c>
      <c r="I1585" s="23">
        <f t="shared" si="314"/>
        <v>0</v>
      </c>
      <c r="J1585" s="23">
        <f t="shared" si="315"/>
        <v>31.460000000000036</v>
      </c>
      <c r="K1585" s="2">
        <f t="shared" si="316"/>
        <v>35.299999999999727</v>
      </c>
      <c r="L1585" s="2">
        <f t="shared" si="317"/>
        <v>23.110000000000127</v>
      </c>
      <c r="M1585" s="2">
        <f t="shared" si="318"/>
        <v>58.409999999999854</v>
      </c>
      <c r="N1585" s="2">
        <f t="shared" si="319"/>
        <v>58.409999999999854</v>
      </c>
      <c r="O1585" s="3">
        <f ca="1">IFERROR(SUM(OFFSET(I1585,0,0,-计算结果!B$18,1))/SUM(OFFSET(N1585,0,0,-计算结果!B$18,1)),SUM(OFFSET(I1585,0,0,-ROW(),1))/SUM(OFFSET(N1585,0,0,-ROW(),1)))</f>
        <v>0.35320549057123352</v>
      </c>
      <c r="P1585" s="3">
        <f ca="1">IFERROR(SUM(OFFSET(J1585,0,0,-计算结果!B$18,1))/SUM(OFFSET(N1585,0,0,-计算结果!B$18,1)),SUM(OFFSET(J1585,0,0,-ROW(),1))/SUM(OFFSET(N1585,0,0,-ROW(),1)))</f>
        <v>0.13240857503152567</v>
      </c>
      <c r="Q1585" s="3">
        <f t="shared" ca="1" si="320"/>
        <v>0.45467570068352092</v>
      </c>
      <c r="R1585" s="3">
        <f ca="1">IFERROR(AVERAGE(OFFSET(Q1585,0,0,-计算结果!B$19,1)),AVERAGE(OFFSET(Q1585,0,0,-ROW(),1)))</f>
        <v>0.51090566033662133</v>
      </c>
      <c r="S1585" s="3">
        <f t="shared" ca="1" si="325"/>
        <v>0.4992341931489821</v>
      </c>
      <c r="T1585" s="4" t="str">
        <f t="shared" ca="1" si="321"/>
        <v>买</v>
      </c>
      <c r="U1585" s="4" t="str">
        <f t="shared" ca="1" si="324"/>
        <v/>
      </c>
      <c r="V1585" s="3">
        <f ca="1">IF(T1584="买",E1585/E1584-1,0)-IF(U1585=1,计算结果!B$17,0)</f>
        <v>-1.80842281760627E-2</v>
      </c>
      <c r="W1585" s="2">
        <f t="shared" ca="1" si="322"/>
        <v>5.3410714195604765</v>
      </c>
      <c r="X1585" s="3">
        <f ca="1">1-W1585/MAX(W$2:W1585)</f>
        <v>0.18517843115201016</v>
      </c>
      <c r="Y1585" t="b">
        <f t="shared" ca="1" si="323"/>
        <v>0</v>
      </c>
    </row>
    <row r="1586" spans="1:25" x14ac:dyDescent="0.15">
      <c r="A1586" s="1">
        <v>40737</v>
      </c>
      <c r="B1586">
        <v>3060.42</v>
      </c>
      <c r="C1586">
        <v>3108.5</v>
      </c>
      <c r="D1586">
        <v>3060.42</v>
      </c>
      <c r="E1586" s="2">
        <v>3106.25</v>
      </c>
      <c r="F1586" s="19">
        <v>68294832128</v>
      </c>
      <c r="G1586" s="3">
        <f t="shared" si="313"/>
        <v>1.6140481728281308E-2</v>
      </c>
      <c r="H1586" s="3">
        <f>1-E1586/MAX(E$2:E1586)</f>
        <v>0.47147451167222487</v>
      </c>
      <c r="I1586" s="23">
        <f t="shared" si="314"/>
        <v>18.400000000000091</v>
      </c>
      <c r="J1586" s="23">
        <f t="shared" si="315"/>
        <v>0</v>
      </c>
      <c r="K1586" s="2">
        <f t="shared" si="316"/>
        <v>48.079999999999927</v>
      </c>
      <c r="L1586" s="2">
        <f t="shared" si="317"/>
        <v>51.590000000000146</v>
      </c>
      <c r="M1586" s="2">
        <f t="shared" si="318"/>
        <v>3.5100000000002183</v>
      </c>
      <c r="N1586" s="2">
        <f t="shared" si="319"/>
        <v>51.590000000000146</v>
      </c>
      <c r="O1586" s="3">
        <f ca="1">IFERROR(SUM(OFFSET(I1586,0,0,-计算结果!B$18,1))/SUM(OFFSET(N1586,0,0,-计算结果!B$18,1)),SUM(OFFSET(I1586,0,0,-ROW(),1))/SUM(OFFSET(N1586,0,0,-ROW(),1)))</f>
        <v>0.32633656801880545</v>
      </c>
      <c r="P1586" s="3">
        <f ca="1">IFERROR(SUM(OFFSET(J1586,0,0,-计算结果!B$18,1))/SUM(OFFSET(N1586,0,0,-计算结果!B$18,1)),SUM(OFFSET(J1586,0,0,-ROW(),1))/SUM(OFFSET(N1586,0,0,-ROW(),1)))</f>
        <v>0.12936230486408273</v>
      </c>
      <c r="Q1586" s="3">
        <f t="shared" ca="1" si="320"/>
        <v>0.43224654454070571</v>
      </c>
      <c r="R1586" s="3">
        <f ca="1">IFERROR(AVERAGE(OFFSET(Q1586,0,0,-计算结果!B$19,1)),AVERAGE(OFFSET(Q1586,0,0,-ROW(),1)))</f>
        <v>0.52929137745100008</v>
      </c>
      <c r="S1586" s="3">
        <f t="shared" ca="1" si="325"/>
        <v>0.52009851889381076</v>
      </c>
      <c r="T1586" s="4" t="str">
        <f t="shared" ca="1" si="321"/>
        <v>买</v>
      </c>
      <c r="U1586" s="4" t="str">
        <f t="shared" ca="1" si="324"/>
        <v/>
      </c>
      <c r="V1586" s="3">
        <f ca="1">IF(T1585="买",E1586/E1585-1,0)-IF(U1586=1,计算结果!B$17,0)</f>
        <v>1.6140481728281308E-2</v>
      </c>
      <c r="W1586" s="2">
        <f t="shared" ca="1" si="322"/>
        <v>5.4272788852173379</v>
      </c>
      <c r="X1586" s="3">
        <f ca="1">1-W1586/MAX(W$2:W1586)</f>
        <v>0.17202681850820967</v>
      </c>
      <c r="Y1586" t="b">
        <f t="shared" ca="1" si="323"/>
        <v>0</v>
      </c>
    </row>
    <row r="1587" spans="1:25" x14ac:dyDescent="0.15">
      <c r="A1587" s="1">
        <v>40738</v>
      </c>
      <c r="B1587">
        <v>3112.59</v>
      </c>
      <c r="C1587">
        <v>3126.15</v>
      </c>
      <c r="D1587">
        <v>3092.47</v>
      </c>
      <c r="E1587" s="2">
        <v>3115.75</v>
      </c>
      <c r="F1587" s="19">
        <v>79948505088</v>
      </c>
      <c r="G1587" s="3">
        <f t="shared" si="313"/>
        <v>3.058350100603624E-3</v>
      </c>
      <c r="H1587" s="3">
        <f>1-E1587/MAX(E$2:E1587)</f>
        <v>0.46985809569182602</v>
      </c>
      <c r="I1587" s="23">
        <f t="shared" si="314"/>
        <v>17.650000000000091</v>
      </c>
      <c r="J1587" s="23">
        <f t="shared" si="315"/>
        <v>0</v>
      </c>
      <c r="K1587" s="2">
        <f t="shared" si="316"/>
        <v>33.680000000000291</v>
      </c>
      <c r="L1587" s="2">
        <f t="shared" si="317"/>
        <v>19.900000000000091</v>
      </c>
      <c r="M1587" s="2">
        <f t="shared" si="318"/>
        <v>13.7800000000002</v>
      </c>
      <c r="N1587" s="2">
        <f t="shared" si="319"/>
        <v>33.680000000000291</v>
      </c>
      <c r="O1587" s="3">
        <f ca="1">IFERROR(SUM(OFFSET(I1587,0,0,-计算结果!B$18,1))/SUM(OFFSET(N1587,0,0,-计算结果!B$18,1)),SUM(OFFSET(I1587,0,0,-ROW(),1))/SUM(OFFSET(N1587,0,0,-ROW(),1)))</f>
        <v>0.2575198422728881</v>
      </c>
      <c r="P1587" s="3">
        <f ca="1">IFERROR(SUM(OFFSET(J1587,0,0,-计算结果!B$18,1))/SUM(OFFSET(N1587,0,0,-计算结果!B$18,1)),SUM(OFFSET(J1587,0,0,-ROW(),1))/SUM(OFFSET(N1587,0,0,-ROW(),1)))</f>
        <v>0.14466744182127597</v>
      </c>
      <c r="Q1587" s="3">
        <f t="shared" ca="1" si="320"/>
        <v>0.28059663971173693</v>
      </c>
      <c r="R1587" s="3">
        <f ca="1">IFERROR(AVERAGE(OFFSET(Q1587,0,0,-计算结果!B$19,1)),AVERAGE(OFFSET(Q1587,0,0,-ROW(),1)))</f>
        <v>0.50475397360827334</v>
      </c>
      <c r="S1587" s="3">
        <f t="shared" ca="1" si="325"/>
        <v>0.51702267552963677</v>
      </c>
      <c r="T1587" s="4" t="str">
        <f t="shared" ca="1" si="321"/>
        <v>买</v>
      </c>
      <c r="U1587" s="4" t="str">
        <f t="shared" ca="1" si="324"/>
        <v/>
      </c>
      <c r="V1587" s="3">
        <f ca="1">IF(T1586="买",E1587/E1586-1,0)-IF(U1587=1,计算结果!B$17,0)</f>
        <v>3.058350100603624E-3</v>
      </c>
      <c r="W1587" s="2">
        <f t="shared" ca="1" si="322"/>
        <v>5.4438774041419462</v>
      </c>
      <c r="X1587" s="3">
        <f ca="1">1-W1587/MAX(W$2:W1587)</f>
        <v>0.16949458664529715</v>
      </c>
      <c r="Y1587" t="b">
        <f t="shared" ca="1" si="323"/>
        <v>0</v>
      </c>
    </row>
    <row r="1588" spans="1:25" x14ac:dyDescent="0.15">
      <c r="A1588" s="1">
        <v>40739</v>
      </c>
      <c r="B1588">
        <v>3105.5</v>
      </c>
      <c r="C1588">
        <v>3130.78</v>
      </c>
      <c r="D1588">
        <v>3097.34</v>
      </c>
      <c r="E1588" s="2">
        <v>3128.89</v>
      </c>
      <c r="F1588" s="19">
        <v>79424847872</v>
      </c>
      <c r="G1588" s="3">
        <f t="shared" si="313"/>
        <v>4.2172831581481773E-3</v>
      </c>
      <c r="H1588" s="3">
        <f>1-E1588/MAX(E$2:E1588)</f>
        <v>0.46762233716735857</v>
      </c>
      <c r="I1588" s="23">
        <f t="shared" si="314"/>
        <v>4.6300000000001091</v>
      </c>
      <c r="J1588" s="23">
        <f t="shared" si="315"/>
        <v>0</v>
      </c>
      <c r="K1588" s="2">
        <f t="shared" si="316"/>
        <v>33.440000000000055</v>
      </c>
      <c r="L1588" s="2">
        <f t="shared" si="317"/>
        <v>15.0300000000002</v>
      </c>
      <c r="M1588" s="2">
        <f t="shared" si="318"/>
        <v>18.409999999999854</v>
      </c>
      <c r="N1588" s="2">
        <f t="shared" si="319"/>
        <v>33.440000000000055</v>
      </c>
      <c r="O1588" s="3">
        <f ca="1">IFERROR(SUM(OFFSET(I1588,0,0,-计算结果!B$18,1))/SUM(OFFSET(N1588,0,0,-计算结果!B$18,1)),SUM(OFFSET(I1588,0,0,-ROW(),1))/SUM(OFFSET(N1588,0,0,-ROW(),1)))</f>
        <v>0.25313087834059245</v>
      </c>
      <c r="P1588" s="3">
        <f ca="1">IFERROR(SUM(OFFSET(J1588,0,0,-计算结果!B$18,1))/SUM(OFFSET(N1588,0,0,-计算结果!B$18,1)),SUM(OFFSET(J1588,0,0,-ROW(),1))/SUM(OFFSET(N1588,0,0,-ROW(),1)))</f>
        <v>0.14548628175363049</v>
      </c>
      <c r="Q1588" s="3">
        <f t="shared" ca="1" si="320"/>
        <v>0.27004506419522312</v>
      </c>
      <c r="R1588" s="3">
        <f ca="1">IFERROR(AVERAGE(OFFSET(Q1588,0,0,-计算结果!B$19,1)),AVERAGE(OFFSET(Q1588,0,0,-ROW(),1)))</f>
        <v>0.45481972122851683</v>
      </c>
      <c r="S1588" s="3">
        <f t="shared" ca="1" si="325"/>
        <v>0.47978684741839506</v>
      </c>
      <c r="T1588" s="4" t="str">
        <f t="shared" ca="1" si="321"/>
        <v>买</v>
      </c>
      <c r="U1588" s="4" t="str">
        <f t="shared" ca="1" si="324"/>
        <v/>
      </c>
      <c r="V1588" s="3">
        <f ca="1">IF(T1587="买",E1588/E1587-1,0)-IF(U1588=1,计算结果!B$17,0)</f>
        <v>4.2172831581481773E-3</v>
      </c>
      <c r="W1588" s="2">
        <f t="shared" ca="1" si="322"/>
        <v>5.4668357766334577</v>
      </c>
      <c r="X1588" s="3">
        <f ca="1">1-W1588/MAX(W$2:W1588)</f>
        <v>0.16599211015280546</v>
      </c>
      <c r="Y1588" t="b">
        <f t="shared" ca="1" si="323"/>
        <v>0</v>
      </c>
    </row>
    <row r="1589" spans="1:25" x14ac:dyDescent="0.15">
      <c r="A1589" s="1">
        <v>40742</v>
      </c>
      <c r="B1589">
        <v>3131.8</v>
      </c>
      <c r="C1589">
        <v>3137.92</v>
      </c>
      <c r="D1589">
        <v>3113.67</v>
      </c>
      <c r="E1589" s="2">
        <v>3122.6</v>
      </c>
      <c r="F1589" s="19">
        <v>78225031168</v>
      </c>
      <c r="G1589" s="3">
        <f t="shared" si="313"/>
        <v>-2.0102975815704527E-3</v>
      </c>
      <c r="H1589" s="3">
        <f>1-E1589/MAX(E$2:E1589)</f>
        <v>0.46869257469543324</v>
      </c>
      <c r="I1589" s="23">
        <f t="shared" si="314"/>
        <v>7.1399999999998727</v>
      </c>
      <c r="J1589" s="23">
        <f t="shared" si="315"/>
        <v>0</v>
      </c>
      <c r="K1589" s="2">
        <f t="shared" si="316"/>
        <v>24.25</v>
      </c>
      <c r="L1589" s="2">
        <f t="shared" si="317"/>
        <v>9.0300000000002001</v>
      </c>
      <c r="M1589" s="2">
        <f t="shared" si="318"/>
        <v>15.2199999999998</v>
      </c>
      <c r="N1589" s="2">
        <f t="shared" si="319"/>
        <v>24.25</v>
      </c>
      <c r="O1589" s="3">
        <f ca="1">IFERROR(SUM(OFFSET(I1589,0,0,-计算结果!B$18,1))/SUM(OFFSET(N1589,0,0,-计算结果!B$18,1)),SUM(OFFSET(I1589,0,0,-ROW(),1))/SUM(OFFSET(N1589,0,0,-ROW(),1)))</f>
        <v>0.2691302403961896</v>
      </c>
      <c r="P1589" s="3">
        <f ca="1">IFERROR(SUM(OFFSET(J1589,0,0,-计算结果!B$18,1))/SUM(OFFSET(N1589,0,0,-计算结果!B$18,1)),SUM(OFFSET(J1589,0,0,-ROW(),1))/SUM(OFFSET(N1589,0,0,-ROW(),1)))</f>
        <v>0.13861471265949044</v>
      </c>
      <c r="Q1589" s="3">
        <f t="shared" ca="1" si="320"/>
        <v>0.3200910931174088</v>
      </c>
      <c r="R1589" s="3">
        <f ca="1">IFERROR(AVERAGE(OFFSET(Q1589,0,0,-计算结果!B$19,1)),AVERAGE(OFFSET(Q1589,0,0,-ROW(),1)))</f>
        <v>0.39623954753493057</v>
      </c>
      <c r="S1589" s="3">
        <f t="shared" ca="1" si="325"/>
        <v>0.4255296343817237</v>
      </c>
      <c r="T1589" s="4" t="str">
        <f t="shared" ca="1" si="321"/>
        <v>买</v>
      </c>
      <c r="U1589" s="4" t="str">
        <f t="shared" ca="1" si="324"/>
        <v/>
      </c>
      <c r="V1589" s="3">
        <f ca="1">IF(T1588="买",E1589/E1588-1,0)-IF(U1589=1,计算结果!B$17,0)</f>
        <v>-2.0102975815704527E-3</v>
      </c>
      <c r="W1589" s="2">
        <f t="shared" ca="1" si="322"/>
        <v>5.4558458098928488</v>
      </c>
      <c r="X1589" s="3">
        <f ca="1">1-W1589/MAX(W$2:W1589)</f>
        <v>0.16766871419677587</v>
      </c>
      <c r="Y1589" t="b">
        <f t="shared" ca="1" si="323"/>
        <v>0</v>
      </c>
    </row>
    <row r="1590" spans="1:25" x14ac:dyDescent="0.15">
      <c r="A1590" s="1">
        <v>40743</v>
      </c>
      <c r="B1590">
        <v>3108.47</v>
      </c>
      <c r="C1590">
        <v>3109.92</v>
      </c>
      <c r="D1590">
        <v>3088.38</v>
      </c>
      <c r="E1590" s="2">
        <v>3095.13</v>
      </c>
      <c r="F1590" s="19">
        <v>68506066944</v>
      </c>
      <c r="G1590" s="3">
        <f t="shared" si="313"/>
        <v>-8.7971562159737671E-3</v>
      </c>
      <c r="H1590" s="3">
        <f>1-E1590/MAX(E$2:E1590)</f>
        <v>0.47336656911454433</v>
      </c>
      <c r="I1590" s="23">
        <f t="shared" si="314"/>
        <v>0</v>
      </c>
      <c r="J1590" s="23">
        <f t="shared" si="315"/>
        <v>25.289999999999964</v>
      </c>
      <c r="K1590" s="2">
        <f t="shared" si="316"/>
        <v>21.539999999999964</v>
      </c>
      <c r="L1590" s="2">
        <f t="shared" si="317"/>
        <v>12.679999999999836</v>
      </c>
      <c r="M1590" s="2">
        <f t="shared" si="318"/>
        <v>34.2199999999998</v>
      </c>
      <c r="N1590" s="2">
        <f t="shared" si="319"/>
        <v>34.2199999999998</v>
      </c>
      <c r="O1590" s="3">
        <f ca="1">IFERROR(SUM(OFFSET(I1590,0,0,-计算结果!B$18,1))/SUM(OFFSET(N1590,0,0,-计算结果!B$18,1)),SUM(OFFSET(I1590,0,0,-ROW(),1))/SUM(OFFSET(N1590,0,0,-ROW(),1)))</f>
        <v>0.27367151025546915</v>
      </c>
      <c r="P1590" s="3">
        <f ca="1">IFERROR(SUM(OFFSET(J1590,0,0,-计算结果!B$18,1))/SUM(OFFSET(N1590,0,0,-计算结果!B$18,1)),SUM(OFFSET(J1590,0,0,-ROW(),1))/SUM(OFFSET(N1590,0,0,-ROW(),1)))</f>
        <v>0.16060780919407566</v>
      </c>
      <c r="Q1590" s="3">
        <f t="shared" ca="1" si="320"/>
        <v>0.26034788210662052</v>
      </c>
      <c r="R1590" s="3">
        <f ca="1">IFERROR(AVERAGE(OFFSET(Q1590,0,0,-计算结果!B$19,1)),AVERAGE(OFFSET(Q1590,0,0,-ROW(),1)))</f>
        <v>0.33633382072586943</v>
      </c>
      <c r="S1590" s="3">
        <f t="shared" ca="1" si="325"/>
        <v>0.3662866841304</v>
      </c>
      <c r="T1590" s="4" t="str">
        <f t="shared" ca="1" si="321"/>
        <v>买</v>
      </c>
      <c r="U1590" s="4" t="str">
        <f t="shared" ca="1" si="324"/>
        <v/>
      </c>
      <c r="V1590" s="3">
        <f ca="1">IF(T1589="买",E1590/E1589-1,0)-IF(U1590=1,计算结果!B$17,0)</f>
        <v>-8.7971562159737671E-3</v>
      </c>
      <c r="W1590" s="2">
        <f t="shared" ca="1" si="322"/>
        <v>5.4078498820129557</v>
      </c>
      <c r="X1590" s="3">
        <f ca="1">1-W1590/MAX(W$2:W1590)</f>
        <v>0.17499086254142915</v>
      </c>
      <c r="Y1590" t="b">
        <f t="shared" ca="1" si="323"/>
        <v>0</v>
      </c>
    </row>
    <row r="1591" spans="1:25" x14ac:dyDescent="0.15">
      <c r="A1591" s="1">
        <v>40744</v>
      </c>
      <c r="B1591">
        <v>3113.71</v>
      </c>
      <c r="C1591">
        <v>3119.54</v>
      </c>
      <c r="D1591">
        <v>3071.85</v>
      </c>
      <c r="E1591" s="2">
        <v>3091.57</v>
      </c>
      <c r="F1591" s="19">
        <v>56930992128</v>
      </c>
      <c r="G1591" s="3">
        <f t="shared" si="313"/>
        <v>-1.1501940144679201E-3</v>
      </c>
      <c r="H1591" s="3">
        <f>1-E1591/MAX(E$2:E1591)</f>
        <v>0.47397229973456745</v>
      </c>
      <c r="I1591" s="23">
        <f t="shared" si="314"/>
        <v>9.6199999999998909</v>
      </c>
      <c r="J1591" s="23">
        <f t="shared" si="315"/>
        <v>16.5300000000002</v>
      </c>
      <c r="K1591" s="2">
        <f t="shared" si="316"/>
        <v>47.690000000000055</v>
      </c>
      <c r="L1591" s="2">
        <f t="shared" si="317"/>
        <v>24.409999999999854</v>
      </c>
      <c r="M1591" s="2">
        <f t="shared" si="318"/>
        <v>23.2800000000002</v>
      </c>
      <c r="N1591" s="2">
        <f t="shared" si="319"/>
        <v>47.690000000000055</v>
      </c>
      <c r="O1591" s="3">
        <f ca="1">IFERROR(SUM(OFFSET(I1591,0,0,-计算结果!B$18,1))/SUM(OFFSET(N1591,0,0,-计算结果!B$18,1)),SUM(OFFSET(I1591,0,0,-ROW(),1))/SUM(OFFSET(N1591,0,0,-ROW(),1)))</f>
        <v>0.26967493584260088</v>
      </c>
      <c r="P1591" s="3">
        <f ca="1">IFERROR(SUM(OFFSET(J1591,0,0,-计算结果!B$18,1))/SUM(OFFSET(N1591,0,0,-计算结果!B$18,1)),SUM(OFFSET(J1591,0,0,-ROW(),1))/SUM(OFFSET(N1591,0,0,-ROW(),1)))</f>
        <v>0.19314941545480491</v>
      </c>
      <c r="Q1591" s="3">
        <f t="shared" ca="1" si="320"/>
        <v>0.16534462841740477</v>
      </c>
      <c r="R1591" s="3">
        <f ca="1">IFERROR(AVERAGE(OFFSET(Q1591,0,0,-计算结果!B$19,1)),AVERAGE(OFFSET(Q1591,0,0,-ROW(),1)))</f>
        <v>0.28811197534818328</v>
      </c>
      <c r="S1591" s="3">
        <f t="shared" ca="1" si="325"/>
        <v>0.31222289803702635</v>
      </c>
      <c r="T1591" s="4" t="str">
        <f t="shared" ca="1" si="321"/>
        <v>买</v>
      </c>
      <c r="U1591" s="4" t="str">
        <f t="shared" ca="1" si="324"/>
        <v/>
      </c>
      <c r="V1591" s="3">
        <f ca="1">IF(T1590="买",E1591/E1590-1,0)-IF(U1591=1,计算结果!B$17,0)</f>
        <v>-1.1501940144679201E-3</v>
      </c>
      <c r="W1591" s="2">
        <f t="shared" ca="1" si="322"/>
        <v>5.4016298054475236</v>
      </c>
      <c r="X1591" s="3">
        <f ca="1">1-W1591/MAX(W$2:W1591)</f>
        <v>0.17593978311321523</v>
      </c>
      <c r="Y1591" t="b">
        <f t="shared" ca="1" si="323"/>
        <v>0</v>
      </c>
    </row>
    <row r="1592" spans="1:25" x14ac:dyDescent="0.15">
      <c r="A1592" s="1">
        <v>40745</v>
      </c>
      <c r="B1592">
        <v>3092.27</v>
      </c>
      <c r="C1592">
        <v>3099.28</v>
      </c>
      <c r="D1592">
        <v>3058.25</v>
      </c>
      <c r="E1592" s="2">
        <v>3059.14</v>
      </c>
      <c r="F1592" s="19">
        <v>57942638592</v>
      </c>
      <c r="G1592" s="3">
        <f t="shared" si="313"/>
        <v>-1.0489815854080708E-2</v>
      </c>
      <c r="H1592" s="3">
        <f>1-E1592/MAX(E$2:E1592)</f>
        <v>0.47949023344449737</v>
      </c>
      <c r="I1592" s="23">
        <f t="shared" si="314"/>
        <v>0</v>
      </c>
      <c r="J1592" s="23">
        <f t="shared" si="315"/>
        <v>13.599999999999909</v>
      </c>
      <c r="K1592" s="2">
        <f t="shared" si="316"/>
        <v>41.0300000000002</v>
      </c>
      <c r="L1592" s="2">
        <f t="shared" si="317"/>
        <v>7.7100000000000364</v>
      </c>
      <c r="M1592" s="2">
        <f t="shared" si="318"/>
        <v>33.320000000000164</v>
      </c>
      <c r="N1592" s="2">
        <f t="shared" si="319"/>
        <v>41.0300000000002</v>
      </c>
      <c r="O1592" s="3">
        <f ca="1">IFERROR(SUM(OFFSET(I1592,0,0,-计算结果!B$18,1))/SUM(OFFSET(N1592,0,0,-计算结果!B$18,1)),SUM(OFFSET(I1592,0,0,-ROW(),1))/SUM(OFFSET(N1592,0,0,-ROW(),1)))</f>
        <v>0.24555317604998175</v>
      </c>
      <c r="P1592" s="3">
        <f ca="1">IFERROR(SUM(OFFSET(J1592,0,0,-计算结果!B$18,1))/SUM(OFFSET(N1592,0,0,-计算结果!B$18,1)),SUM(OFFSET(J1592,0,0,-ROW(),1))/SUM(OFFSET(N1592,0,0,-ROW(),1)))</f>
        <v>0.21588998424806635</v>
      </c>
      <c r="Q1592" s="3">
        <f t="shared" ca="1" si="320"/>
        <v>6.4283522552931155E-2</v>
      </c>
      <c r="R1592" s="3">
        <f ca="1">IFERROR(AVERAGE(OFFSET(Q1592,0,0,-计算结果!B$19,1)),AVERAGE(OFFSET(Q1592,0,0,-ROW(),1)))</f>
        <v>0.22678480501688755</v>
      </c>
      <c r="S1592" s="3">
        <f t="shared" ca="1" si="325"/>
        <v>0.2574483901825354</v>
      </c>
      <c r="T1592" s="4" t="str">
        <f t="shared" ca="1" si="321"/>
        <v>买</v>
      </c>
      <c r="U1592" s="4" t="str">
        <f t="shared" ca="1" si="324"/>
        <v/>
      </c>
      <c r="V1592" s="3">
        <f ca="1">IF(T1591="买",E1592/E1591-1,0)-IF(U1592=1,计算结果!B$17,0)</f>
        <v>-1.0489815854080708E-2</v>
      </c>
      <c r="W1592" s="2">
        <f t="shared" ca="1" si="322"/>
        <v>5.3449677034764651</v>
      </c>
      <c r="X1592" s="3">
        <f ca="1">1-W1592/MAX(W$2:W1592)</f>
        <v>0.1845840230410315</v>
      </c>
      <c r="Y1592" t="b">
        <f t="shared" ca="1" si="323"/>
        <v>0</v>
      </c>
    </row>
    <row r="1593" spans="1:25" x14ac:dyDescent="0.15">
      <c r="A1593" s="1">
        <v>40746</v>
      </c>
      <c r="B1593">
        <v>3066.19</v>
      </c>
      <c r="C1593">
        <v>3083.19</v>
      </c>
      <c r="D1593">
        <v>3059.6</v>
      </c>
      <c r="E1593" s="2">
        <v>3067.99</v>
      </c>
      <c r="F1593" s="19">
        <v>49618948096</v>
      </c>
      <c r="G1593" s="3">
        <f t="shared" si="313"/>
        <v>2.8929699196504899E-3</v>
      </c>
      <c r="H1593" s="3">
        <f>1-E1593/MAX(E$2:E1593)</f>
        <v>0.47798441434696792</v>
      </c>
      <c r="I1593" s="23">
        <f t="shared" si="314"/>
        <v>0</v>
      </c>
      <c r="J1593" s="23">
        <f t="shared" si="315"/>
        <v>0</v>
      </c>
      <c r="K1593" s="2">
        <f t="shared" si="316"/>
        <v>23.590000000000146</v>
      </c>
      <c r="L1593" s="2">
        <f t="shared" si="317"/>
        <v>24.050000000000182</v>
      </c>
      <c r="M1593" s="2">
        <f t="shared" si="318"/>
        <v>0.46000000000003638</v>
      </c>
      <c r="N1593" s="2">
        <f t="shared" si="319"/>
        <v>24.050000000000182</v>
      </c>
      <c r="O1593" s="3">
        <f ca="1">IFERROR(SUM(OFFSET(I1593,0,0,-计算结果!B$18,1))/SUM(OFFSET(N1593,0,0,-计算结果!B$18,1)),SUM(OFFSET(I1593,0,0,-ROW(),1))/SUM(OFFSET(N1593,0,0,-ROW(),1)))</f>
        <v>0.16601520720300306</v>
      </c>
      <c r="P1593" s="3">
        <f ca="1">IFERROR(SUM(OFFSET(J1593,0,0,-计算结果!B$18,1))/SUM(OFFSET(N1593,0,0,-计算结果!B$18,1)),SUM(OFFSET(J1593,0,0,-ROW(),1))/SUM(OFFSET(N1593,0,0,-ROW(),1)))</f>
        <v>0.2372090309783558</v>
      </c>
      <c r="Q1593" s="3">
        <f t="shared" ca="1" si="320"/>
        <v>-0.17656136966481606</v>
      </c>
      <c r="R1593" s="3">
        <f ca="1">IFERROR(AVERAGE(OFFSET(Q1593,0,0,-计算结果!B$19,1)),AVERAGE(OFFSET(Q1593,0,0,-ROW(),1)))</f>
        <v>0.15059180345412873</v>
      </c>
      <c r="S1593" s="3">
        <f t="shared" ca="1" si="325"/>
        <v>0.18868830423550814</v>
      </c>
      <c r="T1593" s="4" t="str">
        <f t="shared" ca="1" si="321"/>
        <v>买</v>
      </c>
      <c r="U1593" s="4" t="str">
        <f t="shared" ca="1" si="324"/>
        <v/>
      </c>
      <c r="V1593" s="3">
        <f ca="1">IF(T1592="买",E1593/E1592-1,0)-IF(U1593=1,计算结果!B$17,0)</f>
        <v>2.8929699196504899E-3</v>
      </c>
      <c r="W1593" s="2">
        <f t="shared" ca="1" si="322"/>
        <v>5.3604305342641263</v>
      </c>
      <c r="X1593" s="3">
        <f ca="1">1-W1593/MAX(W$2:W1593)</f>
        <v>0.18222504914768667</v>
      </c>
      <c r="Y1593" t="b">
        <f t="shared" ca="1" si="323"/>
        <v>0</v>
      </c>
    </row>
    <row r="1594" spans="1:25" x14ac:dyDescent="0.15">
      <c r="A1594" s="1">
        <v>40749</v>
      </c>
      <c r="B1594">
        <v>3050.9</v>
      </c>
      <c r="C1594">
        <v>3050.9</v>
      </c>
      <c r="D1594">
        <v>2958.88</v>
      </c>
      <c r="E1594" s="2">
        <v>2968.29</v>
      </c>
      <c r="F1594" s="19">
        <v>77513629696</v>
      </c>
      <c r="G1594" s="3">
        <f t="shared" si="313"/>
        <v>-3.2496846469512564E-2</v>
      </c>
      <c r="H1594" s="3">
        <f>1-E1594/MAX(E$2:E1594)</f>
        <v>0.49494827468862723</v>
      </c>
      <c r="I1594" s="23">
        <f t="shared" si="314"/>
        <v>0</v>
      </c>
      <c r="J1594" s="23">
        <f t="shared" si="315"/>
        <v>100.7199999999998</v>
      </c>
      <c r="K1594" s="2">
        <f t="shared" si="316"/>
        <v>92.019999999999982</v>
      </c>
      <c r="L1594" s="2">
        <f t="shared" si="317"/>
        <v>17.089999999999691</v>
      </c>
      <c r="M1594" s="2">
        <f t="shared" si="318"/>
        <v>109.10999999999967</v>
      </c>
      <c r="N1594" s="2">
        <f t="shared" si="319"/>
        <v>109.10999999999967</v>
      </c>
      <c r="O1594" s="3">
        <f ca="1">IFERROR(SUM(OFFSET(I1594,0,0,-计算结果!B$18,1))/SUM(OFFSET(N1594,0,0,-计算结果!B$18,1)),SUM(OFFSET(I1594,0,0,-ROW(),1))/SUM(OFFSET(N1594,0,0,-ROW(),1)))</f>
        <v>0.13572262043673955</v>
      </c>
      <c r="P1594" s="3">
        <f ca="1">IFERROR(SUM(OFFSET(J1594,0,0,-计算结果!B$18,1))/SUM(OFFSET(N1594,0,0,-计算结果!B$18,1)),SUM(OFFSET(J1594,0,0,-ROW(),1))/SUM(OFFSET(N1594,0,0,-ROW(),1)))</f>
        <v>0.37122853808968126</v>
      </c>
      <c r="Q1594" s="3">
        <f t="shared" ca="1" si="320"/>
        <v>-0.46455346573720835</v>
      </c>
      <c r="R1594" s="3">
        <f ca="1">IFERROR(AVERAGE(OFFSET(Q1594,0,0,-计算结果!B$19,1)),AVERAGE(OFFSET(Q1594,0,0,-ROW(),1)))</f>
        <v>2.8158715132056793E-2</v>
      </c>
      <c r="S1594" s="3">
        <f t="shared" ca="1" si="325"/>
        <v>8.9375259293092757E-2</v>
      </c>
      <c r="T1594" s="4" t="str">
        <f t="shared" ca="1" si="321"/>
        <v>买</v>
      </c>
      <c r="U1594" s="4" t="str">
        <f t="shared" ca="1" si="324"/>
        <v/>
      </c>
      <c r="V1594" s="3">
        <f ca="1">IF(T1593="买",E1594/E1593-1,0)-IF(U1594=1,计算结果!B$17,0)</f>
        <v>-3.2496846469512564E-2</v>
      </c>
      <c r="W1594" s="2">
        <f t="shared" ca="1" si="322"/>
        <v>5.1862334461816575</v>
      </c>
      <c r="X1594" s="3">
        <f ca="1">1-W1594/MAX(W$2:W1594)</f>
        <v>0.20880015617214753</v>
      </c>
      <c r="Y1594" t="b">
        <f t="shared" ca="1" si="323"/>
        <v>0</v>
      </c>
    </row>
    <row r="1595" spans="1:25" x14ac:dyDescent="0.15">
      <c r="A1595" s="1">
        <v>40750</v>
      </c>
      <c r="B1595">
        <v>2965.72</v>
      </c>
      <c r="C1595">
        <v>2980.86</v>
      </c>
      <c r="D1595">
        <v>2957.61</v>
      </c>
      <c r="E1595" s="2">
        <v>2977.77</v>
      </c>
      <c r="F1595" s="19">
        <v>49560682496</v>
      </c>
      <c r="G1595" s="3">
        <f t="shared" si="313"/>
        <v>3.1937580222956008E-3</v>
      </c>
      <c r="H1595" s="3">
        <f>1-E1595/MAX(E$2:E1595)</f>
        <v>0.4933352616892398</v>
      </c>
      <c r="I1595" s="23">
        <f t="shared" si="314"/>
        <v>0</v>
      </c>
      <c r="J1595" s="23">
        <f t="shared" si="315"/>
        <v>1.2699999999999818</v>
      </c>
      <c r="K1595" s="2">
        <f t="shared" si="316"/>
        <v>23.25</v>
      </c>
      <c r="L1595" s="2">
        <f t="shared" si="317"/>
        <v>12.570000000000164</v>
      </c>
      <c r="M1595" s="2">
        <f t="shared" si="318"/>
        <v>10.679999999999836</v>
      </c>
      <c r="N1595" s="2">
        <f t="shared" si="319"/>
        <v>23.25</v>
      </c>
      <c r="O1595" s="3">
        <f ca="1">IFERROR(SUM(OFFSET(I1595,0,0,-计算结果!B$18,1))/SUM(OFFSET(N1595,0,0,-计算结果!B$18,1)),SUM(OFFSET(I1595,0,0,-ROW(),1))/SUM(OFFSET(N1595,0,0,-ROW(),1)))</f>
        <v>0.13906538225046128</v>
      </c>
      <c r="P1595" s="3">
        <f ca="1">IFERROR(SUM(OFFSET(J1595,0,0,-计算结果!B$18,1))/SUM(OFFSET(N1595,0,0,-计算结果!B$18,1)),SUM(OFFSET(J1595,0,0,-ROW(),1))/SUM(OFFSET(N1595,0,0,-ROW(),1)))</f>
        <v>0.34793673566987698</v>
      </c>
      <c r="Q1595" s="3">
        <f t="shared" ca="1" si="320"/>
        <v>-0.42889208431241771</v>
      </c>
      <c r="R1595" s="3">
        <f ca="1">IFERROR(AVERAGE(OFFSET(Q1595,0,0,-计算结果!B$19,1)),AVERAGE(OFFSET(Q1595,0,0,-ROW(),1)))</f>
        <v>-9.667181443958095E-2</v>
      </c>
      <c r="S1595" s="3">
        <f t="shared" ca="1" si="325"/>
        <v>-3.4256549653762076E-2</v>
      </c>
      <c r="T1595" s="4" t="str">
        <f t="shared" ca="1" si="321"/>
        <v>买</v>
      </c>
      <c r="U1595" s="4" t="str">
        <f t="shared" ca="1" si="324"/>
        <v/>
      </c>
      <c r="V1595" s="3">
        <f ca="1">IF(T1594="买",E1595/E1594-1,0)-IF(U1595=1,计算结果!B$17,0)</f>
        <v>3.1937580222956008E-3</v>
      </c>
      <c r="W1595" s="2">
        <f t="shared" ca="1" si="322"/>
        <v>5.2027970208558978</v>
      </c>
      <c r="X1595" s="3">
        <f ca="1">1-W1595/MAX(W$2:W1595)</f>
        <v>0.20627325532368335</v>
      </c>
      <c r="Y1595" t="b">
        <f t="shared" ca="1" si="323"/>
        <v>0</v>
      </c>
    </row>
    <row r="1596" spans="1:25" x14ac:dyDescent="0.15">
      <c r="A1596" s="1">
        <v>40751</v>
      </c>
      <c r="B1596">
        <v>2961.58</v>
      </c>
      <c r="C1596">
        <v>3002.69</v>
      </c>
      <c r="D1596">
        <v>2951.52</v>
      </c>
      <c r="E1596" s="2">
        <v>3000.05</v>
      </c>
      <c r="F1596" s="19">
        <v>58746220544</v>
      </c>
      <c r="G1596" s="3">
        <f t="shared" si="313"/>
        <v>7.4821090950611957E-3</v>
      </c>
      <c r="H1596" s="3">
        <f>1-E1596/MAX(E$2:E1596)</f>
        <v>0.48954434084257803</v>
      </c>
      <c r="I1596" s="23">
        <f t="shared" si="314"/>
        <v>21.829999999999927</v>
      </c>
      <c r="J1596" s="23">
        <f t="shared" si="315"/>
        <v>6.0900000000001455</v>
      </c>
      <c r="K1596" s="2">
        <f t="shared" si="316"/>
        <v>51.170000000000073</v>
      </c>
      <c r="L1596" s="2">
        <f t="shared" si="317"/>
        <v>24.920000000000073</v>
      </c>
      <c r="M1596" s="2">
        <f t="shared" si="318"/>
        <v>26.25</v>
      </c>
      <c r="N1596" s="2">
        <f t="shared" si="319"/>
        <v>51.170000000000073</v>
      </c>
      <c r="O1596" s="3">
        <f ca="1">IFERROR(SUM(OFFSET(I1596,0,0,-计算结果!B$18,1))/SUM(OFFSET(N1596,0,0,-计算结果!B$18,1)),SUM(OFFSET(I1596,0,0,-ROW(),1))/SUM(OFFSET(N1596,0,0,-ROW(),1)))</f>
        <v>0.13263615828662256</v>
      </c>
      <c r="P1596" s="3">
        <f ca="1">IFERROR(SUM(OFFSET(J1596,0,0,-计算结果!B$18,1))/SUM(OFFSET(N1596,0,0,-计算结果!B$18,1)),SUM(OFFSET(J1596,0,0,-ROW(),1))/SUM(OFFSET(N1596,0,0,-ROW(),1)))</f>
        <v>0.35104157951978532</v>
      </c>
      <c r="Q1596" s="3">
        <f t="shared" ca="1" si="320"/>
        <v>-0.45155152731172338</v>
      </c>
      <c r="R1596" s="3">
        <f ca="1">IFERROR(AVERAGE(OFFSET(Q1596,0,0,-计算结果!B$19,1)),AVERAGE(OFFSET(Q1596,0,0,-ROW(),1)))</f>
        <v>-0.21532171600930494</v>
      </c>
      <c r="S1596" s="3">
        <f t="shared" ca="1" si="325"/>
        <v>-0.15599676522444295</v>
      </c>
      <c r="T1596" s="4" t="str">
        <f t="shared" ca="1" si="321"/>
        <v>买</v>
      </c>
      <c r="U1596" s="4" t="str">
        <f t="shared" ca="1" si="324"/>
        <v/>
      </c>
      <c r="V1596" s="3">
        <f ca="1">IF(T1595="买",E1596/E1595-1,0)-IF(U1596=1,计算结果!B$17,0)</f>
        <v>7.4821090950611957E-3</v>
      </c>
      <c r="W1596" s="2">
        <f t="shared" ca="1" si="322"/>
        <v>5.2417249157654009</v>
      </c>
      <c r="X1596" s="3">
        <f ca="1">1-W1596/MAX(W$2:W1596)</f>
        <v>0.20033450522834739</v>
      </c>
      <c r="Y1596" t="b">
        <f t="shared" ca="1" si="323"/>
        <v>0</v>
      </c>
    </row>
    <row r="1597" spans="1:25" x14ac:dyDescent="0.15">
      <c r="A1597" s="1">
        <v>40752</v>
      </c>
      <c r="B1597">
        <v>2973.64</v>
      </c>
      <c r="C1597">
        <v>2984.38</v>
      </c>
      <c r="D1597">
        <v>2956.71</v>
      </c>
      <c r="E1597" s="2">
        <v>2981</v>
      </c>
      <c r="F1597" s="19">
        <v>60678598656</v>
      </c>
      <c r="G1597" s="3">
        <f t="shared" si="313"/>
        <v>-6.3498941684305699E-3</v>
      </c>
      <c r="H1597" s="3">
        <f>1-E1597/MAX(E$2:E1597)</f>
        <v>0.49278568025590419</v>
      </c>
      <c r="I1597" s="23">
        <f t="shared" si="314"/>
        <v>0</v>
      </c>
      <c r="J1597" s="23">
        <f t="shared" si="315"/>
        <v>0</v>
      </c>
      <c r="K1597" s="2">
        <f t="shared" si="316"/>
        <v>27.670000000000073</v>
      </c>
      <c r="L1597" s="2">
        <f t="shared" si="317"/>
        <v>15.670000000000073</v>
      </c>
      <c r="M1597" s="2">
        <f t="shared" si="318"/>
        <v>43.340000000000146</v>
      </c>
      <c r="N1597" s="2">
        <f t="shared" si="319"/>
        <v>43.340000000000146</v>
      </c>
      <c r="O1597" s="3">
        <f ca="1">IFERROR(SUM(OFFSET(I1597,0,0,-计算结果!B$18,1))/SUM(OFFSET(N1597,0,0,-计算结果!B$18,1)),SUM(OFFSET(I1597,0,0,-ROW(),1))/SUM(OFFSET(N1597,0,0,-ROW(),1)))</f>
        <v>0.12995721101037747</v>
      </c>
      <c r="P1597" s="3">
        <f ca="1">IFERROR(SUM(OFFSET(J1597,0,0,-计算结果!B$18,1))/SUM(OFFSET(N1597,0,0,-计算结果!B$18,1)),SUM(OFFSET(J1597,0,0,-ROW(),1))/SUM(OFFSET(N1597,0,0,-ROW(),1)))</f>
        <v>0.3312785874715144</v>
      </c>
      <c r="Q1597" s="3">
        <f t="shared" ca="1" si="320"/>
        <v>-0.43648254780692353</v>
      </c>
      <c r="R1597" s="3">
        <f ca="1">IFERROR(AVERAGE(OFFSET(Q1597,0,0,-计算结果!B$19,1)),AVERAGE(OFFSET(Q1597,0,0,-ROW(),1)))</f>
        <v>-0.31562624538002632</v>
      </c>
      <c r="S1597" s="3">
        <f t="shared" ca="1" si="325"/>
        <v>-0.26547398069466566</v>
      </c>
      <c r="T1597" s="4" t="str">
        <f t="shared" ca="1" si="321"/>
        <v>买</v>
      </c>
      <c r="U1597" s="4" t="str">
        <f t="shared" ca="1" si="324"/>
        <v/>
      </c>
      <c r="V1597" s="3">
        <f ca="1">IF(T1596="买",E1597/E1596-1,0)-IF(U1597=1,计算结果!B$17,0)</f>
        <v>-6.3498941684305699E-3</v>
      </c>
      <c r="W1597" s="2">
        <f t="shared" ca="1" si="322"/>
        <v>5.2084405172902652</v>
      </c>
      <c r="X1597" s="3">
        <f ca="1">1-W1597/MAX(W$2:W1597)</f>
        <v>0.20541229649029302</v>
      </c>
      <c r="Y1597" t="b">
        <f t="shared" ca="1" si="323"/>
        <v>0</v>
      </c>
    </row>
    <row r="1598" spans="1:25" x14ac:dyDescent="0.15">
      <c r="A1598" s="1">
        <v>40753</v>
      </c>
      <c r="B1598">
        <v>2981.02</v>
      </c>
      <c r="C1598">
        <v>2995.97</v>
      </c>
      <c r="D1598">
        <v>2948.08</v>
      </c>
      <c r="E1598" s="2">
        <v>2972.08</v>
      </c>
      <c r="F1598" s="19">
        <v>54358237184</v>
      </c>
      <c r="G1598" s="3">
        <f t="shared" si="313"/>
        <v>-2.9922844682992444E-3</v>
      </c>
      <c r="H1598" s="3">
        <f>1-E1598/MAX(E$2:E1598)</f>
        <v>0.4943034097869734</v>
      </c>
      <c r="I1598" s="23">
        <f t="shared" si="314"/>
        <v>11.589999999999691</v>
      </c>
      <c r="J1598" s="23">
        <f t="shared" si="315"/>
        <v>8.6300000000001091</v>
      </c>
      <c r="K1598" s="2">
        <f t="shared" si="316"/>
        <v>47.889999999999873</v>
      </c>
      <c r="L1598" s="2">
        <f t="shared" si="317"/>
        <v>14.9699999999998</v>
      </c>
      <c r="M1598" s="2">
        <f t="shared" si="318"/>
        <v>32.920000000000073</v>
      </c>
      <c r="N1598" s="2">
        <f t="shared" si="319"/>
        <v>47.889999999999873</v>
      </c>
      <c r="O1598" s="3">
        <f ca="1">IFERROR(SUM(OFFSET(I1598,0,0,-计算结果!B$18,1))/SUM(OFFSET(N1598,0,0,-计算结果!B$18,1)),SUM(OFFSET(I1598,0,0,-ROW(),1))/SUM(OFFSET(N1598,0,0,-ROW(),1)))</f>
        <v>0.14581461034792595</v>
      </c>
      <c r="P1598" s="3">
        <f ca="1">IFERROR(SUM(OFFSET(J1598,0,0,-计算结果!B$18,1))/SUM(OFFSET(N1598,0,0,-计算结果!B$18,1)),SUM(OFFSET(J1598,0,0,-ROW(),1))/SUM(OFFSET(N1598,0,0,-ROW(),1)))</f>
        <v>0.32672679419694445</v>
      </c>
      <c r="Q1598" s="3">
        <f t="shared" ca="1" si="320"/>
        <v>-0.38284938020037546</v>
      </c>
      <c r="R1598" s="3">
        <f ca="1">IFERROR(AVERAGE(OFFSET(Q1598,0,0,-计算结果!B$19,1)),AVERAGE(OFFSET(Q1598,0,0,-ROW(),1)))</f>
        <v>-0.39014839583891076</v>
      </c>
      <c r="S1598" s="3">
        <f t="shared" ca="1" si="325"/>
        <v>-0.35288732060946854</v>
      </c>
      <c r="T1598" s="4" t="str">
        <f t="shared" ca="1" si="321"/>
        <v>买</v>
      </c>
      <c r="U1598" s="4" t="str">
        <f t="shared" ca="1" si="324"/>
        <v/>
      </c>
      <c r="V1598" s="3">
        <f ca="1">IF(T1597="买",E1598/E1597-1,0)-IF(U1598=1,计算结果!B$17,0)</f>
        <v>-2.9922844682992444E-3</v>
      </c>
      <c r="W1598" s="2">
        <f t="shared" ca="1" si="322"/>
        <v>5.192855381626317</v>
      </c>
      <c r="X1598" s="3">
        <f ca="1">1-W1598/MAX(W$2:W1598)</f>
        <v>0.20778992893420667</v>
      </c>
      <c r="Y1598" t="b">
        <f t="shared" ca="1" si="323"/>
        <v>0</v>
      </c>
    </row>
    <row r="1599" spans="1:25" x14ac:dyDescent="0.15">
      <c r="A1599" s="1">
        <v>40756</v>
      </c>
      <c r="B1599">
        <v>2969.11</v>
      </c>
      <c r="C1599">
        <v>2991.05</v>
      </c>
      <c r="D1599">
        <v>2958.83</v>
      </c>
      <c r="E1599" s="2">
        <v>2977.72</v>
      </c>
      <c r="F1599" s="19">
        <v>41203122176</v>
      </c>
      <c r="G1599" s="3">
        <f t="shared" si="313"/>
        <v>1.8976608974186071E-3</v>
      </c>
      <c r="H1599" s="3">
        <f>1-E1599/MAX(E$2:E1599)</f>
        <v>0.49334376914176825</v>
      </c>
      <c r="I1599" s="23">
        <f t="shared" si="314"/>
        <v>0</v>
      </c>
      <c r="J1599" s="23">
        <f t="shared" si="315"/>
        <v>0</v>
      </c>
      <c r="K1599" s="2">
        <f t="shared" si="316"/>
        <v>32.220000000000255</v>
      </c>
      <c r="L1599" s="2">
        <f t="shared" si="317"/>
        <v>18.970000000000255</v>
      </c>
      <c r="M1599" s="2">
        <f t="shared" si="318"/>
        <v>13.25</v>
      </c>
      <c r="N1599" s="2">
        <f t="shared" si="319"/>
        <v>32.220000000000255</v>
      </c>
      <c r="O1599" s="3">
        <f ca="1">IFERROR(SUM(OFFSET(I1599,0,0,-计算结果!B$18,1))/SUM(OFFSET(N1599,0,0,-计算结果!B$18,1)),SUM(OFFSET(I1599,0,0,-ROW(),1))/SUM(OFFSET(N1599,0,0,-ROW(),1)))</f>
        <v>0.15221215217864667</v>
      </c>
      <c r="P1599" s="3">
        <f ca="1">IFERROR(SUM(OFFSET(J1599,0,0,-计算结果!B$18,1))/SUM(OFFSET(N1599,0,0,-计算结果!B$18,1)),SUM(OFFSET(J1599,0,0,-ROW(),1))/SUM(OFFSET(N1599,0,0,-ROW(),1)))</f>
        <v>0.28835876903489505</v>
      </c>
      <c r="Q1599" s="3">
        <f t="shared" ca="1" si="320"/>
        <v>-0.30902315677402381</v>
      </c>
      <c r="R1599" s="3">
        <f ca="1">IFERROR(AVERAGE(OFFSET(Q1599,0,0,-计算结果!B$19,1)),AVERAGE(OFFSET(Q1599,0,0,-ROW(),1)))</f>
        <v>-0.41222536035711205</v>
      </c>
      <c r="S1599" s="3">
        <f t="shared" ca="1" si="325"/>
        <v>-0.4011868780980114</v>
      </c>
      <c r="T1599" s="4" t="str">
        <f t="shared" ca="1" si="321"/>
        <v>买</v>
      </c>
      <c r="U1599" s="4" t="str">
        <f t="shared" ca="1" si="324"/>
        <v/>
      </c>
      <c r="V1599" s="3">
        <f ca="1">IF(T1598="买",E1599/E1598-1,0)-IF(U1599=1,计算结果!B$17,0)</f>
        <v>1.8976608974186071E-3</v>
      </c>
      <c r="W1599" s="2">
        <f t="shared" ca="1" si="322"/>
        <v>5.2027096602299787</v>
      </c>
      <c r="X1599" s="3">
        <f ca="1">1-W1599/MAX(W$2:W1599)</f>
        <v>0.20628658285980395</v>
      </c>
      <c r="Y1599" t="b">
        <f t="shared" ca="1" si="323"/>
        <v>0</v>
      </c>
    </row>
    <row r="1600" spans="1:25" x14ac:dyDescent="0.15">
      <c r="A1600" s="1">
        <v>40757</v>
      </c>
      <c r="B1600">
        <v>2958.85</v>
      </c>
      <c r="C1600">
        <v>2958.85</v>
      </c>
      <c r="D1600">
        <v>2919.01</v>
      </c>
      <c r="E1600" s="2">
        <v>2956.38</v>
      </c>
      <c r="F1600" s="19">
        <v>48435294208</v>
      </c>
      <c r="G1600" s="3">
        <f t="shared" si="313"/>
        <v>-7.1665569630454673E-3</v>
      </c>
      <c r="H1600" s="3">
        <f>1-E1600/MAX(E$2:E1600)</f>
        <v>0.49697474988089563</v>
      </c>
      <c r="I1600" s="23">
        <f t="shared" si="314"/>
        <v>0</v>
      </c>
      <c r="J1600" s="23">
        <f t="shared" si="315"/>
        <v>39.819999999999709</v>
      </c>
      <c r="K1600" s="2">
        <f t="shared" si="316"/>
        <v>39.839999999999691</v>
      </c>
      <c r="L1600" s="2">
        <f t="shared" si="317"/>
        <v>18.869999999999891</v>
      </c>
      <c r="M1600" s="2">
        <f t="shared" si="318"/>
        <v>58.709999999999582</v>
      </c>
      <c r="N1600" s="2">
        <f t="shared" si="319"/>
        <v>58.709999999999582</v>
      </c>
      <c r="O1600" s="3">
        <f ca="1">IFERROR(SUM(OFFSET(I1600,0,0,-计算结果!B$18,1))/SUM(OFFSET(N1600,0,0,-计算结果!B$18,1)),SUM(OFFSET(I1600,0,0,-ROW(),1))/SUM(OFFSET(N1600,0,0,-ROW(),1)))</f>
        <v>0.11995695720552861</v>
      </c>
      <c r="P1600" s="3">
        <f ca="1">IFERROR(SUM(OFFSET(J1600,0,0,-计算结果!B$18,1))/SUM(OFFSET(N1600,0,0,-计算结果!B$18,1)),SUM(OFFSET(J1600,0,0,-ROW(),1))/SUM(OFFSET(N1600,0,0,-ROW(),1)))</f>
        <v>0.35088154954060052</v>
      </c>
      <c r="Q1600" s="3">
        <f t="shared" ca="1" si="320"/>
        <v>-0.49045392215463773</v>
      </c>
      <c r="R1600" s="3">
        <f ca="1">IFERROR(AVERAGE(OFFSET(Q1600,0,0,-计算结果!B$19,1)),AVERAGE(OFFSET(Q1600,0,0,-ROW(),1)))</f>
        <v>-0.41654210309335021</v>
      </c>
      <c r="S1600" s="3">
        <f t="shared" ca="1" si="325"/>
        <v>-0.41438373172523113</v>
      </c>
      <c r="T1600" s="4" t="str">
        <f t="shared" ca="1" si="321"/>
        <v>买</v>
      </c>
      <c r="U1600" s="4" t="str">
        <f t="shared" ca="1" si="324"/>
        <v/>
      </c>
      <c r="V1600" s="3">
        <f ca="1">IF(T1599="买",E1600/E1599-1,0)-IF(U1600=1,计算结果!B$17,0)</f>
        <v>-7.1665569630454673E-3</v>
      </c>
      <c r="W1600" s="2">
        <f t="shared" ca="1" si="322"/>
        <v>5.165424145087754</v>
      </c>
      <c r="X1600" s="3">
        <f ca="1">1-W1600/MAX(W$2:W1600)</f>
        <v>0.21197477527607256</v>
      </c>
      <c r="Y1600" t="b">
        <f t="shared" ca="1" si="323"/>
        <v>0</v>
      </c>
    </row>
    <row r="1601" spans="1:25" x14ac:dyDescent="0.15">
      <c r="A1601" s="1">
        <v>40758</v>
      </c>
      <c r="B1601">
        <v>2930.19</v>
      </c>
      <c r="C1601">
        <v>2969.13</v>
      </c>
      <c r="D1601">
        <v>2927.1</v>
      </c>
      <c r="E1601" s="2">
        <v>2954.87</v>
      </c>
      <c r="F1601" s="19">
        <v>49593982976</v>
      </c>
      <c r="G1601" s="3">
        <f t="shared" si="313"/>
        <v>-5.1075978054249127E-4</v>
      </c>
      <c r="H1601" s="3">
        <f>1-E1601/MAX(E$2:E1601)</f>
        <v>0.49723167494725384</v>
      </c>
      <c r="I1601" s="23">
        <f t="shared" si="314"/>
        <v>10.2800000000002</v>
      </c>
      <c r="J1601" s="23">
        <f t="shared" si="315"/>
        <v>0</v>
      </c>
      <c r="K1601" s="2">
        <f t="shared" si="316"/>
        <v>42.0300000000002</v>
      </c>
      <c r="L1601" s="2">
        <f t="shared" si="317"/>
        <v>12.75</v>
      </c>
      <c r="M1601" s="2">
        <f t="shared" si="318"/>
        <v>29.2800000000002</v>
      </c>
      <c r="N1601" s="2">
        <f t="shared" si="319"/>
        <v>42.0300000000002</v>
      </c>
      <c r="O1601" s="3">
        <f ca="1">IFERROR(SUM(OFFSET(I1601,0,0,-计算结果!B$18,1))/SUM(OFFSET(N1601,0,0,-计算结果!B$18,1)),SUM(OFFSET(I1601,0,0,-ROW(),1))/SUM(OFFSET(N1601,0,0,-ROW(),1)))</f>
        <v>0.10628674069235741</v>
      </c>
      <c r="P1601" s="3">
        <f ca="1">IFERROR(SUM(OFFSET(J1601,0,0,-计算结果!B$18,1))/SUM(OFFSET(N1601,0,0,-计算结果!B$18,1)),SUM(OFFSET(J1601,0,0,-ROW(),1))/SUM(OFFSET(N1601,0,0,-ROW(),1)))</f>
        <v>0.34609732201175669</v>
      </c>
      <c r="Q1601" s="3">
        <f t="shared" ca="1" si="320"/>
        <v>-0.53010395610742267</v>
      </c>
      <c r="R1601" s="3">
        <f ca="1">IFERROR(AVERAGE(OFFSET(Q1601,0,0,-计算结果!B$19,1)),AVERAGE(OFFSET(Q1601,0,0,-ROW(),1)))</f>
        <v>-0.43341074839251775</v>
      </c>
      <c r="S1601" s="3">
        <f t="shared" ca="1" si="325"/>
        <v>-0.42497642574293398</v>
      </c>
      <c r="T1601" s="4" t="str">
        <f t="shared" ca="1" si="321"/>
        <v>买</v>
      </c>
      <c r="U1601" s="4" t="str">
        <f t="shared" ca="1" si="324"/>
        <v/>
      </c>
      <c r="V1601" s="3">
        <f ca="1">IF(T1600="买",E1601/E1600-1,0)-IF(U1601=1,计算结果!B$17,0)</f>
        <v>-5.1075978054249127E-4</v>
      </c>
      <c r="W1601" s="2">
        <f t="shared" ca="1" si="322"/>
        <v>5.1627858541850005</v>
      </c>
      <c r="X1601" s="3">
        <f ca="1">1-W1601/MAX(W$2:W1601)</f>
        <v>0.21237726686691449</v>
      </c>
      <c r="Y1601" t="b">
        <f t="shared" ca="1" si="323"/>
        <v>0</v>
      </c>
    </row>
    <row r="1602" spans="1:25" x14ac:dyDescent="0.15">
      <c r="A1602" s="1">
        <v>40759</v>
      </c>
      <c r="B1602">
        <v>2962.91</v>
      </c>
      <c r="C1602">
        <v>2983.01</v>
      </c>
      <c r="D1602">
        <v>2951.84</v>
      </c>
      <c r="E1602" s="2">
        <v>2960.31</v>
      </c>
      <c r="F1602" s="19">
        <v>41335656448</v>
      </c>
      <c r="G1602" s="3">
        <f t="shared" si="313"/>
        <v>1.8410285393266612E-3</v>
      </c>
      <c r="H1602" s="3">
        <f>1-E1602/MAX(E$2:E1602)</f>
        <v>0.49630606411216227</v>
      </c>
      <c r="I1602" s="23">
        <f t="shared" si="314"/>
        <v>13.880000000000109</v>
      </c>
      <c r="J1602" s="23">
        <f t="shared" si="315"/>
        <v>0</v>
      </c>
      <c r="K1602" s="2">
        <f t="shared" si="316"/>
        <v>31.170000000000073</v>
      </c>
      <c r="L1602" s="2">
        <f t="shared" si="317"/>
        <v>28.140000000000327</v>
      </c>
      <c r="M1602" s="2">
        <f t="shared" si="318"/>
        <v>3.0299999999997453</v>
      </c>
      <c r="N1602" s="2">
        <f t="shared" si="319"/>
        <v>31.170000000000073</v>
      </c>
      <c r="O1602" s="3">
        <f ca="1">IFERROR(SUM(OFFSET(I1602,0,0,-计算结果!B$18,1))/SUM(OFFSET(N1602,0,0,-计算结果!B$18,1)),SUM(OFFSET(I1602,0,0,-ROW(),1))/SUM(OFFSET(N1602,0,0,-ROW(),1)))</f>
        <v>0.12184288594233963</v>
      </c>
      <c r="P1602" s="3">
        <f ca="1">IFERROR(SUM(OFFSET(J1602,0,0,-计算结果!B$18,1))/SUM(OFFSET(N1602,0,0,-计算结果!B$18,1)),SUM(OFFSET(J1602,0,0,-ROW(),1))/SUM(OFFSET(N1602,0,0,-ROW(),1)))</f>
        <v>0.34738498352810021</v>
      </c>
      <c r="Q1602" s="3">
        <f t="shared" ca="1" si="320"/>
        <v>-0.48066645708896699</v>
      </c>
      <c r="R1602" s="3">
        <f ca="1">IFERROR(AVERAGE(OFFSET(Q1602,0,0,-计算结果!B$19,1)),AVERAGE(OFFSET(Q1602,0,0,-ROW(),1)))</f>
        <v>-0.43826323668872508</v>
      </c>
      <c r="S1602" s="3">
        <f t="shared" ca="1" si="325"/>
        <v>-0.43583699254062142</v>
      </c>
      <c r="T1602" s="4" t="str">
        <f t="shared" ca="1" si="321"/>
        <v>买</v>
      </c>
      <c r="U1602" s="4" t="str">
        <f t="shared" ca="1" si="324"/>
        <v/>
      </c>
      <c r="V1602" s="3">
        <f ca="1">IF(T1601="买",E1602/E1601-1,0)-IF(U1602=1,计算结果!B$17,0)</f>
        <v>1.8410285393266612E-3</v>
      </c>
      <c r="W1602" s="2">
        <f t="shared" ca="1" si="322"/>
        <v>5.1722906902849868</v>
      </c>
      <c r="X1602" s="3">
        <f ca="1">1-W1602/MAX(W$2:W1602)</f>
        <v>0.21092723093699406</v>
      </c>
      <c r="Y1602" t="b">
        <f t="shared" ca="1" si="323"/>
        <v>0</v>
      </c>
    </row>
    <row r="1603" spans="1:25" x14ac:dyDescent="0.15">
      <c r="A1603" s="1">
        <v>40760</v>
      </c>
      <c r="B1603">
        <v>2881.74</v>
      </c>
      <c r="C1603">
        <v>2916.41</v>
      </c>
      <c r="D1603">
        <v>2868.16</v>
      </c>
      <c r="E1603" s="2">
        <v>2897.42</v>
      </c>
      <c r="F1603" s="19">
        <v>60240015360</v>
      </c>
      <c r="G1603" s="3">
        <f t="shared" ref="G1603:G1666" si="326">E1603/E1602-1</f>
        <v>-2.1244396701696755E-2</v>
      </c>
      <c r="H1603" s="3">
        <f>1-E1603/MAX(E$2:E1603)</f>
        <v>0.50700673790240247</v>
      </c>
      <c r="I1603" s="23">
        <f t="shared" si="314"/>
        <v>0</v>
      </c>
      <c r="J1603" s="23">
        <f t="shared" si="315"/>
        <v>83.680000000000291</v>
      </c>
      <c r="K1603" s="2">
        <f t="shared" si="316"/>
        <v>48.25</v>
      </c>
      <c r="L1603" s="2">
        <f t="shared" si="317"/>
        <v>43.900000000000091</v>
      </c>
      <c r="M1603" s="2">
        <f t="shared" si="318"/>
        <v>92.150000000000091</v>
      </c>
      <c r="N1603" s="2">
        <f t="shared" si="319"/>
        <v>92.150000000000091</v>
      </c>
      <c r="O1603" s="3">
        <f ca="1">IFERROR(SUM(OFFSET(I1603,0,0,-计算结果!B$18,1))/SUM(OFFSET(N1603,0,0,-计算结果!B$18,1)),SUM(OFFSET(I1603,0,0,-ROW(),1))/SUM(OFFSET(N1603,0,0,-ROW(),1)))</f>
        <v>9.9110658820405872E-2</v>
      </c>
      <c r="P1603" s="3">
        <f ca="1">IFERROR(SUM(OFFSET(J1603,0,0,-计算结果!B$18,1))/SUM(OFFSET(N1603,0,0,-计算结果!B$18,1)),SUM(OFFSET(J1603,0,0,-ROW(),1))/SUM(OFFSET(N1603,0,0,-ROW(),1)))</f>
        <v>0.43601315576006966</v>
      </c>
      <c r="Q1603" s="3">
        <f t="shared" ca="1" si="320"/>
        <v>-0.62957859052448906</v>
      </c>
      <c r="R1603" s="3">
        <f ca="1">IFERROR(AVERAGE(OFFSET(Q1603,0,0,-计算结果!B$19,1)),AVERAGE(OFFSET(Q1603,0,0,-ROW(),1)))</f>
        <v>-0.47044591047498602</v>
      </c>
      <c r="S1603" s="3">
        <f t="shared" ca="1" si="325"/>
        <v>-0.45435457358185555</v>
      </c>
      <c r="T1603" s="4" t="str">
        <f t="shared" ca="1" si="321"/>
        <v>买</v>
      </c>
      <c r="U1603" s="4" t="str">
        <f t="shared" ca="1" si="324"/>
        <v/>
      </c>
      <c r="V1603" s="3">
        <f ca="1">IF(T1602="买",E1603/E1602-1,0)-IF(U1603=1,计算结果!B$17,0)</f>
        <v>-2.1244396701696755E-2</v>
      </c>
      <c r="W1603" s="2">
        <f t="shared" ca="1" si="322"/>
        <v>5.06240849500408</v>
      </c>
      <c r="X1603" s="3">
        <f ca="1">1-W1603/MAX(W$2:W1603)</f>
        <v>0.22769060586947476</v>
      </c>
      <c r="Y1603" t="b">
        <f t="shared" ca="1" si="323"/>
        <v>0</v>
      </c>
    </row>
    <row r="1604" spans="1:25" x14ac:dyDescent="0.15">
      <c r="A1604" s="1">
        <v>40763</v>
      </c>
      <c r="B1604">
        <v>2864.51</v>
      </c>
      <c r="C1604">
        <v>2888.77</v>
      </c>
      <c r="D1604">
        <v>2747.97</v>
      </c>
      <c r="E1604" s="2">
        <v>2793.9</v>
      </c>
      <c r="F1604" s="19">
        <v>83694788608</v>
      </c>
      <c r="G1604" s="3">
        <f t="shared" si="326"/>
        <v>-3.5728337624507334E-2</v>
      </c>
      <c r="H1604" s="3">
        <f>1-E1604/MAX(E$2:E1604)</f>
        <v>0.52462056761723264</v>
      </c>
      <c r="I1604" s="23">
        <f t="shared" ref="I1604:I1667" si="327">IF(C1604-C1603&gt;0,C1604-C1603,0)</f>
        <v>0</v>
      </c>
      <c r="J1604" s="23">
        <f t="shared" ref="J1604:J1667" si="328">IF(D1603-D1604&gt;0,D1603-D1604,0)</f>
        <v>120.19000000000005</v>
      </c>
      <c r="K1604" s="2">
        <f t="shared" ref="K1604:K1667" si="329">ABS(C1604-D1604)</f>
        <v>140.80000000000018</v>
      </c>
      <c r="L1604" s="2">
        <f t="shared" ref="L1604:L1667" si="330">ABS(C1604-E1603)</f>
        <v>8.6500000000000909</v>
      </c>
      <c r="M1604" s="2">
        <f t="shared" ref="M1604:M1667" si="331">ABS(D1604-E1603)</f>
        <v>149.45000000000027</v>
      </c>
      <c r="N1604" s="2">
        <f t="shared" ref="N1604:N1667" si="332">MAX(K1604:M1604)</f>
        <v>149.45000000000027</v>
      </c>
      <c r="O1604" s="3">
        <f ca="1">IFERROR(SUM(OFFSET(I1604,0,0,-计算结果!B$18,1))/SUM(OFFSET(N1604,0,0,-计算结果!B$18,1)),SUM(OFFSET(I1604,0,0,-ROW(),1))/SUM(OFFSET(N1604,0,0,-ROW(),1)))</f>
        <v>8.47137130322968E-2</v>
      </c>
      <c r="P1604" s="3">
        <f ca="1">IFERROR(SUM(OFFSET(J1604,0,0,-计算结果!B$18,1))/SUM(OFFSET(N1604,0,0,-计算结果!B$18,1)),SUM(OFFSET(J1604,0,0,-ROW(),1))/SUM(OFFSET(N1604,0,0,-ROW(),1)))</f>
        <v>0.49231021354915144</v>
      </c>
      <c r="Q1604" s="3">
        <f t="shared" ref="Q1604:Q1667" ca="1" si="333">(O1604-P1604)/(O1604+P1604)</f>
        <v>-0.70637712188408086</v>
      </c>
      <c r="R1604" s="3">
        <f ca="1">IFERROR(AVERAGE(OFFSET(Q1604,0,0,-计算结果!B$19,1)),AVERAGE(OFFSET(Q1604,0,0,-ROW(),1)))</f>
        <v>-0.52436720075560361</v>
      </c>
      <c r="S1604" s="3">
        <f t="shared" ca="1" si="325"/>
        <v>-0.49740655561529479</v>
      </c>
      <c r="T1604" s="4" t="str">
        <f t="shared" ref="T1604:T1667" ca="1" si="334">IF(AND(O1604&gt;P1604,O1604&gt;R1604,O1604&gt;S1604),"买",IF(AND(O1604&lt;P1604,O1604&lt;R1604,O1604&lt;S1604),"卖",T1603))</f>
        <v>买</v>
      </c>
      <c r="U1604" s="4" t="str">
        <f t="shared" ca="1" si="324"/>
        <v/>
      </c>
      <c r="V1604" s="3">
        <f ca="1">IF(T1603="买",E1604/E1603-1,0)-IF(U1604=1,计算结果!B$17,0)</f>
        <v>-3.5728337624507334E-2</v>
      </c>
      <c r="W1604" s="2">
        <f t="shared" ref="W1604:W1667" ca="1" si="335">IFERROR(W1603*(1+V1604),W1603)</f>
        <v>4.8815370551014006</v>
      </c>
      <c r="X1604" s="3">
        <f ca="1">1-W1604/MAX(W$2:W1604)</f>
        <v>0.25528393665354887</v>
      </c>
      <c r="Y1604" t="b">
        <f t="shared" ref="Y1604:Y1667" ca="1" si="336">AND(O1604&lt;P1604,O1604&lt;R1604,O1604&lt;S1604)</f>
        <v>0</v>
      </c>
    </row>
    <row r="1605" spans="1:25" x14ac:dyDescent="0.15">
      <c r="A1605" s="1">
        <v>40764</v>
      </c>
      <c r="B1605">
        <v>2720.95</v>
      </c>
      <c r="C1605">
        <v>2812.77</v>
      </c>
      <c r="D1605">
        <v>2697.06</v>
      </c>
      <c r="E1605" s="2">
        <v>2798.19</v>
      </c>
      <c r="F1605" s="19">
        <v>79653281792</v>
      </c>
      <c r="G1605" s="3">
        <f t="shared" si="326"/>
        <v>1.5354880274884852E-3</v>
      </c>
      <c r="H1605" s="3">
        <f>1-E1605/MAX(E$2:E1605)</f>
        <v>0.52389062819029464</v>
      </c>
      <c r="I1605" s="23">
        <f t="shared" si="327"/>
        <v>0</v>
      </c>
      <c r="J1605" s="23">
        <f t="shared" si="328"/>
        <v>50.909999999999854</v>
      </c>
      <c r="K1605" s="2">
        <f t="shared" si="329"/>
        <v>115.71000000000004</v>
      </c>
      <c r="L1605" s="2">
        <f t="shared" si="330"/>
        <v>18.869999999999891</v>
      </c>
      <c r="M1605" s="2">
        <f t="shared" si="331"/>
        <v>96.840000000000146</v>
      </c>
      <c r="N1605" s="2">
        <f t="shared" si="332"/>
        <v>115.71000000000004</v>
      </c>
      <c r="O1605" s="3">
        <f ca="1">IFERROR(SUM(OFFSET(I1605,0,0,-计算结果!B$18,1))/SUM(OFFSET(N1605,0,0,-计算结果!B$18,1)),SUM(OFFSET(I1605,0,0,-ROW(),1))/SUM(OFFSET(N1605,0,0,-ROW(),1)))</f>
        <v>6.6853984766858499E-2</v>
      </c>
      <c r="P1605" s="3">
        <f ca="1">IFERROR(SUM(OFFSET(J1605,0,0,-计算结果!B$18,1))/SUM(OFFSET(N1605,0,0,-计算结果!B$18,1)),SUM(OFFSET(J1605,0,0,-ROW(),1))/SUM(OFFSET(N1605,0,0,-ROW(),1)))</f>
        <v>0.49334711127623948</v>
      </c>
      <c r="Q1605" s="3">
        <f t="shared" ca="1" si="333"/>
        <v>-0.76132147816535078</v>
      </c>
      <c r="R1605" s="3">
        <f ca="1">IFERROR(AVERAGE(OFFSET(Q1605,0,0,-计算结果!B$19,1)),AVERAGE(OFFSET(Q1605,0,0,-ROW(),1)))</f>
        <v>-0.59975025432082463</v>
      </c>
      <c r="S1605" s="3">
        <f t="shared" ca="1" si="325"/>
        <v>-0.56205872753821406</v>
      </c>
      <c r="T1605" s="4" t="str">
        <f t="shared" ca="1" si="334"/>
        <v>买</v>
      </c>
      <c r="U1605" s="4" t="str">
        <f t="shared" ref="U1605:U1668" ca="1" si="337">IF(T1604&lt;&gt;T1605,1,"")</f>
        <v/>
      </c>
      <c r="V1605" s="3">
        <f ca="1">IF(T1604="买",E1605/E1604-1,0)-IF(U1605=1,计算结果!B$17,0)</f>
        <v>1.5354880274884852E-3</v>
      </c>
      <c r="W1605" s="2">
        <f t="shared" ca="1" si="335"/>
        <v>4.8890325968052499</v>
      </c>
      <c r="X1605" s="3">
        <f ca="1">1-W1605/MAX(W$2:W1605)</f>
        <v>0.25414043405440201</v>
      </c>
      <c r="Y1605" t="b">
        <f t="shared" ca="1" si="336"/>
        <v>0</v>
      </c>
    </row>
    <row r="1606" spans="1:25" x14ac:dyDescent="0.15">
      <c r="A1606" s="1">
        <v>40765</v>
      </c>
      <c r="B1606">
        <v>2845.35</v>
      </c>
      <c r="C1606">
        <v>2858.55</v>
      </c>
      <c r="D1606">
        <v>2820.12</v>
      </c>
      <c r="E1606" s="2">
        <v>2824.12</v>
      </c>
      <c r="F1606" s="19">
        <v>68580540416</v>
      </c>
      <c r="G1606" s="3">
        <f t="shared" si="326"/>
        <v>9.2667045482972554E-3</v>
      </c>
      <c r="H1606" s="3">
        <f>1-E1606/MAX(E$2:E1606)</f>
        <v>0.51947866330905867</v>
      </c>
      <c r="I1606" s="23">
        <f t="shared" si="327"/>
        <v>45.7800000000002</v>
      </c>
      <c r="J1606" s="23">
        <f t="shared" si="328"/>
        <v>0</v>
      </c>
      <c r="K1606" s="2">
        <f t="shared" si="329"/>
        <v>38.430000000000291</v>
      </c>
      <c r="L1606" s="2">
        <f t="shared" si="330"/>
        <v>60.360000000000127</v>
      </c>
      <c r="M1606" s="2">
        <f t="shared" si="331"/>
        <v>21.929999999999836</v>
      </c>
      <c r="N1606" s="2">
        <f t="shared" si="332"/>
        <v>60.360000000000127</v>
      </c>
      <c r="O1606" s="3">
        <f ca="1">IFERROR(SUM(OFFSET(I1606,0,0,-计算结果!B$18,1))/SUM(OFFSET(N1606,0,0,-计算结果!B$18,1)),SUM(OFFSET(I1606,0,0,-ROW(),1))/SUM(OFFSET(N1606,0,0,-ROW(),1)))</f>
        <v>0.11737318449711003</v>
      </c>
      <c r="P1606" s="3">
        <f ca="1">IFERROR(SUM(OFFSET(J1606,0,0,-计算结果!B$18,1))/SUM(OFFSET(N1606,0,0,-计算结果!B$18,1)),SUM(OFFSET(J1606,0,0,-ROW(),1))/SUM(OFFSET(N1606,0,0,-ROW(),1)))</f>
        <v>0.46707396009584229</v>
      </c>
      <c r="Q1606" s="3">
        <f t="shared" ca="1" si="333"/>
        <v>-0.59834457030718669</v>
      </c>
      <c r="R1606" s="3">
        <f ca="1">IFERROR(AVERAGE(OFFSET(Q1606,0,0,-计算结果!B$19,1)),AVERAGE(OFFSET(Q1606,0,0,-ROW(),1)))</f>
        <v>-0.61773202901291613</v>
      </c>
      <c r="S1606" s="3">
        <f t="shared" ca="1" si="325"/>
        <v>-0.60874114166687043</v>
      </c>
      <c r="T1606" s="4" t="str">
        <f t="shared" ca="1" si="334"/>
        <v>买</v>
      </c>
      <c r="U1606" s="4" t="str">
        <f t="shared" ca="1" si="337"/>
        <v/>
      </c>
      <c r="V1606" s="3">
        <f ca="1">IF(T1605="买",E1606/E1605-1,0)-IF(U1606=1,计算结果!B$17,0)</f>
        <v>9.2667045482972554E-3</v>
      </c>
      <c r="W1606" s="2">
        <f t="shared" ca="1" si="335"/>
        <v>4.9343378174068384</v>
      </c>
      <c r="X1606" s="3">
        <f ca="1">1-W1606/MAX(W$2:W1606)</f>
        <v>0.24722877382226305</v>
      </c>
      <c r="Y1606" t="b">
        <f t="shared" ca="1" si="336"/>
        <v>0</v>
      </c>
    </row>
    <row r="1607" spans="1:25" x14ac:dyDescent="0.15">
      <c r="A1607" s="1">
        <v>40766</v>
      </c>
      <c r="B1607">
        <v>2779.72</v>
      </c>
      <c r="C1607">
        <v>2867.31</v>
      </c>
      <c r="D1607">
        <v>2777.76</v>
      </c>
      <c r="E1607" s="2">
        <v>2866.92</v>
      </c>
      <c r="F1607" s="19">
        <v>69223948288</v>
      </c>
      <c r="G1607" s="3">
        <f t="shared" si="326"/>
        <v>1.5155163378326675E-2</v>
      </c>
      <c r="H1607" s="3">
        <f>1-E1607/MAX(E$2:E1607)</f>
        <v>0.5121962839447356</v>
      </c>
      <c r="I1607" s="23">
        <f t="shared" si="327"/>
        <v>8.7599999999997635</v>
      </c>
      <c r="J1607" s="23">
        <f t="shared" si="328"/>
        <v>42.359999999999673</v>
      </c>
      <c r="K1607" s="2">
        <f t="shared" si="329"/>
        <v>89.549999999999727</v>
      </c>
      <c r="L1607" s="2">
        <f t="shared" si="330"/>
        <v>43.190000000000055</v>
      </c>
      <c r="M1607" s="2">
        <f t="shared" si="331"/>
        <v>46.359999999999673</v>
      </c>
      <c r="N1607" s="2">
        <f t="shared" si="332"/>
        <v>89.549999999999727</v>
      </c>
      <c r="O1607" s="3">
        <f ca="1">IFERROR(SUM(OFFSET(I1607,0,0,-计算结果!B$18,1))/SUM(OFFSET(N1607,0,0,-计算结果!B$18,1)),SUM(OFFSET(I1607,0,0,-ROW(),1))/SUM(OFFSET(N1607,0,0,-ROW(),1)))</f>
        <v>0.11850630476371656</v>
      </c>
      <c r="P1607" s="3">
        <f ca="1">IFERROR(SUM(OFFSET(J1607,0,0,-计算结果!B$18,1))/SUM(OFFSET(N1607,0,0,-计算结果!B$18,1)),SUM(OFFSET(J1607,0,0,-ROW(),1))/SUM(OFFSET(N1607,0,0,-ROW(),1)))</f>
        <v>0.47951083912018638</v>
      </c>
      <c r="Q1607" s="3">
        <f t="shared" ca="1" si="333"/>
        <v>-0.60366920588911088</v>
      </c>
      <c r="R1607" s="3">
        <f ca="1">IFERROR(AVERAGE(OFFSET(Q1607,0,0,-计算结果!B$19,1)),AVERAGE(OFFSET(Q1607,0,0,-ROW(),1)))</f>
        <v>-0.62999290397653096</v>
      </c>
      <c r="S1607" s="3">
        <f t="shared" ca="1" si="325"/>
        <v>-0.62386246649472354</v>
      </c>
      <c r="T1607" s="4" t="str">
        <f t="shared" ca="1" si="334"/>
        <v>买</v>
      </c>
      <c r="U1607" s="4" t="str">
        <f t="shared" ca="1" si="337"/>
        <v/>
      </c>
      <c r="V1607" s="3">
        <f ca="1">IF(T1606="买",E1607/E1606-1,0)-IF(U1607=1,计算结果!B$17,0)</f>
        <v>1.5155163378326675E-2</v>
      </c>
      <c r="W1607" s="2">
        <f t="shared" ca="1" si="335"/>
        <v>5.0091185131934948</v>
      </c>
      <c r="X1607" s="3">
        <f ca="1">1-W1607/MAX(W$2:W1607)</f>
        <v>0.23582040290303607</v>
      </c>
      <c r="Y1607" t="b">
        <f t="shared" ca="1" si="336"/>
        <v>0</v>
      </c>
    </row>
    <row r="1608" spans="1:25" x14ac:dyDescent="0.15">
      <c r="A1608" s="1">
        <v>40767</v>
      </c>
      <c r="B1608">
        <v>2881.55</v>
      </c>
      <c r="C1608">
        <v>2894.22</v>
      </c>
      <c r="D1608">
        <v>2868.87</v>
      </c>
      <c r="E1608" s="2">
        <v>2875.37</v>
      </c>
      <c r="F1608" s="19">
        <v>63487643648</v>
      </c>
      <c r="G1608" s="3">
        <f t="shared" si="326"/>
        <v>2.9474139494649609E-3</v>
      </c>
      <c r="H1608" s="3">
        <f>1-E1608/MAX(E$2:E1608)</f>
        <v>0.51075852446743353</v>
      </c>
      <c r="I1608" s="23">
        <f t="shared" si="327"/>
        <v>26.909999999999854</v>
      </c>
      <c r="J1608" s="23">
        <f t="shared" si="328"/>
        <v>0</v>
      </c>
      <c r="K1608" s="2">
        <f t="shared" si="329"/>
        <v>25.349999999999909</v>
      </c>
      <c r="L1608" s="2">
        <f t="shared" si="330"/>
        <v>27.299999999999727</v>
      </c>
      <c r="M1608" s="2">
        <f t="shared" si="331"/>
        <v>1.9499999999998181</v>
      </c>
      <c r="N1608" s="2">
        <f t="shared" si="332"/>
        <v>27.299999999999727</v>
      </c>
      <c r="O1608" s="3">
        <f ca="1">IFERROR(SUM(OFFSET(I1608,0,0,-计算结果!B$18,1))/SUM(OFFSET(N1608,0,0,-计算结果!B$18,1)),SUM(OFFSET(I1608,0,0,-ROW(),1))/SUM(OFFSET(N1608,0,0,-ROW(),1)))</f>
        <v>0.16085849820664089</v>
      </c>
      <c r="P1608" s="3">
        <f ca="1">IFERROR(SUM(OFFSET(J1608,0,0,-计算结果!B$18,1))/SUM(OFFSET(N1608,0,0,-计算结果!B$18,1)),SUM(OFFSET(J1608,0,0,-ROW(),1))/SUM(OFFSET(N1608,0,0,-ROW(),1)))</f>
        <v>0.40836515098923953</v>
      </c>
      <c r="Q1608" s="3">
        <f t="shared" ca="1" si="333"/>
        <v>-0.43481442335054321</v>
      </c>
      <c r="R1608" s="3">
        <f ca="1">IFERROR(AVERAGE(OFFSET(Q1608,0,0,-计算结果!B$19,1)),AVERAGE(OFFSET(Q1608,0,0,-ROW(),1)))</f>
        <v>-0.62235089835346036</v>
      </c>
      <c r="S1608" s="3">
        <f t="shared" ca="1" si="325"/>
        <v>-0.62617190116499566</v>
      </c>
      <c r="T1608" s="4" t="str">
        <f t="shared" ca="1" si="334"/>
        <v>买</v>
      </c>
      <c r="U1608" s="4" t="str">
        <f t="shared" ca="1" si="337"/>
        <v/>
      </c>
      <c r="V1608" s="3">
        <f ca="1">IF(T1607="买",E1608/E1607-1,0)-IF(U1608=1,计算结果!B$17,0)</f>
        <v>2.9474139494649609E-3</v>
      </c>
      <c r="W1608" s="2">
        <f t="shared" ca="1" si="335"/>
        <v>5.0238824589738043</v>
      </c>
      <c r="X1608" s="3">
        <f ca="1">1-W1608/MAX(W$2:W1608)</f>
        <v>0.23356804929865604</v>
      </c>
      <c r="Y1608" t="b">
        <f t="shared" ca="1" si="336"/>
        <v>0</v>
      </c>
    </row>
    <row r="1609" spans="1:25" x14ac:dyDescent="0.15">
      <c r="A1609" s="1">
        <v>40770</v>
      </c>
      <c r="B1609">
        <v>2883.17</v>
      </c>
      <c r="C1609">
        <v>2917.88</v>
      </c>
      <c r="D1609">
        <v>2870.19</v>
      </c>
      <c r="E1609" s="2">
        <v>2917.88</v>
      </c>
      <c r="F1609" s="19">
        <v>61102227456</v>
      </c>
      <c r="G1609" s="3">
        <f t="shared" si="326"/>
        <v>1.4784184296281921E-2</v>
      </c>
      <c r="H1609" s="3">
        <f>1-E1609/MAX(E$2:E1609)</f>
        <v>0.50352548832777511</v>
      </c>
      <c r="I1609" s="23">
        <f t="shared" si="327"/>
        <v>23.660000000000309</v>
      </c>
      <c r="J1609" s="23">
        <f t="shared" si="328"/>
        <v>0</v>
      </c>
      <c r="K1609" s="2">
        <f t="shared" si="329"/>
        <v>47.690000000000055</v>
      </c>
      <c r="L1609" s="2">
        <f t="shared" si="330"/>
        <v>42.510000000000218</v>
      </c>
      <c r="M1609" s="2">
        <f t="shared" si="331"/>
        <v>5.1799999999998363</v>
      </c>
      <c r="N1609" s="2">
        <f t="shared" si="332"/>
        <v>47.690000000000055</v>
      </c>
      <c r="O1609" s="3">
        <f ca="1">IFERROR(SUM(OFFSET(I1609,0,0,-计算结果!B$18,1))/SUM(OFFSET(N1609,0,0,-计算结果!B$18,1)),SUM(OFFSET(I1609,0,0,-ROW(),1))/SUM(OFFSET(N1609,0,0,-ROW(),1)))</f>
        <v>0.1830569120327655</v>
      </c>
      <c r="P1609" s="3">
        <f ca="1">IFERROR(SUM(OFFSET(J1609,0,0,-计算结果!B$18,1))/SUM(OFFSET(N1609,0,0,-计算结果!B$18,1)),SUM(OFFSET(J1609,0,0,-ROW(),1))/SUM(OFFSET(N1609,0,0,-ROW(),1)))</f>
        <v>0.39570628080203407</v>
      </c>
      <c r="Q1609" s="3">
        <f t="shared" ca="1" si="333"/>
        <v>-0.36742033944436847</v>
      </c>
      <c r="R1609" s="3">
        <f ca="1">IFERROR(AVERAGE(OFFSET(Q1609,0,0,-计算结果!B$19,1)),AVERAGE(OFFSET(Q1609,0,0,-ROW(),1)))</f>
        <v>-0.57865785650677359</v>
      </c>
      <c r="S1609" s="3">
        <f t="shared" ca="1" si="325"/>
        <v>-0.60050437743011698</v>
      </c>
      <c r="T1609" s="4" t="str">
        <f t="shared" ca="1" si="334"/>
        <v>买</v>
      </c>
      <c r="U1609" s="4" t="str">
        <f t="shared" ca="1" si="337"/>
        <v/>
      </c>
      <c r="V1609" s="3">
        <f ca="1">IF(T1608="买",E1609/E1608-1,0)-IF(U1609=1,计算结果!B$17,0)</f>
        <v>1.4784184296281921E-2</v>
      </c>
      <c r="W1609" s="2">
        <f t="shared" ca="1" si="335"/>
        <v>5.098156463130131</v>
      </c>
      <c r="X1609" s="3">
        <f ca="1">1-W1609/MAX(W$2:W1609)</f>
        <v>0.22223697808892851</v>
      </c>
      <c r="Y1609" t="b">
        <f t="shared" ca="1" si="336"/>
        <v>0</v>
      </c>
    </row>
    <row r="1610" spans="1:25" x14ac:dyDescent="0.15">
      <c r="A1610" s="1">
        <v>40771</v>
      </c>
      <c r="B1610">
        <v>2920.83</v>
      </c>
      <c r="C1610">
        <v>2932.14</v>
      </c>
      <c r="D1610">
        <v>2888.33</v>
      </c>
      <c r="E1610" s="2">
        <v>2897.58</v>
      </c>
      <c r="F1610" s="19">
        <v>57496629248</v>
      </c>
      <c r="G1610" s="3">
        <f t="shared" si="326"/>
        <v>-6.9571058439690248E-3</v>
      </c>
      <c r="H1610" s="3">
        <f>1-E1610/MAX(E$2:E1610)</f>
        <v>0.50697951405431163</v>
      </c>
      <c r="I1610" s="23">
        <f t="shared" si="327"/>
        <v>14.259999999999764</v>
      </c>
      <c r="J1610" s="23">
        <f t="shared" si="328"/>
        <v>0</v>
      </c>
      <c r="K1610" s="2">
        <f t="shared" si="329"/>
        <v>43.809999999999945</v>
      </c>
      <c r="L1610" s="2">
        <f t="shared" si="330"/>
        <v>14.259999999999764</v>
      </c>
      <c r="M1610" s="2">
        <f t="shared" si="331"/>
        <v>29.550000000000182</v>
      </c>
      <c r="N1610" s="2">
        <f t="shared" si="332"/>
        <v>43.809999999999945</v>
      </c>
      <c r="O1610" s="3">
        <f ca="1">IFERROR(SUM(OFFSET(I1610,0,0,-计算结果!B$18,1))/SUM(OFFSET(N1610,0,0,-计算结果!B$18,1)),SUM(OFFSET(I1610,0,0,-ROW(),1))/SUM(OFFSET(N1610,0,0,-ROW(),1)))</f>
        <v>0.17599673239692287</v>
      </c>
      <c r="P1610" s="3">
        <f ca="1">IFERROR(SUM(OFFSET(J1610,0,0,-计算结果!B$18,1))/SUM(OFFSET(N1610,0,0,-计算结果!B$18,1)),SUM(OFFSET(J1610,0,0,-ROW(),1))/SUM(OFFSET(N1610,0,0,-ROW(),1)))</f>
        <v>0.39210102339512998</v>
      </c>
      <c r="Q1610" s="3">
        <f t="shared" ca="1" si="333"/>
        <v>-0.38039983223822166</v>
      </c>
      <c r="R1610" s="3">
        <f ca="1">IFERROR(AVERAGE(OFFSET(Q1610,0,0,-计算结果!B$19,1)),AVERAGE(OFFSET(Q1610,0,0,-ROW(),1)))</f>
        <v>-0.52432830823246357</v>
      </c>
      <c r="S1610" s="3">
        <f t="shared" ca="1" si="325"/>
        <v>-0.55149308236961858</v>
      </c>
      <c r="T1610" s="4" t="str">
        <f t="shared" ca="1" si="334"/>
        <v>买</v>
      </c>
      <c r="U1610" s="4" t="str">
        <f t="shared" ca="1" si="337"/>
        <v/>
      </c>
      <c r="V1610" s="3">
        <f ca="1">IF(T1609="买",E1610/E1609-1,0)-IF(U1610=1,计算结果!B$17,0)</f>
        <v>-6.9571058439690248E-3</v>
      </c>
      <c r="W1610" s="2">
        <f t="shared" ca="1" si="335"/>
        <v>5.0626880490070203</v>
      </c>
      <c r="X1610" s="3">
        <f ca="1">1-W1610/MAX(W$2:W1610)</f>
        <v>0.22764795775388902</v>
      </c>
      <c r="Y1610" t="b">
        <f t="shared" ca="1" si="336"/>
        <v>0</v>
      </c>
    </row>
    <row r="1611" spans="1:25" x14ac:dyDescent="0.15">
      <c r="A1611" s="1">
        <v>40772</v>
      </c>
      <c r="B1611">
        <v>2893.85</v>
      </c>
      <c r="C1611">
        <v>2910.84</v>
      </c>
      <c r="D1611">
        <v>2881.63</v>
      </c>
      <c r="E1611" s="2">
        <v>2886.01</v>
      </c>
      <c r="F1611" s="19">
        <v>41891852288</v>
      </c>
      <c r="G1611" s="3">
        <f t="shared" si="326"/>
        <v>-3.9929872514303799E-3</v>
      </c>
      <c r="H1611" s="3">
        <f>1-E1611/MAX(E$2:E1611)</f>
        <v>0.50894813856938681</v>
      </c>
      <c r="I1611" s="23">
        <f t="shared" si="327"/>
        <v>0</v>
      </c>
      <c r="J1611" s="23">
        <f t="shared" si="328"/>
        <v>6.6999999999998181</v>
      </c>
      <c r="K1611" s="2">
        <f t="shared" si="329"/>
        <v>29.210000000000036</v>
      </c>
      <c r="L1611" s="2">
        <f t="shared" si="330"/>
        <v>13.260000000000218</v>
      </c>
      <c r="M1611" s="2">
        <f t="shared" si="331"/>
        <v>15.949999999999818</v>
      </c>
      <c r="N1611" s="2">
        <f t="shared" si="332"/>
        <v>29.210000000000036</v>
      </c>
      <c r="O1611" s="3">
        <f ca="1">IFERROR(SUM(OFFSET(I1611,0,0,-计算结果!B$18,1))/SUM(OFFSET(N1611,0,0,-计算结果!B$18,1)),SUM(OFFSET(I1611,0,0,-ROW(),1))/SUM(OFFSET(N1611,0,0,-ROW(),1)))</f>
        <v>0.17886422600172949</v>
      </c>
      <c r="P1611" s="3">
        <f ca="1">IFERROR(SUM(OFFSET(J1611,0,0,-计算结果!B$18,1))/SUM(OFFSET(N1611,0,0,-计算结果!B$18,1)),SUM(OFFSET(J1611,0,0,-ROW(),1))/SUM(OFFSET(N1611,0,0,-ROW(),1)))</f>
        <v>0.40621504756413895</v>
      </c>
      <c r="Q1611" s="3">
        <f t="shared" ca="1" si="333"/>
        <v>-0.38858122622731095</v>
      </c>
      <c r="R1611" s="3">
        <f ca="1">IFERROR(AVERAGE(OFFSET(Q1611,0,0,-计算结果!B$19,1)),AVERAGE(OFFSET(Q1611,0,0,-ROW(),1)))</f>
        <v>-0.46220493290945702</v>
      </c>
      <c r="S1611" s="3">
        <f t="shared" ca="1" si="325"/>
        <v>-0.49326662057096027</v>
      </c>
      <c r="T1611" s="4" t="str">
        <f t="shared" ca="1" si="334"/>
        <v>买</v>
      </c>
      <c r="U1611" s="4" t="str">
        <f t="shared" ca="1" si="337"/>
        <v/>
      </c>
      <c r="V1611" s="3">
        <f ca="1">IF(T1610="买",E1611/E1610-1,0)-IF(U1611=1,计算结果!B$17,0)</f>
        <v>-3.9929872514303799E-3</v>
      </c>
      <c r="W1611" s="2">
        <f t="shared" ca="1" si="335"/>
        <v>5.0424728001693664</v>
      </c>
      <c r="X1611" s="3">
        <f ca="1">1-W1611/MAX(W$2:W1611)</f>
        <v>0.2307319496121939</v>
      </c>
      <c r="Y1611" t="b">
        <f t="shared" ca="1" si="336"/>
        <v>0</v>
      </c>
    </row>
    <row r="1612" spans="1:25" x14ac:dyDescent="0.15">
      <c r="A1612" s="1">
        <v>40773</v>
      </c>
      <c r="B1612">
        <v>2887.1</v>
      </c>
      <c r="C1612">
        <v>2890</v>
      </c>
      <c r="D1612">
        <v>2832.27</v>
      </c>
      <c r="E1612" s="2">
        <v>2834.25</v>
      </c>
      <c r="F1612" s="19">
        <v>45784424448</v>
      </c>
      <c r="G1612" s="3">
        <f t="shared" si="326"/>
        <v>-1.7934795790728431E-2</v>
      </c>
      <c r="H1612" s="3">
        <f>1-E1612/MAX(E$2:E1612)</f>
        <v>0.51775505342680184</v>
      </c>
      <c r="I1612" s="23">
        <f t="shared" si="327"/>
        <v>0</v>
      </c>
      <c r="J1612" s="23">
        <f t="shared" si="328"/>
        <v>49.360000000000127</v>
      </c>
      <c r="K1612" s="2">
        <f t="shared" si="329"/>
        <v>57.730000000000018</v>
      </c>
      <c r="L1612" s="2">
        <f t="shared" si="330"/>
        <v>3.9899999999997817</v>
      </c>
      <c r="M1612" s="2">
        <f t="shared" si="331"/>
        <v>53.740000000000236</v>
      </c>
      <c r="N1612" s="2">
        <f t="shared" si="332"/>
        <v>57.730000000000018</v>
      </c>
      <c r="O1612" s="3">
        <f ca="1">IFERROR(SUM(OFFSET(I1612,0,0,-计算结果!B$18,1))/SUM(OFFSET(N1612,0,0,-计算结果!B$18,1)),SUM(OFFSET(I1612,0,0,-ROW(),1))/SUM(OFFSET(N1612,0,0,-ROW(),1)))</f>
        <v>0.16364341173653807</v>
      </c>
      <c r="P1612" s="3">
        <f ca="1">IFERROR(SUM(OFFSET(J1612,0,0,-计算结果!B$18,1))/SUM(OFFSET(N1612,0,0,-计算结果!B$18,1)),SUM(OFFSET(J1612,0,0,-ROW(),1))/SUM(OFFSET(N1612,0,0,-ROW(),1)))</f>
        <v>0.44809540640071083</v>
      </c>
      <c r="Q1612" s="3">
        <f t="shared" ca="1" si="333"/>
        <v>-0.46498928338458567</v>
      </c>
      <c r="R1612" s="3">
        <f ca="1">IFERROR(AVERAGE(OFFSET(Q1612,0,0,-计算结果!B$19,1)),AVERAGE(OFFSET(Q1612,0,0,-ROW(),1)))</f>
        <v>-0.43997905175569013</v>
      </c>
      <c r="S1612" s="3">
        <f t="shared" ca="1" si="325"/>
        <v>-0.45109199233257358</v>
      </c>
      <c r="T1612" s="4" t="str">
        <f t="shared" ca="1" si="334"/>
        <v>买</v>
      </c>
      <c r="U1612" s="4" t="str">
        <f t="shared" ca="1" si="337"/>
        <v/>
      </c>
      <c r="V1612" s="3">
        <f ca="1">IF(T1611="买",E1612/E1611-1,0)-IF(U1612=1,计算结果!B$17,0)</f>
        <v>-1.7934795790728431E-2</v>
      </c>
      <c r="W1612" s="2">
        <f t="shared" ca="1" si="335"/>
        <v>4.9520370802180258</v>
      </c>
      <c r="X1612" s="3">
        <f ca="1">1-W1612/MAX(W$2:W1612)</f>
        <v>0.24452861500423106</v>
      </c>
      <c r="Y1612" t="b">
        <f t="shared" ca="1" si="336"/>
        <v>0</v>
      </c>
    </row>
    <row r="1613" spans="1:25" x14ac:dyDescent="0.15">
      <c r="A1613" s="1">
        <v>40774</v>
      </c>
      <c r="B1613">
        <v>2789.35</v>
      </c>
      <c r="C1613">
        <v>2814.1</v>
      </c>
      <c r="D1613">
        <v>2782.56</v>
      </c>
      <c r="E1613" s="2">
        <v>2807.66</v>
      </c>
      <c r="F1613" s="19">
        <v>48442961920</v>
      </c>
      <c r="G1613" s="3">
        <f t="shared" si="326"/>
        <v>-9.3816706359707291E-3</v>
      </c>
      <c r="H1613" s="3">
        <f>1-E1613/MAX(E$2:E1613)</f>
        <v>0.52227931668141292</v>
      </c>
      <c r="I1613" s="23">
        <f t="shared" si="327"/>
        <v>0</v>
      </c>
      <c r="J1613" s="23">
        <f t="shared" si="328"/>
        <v>49.710000000000036</v>
      </c>
      <c r="K1613" s="2">
        <f t="shared" si="329"/>
        <v>31.539999999999964</v>
      </c>
      <c r="L1613" s="2">
        <f t="shared" si="330"/>
        <v>20.150000000000091</v>
      </c>
      <c r="M1613" s="2">
        <f t="shared" si="331"/>
        <v>51.690000000000055</v>
      </c>
      <c r="N1613" s="2">
        <f t="shared" si="332"/>
        <v>51.690000000000055</v>
      </c>
      <c r="O1613" s="3">
        <f ca="1">IFERROR(SUM(OFFSET(I1613,0,0,-计算结果!B$18,1))/SUM(OFFSET(N1613,0,0,-计算结果!B$18,1)),SUM(OFFSET(I1613,0,0,-ROW(),1))/SUM(OFFSET(N1613,0,0,-ROW(),1)))</f>
        <v>0.16008967609529781</v>
      </c>
      <c r="P1613" s="3">
        <f ca="1">IFERROR(SUM(OFFSET(J1613,0,0,-计算结果!B$18,1))/SUM(OFFSET(N1613,0,0,-计算结果!B$18,1)),SUM(OFFSET(J1613,0,0,-ROW(),1))/SUM(OFFSET(N1613,0,0,-ROW(),1)))</f>
        <v>0.49380967252609931</v>
      </c>
      <c r="Q1613" s="3">
        <f t="shared" ca="1" si="333"/>
        <v>-0.51035376795278464</v>
      </c>
      <c r="R1613" s="3">
        <f ca="1">IFERROR(AVERAGE(OFFSET(Q1613,0,0,-计算结果!B$19,1)),AVERAGE(OFFSET(Q1613,0,0,-ROW(),1)))</f>
        <v>-0.42442647876630252</v>
      </c>
      <c r="S1613" s="3">
        <f t="shared" ca="1" si="325"/>
        <v>-0.43220276526099632</v>
      </c>
      <c r="T1613" s="4" t="str">
        <f t="shared" ca="1" si="334"/>
        <v>买</v>
      </c>
      <c r="U1613" s="4" t="str">
        <f t="shared" ca="1" si="337"/>
        <v/>
      </c>
      <c r="V1613" s="3">
        <f ca="1">IF(T1612="买",E1613/E1612-1,0)-IF(U1613=1,计算结果!B$17,0)</f>
        <v>-9.3816706359707291E-3</v>
      </c>
      <c r="W1613" s="2">
        <f t="shared" ca="1" si="335"/>
        <v>4.9055786993543062</v>
      </c>
      <c r="X1613" s="3">
        <f ca="1">1-W1613/MAX(W$2:W1613)</f>
        <v>0.25161619871316199</v>
      </c>
      <c r="Y1613" t="b">
        <f t="shared" ca="1" si="336"/>
        <v>0</v>
      </c>
    </row>
    <row r="1614" spans="1:25" x14ac:dyDescent="0.15">
      <c r="A1614" s="1">
        <v>40777</v>
      </c>
      <c r="B1614">
        <v>2809.33</v>
      </c>
      <c r="C1614">
        <v>2829.69</v>
      </c>
      <c r="D1614">
        <v>2768.42</v>
      </c>
      <c r="E1614" s="2">
        <v>2777.79</v>
      </c>
      <c r="F1614" s="19">
        <v>40136540160</v>
      </c>
      <c r="G1614" s="3">
        <f t="shared" si="326"/>
        <v>-1.0638752555508835E-2</v>
      </c>
      <c r="H1614" s="3">
        <f>1-E1614/MAX(E$2:E1614)</f>
        <v>0.52736166882188795</v>
      </c>
      <c r="I1614" s="23">
        <f t="shared" si="327"/>
        <v>15.590000000000146</v>
      </c>
      <c r="J1614" s="23">
        <f t="shared" si="328"/>
        <v>14.139999999999873</v>
      </c>
      <c r="K1614" s="2">
        <f t="shared" si="329"/>
        <v>61.269999999999982</v>
      </c>
      <c r="L1614" s="2">
        <f t="shared" si="330"/>
        <v>22.0300000000002</v>
      </c>
      <c r="M1614" s="2">
        <f t="shared" si="331"/>
        <v>39.239999999999782</v>
      </c>
      <c r="N1614" s="2">
        <f t="shared" si="332"/>
        <v>61.269999999999982</v>
      </c>
      <c r="O1614" s="3">
        <f ca="1">IFERROR(SUM(OFFSET(I1614,0,0,-计算结果!B$18,1))/SUM(OFFSET(N1614,0,0,-计算结果!B$18,1)),SUM(OFFSET(I1614,0,0,-ROW(),1))/SUM(OFFSET(N1614,0,0,-ROW(),1)))</f>
        <v>0.17697304030607736</v>
      </c>
      <c r="P1614" s="3">
        <f ca="1">IFERROR(SUM(OFFSET(J1614,0,0,-计算结果!B$18,1))/SUM(OFFSET(N1614,0,0,-计算结果!B$18,1)),SUM(OFFSET(J1614,0,0,-ROW(),1))/SUM(OFFSET(N1614,0,0,-ROW(),1)))</f>
        <v>0.46384242370317597</v>
      </c>
      <c r="Q1614" s="3">
        <f t="shared" ca="1" si="333"/>
        <v>-0.44766301612371234</v>
      </c>
      <c r="R1614" s="3">
        <f ca="1">IFERROR(AVERAGE(OFFSET(Q1614,0,0,-计算结果!B$19,1)),AVERAGE(OFFSET(Q1614,0,0,-ROW(),1)))</f>
        <v>-0.42656791089516394</v>
      </c>
      <c r="S1614" s="3">
        <f t="shared" ca="1" si="325"/>
        <v>-0.42549719483073323</v>
      </c>
      <c r="T1614" s="4" t="str">
        <f t="shared" ca="1" si="334"/>
        <v>买</v>
      </c>
      <c r="U1614" s="4" t="str">
        <f t="shared" ca="1" si="337"/>
        <v/>
      </c>
      <c r="V1614" s="3">
        <f ca="1">IF(T1613="买",E1614/E1613-1,0)-IF(U1614=1,计算结果!B$17,0)</f>
        <v>-1.0638752555508835E-2</v>
      </c>
      <c r="W1614" s="2">
        <f t="shared" ca="1" si="335"/>
        <v>4.853389461430301</v>
      </c>
      <c r="X1614" s="3">
        <f ca="1">1-W1614/MAX(W$2:W1614)</f>
        <v>0.25957806879160372</v>
      </c>
      <c r="Y1614" t="b">
        <f t="shared" ca="1" si="336"/>
        <v>0</v>
      </c>
    </row>
    <row r="1615" spans="1:25" x14ac:dyDescent="0.15">
      <c r="A1615" s="1">
        <v>40778</v>
      </c>
      <c r="B1615">
        <v>2788.7</v>
      </c>
      <c r="C1615">
        <v>2821</v>
      </c>
      <c r="D1615">
        <v>2777.29</v>
      </c>
      <c r="E1615" s="2">
        <v>2821</v>
      </c>
      <c r="F1615" s="19">
        <v>36441993216</v>
      </c>
      <c r="G1615" s="3">
        <f t="shared" si="326"/>
        <v>1.5555531555661251E-2</v>
      </c>
      <c r="H1615" s="3">
        <f>1-E1615/MAX(E$2:E1615)</f>
        <v>0.52000952834683178</v>
      </c>
      <c r="I1615" s="23">
        <f t="shared" si="327"/>
        <v>0</v>
      </c>
      <c r="J1615" s="23">
        <f t="shared" si="328"/>
        <v>0</v>
      </c>
      <c r="K1615" s="2">
        <f t="shared" si="329"/>
        <v>43.710000000000036</v>
      </c>
      <c r="L1615" s="2">
        <f t="shared" si="330"/>
        <v>43.210000000000036</v>
      </c>
      <c r="M1615" s="2">
        <f t="shared" si="331"/>
        <v>0.5</v>
      </c>
      <c r="N1615" s="2">
        <f t="shared" si="332"/>
        <v>43.710000000000036</v>
      </c>
      <c r="O1615" s="3">
        <f ca="1">IFERROR(SUM(OFFSET(I1615,0,0,-计算结果!B$18,1))/SUM(OFFSET(N1615,0,0,-计算结果!B$18,1)),SUM(OFFSET(I1615,0,0,-ROW(),1))/SUM(OFFSET(N1615,0,0,-ROW(),1)))</f>
        <v>0.16523090586145661</v>
      </c>
      <c r="P1615" s="3">
        <f ca="1">IFERROR(SUM(OFFSET(J1615,0,0,-计算结果!B$18,1))/SUM(OFFSET(N1615,0,0,-计算结果!B$18,1)),SUM(OFFSET(J1615,0,0,-ROW(),1))/SUM(OFFSET(N1615,0,0,-ROW(),1)))</f>
        <v>0.46297735346358754</v>
      </c>
      <c r="Q1615" s="3">
        <f t="shared" ca="1" si="333"/>
        <v>-0.47396137058438853</v>
      </c>
      <c r="R1615" s="3">
        <f ca="1">IFERROR(AVERAGE(OFFSET(Q1615,0,0,-计算结果!B$19,1)),AVERAGE(OFFSET(Q1615,0,0,-ROW(),1)))</f>
        <v>-0.4443247494185007</v>
      </c>
      <c r="S1615" s="3">
        <f t="shared" ca="1" si="325"/>
        <v>-0.43544633015683232</v>
      </c>
      <c r="T1615" s="4" t="str">
        <f t="shared" ca="1" si="334"/>
        <v>买</v>
      </c>
      <c r="U1615" s="4" t="str">
        <f t="shared" ca="1" si="337"/>
        <v/>
      </c>
      <c r="V1615" s="3">
        <f ca="1">IF(T1614="买",E1615/E1614-1,0)-IF(U1615=1,计算结果!B$17,0)</f>
        <v>1.5555531555661251E-2</v>
      </c>
      <c r="W1615" s="2">
        <f t="shared" ca="1" si="335"/>
        <v>4.928886514349494</v>
      </c>
      <c r="X1615" s="3">
        <f ca="1">1-W1615/MAX(W$2:W1615)</f>
        <v>0.2480604120761879</v>
      </c>
      <c r="Y1615" t="b">
        <f t="shared" ca="1" si="336"/>
        <v>0</v>
      </c>
    </row>
    <row r="1616" spans="1:25" x14ac:dyDescent="0.15">
      <c r="A1616" s="1">
        <v>40779</v>
      </c>
      <c r="B1616">
        <v>2834.58</v>
      </c>
      <c r="C1616">
        <v>2845.47</v>
      </c>
      <c r="D1616">
        <v>2804.82</v>
      </c>
      <c r="E1616" s="2">
        <v>2810.02</v>
      </c>
      <c r="F1616" s="19">
        <v>41939779584</v>
      </c>
      <c r="G1616" s="3">
        <f t="shared" si="326"/>
        <v>-3.8922367954625781E-3</v>
      </c>
      <c r="H1616" s="3">
        <f>1-E1616/MAX(E$2:E1616)</f>
        <v>0.52187776492207172</v>
      </c>
      <c r="I1616" s="23">
        <f t="shared" si="327"/>
        <v>24.4699999999998</v>
      </c>
      <c r="J1616" s="23">
        <f t="shared" si="328"/>
        <v>0</v>
      </c>
      <c r="K1616" s="2">
        <f t="shared" si="329"/>
        <v>40.649999999999636</v>
      </c>
      <c r="L1616" s="2">
        <f t="shared" si="330"/>
        <v>24.4699999999998</v>
      </c>
      <c r="M1616" s="2">
        <f t="shared" si="331"/>
        <v>16.179999999999836</v>
      </c>
      <c r="N1616" s="2">
        <f t="shared" si="332"/>
        <v>40.649999999999636</v>
      </c>
      <c r="O1616" s="3">
        <f ca="1">IFERROR(SUM(OFFSET(I1616,0,0,-计算结果!B$18,1))/SUM(OFFSET(N1616,0,0,-计算结果!B$18,1)),SUM(OFFSET(I1616,0,0,-ROW(),1))/SUM(OFFSET(N1616,0,0,-ROW(),1)))</f>
        <v>0.17514391176341332</v>
      </c>
      <c r="P1616" s="3">
        <f ca="1">IFERROR(SUM(OFFSET(J1616,0,0,-计算结果!B$18,1))/SUM(OFFSET(N1616,0,0,-计算结果!B$18,1)),SUM(OFFSET(J1616,0,0,-ROW(),1))/SUM(OFFSET(N1616,0,0,-ROW(),1)))</f>
        <v>0.45815573230214862</v>
      </c>
      <c r="Q1616" s="3">
        <f t="shared" ca="1" si="333"/>
        <v>-0.44688454066056083</v>
      </c>
      <c r="R1616" s="3">
        <f ca="1">IFERROR(AVERAGE(OFFSET(Q1616,0,0,-计算结果!B$19,1)),AVERAGE(OFFSET(Q1616,0,0,-ROW(),1)))</f>
        <v>-0.45540553415555712</v>
      </c>
      <c r="S1616" s="3">
        <f t="shared" ca="1" si="325"/>
        <v>-0.44986514178702891</v>
      </c>
      <c r="T1616" s="4" t="str">
        <f t="shared" ca="1" si="334"/>
        <v>买</v>
      </c>
      <c r="U1616" s="4" t="str">
        <f t="shared" ca="1" si="337"/>
        <v/>
      </c>
      <c r="V1616" s="3">
        <f ca="1">IF(T1615="买",E1616/E1615-1,0)-IF(U1616=1,计算结果!B$17,0)</f>
        <v>-3.8922367954625781E-3</v>
      </c>
      <c r="W1616" s="2">
        <f t="shared" ca="1" si="335"/>
        <v>4.9097021208976832</v>
      </c>
      <c r="X1616" s="3">
        <f ca="1">1-W1616/MAX(W$2:W1616)</f>
        <v>0.25098713900826997</v>
      </c>
      <c r="Y1616" t="b">
        <f t="shared" ca="1" si="336"/>
        <v>0</v>
      </c>
    </row>
    <row r="1617" spans="1:25" x14ac:dyDescent="0.15">
      <c r="A1617" s="1">
        <v>40780</v>
      </c>
      <c r="B1617">
        <v>2818.7</v>
      </c>
      <c r="C1617">
        <v>2904.44</v>
      </c>
      <c r="D1617">
        <v>2815.91</v>
      </c>
      <c r="E1617" s="2">
        <v>2903.84</v>
      </c>
      <c r="F1617" s="19">
        <v>75745959936</v>
      </c>
      <c r="G1617" s="3">
        <f t="shared" si="326"/>
        <v>3.3387662721261924E-2</v>
      </c>
      <c r="H1617" s="3">
        <f>1-E1617/MAX(E$2:E1617)</f>
        <v>0.50591438099775399</v>
      </c>
      <c r="I1617" s="23">
        <f t="shared" si="327"/>
        <v>58.970000000000255</v>
      </c>
      <c r="J1617" s="23">
        <f t="shared" si="328"/>
        <v>0</v>
      </c>
      <c r="K1617" s="2">
        <f t="shared" si="329"/>
        <v>88.5300000000002</v>
      </c>
      <c r="L1617" s="2">
        <f t="shared" si="330"/>
        <v>94.420000000000073</v>
      </c>
      <c r="M1617" s="2">
        <f t="shared" si="331"/>
        <v>5.8899999999998727</v>
      </c>
      <c r="N1617" s="2">
        <f t="shared" si="332"/>
        <v>94.420000000000073</v>
      </c>
      <c r="O1617" s="3">
        <f ca="1">IFERROR(SUM(OFFSET(I1617,0,0,-计算结果!B$18,1))/SUM(OFFSET(N1617,0,0,-计算结果!B$18,1)),SUM(OFFSET(I1617,0,0,-ROW(),1))/SUM(OFFSET(N1617,0,0,-ROW(),1)))</f>
        <v>0.23932935181633899</v>
      </c>
      <c r="P1617" s="3">
        <f ca="1">IFERROR(SUM(OFFSET(J1617,0,0,-计算结果!B$18,1))/SUM(OFFSET(N1617,0,0,-计算结果!B$18,1)),SUM(OFFSET(J1617,0,0,-ROW(),1))/SUM(OFFSET(N1617,0,0,-ROW(),1)))</f>
        <v>0.36531696893320864</v>
      </c>
      <c r="Q1617" s="3">
        <f t="shared" ca="1" si="333"/>
        <v>-0.20836580459249229</v>
      </c>
      <c r="R1617" s="3">
        <f ca="1">IFERROR(AVERAGE(OFFSET(Q1617,0,0,-计算结果!B$19,1)),AVERAGE(OFFSET(Q1617,0,0,-ROW(),1)))</f>
        <v>-0.42536963054975407</v>
      </c>
      <c r="S1617" s="3">
        <f t="shared" ca="1" si="325"/>
        <v>-0.44038758235265563</v>
      </c>
      <c r="T1617" s="4" t="str">
        <f t="shared" ca="1" si="334"/>
        <v>买</v>
      </c>
      <c r="U1617" s="4" t="str">
        <f t="shared" ca="1" si="337"/>
        <v/>
      </c>
      <c r="V1617" s="3">
        <f ca="1">IF(T1616="买",E1617/E1616-1,0)-IF(U1617=1,计算结果!B$17,0)</f>
        <v>3.3387662721261924E-2</v>
      </c>
      <c r="W1617" s="2">
        <f t="shared" ca="1" si="335"/>
        <v>5.0736255993720798</v>
      </c>
      <c r="X1617" s="3">
        <f ca="1">1-W1617/MAX(W$2:W1617)</f>
        <v>0.22597935023159055</v>
      </c>
      <c r="Y1617" t="b">
        <f t="shared" ca="1" si="336"/>
        <v>0</v>
      </c>
    </row>
    <row r="1618" spans="1:25" x14ac:dyDescent="0.15">
      <c r="A1618" s="1">
        <v>40781</v>
      </c>
      <c r="B1618">
        <v>2889.38</v>
      </c>
      <c r="C1618">
        <v>2907.4</v>
      </c>
      <c r="D1618">
        <v>2876.83</v>
      </c>
      <c r="E1618" s="2">
        <v>2901.22</v>
      </c>
      <c r="F1618" s="19">
        <v>51759427584</v>
      </c>
      <c r="G1618" s="3">
        <f t="shared" si="326"/>
        <v>-9.0225356768980358E-4</v>
      </c>
      <c r="H1618" s="3">
        <f>1-E1618/MAX(E$2:E1618)</f>
        <v>0.50636017151024304</v>
      </c>
      <c r="I1618" s="23">
        <f t="shared" si="327"/>
        <v>2.9600000000000364</v>
      </c>
      <c r="J1618" s="23">
        <f t="shared" si="328"/>
        <v>0</v>
      </c>
      <c r="K1618" s="2">
        <f t="shared" si="329"/>
        <v>30.570000000000164</v>
      </c>
      <c r="L1618" s="2">
        <f t="shared" si="330"/>
        <v>3.5599999999999454</v>
      </c>
      <c r="M1618" s="2">
        <f t="shared" si="331"/>
        <v>27.010000000000218</v>
      </c>
      <c r="N1618" s="2">
        <f t="shared" si="332"/>
        <v>30.570000000000164</v>
      </c>
      <c r="O1618" s="3">
        <f ca="1">IFERROR(SUM(OFFSET(I1618,0,0,-计算结果!B$18,1))/SUM(OFFSET(N1618,0,0,-计算结果!B$18,1)),SUM(OFFSET(I1618,0,0,-ROW(),1))/SUM(OFFSET(N1618,0,0,-ROW(),1)))</f>
        <v>0.27890685045421931</v>
      </c>
      <c r="P1618" s="3">
        <f ca="1">IFERROR(SUM(OFFSET(J1618,0,0,-计算结果!B$18,1))/SUM(OFFSET(N1618,0,0,-计算结果!B$18,1)),SUM(OFFSET(J1618,0,0,-ROW(),1))/SUM(OFFSET(N1618,0,0,-ROW(),1)))</f>
        <v>0.26860029987274242</v>
      </c>
      <c r="Q1618" s="3">
        <f t="shared" ca="1" si="333"/>
        <v>1.8824504073274659E-2</v>
      </c>
      <c r="R1618" s="3">
        <f ca="1">IFERROR(AVERAGE(OFFSET(Q1618,0,0,-计算结果!B$19,1)),AVERAGE(OFFSET(Q1618,0,0,-ROW(),1)))</f>
        <v>-0.34473399930677734</v>
      </c>
      <c r="S1618" s="3">
        <f t="shared" ca="1" si="325"/>
        <v>-0.38505181492826568</v>
      </c>
      <c r="T1618" s="4" t="str">
        <f t="shared" ca="1" si="334"/>
        <v>买</v>
      </c>
      <c r="U1618" s="4" t="str">
        <f t="shared" ca="1" si="337"/>
        <v/>
      </c>
      <c r="V1618" s="3">
        <f ca="1">IF(T1617="买",E1618/E1617-1,0)-IF(U1618=1,计算结果!B$17,0)</f>
        <v>-9.0225356768980358E-4</v>
      </c>
      <c r="W1618" s="2">
        <f t="shared" ca="1" si="335"/>
        <v>5.0690479025739243</v>
      </c>
      <c r="X1618" s="3">
        <f ca="1">1-W1618/MAX(W$2:W1618)</f>
        <v>0.22667771312430962</v>
      </c>
      <c r="Y1618" t="b">
        <f t="shared" ca="1" si="336"/>
        <v>0</v>
      </c>
    </row>
    <row r="1619" spans="1:25" x14ac:dyDescent="0.15">
      <c r="A1619" s="1">
        <v>40784</v>
      </c>
      <c r="B1619">
        <v>2875.78</v>
      </c>
      <c r="C1619">
        <v>2875.78</v>
      </c>
      <c r="D1619">
        <v>2847.48</v>
      </c>
      <c r="E1619" s="2">
        <v>2852.81</v>
      </c>
      <c r="F1619" s="19">
        <v>49892655104</v>
      </c>
      <c r="G1619" s="3">
        <f t="shared" si="326"/>
        <v>-1.6686083785441896E-2</v>
      </c>
      <c r="H1619" s="3">
        <f>1-E1619/MAX(E$2:E1619)</f>
        <v>0.51459708704825424</v>
      </c>
      <c r="I1619" s="23">
        <f t="shared" si="327"/>
        <v>0</v>
      </c>
      <c r="J1619" s="23">
        <f t="shared" si="328"/>
        <v>29.349999999999909</v>
      </c>
      <c r="K1619" s="2">
        <f t="shared" si="329"/>
        <v>28.300000000000182</v>
      </c>
      <c r="L1619" s="2">
        <f t="shared" si="330"/>
        <v>25.4399999999996</v>
      </c>
      <c r="M1619" s="2">
        <f t="shared" si="331"/>
        <v>53.739999999999782</v>
      </c>
      <c r="N1619" s="2">
        <f t="shared" si="332"/>
        <v>53.739999999999782</v>
      </c>
      <c r="O1619" s="3">
        <f ca="1">IFERROR(SUM(OFFSET(I1619,0,0,-计算结果!B$18,1))/SUM(OFFSET(N1619,0,0,-计算结果!B$18,1)),SUM(OFFSET(I1619,0,0,-ROW(),1))/SUM(OFFSET(N1619,0,0,-ROW(),1)))</f>
        <v>0.30252835861691996</v>
      </c>
      <c r="P1619" s="3">
        <f ca="1">IFERROR(SUM(OFFSET(J1619,0,0,-计算结果!B$18,1))/SUM(OFFSET(N1619,0,0,-计算结果!B$18,1)),SUM(OFFSET(J1619,0,0,-ROW(),1))/SUM(OFFSET(N1619,0,0,-ROW(),1)))</f>
        <v>0.26188328549952111</v>
      </c>
      <c r="Q1619" s="3">
        <f t="shared" ca="1" si="333"/>
        <v>7.2013172550730642E-2</v>
      </c>
      <c r="R1619" s="3">
        <f ca="1">IFERROR(AVERAGE(OFFSET(Q1619,0,0,-计算结果!B$19,1)),AVERAGE(OFFSET(Q1619,0,0,-ROW(),1)))</f>
        <v>-0.24767284255619146</v>
      </c>
      <c r="S1619" s="3">
        <f t="shared" ca="1" si="325"/>
        <v>-0.29620342093148438</v>
      </c>
      <c r="T1619" s="4" t="str">
        <f t="shared" ca="1" si="334"/>
        <v>买</v>
      </c>
      <c r="U1619" s="4" t="str">
        <f t="shared" ca="1" si="337"/>
        <v/>
      </c>
      <c r="V1619" s="3">
        <f ca="1">IF(T1618="买",E1619/E1618-1,0)-IF(U1619=1,计算结果!B$17,0)</f>
        <v>-1.6686083785441896E-2</v>
      </c>
      <c r="W1619" s="2">
        <f t="shared" ca="1" si="335"/>
        <v>4.9844653445591574</v>
      </c>
      <c r="X1619" s="3">
        <f ca="1">1-W1619/MAX(W$2:W1619)</f>
        <v>0.23958143359626694</v>
      </c>
      <c r="Y1619" t="b">
        <f t="shared" ca="1" si="336"/>
        <v>0</v>
      </c>
    </row>
    <row r="1620" spans="1:25" x14ac:dyDescent="0.15">
      <c r="A1620" s="1">
        <v>40785</v>
      </c>
      <c r="B1620">
        <v>2875.14</v>
      </c>
      <c r="C1620">
        <v>2901.73</v>
      </c>
      <c r="D1620">
        <v>2838.33</v>
      </c>
      <c r="E1620" s="2">
        <v>2841.74</v>
      </c>
      <c r="F1620" s="19">
        <v>48565788672</v>
      </c>
      <c r="G1620" s="3">
        <f t="shared" si="326"/>
        <v>-3.8803846032509082E-3</v>
      </c>
      <c r="H1620" s="3">
        <f>1-E1620/MAX(E$2:E1620)</f>
        <v>0.51648063703804536</v>
      </c>
      <c r="I1620" s="23">
        <f t="shared" si="327"/>
        <v>25.949999999999818</v>
      </c>
      <c r="J1620" s="23">
        <f t="shared" si="328"/>
        <v>9.1500000000000909</v>
      </c>
      <c r="K1620" s="2">
        <f t="shared" si="329"/>
        <v>63.400000000000091</v>
      </c>
      <c r="L1620" s="2">
        <f t="shared" si="330"/>
        <v>48.920000000000073</v>
      </c>
      <c r="M1620" s="2">
        <f t="shared" si="331"/>
        <v>14.480000000000018</v>
      </c>
      <c r="N1620" s="2">
        <f t="shared" si="332"/>
        <v>63.400000000000091</v>
      </c>
      <c r="O1620" s="3">
        <f ca="1">IFERROR(SUM(OFFSET(I1620,0,0,-计算结果!B$18,1))/SUM(OFFSET(N1620,0,0,-计算结果!B$18,1)),SUM(OFFSET(I1620,0,0,-ROW(),1))/SUM(OFFSET(N1620,0,0,-ROW(),1)))</f>
        <v>0.27428750306230765</v>
      </c>
      <c r="P1620" s="3">
        <f ca="1">IFERROR(SUM(OFFSET(J1620,0,0,-计算结果!B$18,1))/SUM(OFFSET(N1620,0,0,-计算结果!B$18,1)),SUM(OFFSET(J1620,0,0,-ROW(),1))/SUM(OFFSET(N1620,0,0,-ROW(),1)))</f>
        <v>0.27325312355390985</v>
      </c>
      <c r="Q1620" s="3">
        <f t="shared" ca="1" si="333"/>
        <v>1.8891374596077524E-3</v>
      </c>
      <c r="R1620" s="3">
        <f ca="1">IFERROR(AVERAGE(OFFSET(Q1620,0,0,-计算结果!B$19,1)),AVERAGE(OFFSET(Q1620,0,0,-ROW(),1)))</f>
        <v>-0.1727474836256381</v>
      </c>
      <c r="S1620" s="3">
        <f t="shared" ca="1" si="325"/>
        <v>-0.21021016309091478</v>
      </c>
      <c r="T1620" s="4" t="str">
        <f t="shared" ca="1" si="334"/>
        <v>买</v>
      </c>
      <c r="U1620" s="4" t="str">
        <f t="shared" ca="1" si="337"/>
        <v/>
      </c>
      <c r="V1620" s="3">
        <f ca="1">IF(T1619="买",E1620/E1619-1,0)-IF(U1620=1,计算结果!B$17,0)</f>
        <v>-3.8803846032509082E-3</v>
      </c>
      <c r="W1620" s="2">
        <f t="shared" ca="1" si="335"/>
        <v>4.9651237019806924</v>
      </c>
      <c r="X1620" s="3">
        <f ca="1">1-W1620/MAX(W$2:W1620)</f>
        <v>0.24253215009336615</v>
      </c>
      <c r="Y1620" t="b">
        <f t="shared" ca="1" si="336"/>
        <v>0</v>
      </c>
    </row>
    <row r="1621" spans="1:25" x14ac:dyDescent="0.15">
      <c r="A1621" s="1">
        <v>40786</v>
      </c>
      <c r="B1621">
        <v>2843.99</v>
      </c>
      <c r="C1621">
        <v>2855.31</v>
      </c>
      <c r="D1621">
        <v>2823.77</v>
      </c>
      <c r="E1621" s="2">
        <v>2846.78</v>
      </c>
      <c r="F1621" s="19">
        <v>37624545280</v>
      </c>
      <c r="G1621" s="3">
        <f t="shared" si="326"/>
        <v>1.7735612688003499E-3</v>
      </c>
      <c r="H1621" s="3">
        <f>1-E1621/MAX(E$2:E1621)</f>
        <v>0.51562308582318106</v>
      </c>
      <c r="I1621" s="23">
        <f t="shared" si="327"/>
        <v>0</v>
      </c>
      <c r="J1621" s="23">
        <f t="shared" si="328"/>
        <v>14.559999999999945</v>
      </c>
      <c r="K1621" s="2">
        <f t="shared" si="329"/>
        <v>31.539999999999964</v>
      </c>
      <c r="L1621" s="2">
        <f t="shared" si="330"/>
        <v>13.570000000000164</v>
      </c>
      <c r="M1621" s="2">
        <f t="shared" si="331"/>
        <v>17.9699999999998</v>
      </c>
      <c r="N1621" s="2">
        <f t="shared" si="332"/>
        <v>31.539999999999964</v>
      </c>
      <c r="O1621" s="3">
        <f ca="1">IFERROR(SUM(OFFSET(I1621,0,0,-计算结果!B$18,1))/SUM(OFFSET(N1621,0,0,-计算结果!B$18,1)),SUM(OFFSET(I1621,0,0,-ROW(),1))/SUM(OFFSET(N1621,0,0,-ROW(),1)))</f>
        <v>0.28485511208310565</v>
      </c>
      <c r="P1621" s="3">
        <f ca="1">IFERROR(SUM(OFFSET(J1621,0,0,-计算结果!B$18,1))/SUM(OFFSET(N1621,0,0,-计算结果!B$18,1)),SUM(OFFSET(J1621,0,0,-ROW(),1))/SUM(OFFSET(N1621,0,0,-ROW(),1)))</f>
        <v>0.2555967668050772</v>
      </c>
      <c r="Q1621" s="3">
        <f t="shared" ca="1" si="333"/>
        <v>5.4136818504949398E-2</v>
      </c>
      <c r="R1621" s="3">
        <f ca="1">IFERROR(AVERAGE(OFFSET(Q1621,0,0,-计算结果!B$19,1)),AVERAGE(OFFSET(Q1621,0,0,-ROW(),1)))</f>
        <v>-8.4731118777415113E-2</v>
      </c>
      <c r="S1621" s="3">
        <f t="shared" ca="1" si="325"/>
        <v>-0.1287393012015266</v>
      </c>
      <c r="T1621" s="4" t="str">
        <f t="shared" ca="1" si="334"/>
        <v>买</v>
      </c>
      <c r="U1621" s="4" t="str">
        <f t="shared" ca="1" si="337"/>
        <v/>
      </c>
      <c r="V1621" s="3">
        <f ca="1">IF(T1620="买",E1621/E1620-1,0)-IF(U1621=1,计算结果!B$17,0)</f>
        <v>1.7735612688003499E-3</v>
      </c>
      <c r="W1621" s="2">
        <f t="shared" ca="1" si="335"/>
        <v>4.9739296530733279</v>
      </c>
      <c r="X1621" s="3">
        <f ca="1">1-W1621/MAX(W$2:W1621)</f>
        <v>0.24118873445241018</v>
      </c>
      <c r="Y1621" t="b">
        <f t="shared" ca="1" si="336"/>
        <v>0</v>
      </c>
    </row>
    <row r="1622" spans="1:25" x14ac:dyDescent="0.15">
      <c r="A1622" s="1">
        <v>40787</v>
      </c>
      <c r="B1622">
        <v>2852.39</v>
      </c>
      <c r="C1622">
        <v>2869.25</v>
      </c>
      <c r="D1622">
        <v>2825.96</v>
      </c>
      <c r="E1622" s="2">
        <v>2834.54</v>
      </c>
      <c r="F1622" s="19">
        <v>35143729152</v>
      </c>
      <c r="G1622" s="3">
        <f t="shared" si="326"/>
        <v>-4.29959462972207E-3</v>
      </c>
      <c r="H1622" s="3">
        <f>1-E1622/MAX(E$2:E1622)</f>
        <v>0.51770571020213707</v>
      </c>
      <c r="I1622" s="23">
        <f t="shared" si="327"/>
        <v>13.940000000000055</v>
      </c>
      <c r="J1622" s="23">
        <f t="shared" si="328"/>
        <v>0</v>
      </c>
      <c r="K1622" s="2">
        <f t="shared" si="329"/>
        <v>43.289999999999964</v>
      </c>
      <c r="L1622" s="2">
        <f t="shared" si="330"/>
        <v>22.4699999999998</v>
      </c>
      <c r="M1622" s="2">
        <f t="shared" si="331"/>
        <v>20.820000000000164</v>
      </c>
      <c r="N1622" s="2">
        <f t="shared" si="332"/>
        <v>43.289999999999964</v>
      </c>
      <c r="O1622" s="3">
        <f ca="1">IFERROR(SUM(OFFSET(I1622,0,0,-计算结果!B$18,1))/SUM(OFFSET(N1622,0,0,-计算结果!B$18,1)),SUM(OFFSET(I1622,0,0,-ROW(),1))/SUM(OFFSET(N1622,0,0,-ROW(),1)))</f>
        <v>0.25955653077722635</v>
      </c>
      <c r="P1622" s="3">
        <f ca="1">IFERROR(SUM(OFFSET(J1622,0,0,-计算结果!B$18,1))/SUM(OFFSET(N1622,0,0,-计算结果!B$18,1)),SUM(OFFSET(J1622,0,0,-ROW(),1))/SUM(OFFSET(N1622,0,0,-ROW(),1)))</f>
        <v>0.24969684721099411</v>
      </c>
      <c r="Q1622" s="3">
        <f t="shared" ca="1" si="333"/>
        <v>1.9361056779205695E-2</v>
      </c>
      <c r="R1622" s="3">
        <f ca="1">IFERROR(AVERAGE(OFFSET(Q1622,0,0,-计算结果!B$19,1)),AVERAGE(OFFSET(Q1622,0,0,-ROW(),1)))</f>
        <v>-7.0235192041206915E-3</v>
      </c>
      <c r="S1622" s="3">
        <f t="shared" ca="1" si="325"/>
        <v>-4.5877318990767899E-2</v>
      </c>
      <c r="T1622" s="4" t="str">
        <f t="shared" ca="1" si="334"/>
        <v>买</v>
      </c>
      <c r="U1622" s="4" t="str">
        <f t="shared" ca="1" si="337"/>
        <v/>
      </c>
      <c r="V1622" s="3">
        <f ca="1">IF(T1621="买",E1622/E1621-1,0)-IF(U1622=1,计算结果!B$17,0)</f>
        <v>-4.29959462972207E-3</v>
      </c>
      <c r="W1622" s="2">
        <f t="shared" ca="1" si="335"/>
        <v>4.952543771848358</v>
      </c>
      <c r="X1622" s="3">
        <f ca="1">1-W1622/MAX(W$2:W1622)</f>
        <v>0.2444513152947313</v>
      </c>
      <c r="Y1622" t="b">
        <f t="shared" ca="1" si="336"/>
        <v>0</v>
      </c>
    </row>
    <row r="1623" spans="1:25" x14ac:dyDescent="0.15">
      <c r="A1623" s="1">
        <v>40788</v>
      </c>
      <c r="B1623">
        <v>2828.84</v>
      </c>
      <c r="C1623">
        <v>2836.62</v>
      </c>
      <c r="D1623">
        <v>2790.77</v>
      </c>
      <c r="E1623" s="2">
        <v>2803.85</v>
      </c>
      <c r="F1623" s="19">
        <v>31960598528</v>
      </c>
      <c r="G1623" s="3">
        <f t="shared" si="326"/>
        <v>-1.0827153612226303E-2</v>
      </c>
      <c r="H1623" s="3">
        <f>1-E1623/MAX(E$2:E1623)</f>
        <v>0.52292758456407817</v>
      </c>
      <c r="I1623" s="23">
        <f t="shared" si="327"/>
        <v>0</v>
      </c>
      <c r="J1623" s="23">
        <f t="shared" si="328"/>
        <v>35.190000000000055</v>
      </c>
      <c r="K1623" s="2">
        <f t="shared" si="329"/>
        <v>45.849999999999909</v>
      </c>
      <c r="L1623" s="2">
        <f t="shared" si="330"/>
        <v>2.0799999999999272</v>
      </c>
      <c r="M1623" s="2">
        <f t="shared" si="331"/>
        <v>43.769999999999982</v>
      </c>
      <c r="N1623" s="2">
        <f t="shared" si="332"/>
        <v>45.849999999999909</v>
      </c>
      <c r="O1623" s="3">
        <f ca="1">IFERROR(SUM(OFFSET(I1623,0,0,-计算结果!B$18,1))/SUM(OFFSET(N1623,0,0,-计算结果!B$18,1)),SUM(OFFSET(I1623,0,0,-ROW(),1))/SUM(OFFSET(N1623,0,0,-ROW(),1)))</f>
        <v>0.22600162112088923</v>
      </c>
      <c r="P1623" s="3">
        <f ca="1">IFERROR(SUM(OFFSET(J1623,0,0,-计算结果!B$18,1))/SUM(OFFSET(N1623,0,0,-计算结果!B$18,1)),SUM(OFFSET(J1623,0,0,-ROW(),1))/SUM(OFFSET(N1623,0,0,-ROW(),1)))</f>
        <v>0.30129689671144044</v>
      </c>
      <c r="Q1623" s="3">
        <f t="shared" ca="1" si="333"/>
        <v>-0.1427944002195993</v>
      </c>
      <c r="R1623" s="3">
        <f ca="1">IFERROR(AVERAGE(OFFSET(Q1623,0,0,-计算结果!B$19,1)),AVERAGE(OFFSET(Q1623,0,0,-ROW(),1)))</f>
        <v>3.9050481913614717E-3</v>
      </c>
      <c r="S1623" s="3">
        <f t="shared" ca="1" si="325"/>
        <v>-1.5592355063796099E-3</v>
      </c>
      <c r="T1623" s="4" t="str">
        <f t="shared" ca="1" si="334"/>
        <v>买</v>
      </c>
      <c r="U1623" s="4" t="str">
        <f t="shared" ca="1" si="337"/>
        <v/>
      </c>
      <c r="V1623" s="3">
        <f ca="1">IF(T1622="买",E1623/E1622-1,0)-IF(U1623=1,计算结果!B$17,0)</f>
        <v>-1.0827153612226303E-2</v>
      </c>
      <c r="W1623" s="2">
        <f t="shared" ca="1" si="335"/>
        <v>4.8989218196592814</v>
      </c>
      <c r="X1623" s="3">
        <f ca="1">1-W1623/MAX(W$2:W1623)</f>
        <v>0.25263175696555074</v>
      </c>
      <c r="Y1623" t="b">
        <f t="shared" ca="1" si="336"/>
        <v>0</v>
      </c>
    </row>
    <row r="1624" spans="1:25" x14ac:dyDescent="0.15">
      <c r="A1624" s="1">
        <v>40791</v>
      </c>
      <c r="B1624">
        <v>2780.83</v>
      </c>
      <c r="C1624">
        <v>2780.83</v>
      </c>
      <c r="D1624">
        <v>2743.38</v>
      </c>
      <c r="E1624" s="2">
        <v>2743.82</v>
      </c>
      <c r="F1624" s="19">
        <v>36040310784</v>
      </c>
      <c r="G1624" s="3">
        <f t="shared" si="326"/>
        <v>-2.1409847174420849E-2</v>
      </c>
      <c r="H1624" s="3">
        <f>1-E1624/MAX(E$2:E1624)</f>
        <v>0.53314163206969301</v>
      </c>
      <c r="I1624" s="23">
        <f t="shared" si="327"/>
        <v>0</v>
      </c>
      <c r="J1624" s="23">
        <f t="shared" si="328"/>
        <v>47.389999999999873</v>
      </c>
      <c r="K1624" s="2">
        <f t="shared" si="329"/>
        <v>37.449999999999818</v>
      </c>
      <c r="L1624" s="2">
        <f t="shared" si="330"/>
        <v>23.019999999999982</v>
      </c>
      <c r="M1624" s="2">
        <f t="shared" si="331"/>
        <v>60.4699999999998</v>
      </c>
      <c r="N1624" s="2">
        <f t="shared" si="332"/>
        <v>60.4699999999998</v>
      </c>
      <c r="O1624" s="3">
        <f ca="1">IFERROR(SUM(OFFSET(I1624,0,0,-计算结果!B$18,1))/SUM(OFFSET(N1624,0,0,-计算结果!B$18,1)),SUM(OFFSET(I1624,0,0,-ROW(),1))/SUM(OFFSET(N1624,0,0,-ROW(),1)))</f>
        <v>0.20052576532775562</v>
      </c>
      <c r="P1624" s="3">
        <f ca="1">IFERROR(SUM(OFFSET(J1624,0,0,-计算结果!B$18,1))/SUM(OFFSET(N1624,0,0,-计算结果!B$18,1)),SUM(OFFSET(J1624,0,0,-ROW(),1))/SUM(OFFSET(N1624,0,0,-ROW(),1)))</f>
        <v>0.361180993300732</v>
      </c>
      <c r="Q1624" s="3">
        <f t="shared" ca="1" si="333"/>
        <v>-0.28601263115517117</v>
      </c>
      <c r="R1624" s="3">
        <f ca="1">IFERROR(AVERAGE(OFFSET(Q1624,0,0,-计算结果!B$19,1)),AVERAGE(OFFSET(Q1624,0,0,-ROW(),1)))</f>
        <v>-4.6901141013379499E-2</v>
      </c>
      <c r="S1624" s="3">
        <f t="shared" ca="1" si="325"/>
        <v>-2.1498046411009015E-2</v>
      </c>
      <c r="T1624" s="4" t="str">
        <f t="shared" ca="1" si="334"/>
        <v>买</v>
      </c>
      <c r="U1624" s="4" t="str">
        <f t="shared" ca="1" si="337"/>
        <v/>
      </c>
      <c r="V1624" s="3">
        <f ca="1">IF(T1623="买",E1624/E1623-1,0)-IF(U1624=1,计算结果!B$17,0)</f>
        <v>-2.1409847174420849E-2</v>
      </c>
      <c r="W1624" s="2">
        <f t="shared" ca="1" si="335"/>
        <v>4.7940366521809405</v>
      </c>
      <c r="X1624" s="3">
        <f ca="1">1-W1624/MAX(W$2:W1624)</f>
        <v>0.26863279683193375</v>
      </c>
      <c r="Y1624" t="b">
        <f t="shared" ca="1" si="336"/>
        <v>0</v>
      </c>
    </row>
    <row r="1625" spans="1:25" x14ac:dyDescent="0.15">
      <c r="A1625" s="1">
        <v>40792</v>
      </c>
      <c r="B1625">
        <v>2727.75</v>
      </c>
      <c r="C1625">
        <v>2745.36</v>
      </c>
      <c r="D1625">
        <v>2711.07</v>
      </c>
      <c r="E1625" s="2">
        <v>2723.3</v>
      </c>
      <c r="F1625" s="19">
        <v>33746804736</v>
      </c>
      <c r="G1625" s="3">
        <f t="shared" si="326"/>
        <v>-7.4786246911240362E-3</v>
      </c>
      <c r="H1625" s="3">
        <f>1-E1625/MAX(E$2:E1625)</f>
        <v>0.53663309058735442</v>
      </c>
      <c r="I1625" s="23">
        <f t="shared" si="327"/>
        <v>0</v>
      </c>
      <c r="J1625" s="23">
        <f t="shared" si="328"/>
        <v>32.309999999999945</v>
      </c>
      <c r="K1625" s="2">
        <f t="shared" si="329"/>
        <v>34.289999999999964</v>
      </c>
      <c r="L1625" s="2">
        <f t="shared" si="330"/>
        <v>1.5399999999999636</v>
      </c>
      <c r="M1625" s="2">
        <f t="shared" si="331"/>
        <v>32.75</v>
      </c>
      <c r="N1625" s="2">
        <f t="shared" si="332"/>
        <v>34.289999999999964</v>
      </c>
      <c r="O1625" s="3">
        <f ca="1">IFERROR(SUM(OFFSET(I1625,0,0,-计算结果!B$18,1))/SUM(OFFSET(N1625,0,0,-计算结果!B$18,1)),SUM(OFFSET(I1625,0,0,-ROW(),1))/SUM(OFFSET(N1625,0,0,-ROW(),1)))</f>
        <v>0.1990962925542368</v>
      </c>
      <c r="P1625" s="3">
        <f ca="1">IFERROR(SUM(OFFSET(J1625,0,0,-计算结果!B$18,1))/SUM(OFFSET(N1625,0,0,-计算结果!B$18,1)),SUM(OFFSET(J1625,0,0,-ROW(),1))/SUM(OFFSET(N1625,0,0,-ROW(),1)))</f>
        <v>0.39454407678706754</v>
      </c>
      <c r="Q1625" s="3">
        <f t="shared" ca="1" si="333"/>
        <v>-0.3292360060514366</v>
      </c>
      <c r="R1625" s="3">
        <f ca="1">IFERROR(AVERAGE(OFFSET(Q1625,0,0,-计算结果!B$19,1)),AVERAGE(OFFSET(Q1625,0,0,-ROW(),1)))</f>
        <v>-0.11377600411374071</v>
      </c>
      <c r="S1625" s="3">
        <f t="shared" ca="1" si="325"/>
        <v>-8.0338572563560112E-2</v>
      </c>
      <c r="T1625" s="4" t="str">
        <f t="shared" ca="1" si="334"/>
        <v>买</v>
      </c>
      <c r="U1625" s="4" t="str">
        <f t="shared" ca="1" si="337"/>
        <v/>
      </c>
      <c r="V1625" s="3">
        <f ca="1">IF(T1624="买",E1625/E1624-1,0)-IF(U1625=1,计算结果!B$17,0)</f>
        <v>-7.4786246911240362E-3</v>
      </c>
      <c r="W1625" s="2">
        <f t="shared" ca="1" si="335"/>
        <v>4.7581838513037864</v>
      </c>
      <c r="X1625" s="3">
        <f ca="1">1-W1625/MAX(W$2:W1625)</f>
        <v>0.27410241765582477</v>
      </c>
      <c r="Y1625" t="b">
        <f t="shared" ca="1" si="336"/>
        <v>0</v>
      </c>
    </row>
    <row r="1626" spans="1:25" x14ac:dyDescent="0.15">
      <c r="A1626" s="1">
        <v>40793</v>
      </c>
      <c r="B1626">
        <v>2738.79</v>
      </c>
      <c r="C1626">
        <v>2779.21</v>
      </c>
      <c r="D1626">
        <v>2730.06</v>
      </c>
      <c r="E1626" s="2">
        <v>2779.09</v>
      </c>
      <c r="F1626" s="19">
        <v>37096660992</v>
      </c>
      <c r="G1626" s="3">
        <f t="shared" si="326"/>
        <v>2.0486174861381379E-2</v>
      </c>
      <c r="H1626" s="3">
        <f>1-E1626/MAX(E$2:E1626)</f>
        <v>0.52714047505614914</v>
      </c>
      <c r="I1626" s="23">
        <f t="shared" si="327"/>
        <v>33.849999999999909</v>
      </c>
      <c r="J1626" s="23">
        <f t="shared" si="328"/>
        <v>0</v>
      </c>
      <c r="K1626" s="2">
        <f t="shared" si="329"/>
        <v>49.150000000000091</v>
      </c>
      <c r="L1626" s="2">
        <f t="shared" si="330"/>
        <v>55.909999999999854</v>
      </c>
      <c r="M1626" s="2">
        <f t="shared" si="331"/>
        <v>6.7599999999997635</v>
      </c>
      <c r="N1626" s="2">
        <f t="shared" si="332"/>
        <v>55.909999999999854</v>
      </c>
      <c r="O1626" s="3">
        <f ca="1">IFERROR(SUM(OFFSET(I1626,0,0,-计算结果!B$18,1))/SUM(OFFSET(N1626,0,0,-计算结果!B$18,1)),SUM(OFFSET(I1626,0,0,-ROW(),1))/SUM(OFFSET(N1626,0,0,-ROW(),1)))</f>
        <v>0.24722847495779432</v>
      </c>
      <c r="P1626" s="3">
        <f ca="1">IFERROR(SUM(OFFSET(J1626,0,0,-计算结果!B$18,1))/SUM(OFFSET(N1626,0,0,-计算结果!B$18,1)),SUM(OFFSET(J1626,0,0,-ROW(),1))/SUM(OFFSET(N1626,0,0,-ROW(),1)))</f>
        <v>0.32611142374788965</v>
      </c>
      <c r="Q1626" s="3">
        <f t="shared" ca="1" si="333"/>
        <v>-0.13758496307020279</v>
      </c>
      <c r="R1626" s="3">
        <f ca="1">IFERROR(AVERAGE(OFFSET(Q1626,0,0,-计算结果!B$19,1)),AVERAGE(OFFSET(Q1626,0,0,-ROW(),1)))</f>
        <v>-0.1370216875353758</v>
      </c>
      <c r="S1626" s="3">
        <f t="shared" ca="1" si="325"/>
        <v>-0.12539884582455826</v>
      </c>
      <c r="T1626" s="4" t="str">
        <f t="shared" ca="1" si="334"/>
        <v>买</v>
      </c>
      <c r="U1626" s="4" t="str">
        <f t="shared" ca="1" si="337"/>
        <v/>
      </c>
      <c r="V1626" s="3">
        <f ca="1">IF(T1625="买",E1626/E1625-1,0)-IF(U1626=1,计算结果!B$17,0)</f>
        <v>2.0486174861381379E-2</v>
      </c>
      <c r="W1626" s="2">
        <f t="shared" ca="1" si="335"/>
        <v>4.855660837704197</v>
      </c>
      <c r="X1626" s="3">
        <f ca="1">1-W1626/MAX(W$2:W1626)</f>
        <v>0.25923155285246802</v>
      </c>
      <c r="Y1626" t="b">
        <f t="shared" ca="1" si="336"/>
        <v>0</v>
      </c>
    </row>
    <row r="1627" spans="1:25" x14ac:dyDescent="0.15">
      <c r="A1627" s="1">
        <v>40794</v>
      </c>
      <c r="B1627">
        <v>2788.83</v>
      </c>
      <c r="C1627">
        <v>2789.11</v>
      </c>
      <c r="D1627">
        <v>2755.8</v>
      </c>
      <c r="E1627" s="2">
        <v>2756.11</v>
      </c>
      <c r="F1627" s="19">
        <v>31209441280</v>
      </c>
      <c r="G1627" s="3">
        <f t="shared" si="326"/>
        <v>-8.2688937745808433E-3</v>
      </c>
      <c r="H1627" s="3">
        <f>1-E1627/MAX(E$2:E1627)</f>
        <v>0.53105050023820866</v>
      </c>
      <c r="I1627" s="23">
        <f t="shared" si="327"/>
        <v>9.9000000000000909</v>
      </c>
      <c r="J1627" s="23">
        <f t="shared" si="328"/>
        <v>0</v>
      </c>
      <c r="K1627" s="2">
        <f t="shared" si="329"/>
        <v>33.309999999999945</v>
      </c>
      <c r="L1627" s="2">
        <f t="shared" si="330"/>
        <v>10.019999999999982</v>
      </c>
      <c r="M1627" s="2">
        <f t="shared" si="331"/>
        <v>23.289999999999964</v>
      </c>
      <c r="N1627" s="2">
        <f t="shared" si="332"/>
        <v>33.309999999999945</v>
      </c>
      <c r="O1627" s="3">
        <f ca="1">IFERROR(SUM(OFFSET(I1627,0,0,-计算结果!B$18,1))/SUM(OFFSET(N1627,0,0,-计算结果!B$18,1)),SUM(OFFSET(I1627,0,0,-ROW(),1))/SUM(OFFSET(N1627,0,0,-ROW(),1)))</f>
        <v>0.26808873227232077</v>
      </c>
      <c r="P1627" s="3">
        <f ca="1">IFERROR(SUM(OFFSET(J1627,0,0,-计算结果!B$18,1))/SUM(OFFSET(N1627,0,0,-计算结果!B$18,1)),SUM(OFFSET(J1627,0,0,-ROW(),1))/SUM(OFFSET(N1627,0,0,-ROW(),1)))</f>
        <v>0.26297622830074219</v>
      </c>
      <c r="Q1627" s="3">
        <f t="shared" ca="1" si="333"/>
        <v>9.6268900250202384E-3</v>
      </c>
      <c r="R1627" s="3">
        <f ca="1">IFERROR(AVERAGE(OFFSET(Q1627,0,0,-计算结果!B$19,1)),AVERAGE(OFFSET(Q1627,0,0,-ROW(),1)))</f>
        <v>-0.14444000894869732</v>
      </c>
      <c r="S1627" s="3">
        <f t="shared" ca="1" si="325"/>
        <v>-0.14073084824203658</v>
      </c>
      <c r="T1627" s="4" t="str">
        <f t="shared" ca="1" si="334"/>
        <v>买</v>
      </c>
      <c r="U1627" s="4" t="str">
        <f t="shared" ca="1" si="337"/>
        <v/>
      </c>
      <c r="V1627" s="3">
        <f ca="1">IF(T1626="买",E1627/E1626-1,0)-IF(U1627=1,计算结果!B$17,0)</f>
        <v>-8.2688937745808433E-3</v>
      </c>
      <c r="W1627" s="2">
        <f t="shared" ca="1" si="335"/>
        <v>4.8155098940318286</v>
      </c>
      <c r="X1627" s="3">
        <f ca="1">1-W1627/MAX(W$2:W1627)</f>
        <v>0.26535688845349215</v>
      </c>
      <c r="Y1627" t="b">
        <f t="shared" ca="1" si="336"/>
        <v>0</v>
      </c>
    </row>
    <row r="1628" spans="1:25" x14ac:dyDescent="0.15">
      <c r="A1628" s="1">
        <v>40795</v>
      </c>
      <c r="B1628">
        <v>2770.15</v>
      </c>
      <c r="C1628">
        <v>2796.35</v>
      </c>
      <c r="D1628">
        <v>2739.62</v>
      </c>
      <c r="E1628" s="2">
        <v>2751.1</v>
      </c>
      <c r="F1628" s="19">
        <v>30348130304</v>
      </c>
      <c r="G1628" s="3">
        <f t="shared" si="326"/>
        <v>-1.8177794064824226E-3</v>
      </c>
      <c r="H1628" s="3">
        <f>1-E1628/MAX(E$2:E1628)</f>
        <v>0.53190294698155582</v>
      </c>
      <c r="I1628" s="23">
        <f t="shared" si="327"/>
        <v>7.2399999999997817</v>
      </c>
      <c r="J1628" s="23">
        <f t="shared" si="328"/>
        <v>16.180000000000291</v>
      </c>
      <c r="K1628" s="2">
        <f t="shared" si="329"/>
        <v>56.730000000000018</v>
      </c>
      <c r="L1628" s="2">
        <f t="shared" si="330"/>
        <v>40.239999999999782</v>
      </c>
      <c r="M1628" s="2">
        <f t="shared" si="331"/>
        <v>16.490000000000236</v>
      </c>
      <c r="N1628" s="2">
        <f t="shared" si="332"/>
        <v>56.730000000000018</v>
      </c>
      <c r="O1628" s="3">
        <f ca="1">IFERROR(SUM(OFFSET(I1628,0,0,-计算结果!B$18,1))/SUM(OFFSET(N1628,0,0,-计算结果!B$18,1)),SUM(OFFSET(I1628,0,0,-ROW(),1))/SUM(OFFSET(N1628,0,0,-ROW(),1)))</f>
        <v>0.25771936965749831</v>
      </c>
      <c r="P1628" s="3">
        <f ca="1">IFERROR(SUM(OFFSET(J1628,0,0,-计算结果!B$18,1))/SUM(OFFSET(N1628,0,0,-计算结果!B$18,1)),SUM(OFFSET(J1628,0,0,-ROW(),1))/SUM(OFFSET(N1628,0,0,-ROW(),1)))</f>
        <v>0.267677501889865</v>
      </c>
      <c r="Q1628" s="3">
        <f t="shared" ca="1" si="333"/>
        <v>-1.8953543067431428E-2</v>
      </c>
      <c r="R1628" s="3">
        <f ca="1">IFERROR(AVERAGE(OFFSET(Q1628,0,0,-计算结果!B$19,1)),AVERAGE(OFFSET(Q1628,0,0,-ROW(),1)))</f>
        <v>-0.15082577558980351</v>
      </c>
      <c r="S1628" s="3">
        <f t="shared" ca="1" si="325"/>
        <v>-0.14763289226925042</v>
      </c>
      <c r="T1628" s="4" t="str">
        <f t="shared" ca="1" si="334"/>
        <v>买</v>
      </c>
      <c r="U1628" s="4" t="str">
        <f t="shared" ca="1" si="337"/>
        <v/>
      </c>
      <c r="V1628" s="3">
        <f ca="1">IF(T1627="买",E1628/E1627-1,0)-IF(U1628=1,计算结果!B$17,0)</f>
        <v>-1.8177794064824226E-3</v>
      </c>
      <c r="W1628" s="2">
        <f t="shared" ca="1" si="335"/>
        <v>4.8067563593147451</v>
      </c>
      <c r="X1628" s="3">
        <f ca="1">1-W1628/MAX(W$2:W1628)</f>
        <v>0.26669230757277562</v>
      </c>
      <c r="Y1628" t="b">
        <f t="shared" ca="1" si="336"/>
        <v>0</v>
      </c>
    </row>
    <row r="1629" spans="1:25" x14ac:dyDescent="0.15">
      <c r="A1629" s="1">
        <v>40799</v>
      </c>
      <c r="B1629">
        <v>2712.44</v>
      </c>
      <c r="C1629">
        <v>2726.19</v>
      </c>
      <c r="D1629">
        <v>2698.66</v>
      </c>
      <c r="E1629" s="2">
        <v>2720.28</v>
      </c>
      <c r="F1629" s="19">
        <v>30034339840</v>
      </c>
      <c r="G1629" s="3">
        <f t="shared" si="326"/>
        <v>-1.1202791610628315E-2</v>
      </c>
      <c r="H1629" s="3">
        <f>1-E1629/MAX(E$2:E1629)</f>
        <v>0.53714694072007074</v>
      </c>
      <c r="I1629" s="23">
        <f t="shared" si="327"/>
        <v>0</v>
      </c>
      <c r="J1629" s="23">
        <f t="shared" si="328"/>
        <v>40.960000000000036</v>
      </c>
      <c r="K1629" s="2">
        <f t="shared" si="329"/>
        <v>27.5300000000002</v>
      </c>
      <c r="L1629" s="2">
        <f t="shared" si="330"/>
        <v>24.909999999999854</v>
      </c>
      <c r="M1629" s="2">
        <f t="shared" si="331"/>
        <v>52.440000000000055</v>
      </c>
      <c r="N1629" s="2">
        <f t="shared" si="332"/>
        <v>52.440000000000055</v>
      </c>
      <c r="O1629" s="3">
        <f ca="1">IFERROR(SUM(OFFSET(I1629,0,0,-计算结果!B$18,1))/SUM(OFFSET(N1629,0,0,-计算结果!B$18,1)),SUM(OFFSET(I1629,0,0,-ROW(),1))/SUM(OFFSET(N1629,0,0,-ROW(),1)))</f>
        <v>0.25448959963250589</v>
      </c>
      <c r="P1629" s="3">
        <f ca="1">IFERROR(SUM(OFFSET(J1629,0,0,-计算结果!B$18,1))/SUM(OFFSET(N1629,0,0,-计算结果!B$18,1)),SUM(OFFSET(J1629,0,0,-ROW(),1))/SUM(OFFSET(N1629,0,0,-ROW(),1)))</f>
        <v>0.32312197642870533</v>
      </c>
      <c r="Q1629" s="3">
        <f t="shared" ca="1" si="333"/>
        <v>-0.11882098565996581</v>
      </c>
      <c r="R1629" s="3">
        <f ca="1">IFERROR(AVERAGE(OFFSET(Q1629,0,0,-计算结果!B$19,1)),AVERAGE(OFFSET(Q1629,0,0,-ROW(),1)))</f>
        <v>-0.14683020649653125</v>
      </c>
      <c r="S1629" s="3">
        <f t="shared" ref="S1629:S1692" ca="1" si="338">(R1629+R1628)/2</f>
        <v>-0.14882799104316738</v>
      </c>
      <c r="T1629" s="4" t="str">
        <f t="shared" ca="1" si="334"/>
        <v>买</v>
      </c>
      <c r="U1629" s="4" t="str">
        <f t="shared" ca="1" si="337"/>
        <v/>
      </c>
      <c r="V1629" s="3">
        <f ca="1">IF(T1628="买",E1629/E1628-1,0)-IF(U1629=1,计算结果!B$17,0)</f>
        <v>-1.1202791610628315E-2</v>
      </c>
      <c r="W1629" s="2">
        <f t="shared" ca="1" si="335"/>
        <v>4.7529072694982792</v>
      </c>
      <c r="X1629" s="3">
        <f ca="1">1-W1629/MAX(W$2:W1629)</f>
        <v>0.27490740083750853</v>
      </c>
      <c r="Y1629" t="b">
        <f t="shared" ca="1" si="336"/>
        <v>0</v>
      </c>
    </row>
    <row r="1630" spans="1:25" x14ac:dyDescent="0.15">
      <c r="A1630" s="1">
        <v>40800</v>
      </c>
      <c r="B1630">
        <v>2729.26</v>
      </c>
      <c r="C1630">
        <v>2736.91</v>
      </c>
      <c r="D1630">
        <v>2677.13</v>
      </c>
      <c r="E1630" s="2">
        <v>2733.11</v>
      </c>
      <c r="F1630" s="19">
        <v>32858417152</v>
      </c>
      <c r="G1630" s="3">
        <f t="shared" si="326"/>
        <v>4.7164262502388254E-3</v>
      </c>
      <c r="H1630" s="3">
        <f>1-E1630/MAX(E$2:E1630)</f>
        <v>0.53496392840127949</v>
      </c>
      <c r="I1630" s="23">
        <f t="shared" si="327"/>
        <v>10.7199999999998</v>
      </c>
      <c r="J1630" s="23">
        <f t="shared" si="328"/>
        <v>21.529999999999745</v>
      </c>
      <c r="K1630" s="2">
        <f t="shared" si="329"/>
        <v>59.779999999999745</v>
      </c>
      <c r="L1630" s="2">
        <f t="shared" si="330"/>
        <v>16.629999999999654</v>
      </c>
      <c r="M1630" s="2">
        <f t="shared" si="331"/>
        <v>43.150000000000091</v>
      </c>
      <c r="N1630" s="2">
        <f t="shared" si="332"/>
        <v>59.779999999999745</v>
      </c>
      <c r="O1630" s="3">
        <f ca="1">IFERROR(SUM(OFFSET(I1630,0,0,-计算结果!B$18,1))/SUM(OFFSET(N1630,0,0,-计算结果!B$18,1)),SUM(OFFSET(I1630,0,0,-ROW(),1))/SUM(OFFSET(N1630,0,0,-ROW(),1)))</f>
        <v>0.22847682119205284</v>
      </c>
      <c r="P1630" s="3">
        <f ca="1">IFERROR(SUM(OFFSET(J1630,0,0,-计算结果!B$18,1))/SUM(OFFSET(N1630,0,0,-计算结果!B$18,1)),SUM(OFFSET(J1630,0,0,-ROW(),1))/SUM(OFFSET(N1630,0,0,-ROW(),1)))</f>
        <v>0.34456646268197966</v>
      </c>
      <c r="Q1630" s="3">
        <f t="shared" ca="1" si="333"/>
        <v>-0.20258442033402466</v>
      </c>
      <c r="R1630" s="3">
        <f ca="1">IFERROR(AVERAGE(OFFSET(Q1630,0,0,-计算结果!B$19,1)),AVERAGE(OFFSET(Q1630,0,0,-ROW(),1)))</f>
        <v>-0.13292550469300685</v>
      </c>
      <c r="S1630" s="3">
        <f t="shared" ca="1" si="338"/>
        <v>-0.13987785559476906</v>
      </c>
      <c r="T1630" s="4" t="str">
        <f t="shared" ca="1" si="334"/>
        <v>买</v>
      </c>
      <c r="U1630" s="4" t="str">
        <f t="shared" ca="1" si="337"/>
        <v/>
      </c>
      <c r="V1630" s="3">
        <f ca="1">IF(T1629="买",E1630/E1629-1,0)-IF(U1630=1,计算结果!B$17,0)</f>
        <v>4.7164262502388254E-3</v>
      </c>
      <c r="W1630" s="2">
        <f t="shared" ca="1" si="335"/>
        <v>4.7753240061090922</v>
      </c>
      <c r="X1630" s="3">
        <f ca="1">1-W1630/MAX(W$2:W1630)</f>
        <v>0.2714875550689646</v>
      </c>
      <c r="Y1630" t="b">
        <f t="shared" ca="1" si="336"/>
        <v>0</v>
      </c>
    </row>
    <row r="1631" spans="1:25" x14ac:dyDescent="0.15">
      <c r="A1631" s="1">
        <v>40801</v>
      </c>
      <c r="B1631">
        <v>2734.55</v>
      </c>
      <c r="C1631">
        <v>2754.19</v>
      </c>
      <c r="D1631">
        <v>2728.91</v>
      </c>
      <c r="E1631" s="2">
        <v>2729.05</v>
      </c>
      <c r="F1631" s="19">
        <v>32507109376</v>
      </c>
      <c r="G1631" s="3">
        <f t="shared" si="326"/>
        <v>-1.48548722883457E-3</v>
      </c>
      <c r="H1631" s="3">
        <f>1-E1631/MAX(E$2:E1631)</f>
        <v>0.53565473354658677</v>
      </c>
      <c r="I1631" s="23">
        <f t="shared" si="327"/>
        <v>17.2800000000002</v>
      </c>
      <c r="J1631" s="23">
        <f t="shared" si="328"/>
        <v>0</v>
      </c>
      <c r="K1631" s="2">
        <f t="shared" si="329"/>
        <v>25.2800000000002</v>
      </c>
      <c r="L1631" s="2">
        <f t="shared" si="330"/>
        <v>21.079999999999927</v>
      </c>
      <c r="M1631" s="2">
        <f t="shared" si="331"/>
        <v>4.2000000000002728</v>
      </c>
      <c r="N1631" s="2">
        <f t="shared" si="332"/>
        <v>25.2800000000002</v>
      </c>
      <c r="O1631" s="3">
        <f ca="1">IFERROR(SUM(OFFSET(I1631,0,0,-计算结果!B$18,1))/SUM(OFFSET(N1631,0,0,-计算结果!B$18,1)),SUM(OFFSET(I1631,0,0,-ROW(),1))/SUM(OFFSET(N1631,0,0,-ROW(),1)))</f>
        <v>0.18843179709248345</v>
      </c>
      <c r="P1631" s="3">
        <f ca="1">IFERROR(SUM(OFFSET(J1631,0,0,-计算结果!B$18,1))/SUM(OFFSET(N1631,0,0,-计算结果!B$18,1)),SUM(OFFSET(J1631,0,0,-ROW(),1))/SUM(OFFSET(N1631,0,0,-ROW(),1)))</f>
        <v>0.38141045468605028</v>
      </c>
      <c r="Q1631" s="3">
        <f t="shared" ca="1" si="333"/>
        <v>-0.33865277099278168</v>
      </c>
      <c r="R1631" s="3">
        <f ca="1">IFERROR(AVERAGE(OFFSET(Q1631,0,0,-计算结果!B$19,1)),AVERAGE(OFFSET(Q1631,0,0,-ROW(),1)))</f>
        <v>-0.13449496551656434</v>
      </c>
      <c r="S1631" s="3">
        <f t="shared" ca="1" si="338"/>
        <v>-0.13371023510478558</v>
      </c>
      <c r="T1631" s="4" t="str">
        <f t="shared" ca="1" si="334"/>
        <v>买</v>
      </c>
      <c r="U1631" s="4" t="str">
        <f t="shared" ca="1" si="337"/>
        <v/>
      </c>
      <c r="V1631" s="3">
        <f ca="1">IF(T1630="买",E1631/E1630-1,0)-IF(U1631=1,计算结果!B$17,0)</f>
        <v>-1.48548722883457E-3</v>
      </c>
      <c r="W1631" s="2">
        <f t="shared" ca="1" si="335"/>
        <v>4.7682303232844703</v>
      </c>
      <c r="X1631" s="3">
        <f ca="1">1-W1631/MAX(W$2:W1631)</f>
        <v>0.27256975100195668</v>
      </c>
      <c r="Y1631" t="b">
        <f t="shared" ca="1" si="336"/>
        <v>0</v>
      </c>
    </row>
    <row r="1632" spans="1:25" x14ac:dyDescent="0.15">
      <c r="A1632" s="1">
        <v>40802</v>
      </c>
      <c r="B1632">
        <v>2744.22</v>
      </c>
      <c r="C1632">
        <v>2755.89</v>
      </c>
      <c r="D1632">
        <v>2729</v>
      </c>
      <c r="E1632" s="2">
        <v>2733.99</v>
      </c>
      <c r="F1632" s="19">
        <v>29743912960</v>
      </c>
      <c r="G1632" s="3">
        <f t="shared" si="326"/>
        <v>1.8101537164945114E-3</v>
      </c>
      <c r="H1632" s="3">
        <f>1-E1632/MAX(E$2:E1632)</f>
        <v>0.53481419723677948</v>
      </c>
      <c r="I1632" s="23">
        <f t="shared" si="327"/>
        <v>1.6999999999998181</v>
      </c>
      <c r="J1632" s="23">
        <f t="shared" si="328"/>
        <v>0</v>
      </c>
      <c r="K1632" s="2">
        <f t="shared" si="329"/>
        <v>26.889999999999873</v>
      </c>
      <c r="L1632" s="2">
        <f t="shared" si="330"/>
        <v>26.839999999999691</v>
      </c>
      <c r="M1632" s="2">
        <f t="shared" si="331"/>
        <v>5.0000000000181899E-2</v>
      </c>
      <c r="N1632" s="2">
        <f t="shared" si="332"/>
        <v>26.889999999999873</v>
      </c>
      <c r="O1632" s="3">
        <f ca="1">IFERROR(SUM(OFFSET(I1632,0,0,-计算结果!B$18,1))/SUM(OFFSET(N1632,0,0,-计算结果!B$18,1)),SUM(OFFSET(I1632,0,0,-ROW(),1))/SUM(OFFSET(N1632,0,0,-ROW(),1)))</f>
        <v>0.18755055061282838</v>
      </c>
      <c r="P1632" s="3">
        <f ca="1">IFERROR(SUM(OFFSET(J1632,0,0,-计算结果!B$18,1))/SUM(OFFSET(N1632,0,0,-计算结果!B$18,1)),SUM(OFFSET(J1632,0,0,-ROW(),1))/SUM(OFFSET(N1632,0,0,-ROW(),1)))</f>
        <v>0.38359360418092486</v>
      </c>
      <c r="Q1632" s="3">
        <f t="shared" ca="1" si="333"/>
        <v>-0.34324618736383616</v>
      </c>
      <c r="R1632" s="3">
        <f ca="1">IFERROR(AVERAGE(OFFSET(Q1632,0,0,-计算结果!B$19,1)),AVERAGE(OFFSET(Q1632,0,0,-ROW(),1)))</f>
        <v>-0.16877183623216993</v>
      </c>
      <c r="S1632" s="3">
        <f t="shared" ca="1" si="338"/>
        <v>-0.15163340087436714</v>
      </c>
      <c r="T1632" s="4" t="str">
        <f t="shared" ca="1" si="334"/>
        <v>买</v>
      </c>
      <c r="U1632" s="4" t="str">
        <f t="shared" ca="1" si="337"/>
        <v/>
      </c>
      <c r="V1632" s="3">
        <f ca="1">IF(T1631="买",E1632/E1631-1,0)-IF(U1632=1,计算结果!B$17,0)</f>
        <v>1.8101537164945114E-3</v>
      </c>
      <c r="W1632" s="2">
        <f t="shared" ca="1" si="335"/>
        <v>4.7768615531252658</v>
      </c>
      <c r="X1632" s="3">
        <f ca="1">1-W1632/MAX(W$2:W1632)</f>
        <v>0.27125299043324236</v>
      </c>
      <c r="Y1632" t="b">
        <f t="shared" ca="1" si="336"/>
        <v>0</v>
      </c>
    </row>
    <row r="1633" spans="1:25" x14ac:dyDescent="0.15">
      <c r="A1633" s="1">
        <v>40805</v>
      </c>
      <c r="B1633">
        <v>2718.32</v>
      </c>
      <c r="C1633">
        <v>2718.32</v>
      </c>
      <c r="D1633">
        <v>2678.8</v>
      </c>
      <c r="E1633" s="2">
        <v>2679.27</v>
      </c>
      <c r="F1633" s="19">
        <v>29731416064</v>
      </c>
      <c r="G1633" s="3">
        <f t="shared" si="326"/>
        <v>-2.001470378457848E-2</v>
      </c>
      <c r="H1633" s="3">
        <f>1-E1633/MAX(E$2:E1633)</f>
        <v>0.54412475328387666</v>
      </c>
      <c r="I1633" s="23">
        <f t="shared" si="327"/>
        <v>0</v>
      </c>
      <c r="J1633" s="23">
        <f t="shared" si="328"/>
        <v>50.199999999999818</v>
      </c>
      <c r="K1633" s="2">
        <f t="shared" si="329"/>
        <v>39.519999999999982</v>
      </c>
      <c r="L1633" s="2">
        <f t="shared" si="330"/>
        <v>15.669999999999618</v>
      </c>
      <c r="M1633" s="2">
        <f t="shared" si="331"/>
        <v>55.1899999999996</v>
      </c>
      <c r="N1633" s="2">
        <f t="shared" si="332"/>
        <v>55.1899999999996</v>
      </c>
      <c r="O1633" s="3">
        <f ca="1">IFERROR(SUM(OFFSET(I1633,0,0,-计算结果!B$18,1))/SUM(OFFSET(N1633,0,0,-计算结果!B$18,1)),SUM(OFFSET(I1633,0,0,-ROW(),1))/SUM(OFFSET(N1633,0,0,-ROW(),1)))</f>
        <v>0.18712851312134279</v>
      </c>
      <c r="P1633" s="3">
        <f ca="1">IFERROR(SUM(OFFSET(J1633,0,0,-计算结果!B$18,1))/SUM(OFFSET(N1633,0,0,-计算结果!B$18,1)),SUM(OFFSET(J1633,0,0,-ROW(),1))/SUM(OFFSET(N1633,0,0,-ROW(),1)))</f>
        <v>0.41508760494746844</v>
      </c>
      <c r="Q1633" s="3">
        <f t="shared" ca="1" si="333"/>
        <v>-0.37853369411158516</v>
      </c>
      <c r="R1633" s="3">
        <f ca="1">IFERROR(AVERAGE(OFFSET(Q1633,0,0,-计算结果!B$19,1)),AVERAGE(OFFSET(Q1633,0,0,-ROW(),1)))</f>
        <v>-0.23346526692160416</v>
      </c>
      <c r="S1633" s="3">
        <f t="shared" ca="1" si="338"/>
        <v>-0.20111855157688704</v>
      </c>
      <c r="T1633" s="4" t="str">
        <f t="shared" ca="1" si="334"/>
        <v>买</v>
      </c>
      <c r="U1633" s="4" t="str">
        <f t="shared" ca="1" si="337"/>
        <v/>
      </c>
      <c r="V1633" s="3">
        <f ca="1">IF(T1632="买",E1633/E1632-1,0)-IF(U1633=1,计算结果!B$17,0)</f>
        <v>-2.001470378457848E-2</v>
      </c>
      <c r="W1633" s="2">
        <f t="shared" ca="1" si="335"/>
        <v>4.681254084119522</v>
      </c>
      <c r="X1633" s="3">
        <f ca="1">1-W1633/MAX(W$2:W1633)</f>
        <v>0.28583864596361841</v>
      </c>
      <c r="Y1633" t="b">
        <f t="shared" ca="1" si="336"/>
        <v>0</v>
      </c>
    </row>
    <row r="1634" spans="1:25" x14ac:dyDescent="0.15">
      <c r="A1634" s="1">
        <v>40806</v>
      </c>
      <c r="B1634">
        <v>2675.04</v>
      </c>
      <c r="C1634">
        <v>2702.28</v>
      </c>
      <c r="D1634">
        <v>2664.1</v>
      </c>
      <c r="E1634" s="2">
        <v>2689.85</v>
      </c>
      <c r="F1634" s="19">
        <v>27274346496</v>
      </c>
      <c r="G1634" s="3">
        <f t="shared" si="326"/>
        <v>3.948836810026668E-3</v>
      </c>
      <c r="H1634" s="3">
        <f>1-E1634/MAX(E$2:E1634)</f>
        <v>0.54232457632886411</v>
      </c>
      <c r="I1634" s="23">
        <f t="shared" si="327"/>
        <v>0</v>
      </c>
      <c r="J1634" s="23">
        <f t="shared" si="328"/>
        <v>14.700000000000273</v>
      </c>
      <c r="K1634" s="2">
        <f t="shared" si="329"/>
        <v>38.180000000000291</v>
      </c>
      <c r="L1634" s="2">
        <f t="shared" si="330"/>
        <v>23.010000000000218</v>
      </c>
      <c r="M1634" s="2">
        <f t="shared" si="331"/>
        <v>15.170000000000073</v>
      </c>
      <c r="N1634" s="2">
        <f t="shared" si="332"/>
        <v>38.180000000000291</v>
      </c>
      <c r="O1634" s="3">
        <f ca="1">IFERROR(SUM(OFFSET(I1634,0,0,-计算结果!B$18,1))/SUM(OFFSET(N1634,0,0,-计算结果!B$18,1)),SUM(OFFSET(I1634,0,0,-ROW(),1))/SUM(OFFSET(N1634,0,0,-ROW(),1)))</f>
        <v>0.15283856900589482</v>
      </c>
      <c r="P1634" s="3">
        <f ca="1">IFERROR(SUM(OFFSET(J1634,0,0,-计算结果!B$18,1))/SUM(OFFSET(N1634,0,0,-计算结果!B$18,1)),SUM(OFFSET(J1634,0,0,-ROW(),1))/SUM(OFFSET(N1634,0,0,-ROW(),1)))</f>
        <v>0.44095937979488065</v>
      </c>
      <c r="Q1634" s="3">
        <f t="shared" ca="1" si="333"/>
        <v>-0.48521691826465529</v>
      </c>
      <c r="R1634" s="3">
        <f ca="1">IFERROR(AVERAGE(OFFSET(Q1634,0,0,-计算结果!B$19,1)),AVERAGE(OFFSET(Q1634,0,0,-ROW(),1)))</f>
        <v>-0.31117582945447481</v>
      </c>
      <c r="S1634" s="3">
        <f t="shared" ca="1" si="338"/>
        <v>-0.27232054818803947</v>
      </c>
      <c r="T1634" s="4" t="str">
        <f t="shared" ca="1" si="334"/>
        <v>买</v>
      </c>
      <c r="U1634" s="4" t="str">
        <f t="shared" ca="1" si="337"/>
        <v/>
      </c>
      <c r="V1634" s="3">
        <f ca="1">IF(T1633="买",E1634/E1633-1,0)-IF(U1634=1,计算结果!B$17,0)</f>
        <v>3.948836810026668E-3</v>
      </c>
      <c r="W1634" s="2">
        <f t="shared" ca="1" si="335"/>
        <v>4.6997395925639811</v>
      </c>
      <c r="X1634" s="3">
        <f ca="1">1-W1634/MAX(W$2:W1634)</f>
        <v>0.28301853932050103</v>
      </c>
      <c r="Y1634" t="b">
        <f t="shared" ca="1" si="336"/>
        <v>0</v>
      </c>
    </row>
    <row r="1635" spans="1:25" x14ac:dyDescent="0.15">
      <c r="A1635" s="1">
        <v>40807</v>
      </c>
      <c r="B1635">
        <v>2691.7</v>
      </c>
      <c r="C1635">
        <v>2778.35</v>
      </c>
      <c r="D1635">
        <v>2677.35</v>
      </c>
      <c r="E1635" s="2">
        <v>2771.01</v>
      </c>
      <c r="F1635" s="19">
        <v>59146485760</v>
      </c>
      <c r="G1635" s="3">
        <f t="shared" si="326"/>
        <v>3.0172686209268385E-2</v>
      </c>
      <c r="H1635" s="3">
        <f>1-E1635/MAX(E$2:E1635)</f>
        <v>0.52851527938474097</v>
      </c>
      <c r="I1635" s="23">
        <f t="shared" si="327"/>
        <v>76.069999999999709</v>
      </c>
      <c r="J1635" s="23">
        <f t="shared" si="328"/>
        <v>0</v>
      </c>
      <c r="K1635" s="2">
        <f t="shared" si="329"/>
        <v>101</v>
      </c>
      <c r="L1635" s="2">
        <f t="shared" si="330"/>
        <v>88.5</v>
      </c>
      <c r="M1635" s="2">
        <f t="shared" si="331"/>
        <v>12.5</v>
      </c>
      <c r="N1635" s="2">
        <f t="shared" si="332"/>
        <v>101</v>
      </c>
      <c r="O1635" s="3">
        <f ca="1">IFERROR(SUM(OFFSET(I1635,0,0,-计算结果!B$18,1))/SUM(OFFSET(N1635,0,0,-计算结果!B$18,1)),SUM(OFFSET(I1635,0,0,-ROW(),1))/SUM(OFFSET(N1635,0,0,-ROW(),1)))</f>
        <v>0.24789067832299785</v>
      </c>
      <c r="P1635" s="3">
        <f ca="1">IFERROR(SUM(OFFSET(J1635,0,0,-计算结果!B$18,1))/SUM(OFFSET(N1635,0,0,-计算结果!B$18,1)),SUM(OFFSET(J1635,0,0,-ROW(),1))/SUM(OFFSET(N1635,0,0,-ROW(),1)))</f>
        <v>0.37533582143738886</v>
      </c>
      <c r="Q1635" s="3">
        <f t="shared" ca="1" si="333"/>
        <v>-0.20449249697082864</v>
      </c>
      <c r="R1635" s="3">
        <f ca="1">IFERROR(AVERAGE(OFFSET(Q1635,0,0,-计算结果!B$19,1)),AVERAGE(OFFSET(Q1635,0,0,-ROW(),1)))</f>
        <v>-0.32545441467295194</v>
      </c>
      <c r="S1635" s="3">
        <f t="shared" ca="1" si="338"/>
        <v>-0.31831512206371337</v>
      </c>
      <c r="T1635" s="4" t="str">
        <f t="shared" ca="1" si="334"/>
        <v>买</v>
      </c>
      <c r="U1635" s="4" t="str">
        <f t="shared" ca="1" si="337"/>
        <v/>
      </c>
      <c r="V1635" s="3">
        <f ca="1">IF(T1634="买",E1635/E1634-1,0)-IF(U1635=1,计算结果!B$17,0)</f>
        <v>3.0172686209268385E-2</v>
      </c>
      <c r="W1635" s="2">
        <f t="shared" ca="1" si="335"/>
        <v>4.841543360555689</v>
      </c>
      <c r="X1635" s="3">
        <f ca="1">1-W1635/MAX(W$2:W1635)</f>
        <v>0.26138528268955552</v>
      </c>
      <c r="Y1635" t="b">
        <f t="shared" ca="1" si="336"/>
        <v>0</v>
      </c>
    </row>
    <row r="1636" spans="1:25" x14ac:dyDescent="0.15">
      <c r="A1636" s="1">
        <v>40808</v>
      </c>
      <c r="B1636">
        <v>2745.15</v>
      </c>
      <c r="C1636">
        <v>2754.92</v>
      </c>
      <c r="D1636">
        <v>2684.94</v>
      </c>
      <c r="E1636" s="2">
        <v>2685.69</v>
      </c>
      <c r="F1636" s="19">
        <v>47793332224</v>
      </c>
      <c r="G1636" s="3">
        <f t="shared" si="326"/>
        <v>-3.0790217285394217E-2</v>
      </c>
      <c r="H1636" s="3">
        <f>1-E1636/MAX(E$2:E1636)</f>
        <v>0.54303239637922818</v>
      </c>
      <c r="I1636" s="23">
        <f t="shared" si="327"/>
        <v>0</v>
      </c>
      <c r="J1636" s="23">
        <f t="shared" si="328"/>
        <v>0</v>
      </c>
      <c r="K1636" s="2">
        <f t="shared" si="329"/>
        <v>69.980000000000018</v>
      </c>
      <c r="L1636" s="2">
        <f t="shared" si="330"/>
        <v>16.090000000000146</v>
      </c>
      <c r="M1636" s="2">
        <f t="shared" si="331"/>
        <v>86.070000000000164</v>
      </c>
      <c r="N1636" s="2">
        <f t="shared" si="332"/>
        <v>86.070000000000164</v>
      </c>
      <c r="O1636" s="3">
        <f ca="1">IFERROR(SUM(OFFSET(I1636,0,0,-计算结果!B$18,1))/SUM(OFFSET(N1636,0,0,-计算结果!B$18,1)),SUM(OFFSET(I1636,0,0,-ROW(),1))/SUM(OFFSET(N1636,0,0,-ROW(),1)))</f>
        <v>0.21433161514376659</v>
      </c>
      <c r="P1636" s="3">
        <f ca="1">IFERROR(SUM(OFFSET(J1636,0,0,-计算结果!B$18,1))/SUM(OFFSET(N1636,0,0,-计算结果!B$18,1)),SUM(OFFSET(J1636,0,0,-ROW(),1))/SUM(OFFSET(N1636,0,0,-ROW(),1)))</f>
        <v>0.35338191662450985</v>
      </c>
      <c r="Q1636" s="3">
        <f t="shared" ca="1" si="333"/>
        <v>-0.24493039834304919</v>
      </c>
      <c r="R1636" s="3">
        <f ca="1">IFERROR(AVERAGE(OFFSET(Q1636,0,0,-计算结果!B$19,1)),AVERAGE(OFFSET(Q1636,0,0,-ROW(),1)))</f>
        <v>-0.33251207767445606</v>
      </c>
      <c r="S1636" s="3">
        <f t="shared" ca="1" si="338"/>
        <v>-0.328983246173704</v>
      </c>
      <c r="T1636" s="4" t="str">
        <f t="shared" ca="1" si="334"/>
        <v>买</v>
      </c>
      <c r="U1636" s="4" t="str">
        <f t="shared" ca="1" si="337"/>
        <v/>
      </c>
      <c r="V1636" s="3">
        <f ca="1">IF(T1635="买",E1636/E1635-1,0)-IF(U1636=1,计算结果!B$17,0)</f>
        <v>-3.0790217285394217E-2</v>
      </c>
      <c r="W1636" s="2">
        <f t="shared" ca="1" si="335"/>
        <v>4.6924711884875219</v>
      </c>
      <c r="X1636" s="3">
        <f ca="1">1-W1636/MAX(W$2:W1636)</f>
        <v>0.28412739032573409</v>
      </c>
      <c r="Y1636" t="b">
        <f t="shared" ca="1" si="336"/>
        <v>0</v>
      </c>
    </row>
    <row r="1637" spans="1:25" x14ac:dyDescent="0.15">
      <c r="A1637" s="1">
        <v>40809</v>
      </c>
      <c r="B1637">
        <v>2644.29</v>
      </c>
      <c r="C1637">
        <v>2681.23</v>
      </c>
      <c r="D1637">
        <v>2631.43</v>
      </c>
      <c r="E1637" s="2">
        <v>2669.48</v>
      </c>
      <c r="F1637" s="19">
        <v>45934333952</v>
      </c>
      <c r="G1637" s="3">
        <f t="shared" si="326"/>
        <v>-6.0356928759461859E-3</v>
      </c>
      <c r="H1637" s="3">
        <f>1-E1637/MAX(E$2:E1637)</f>
        <v>0.54579051248894028</v>
      </c>
      <c r="I1637" s="23">
        <f t="shared" si="327"/>
        <v>0</v>
      </c>
      <c r="J1637" s="23">
        <f t="shared" si="328"/>
        <v>53.510000000000218</v>
      </c>
      <c r="K1637" s="2">
        <f t="shared" si="329"/>
        <v>49.800000000000182</v>
      </c>
      <c r="L1637" s="2">
        <f t="shared" si="330"/>
        <v>4.4600000000000364</v>
      </c>
      <c r="M1637" s="2">
        <f t="shared" si="331"/>
        <v>54.260000000000218</v>
      </c>
      <c r="N1637" s="2">
        <f t="shared" si="332"/>
        <v>54.260000000000218</v>
      </c>
      <c r="O1637" s="3">
        <f ca="1">IFERROR(SUM(OFFSET(I1637,0,0,-计算结果!B$18,1))/SUM(OFFSET(N1637,0,0,-计算结果!B$18,1)),SUM(OFFSET(I1637,0,0,-ROW(),1))/SUM(OFFSET(N1637,0,0,-ROW(),1)))</f>
        <v>0.21189510678561688</v>
      </c>
      <c r="P1637" s="3">
        <f ca="1">IFERROR(SUM(OFFSET(J1637,0,0,-计算结果!B$18,1))/SUM(OFFSET(N1637,0,0,-计算结果!B$18,1)),SUM(OFFSET(J1637,0,0,-ROW(),1))/SUM(OFFSET(N1637,0,0,-ROW(),1)))</f>
        <v>0.37412814274128181</v>
      </c>
      <c r="Q1637" s="3">
        <f t="shared" ca="1" si="333"/>
        <v>-0.27683720071965912</v>
      </c>
      <c r="R1637" s="3">
        <f ca="1">IFERROR(AVERAGE(OFFSET(Q1637,0,0,-计算结果!B$19,1)),AVERAGE(OFFSET(Q1637,0,0,-ROW(),1)))</f>
        <v>-0.32220948262893562</v>
      </c>
      <c r="S1637" s="3">
        <f t="shared" ca="1" si="338"/>
        <v>-0.32736078015169584</v>
      </c>
      <c r="T1637" s="4" t="str">
        <f t="shared" ca="1" si="334"/>
        <v>买</v>
      </c>
      <c r="U1637" s="4" t="str">
        <f t="shared" ca="1" si="337"/>
        <v/>
      </c>
      <c r="V1637" s="3">
        <f ca="1">IF(T1636="买",E1637/E1636-1,0)-IF(U1637=1,计算结果!B$17,0)</f>
        <v>-6.0356928759461859E-3</v>
      </c>
      <c r="W1637" s="2">
        <f t="shared" ca="1" si="335"/>
        <v>4.6641488735645851</v>
      </c>
      <c r="X1637" s="3">
        <f ca="1">1-W1637/MAX(W$2:W1637)</f>
        <v>0.28844817753603014</v>
      </c>
      <c r="Y1637" t="b">
        <f t="shared" ca="1" si="336"/>
        <v>0</v>
      </c>
    </row>
    <row r="1638" spans="1:25" x14ac:dyDescent="0.15">
      <c r="A1638" s="1">
        <v>40812</v>
      </c>
      <c r="B1638">
        <v>2645.25</v>
      </c>
      <c r="C1638">
        <v>2679.56</v>
      </c>
      <c r="D1638">
        <v>2603.11</v>
      </c>
      <c r="E1638" s="2">
        <v>2610.92</v>
      </c>
      <c r="F1638" s="19">
        <v>40495022080</v>
      </c>
      <c r="G1638" s="3">
        <f t="shared" si="326"/>
        <v>-2.1936856616269762E-2</v>
      </c>
      <c r="H1638" s="3">
        <f>1-E1638/MAX(E$2:E1638)</f>
        <v>0.55575444089021975</v>
      </c>
      <c r="I1638" s="23">
        <f t="shared" si="327"/>
        <v>0</v>
      </c>
      <c r="J1638" s="23">
        <f t="shared" si="328"/>
        <v>28.319999999999709</v>
      </c>
      <c r="K1638" s="2">
        <f t="shared" si="329"/>
        <v>76.449999999999818</v>
      </c>
      <c r="L1638" s="2">
        <f t="shared" si="330"/>
        <v>10.079999999999927</v>
      </c>
      <c r="M1638" s="2">
        <f t="shared" si="331"/>
        <v>66.369999999999891</v>
      </c>
      <c r="N1638" s="2">
        <f t="shared" si="332"/>
        <v>76.449999999999818</v>
      </c>
      <c r="O1638" s="3">
        <f ca="1">IFERROR(SUM(OFFSET(I1638,0,0,-计算结果!B$18,1))/SUM(OFFSET(N1638,0,0,-计算结果!B$18,1)),SUM(OFFSET(I1638,0,0,-ROW(),1))/SUM(OFFSET(N1638,0,0,-ROW(),1)))</f>
        <v>0.20741485617507655</v>
      </c>
      <c r="P1638" s="3">
        <f ca="1">IFERROR(SUM(OFFSET(J1638,0,0,-计算结果!B$18,1))/SUM(OFFSET(N1638,0,0,-计算结果!B$18,1)),SUM(OFFSET(J1638,0,0,-ROW(),1))/SUM(OFFSET(N1638,0,0,-ROW(),1)))</f>
        <v>0.34098547196274065</v>
      </c>
      <c r="Q1638" s="3">
        <f t="shared" ca="1" si="333"/>
        <v>-0.24356406977586054</v>
      </c>
      <c r="R1638" s="3">
        <f ca="1">IFERROR(AVERAGE(OFFSET(Q1638,0,0,-计算结果!B$19,1)),AVERAGE(OFFSET(Q1638,0,0,-ROW(),1)))</f>
        <v>-0.30559579636427298</v>
      </c>
      <c r="S1638" s="3">
        <f t="shared" ca="1" si="338"/>
        <v>-0.3139026394966043</v>
      </c>
      <c r="T1638" s="4" t="str">
        <f t="shared" ca="1" si="334"/>
        <v>买</v>
      </c>
      <c r="U1638" s="4" t="str">
        <f t="shared" ca="1" si="337"/>
        <v/>
      </c>
      <c r="V1638" s="3">
        <f ca="1">IF(T1637="买",E1638/E1637-1,0)-IF(U1638=1,计算结果!B$17,0)</f>
        <v>-2.1936856616269762E-2</v>
      </c>
      <c r="W1638" s="2">
        <f t="shared" ca="1" si="335"/>
        <v>4.5618321084882627</v>
      </c>
      <c r="X1638" s="3">
        <f ca="1">1-W1638/MAX(W$2:W1638)</f>
        <v>0.30405738784046765</v>
      </c>
      <c r="Y1638" t="b">
        <f t="shared" ca="1" si="336"/>
        <v>0</v>
      </c>
    </row>
    <row r="1639" spans="1:25" x14ac:dyDescent="0.15">
      <c r="A1639" s="1">
        <v>40813</v>
      </c>
      <c r="B1639">
        <v>2634.93</v>
      </c>
      <c r="C1639">
        <v>2652.56</v>
      </c>
      <c r="D1639">
        <v>2613.42</v>
      </c>
      <c r="E1639" s="2">
        <v>2637.88</v>
      </c>
      <c r="F1639" s="19">
        <v>37301309440</v>
      </c>
      <c r="G1639" s="3">
        <f t="shared" si="326"/>
        <v>1.0325862148208298E-2</v>
      </c>
      <c r="H1639" s="3">
        <f>1-E1639/MAX(E$2:E1639)</f>
        <v>0.55116722248689842</v>
      </c>
      <c r="I1639" s="23">
        <f t="shared" si="327"/>
        <v>0</v>
      </c>
      <c r="J1639" s="23">
        <f t="shared" si="328"/>
        <v>0</v>
      </c>
      <c r="K1639" s="2">
        <f t="shared" si="329"/>
        <v>39.139999999999873</v>
      </c>
      <c r="L1639" s="2">
        <f t="shared" si="330"/>
        <v>41.639999999999873</v>
      </c>
      <c r="M1639" s="2">
        <f t="shared" si="331"/>
        <v>2.5</v>
      </c>
      <c r="N1639" s="2">
        <f t="shared" si="332"/>
        <v>41.639999999999873</v>
      </c>
      <c r="O1639" s="3">
        <f ca="1">IFERROR(SUM(OFFSET(I1639,0,0,-计算结果!B$18,1))/SUM(OFFSET(N1639,0,0,-计算结果!B$18,1)),SUM(OFFSET(I1639,0,0,-ROW(),1))/SUM(OFFSET(N1639,0,0,-ROW(),1)))</f>
        <v>0.20541716352390729</v>
      </c>
      <c r="P1639" s="3">
        <f ca="1">IFERROR(SUM(OFFSET(J1639,0,0,-计算结果!B$18,1))/SUM(OFFSET(N1639,0,0,-计算结果!B$18,1)),SUM(OFFSET(J1639,0,0,-ROW(),1))/SUM(OFFSET(N1639,0,0,-ROW(),1)))</f>
        <v>0.29536252014728842</v>
      </c>
      <c r="Q1639" s="3">
        <f t="shared" ca="1" si="333"/>
        <v>-0.17961063428930529</v>
      </c>
      <c r="R1639" s="3">
        <f ca="1">IFERROR(AVERAGE(OFFSET(Q1639,0,0,-计算结果!B$19,1)),AVERAGE(OFFSET(Q1639,0,0,-ROW(),1)))</f>
        <v>-0.27244195306055968</v>
      </c>
      <c r="S1639" s="3">
        <f t="shared" ca="1" si="338"/>
        <v>-0.28901887471241633</v>
      </c>
      <c r="T1639" s="4" t="str">
        <f t="shared" ca="1" si="334"/>
        <v>买</v>
      </c>
      <c r="U1639" s="4" t="str">
        <f t="shared" ca="1" si="337"/>
        <v/>
      </c>
      <c r="V1639" s="3">
        <f ca="1">IF(T1638="买",E1639/E1638-1,0)-IF(U1639=1,计算结果!B$17,0)</f>
        <v>1.0325862148208298E-2</v>
      </c>
      <c r="W1639" s="2">
        <f t="shared" ca="1" si="335"/>
        <v>4.6089369579837829</v>
      </c>
      <c r="X1639" s="3">
        <f ca="1">1-W1639/MAX(W$2:W1639)</f>
        <v>0.29687118036424431</v>
      </c>
      <c r="Y1639" t="b">
        <f t="shared" ca="1" si="336"/>
        <v>0</v>
      </c>
    </row>
    <row r="1640" spans="1:25" x14ac:dyDescent="0.15">
      <c r="A1640" s="1">
        <v>40814</v>
      </c>
      <c r="B1640">
        <v>2654.83</v>
      </c>
      <c r="C1640">
        <v>2660.1</v>
      </c>
      <c r="D1640">
        <v>2602.63</v>
      </c>
      <c r="E1640" s="2">
        <v>2610.59</v>
      </c>
      <c r="F1640" s="19">
        <v>36195917824</v>
      </c>
      <c r="G1640" s="3">
        <f t="shared" si="326"/>
        <v>-1.0345428905029763E-2</v>
      </c>
      <c r="H1640" s="3">
        <f>1-E1640/MAX(E$2:E1640)</f>
        <v>0.55581059007690725</v>
      </c>
      <c r="I1640" s="23">
        <f t="shared" si="327"/>
        <v>7.5399999999999636</v>
      </c>
      <c r="J1640" s="23">
        <f t="shared" si="328"/>
        <v>10.789999999999964</v>
      </c>
      <c r="K1640" s="2">
        <f t="shared" si="329"/>
        <v>57.4699999999998</v>
      </c>
      <c r="L1640" s="2">
        <f t="shared" si="330"/>
        <v>22.2199999999998</v>
      </c>
      <c r="M1640" s="2">
        <f t="shared" si="331"/>
        <v>35.25</v>
      </c>
      <c r="N1640" s="2">
        <f t="shared" si="332"/>
        <v>57.4699999999998</v>
      </c>
      <c r="O1640" s="3">
        <f ca="1">IFERROR(SUM(OFFSET(I1640,0,0,-计算结果!B$18,1))/SUM(OFFSET(N1640,0,0,-计算结果!B$18,1)),SUM(OFFSET(I1640,0,0,-ROW(),1))/SUM(OFFSET(N1640,0,0,-ROW(),1)))</f>
        <v>0.17059200460317178</v>
      </c>
      <c r="P1640" s="3">
        <f ca="1">IFERROR(SUM(OFFSET(J1640,0,0,-计算结果!B$18,1))/SUM(OFFSET(N1640,0,0,-计算结果!B$18,1)),SUM(OFFSET(J1640,0,0,-ROW(),1))/SUM(OFFSET(N1640,0,0,-ROW(),1)))</f>
        <v>0.30887026115157801</v>
      </c>
      <c r="Q1640" s="3">
        <f t="shared" ca="1" si="333"/>
        <v>-0.28840279293039728</v>
      </c>
      <c r="R1640" s="3">
        <f ca="1">IFERROR(AVERAGE(OFFSET(Q1640,0,0,-计算结果!B$19,1)),AVERAGE(OFFSET(Q1640,0,0,-ROW(),1)))</f>
        <v>-0.23963959883818334</v>
      </c>
      <c r="S1640" s="3">
        <f t="shared" ca="1" si="338"/>
        <v>-0.25604077594937152</v>
      </c>
      <c r="T1640" s="4" t="str">
        <f t="shared" ca="1" si="334"/>
        <v>买</v>
      </c>
      <c r="U1640" s="4" t="str">
        <f t="shared" ca="1" si="337"/>
        <v/>
      </c>
      <c r="V1640" s="3">
        <f ca="1">IF(T1639="买",E1640/E1639-1,0)-IF(U1640=1,计算结果!B$17,0)</f>
        <v>-1.0345428905029763E-2</v>
      </c>
      <c r="W1640" s="2">
        <f t="shared" ca="1" si="335"/>
        <v>4.5612555283571972</v>
      </c>
      <c r="X1640" s="3">
        <f ca="1">1-W1640/MAX(W$2:W1640)</f>
        <v>0.30414534957886352</v>
      </c>
      <c r="Y1640" t="b">
        <f t="shared" ca="1" si="336"/>
        <v>0</v>
      </c>
    </row>
    <row r="1641" spans="1:25" x14ac:dyDescent="0.15">
      <c r="A1641" s="1">
        <v>40815</v>
      </c>
      <c r="B1641">
        <v>2593.56</v>
      </c>
      <c r="C1641">
        <v>2615.14</v>
      </c>
      <c r="D1641">
        <v>2577.29</v>
      </c>
      <c r="E1641" s="2">
        <v>2588.19</v>
      </c>
      <c r="F1641" s="19">
        <v>37708582912</v>
      </c>
      <c r="G1641" s="3">
        <f t="shared" si="326"/>
        <v>-8.5804358401740943E-3</v>
      </c>
      <c r="H1641" s="3">
        <f>1-E1641/MAX(E$2:E1641)</f>
        <v>0.55962192880963724</v>
      </c>
      <c r="I1641" s="23">
        <f t="shared" si="327"/>
        <v>0</v>
      </c>
      <c r="J1641" s="23">
        <f t="shared" si="328"/>
        <v>25.340000000000146</v>
      </c>
      <c r="K1641" s="2">
        <f t="shared" si="329"/>
        <v>37.849999999999909</v>
      </c>
      <c r="L1641" s="2">
        <f t="shared" si="330"/>
        <v>4.5499999999997272</v>
      </c>
      <c r="M1641" s="2">
        <f t="shared" si="331"/>
        <v>33.300000000000182</v>
      </c>
      <c r="N1641" s="2">
        <f t="shared" si="332"/>
        <v>37.849999999999909</v>
      </c>
      <c r="O1641" s="3">
        <f ca="1">IFERROR(SUM(OFFSET(I1641,0,0,-计算结果!B$18,1))/SUM(OFFSET(N1641,0,0,-计算结果!B$18,1)),SUM(OFFSET(I1641,0,0,-ROW(),1))/SUM(OFFSET(N1641,0,0,-ROW(),1)))</f>
        <v>0.15671515671515585</v>
      </c>
      <c r="P1641" s="3">
        <f ca="1">IFERROR(SUM(OFFSET(J1641,0,0,-计算结果!B$18,1))/SUM(OFFSET(N1641,0,0,-计算结果!B$18,1)),SUM(OFFSET(J1641,0,0,-ROW(),1))/SUM(OFFSET(N1641,0,0,-ROW(),1)))</f>
        <v>0.33998933998934044</v>
      </c>
      <c r="Q1641" s="3">
        <f t="shared" ca="1" si="333"/>
        <v>-0.36898031825795941</v>
      </c>
      <c r="R1641" s="3">
        <f ca="1">IFERROR(AVERAGE(OFFSET(Q1641,0,0,-计算结果!B$19,1)),AVERAGE(OFFSET(Q1641,0,0,-ROW(),1)))</f>
        <v>-0.26705423571937181</v>
      </c>
      <c r="S1641" s="3">
        <f t="shared" ca="1" si="338"/>
        <v>-0.25334691727877756</v>
      </c>
      <c r="T1641" s="4" t="str">
        <f t="shared" ca="1" si="334"/>
        <v>买</v>
      </c>
      <c r="U1641" s="4" t="str">
        <f t="shared" ca="1" si="337"/>
        <v/>
      </c>
      <c r="V1641" s="3">
        <f ca="1">IF(T1640="买",E1641/E1640-1,0)-IF(U1641=1,计算结果!B$17,0)</f>
        <v>-8.5804358401740943E-3</v>
      </c>
      <c r="W1641" s="2">
        <f t="shared" ca="1" si="335"/>
        <v>4.5221179679454888</v>
      </c>
      <c r="X1641" s="3">
        <f ca="1">1-W1641/MAX(W$2:W1641)</f>
        <v>0.31011608576088889</v>
      </c>
      <c r="Y1641" t="b">
        <f t="shared" ca="1" si="336"/>
        <v>0</v>
      </c>
    </row>
    <row r="1642" spans="1:25" x14ac:dyDescent="0.15">
      <c r="A1642" s="1">
        <v>40816</v>
      </c>
      <c r="B1642">
        <v>2595.58</v>
      </c>
      <c r="C1642">
        <v>2607.5700000000002</v>
      </c>
      <c r="D1642">
        <v>2572.19</v>
      </c>
      <c r="E1642" s="2">
        <v>2581.35</v>
      </c>
      <c r="F1642" s="19">
        <v>32376678400</v>
      </c>
      <c r="G1642" s="3">
        <f t="shared" si="326"/>
        <v>-2.6427735212639636E-3</v>
      </c>
      <c r="H1642" s="3">
        <f>1-E1642/MAX(E$2:E1642)</f>
        <v>0.56078574831552441</v>
      </c>
      <c r="I1642" s="23">
        <f t="shared" si="327"/>
        <v>0</v>
      </c>
      <c r="J1642" s="23">
        <f t="shared" si="328"/>
        <v>5.0999999999999091</v>
      </c>
      <c r="K1642" s="2">
        <f t="shared" si="329"/>
        <v>35.380000000000109</v>
      </c>
      <c r="L1642" s="2">
        <f t="shared" si="330"/>
        <v>19.380000000000109</v>
      </c>
      <c r="M1642" s="2">
        <f t="shared" si="331"/>
        <v>16</v>
      </c>
      <c r="N1642" s="2">
        <f t="shared" si="332"/>
        <v>35.380000000000109</v>
      </c>
      <c r="O1642" s="3">
        <f ca="1">IFERROR(SUM(OFFSET(I1642,0,0,-计算结果!B$18,1))/SUM(OFFSET(N1642,0,0,-计算结果!B$18,1)),SUM(OFFSET(I1642,0,0,-ROW(),1))/SUM(OFFSET(N1642,0,0,-ROW(),1)))</f>
        <v>0.15150826335775733</v>
      </c>
      <c r="P1642" s="3">
        <f ca="1">IFERROR(SUM(OFFSET(J1642,0,0,-计算结果!B$18,1))/SUM(OFFSET(N1642,0,0,-计算结果!B$18,1)),SUM(OFFSET(J1642,0,0,-ROW(),1))/SUM(OFFSET(N1642,0,0,-ROW(),1)))</f>
        <v>0.33487992726105781</v>
      </c>
      <c r="Q1642" s="3">
        <f t="shared" ca="1" si="333"/>
        <v>-0.37700681768198968</v>
      </c>
      <c r="R1642" s="3">
        <f ca="1">IFERROR(AVERAGE(OFFSET(Q1642,0,0,-计算结果!B$19,1)),AVERAGE(OFFSET(Q1642,0,0,-ROW(),1)))</f>
        <v>-0.28906697227586192</v>
      </c>
      <c r="S1642" s="3">
        <f t="shared" ca="1" si="338"/>
        <v>-0.2780606039976169</v>
      </c>
      <c r="T1642" s="4" t="str">
        <f t="shared" ca="1" si="334"/>
        <v>买</v>
      </c>
      <c r="U1642" s="4" t="str">
        <f t="shared" ca="1" si="337"/>
        <v/>
      </c>
      <c r="V1642" s="3">
        <f ca="1">IF(T1641="买",E1642/E1641-1,0)-IF(U1642=1,计算结果!B$17,0)</f>
        <v>-2.6427735212639636E-3</v>
      </c>
      <c r="W1642" s="2">
        <f t="shared" ca="1" si="335"/>
        <v>4.5101670343197702</v>
      </c>
      <c r="X1642" s="3">
        <f ca="1">1-W1642/MAX(W$2:W1642)</f>
        <v>0.31193929270218601</v>
      </c>
      <c r="Y1642" t="b">
        <f t="shared" ca="1" si="336"/>
        <v>0</v>
      </c>
    </row>
    <row r="1643" spans="1:25" x14ac:dyDescent="0.15">
      <c r="A1643" s="1">
        <v>40826</v>
      </c>
      <c r="B1643">
        <v>2588.35</v>
      </c>
      <c r="C1643">
        <v>2595.3200000000002</v>
      </c>
      <c r="D1643">
        <v>2552.2800000000002</v>
      </c>
      <c r="E1643" s="2">
        <v>2557.08</v>
      </c>
      <c r="F1643" s="19">
        <v>28149901312</v>
      </c>
      <c r="G1643" s="3">
        <f t="shared" si="326"/>
        <v>-9.4020570631646594E-3</v>
      </c>
      <c r="H1643" s="3">
        <f>1-E1643/MAX(E$2:E1643)</f>
        <v>0.56491526577281692</v>
      </c>
      <c r="I1643" s="23">
        <f t="shared" si="327"/>
        <v>0</v>
      </c>
      <c r="J1643" s="23">
        <f t="shared" si="328"/>
        <v>19.909999999999854</v>
      </c>
      <c r="K1643" s="2">
        <f t="shared" si="329"/>
        <v>43.039999999999964</v>
      </c>
      <c r="L1643" s="2">
        <f t="shared" si="330"/>
        <v>13.970000000000255</v>
      </c>
      <c r="M1643" s="2">
        <f t="shared" si="331"/>
        <v>29.069999999999709</v>
      </c>
      <c r="N1643" s="2">
        <f t="shared" si="332"/>
        <v>43.039999999999964</v>
      </c>
      <c r="O1643" s="3">
        <f ca="1">IFERROR(SUM(OFFSET(I1643,0,0,-计算结果!B$18,1))/SUM(OFFSET(N1643,0,0,-计算结果!B$18,1)),SUM(OFFSET(I1643,0,0,-ROW(),1))/SUM(OFFSET(N1643,0,0,-ROW(),1)))</f>
        <v>0.15343678908027239</v>
      </c>
      <c r="P1643" s="3">
        <f ca="1">IFERROR(SUM(OFFSET(J1643,0,0,-计算结果!B$18,1))/SUM(OFFSET(N1643,0,0,-计算结果!B$18,1)),SUM(OFFSET(J1643,0,0,-ROW(),1))/SUM(OFFSET(N1643,0,0,-ROW(),1)))</f>
        <v>0.31063806738164851</v>
      </c>
      <c r="Q1643" s="3">
        <f t="shared" ca="1" si="333"/>
        <v>-0.33874120976919392</v>
      </c>
      <c r="R1643" s="3">
        <f ca="1">IFERROR(AVERAGE(OFFSET(Q1643,0,0,-计算结果!B$19,1)),AVERAGE(OFFSET(Q1643,0,0,-ROW(),1)))</f>
        <v>-0.29938430711745101</v>
      </c>
      <c r="S1643" s="3">
        <f t="shared" ca="1" si="338"/>
        <v>-0.29422563969665649</v>
      </c>
      <c r="T1643" s="4" t="str">
        <f t="shared" ca="1" si="334"/>
        <v>买</v>
      </c>
      <c r="U1643" s="4" t="str">
        <f t="shared" ca="1" si="337"/>
        <v/>
      </c>
      <c r="V1643" s="3">
        <f ca="1">IF(T1642="买",E1643/E1642-1,0)-IF(U1643=1,计算结果!B$17,0)</f>
        <v>-9.4020570631646594E-3</v>
      </c>
      <c r="W1643" s="2">
        <f t="shared" ca="1" si="335"/>
        <v>4.4677621864986916</v>
      </c>
      <c r="X1643" s="3">
        <f ca="1">1-W1643/MAX(W$2:W1643)</f>
        <v>0.31840847873512146</v>
      </c>
      <c r="Y1643" t="b">
        <f t="shared" ca="1" si="336"/>
        <v>0</v>
      </c>
    </row>
    <row r="1644" spans="1:25" x14ac:dyDescent="0.15">
      <c r="A1644" s="1">
        <v>40827</v>
      </c>
      <c r="B1644">
        <v>2625.16</v>
      </c>
      <c r="C1644">
        <v>2635.69</v>
      </c>
      <c r="D1644">
        <v>2526.65</v>
      </c>
      <c r="E1644" s="2">
        <v>2551.9899999999998</v>
      </c>
      <c r="F1644" s="19">
        <v>47409893376</v>
      </c>
      <c r="G1644" s="3">
        <f t="shared" si="326"/>
        <v>-1.9905517230591752E-3</v>
      </c>
      <c r="H1644" s="3">
        <f>1-E1644/MAX(E$2:E1644)</f>
        <v>0.56578132444020968</v>
      </c>
      <c r="I1644" s="23">
        <f t="shared" si="327"/>
        <v>40.369999999999891</v>
      </c>
      <c r="J1644" s="23">
        <f t="shared" si="328"/>
        <v>25.630000000000109</v>
      </c>
      <c r="K1644" s="2">
        <f t="shared" si="329"/>
        <v>109.03999999999996</v>
      </c>
      <c r="L1644" s="2">
        <f t="shared" si="330"/>
        <v>78.610000000000127</v>
      </c>
      <c r="M1644" s="2">
        <f t="shared" si="331"/>
        <v>30.429999999999836</v>
      </c>
      <c r="N1644" s="2">
        <f t="shared" si="332"/>
        <v>109.03999999999996</v>
      </c>
      <c r="O1644" s="3">
        <f ca="1">IFERROR(SUM(OFFSET(I1644,0,0,-计算结果!B$18,1))/SUM(OFFSET(N1644,0,0,-计算结果!B$18,1)),SUM(OFFSET(I1644,0,0,-ROW(),1))/SUM(OFFSET(N1644,0,0,-ROW(),1)))</f>
        <v>0.18148119938050578</v>
      </c>
      <c r="P1644" s="3">
        <f ca="1">IFERROR(SUM(OFFSET(J1644,0,0,-计算结果!B$18,1))/SUM(OFFSET(N1644,0,0,-计算结果!B$18,1)),SUM(OFFSET(J1644,0,0,-ROW(),1))/SUM(OFFSET(N1644,0,0,-ROW(),1)))</f>
        <v>0.2964175997156423</v>
      </c>
      <c r="Q1644" s="3">
        <f t="shared" ca="1" si="333"/>
        <v>-0.2405036391648529</v>
      </c>
      <c r="R1644" s="3">
        <f ca="1">IFERROR(AVERAGE(OFFSET(Q1644,0,0,-计算结果!B$19,1)),AVERAGE(OFFSET(Q1644,0,0,-ROW(),1)))</f>
        <v>-0.29887423534894975</v>
      </c>
      <c r="S1644" s="3">
        <f t="shared" ca="1" si="338"/>
        <v>-0.29912927123320038</v>
      </c>
      <c r="T1644" s="4" t="str">
        <f t="shared" ca="1" si="334"/>
        <v>买</v>
      </c>
      <c r="U1644" s="4" t="str">
        <f t="shared" ca="1" si="337"/>
        <v/>
      </c>
      <c r="V1644" s="3">
        <f ca="1">IF(T1643="买",E1644/E1643-1,0)-IF(U1644=1,计算结果!B$17,0)</f>
        <v>-1.9905517230591752E-3</v>
      </c>
      <c r="W1644" s="2">
        <f t="shared" ca="1" si="335"/>
        <v>4.4588688747801379</v>
      </c>
      <c r="X1644" s="3">
        <f ca="1">1-W1644/MAX(W$2:W1644)</f>
        <v>0.31976522191219781</v>
      </c>
      <c r="Y1644" t="b">
        <f t="shared" ca="1" si="336"/>
        <v>0</v>
      </c>
    </row>
    <row r="1645" spans="1:25" x14ac:dyDescent="0.15">
      <c r="A1645" s="1">
        <v>40828</v>
      </c>
      <c r="B1645">
        <v>2537.4</v>
      </c>
      <c r="C1645">
        <v>2647.01</v>
      </c>
      <c r="D1645">
        <v>2523.34</v>
      </c>
      <c r="E1645" s="2">
        <v>2644.76</v>
      </c>
      <c r="F1645" s="19">
        <v>62822830080</v>
      </c>
      <c r="G1645" s="3">
        <f t="shared" si="326"/>
        <v>3.6352023322975491E-2</v>
      </c>
      <c r="H1645" s="3">
        <f>1-E1645/MAX(E$2:E1645)</f>
        <v>0.54999659701898862</v>
      </c>
      <c r="I1645" s="23">
        <f t="shared" si="327"/>
        <v>11.320000000000164</v>
      </c>
      <c r="J1645" s="23">
        <f t="shared" si="328"/>
        <v>3.3099999999999454</v>
      </c>
      <c r="K1645" s="2">
        <f t="shared" si="329"/>
        <v>123.67000000000007</v>
      </c>
      <c r="L1645" s="2">
        <f t="shared" si="330"/>
        <v>95.020000000000437</v>
      </c>
      <c r="M1645" s="2">
        <f t="shared" si="331"/>
        <v>28.649999999999636</v>
      </c>
      <c r="N1645" s="2">
        <f t="shared" si="332"/>
        <v>123.67000000000007</v>
      </c>
      <c r="O1645" s="3">
        <f ca="1">IFERROR(SUM(OFFSET(I1645,0,0,-计算结果!B$18,1))/SUM(OFFSET(N1645,0,0,-计算结果!B$18,1)),SUM(OFFSET(I1645,0,0,-ROW(),1))/SUM(OFFSET(N1645,0,0,-ROW(),1)))</f>
        <v>0.15460485481814135</v>
      </c>
      <c r="P1645" s="3">
        <f ca="1">IFERROR(SUM(OFFSET(J1645,0,0,-计算结果!B$18,1))/SUM(OFFSET(N1645,0,0,-计算结果!B$18,1)),SUM(OFFSET(J1645,0,0,-ROW(),1))/SUM(OFFSET(N1645,0,0,-ROW(),1)))</f>
        <v>0.26724069831740266</v>
      </c>
      <c r="Q1645" s="3">
        <f t="shared" ca="1" si="333"/>
        <v>-0.26700730317541138</v>
      </c>
      <c r="R1645" s="3">
        <f ca="1">IFERROR(AVERAGE(OFFSET(Q1645,0,0,-计算结果!B$19,1)),AVERAGE(OFFSET(Q1645,0,0,-ROW(),1)))</f>
        <v>-0.31344034682996746</v>
      </c>
      <c r="S1645" s="3">
        <f t="shared" ca="1" si="338"/>
        <v>-0.30615729108945861</v>
      </c>
      <c r="T1645" s="4" t="str">
        <f t="shared" ca="1" si="334"/>
        <v>买</v>
      </c>
      <c r="U1645" s="4" t="str">
        <f t="shared" ca="1" si="337"/>
        <v/>
      </c>
      <c r="V1645" s="3">
        <f ca="1">IF(T1644="买",E1645/E1644-1,0)-IF(U1645=1,计算结果!B$17,0)</f>
        <v>3.6352023322975491E-2</v>
      </c>
      <c r="W1645" s="2">
        <f t="shared" ca="1" si="335"/>
        <v>4.6209577801102348</v>
      </c>
      <c r="X1645" s="3">
        <f ca="1">1-W1645/MAX(W$2:W1645)</f>
        <v>0.29503731139405098</v>
      </c>
      <c r="Y1645" t="b">
        <f t="shared" ca="1" si="336"/>
        <v>0</v>
      </c>
    </row>
    <row r="1646" spans="1:25" x14ac:dyDescent="0.15">
      <c r="A1646" s="1">
        <v>40829</v>
      </c>
      <c r="B1646">
        <v>2636.86</v>
      </c>
      <c r="C1646">
        <v>2672.91</v>
      </c>
      <c r="D1646">
        <v>2629.41</v>
      </c>
      <c r="E1646" s="2">
        <v>2662.6</v>
      </c>
      <c r="F1646" s="19">
        <v>56631042048</v>
      </c>
      <c r="G1646" s="3">
        <f t="shared" si="326"/>
        <v>6.7454135724980269E-3</v>
      </c>
      <c r="H1646" s="3">
        <f>1-E1646/MAX(E$2:E1646)</f>
        <v>0.5469611379568502</v>
      </c>
      <c r="I1646" s="23">
        <f t="shared" si="327"/>
        <v>25.899999999999636</v>
      </c>
      <c r="J1646" s="23">
        <f t="shared" si="328"/>
        <v>0</v>
      </c>
      <c r="K1646" s="2">
        <f t="shared" si="329"/>
        <v>43.5</v>
      </c>
      <c r="L1646" s="2">
        <f t="shared" si="330"/>
        <v>28.149999999999636</v>
      </c>
      <c r="M1646" s="2">
        <f t="shared" si="331"/>
        <v>15.350000000000364</v>
      </c>
      <c r="N1646" s="2">
        <f t="shared" si="332"/>
        <v>43.5</v>
      </c>
      <c r="O1646" s="3">
        <f ca="1">IFERROR(SUM(OFFSET(I1646,0,0,-计算结果!B$18,1))/SUM(OFFSET(N1646,0,0,-计算结果!B$18,1)),SUM(OFFSET(I1646,0,0,-ROW(),1))/SUM(OFFSET(N1646,0,0,-ROW(),1)))</f>
        <v>0.17856747236191972</v>
      </c>
      <c r="P1646" s="3">
        <f ca="1">IFERROR(SUM(OFFSET(J1646,0,0,-计算结果!B$18,1))/SUM(OFFSET(N1646,0,0,-计算结果!B$18,1)),SUM(OFFSET(J1646,0,0,-ROW(),1))/SUM(OFFSET(N1646,0,0,-ROW(),1)))</f>
        <v>0.26232359261802957</v>
      </c>
      <c r="Q1646" s="3">
        <f t="shared" ca="1" si="333"/>
        <v>-0.18997010125373914</v>
      </c>
      <c r="R1646" s="3">
        <f ca="1">IFERROR(AVERAGE(OFFSET(Q1646,0,0,-计算结果!B$19,1)),AVERAGE(OFFSET(Q1646,0,0,-ROW(),1)))</f>
        <v>-0.29703489821719109</v>
      </c>
      <c r="S1646" s="3">
        <f t="shared" ca="1" si="338"/>
        <v>-0.30523762252357928</v>
      </c>
      <c r="T1646" s="4" t="str">
        <f t="shared" ca="1" si="334"/>
        <v>买</v>
      </c>
      <c r="U1646" s="4" t="str">
        <f t="shared" ca="1" si="337"/>
        <v/>
      </c>
      <c r="V1646" s="3">
        <f ca="1">IF(T1645="买",E1646/E1645-1,0)-IF(U1646=1,计算结果!B$17,0)</f>
        <v>6.7454135724980269E-3</v>
      </c>
      <c r="W1646" s="2">
        <f t="shared" ca="1" si="335"/>
        <v>4.6521280514381305</v>
      </c>
      <c r="X1646" s="3">
        <f ca="1">1-W1646/MAX(W$2:W1646)</f>
        <v>0.2902820465062238</v>
      </c>
      <c r="Y1646" t="b">
        <f t="shared" ca="1" si="336"/>
        <v>0</v>
      </c>
    </row>
    <row r="1647" spans="1:25" x14ac:dyDescent="0.15">
      <c r="A1647" s="1">
        <v>40830</v>
      </c>
      <c r="B1647">
        <v>2655.36</v>
      </c>
      <c r="C1647">
        <v>2665.44</v>
      </c>
      <c r="D1647">
        <v>2629.88</v>
      </c>
      <c r="E1647" s="2">
        <v>2653.78</v>
      </c>
      <c r="F1647" s="19">
        <v>37326708736</v>
      </c>
      <c r="G1647" s="3">
        <f t="shared" si="326"/>
        <v>-3.31255164125277E-3</v>
      </c>
      <c r="H1647" s="3">
        <f>1-E1647/MAX(E$2:E1647)</f>
        <v>0.54846185258286262</v>
      </c>
      <c r="I1647" s="23">
        <f t="shared" si="327"/>
        <v>0</v>
      </c>
      <c r="J1647" s="23">
        <f t="shared" si="328"/>
        <v>0</v>
      </c>
      <c r="K1647" s="2">
        <f t="shared" si="329"/>
        <v>35.559999999999945</v>
      </c>
      <c r="L1647" s="2">
        <f t="shared" si="330"/>
        <v>2.8400000000001455</v>
      </c>
      <c r="M1647" s="2">
        <f t="shared" si="331"/>
        <v>32.7199999999998</v>
      </c>
      <c r="N1647" s="2">
        <f t="shared" si="332"/>
        <v>35.559999999999945</v>
      </c>
      <c r="O1647" s="3">
        <f ca="1">IFERROR(SUM(OFFSET(I1647,0,0,-计算结果!B$18,1))/SUM(OFFSET(N1647,0,0,-计算结果!B$18,1)),SUM(OFFSET(I1647,0,0,-ROW(),1))/SUM(OFFSET(N1647,0,0,-ROW(),1)))</f>
        <v>0.18253671683029218</v>
      </c>
      <c r="P1647" s="3">
        <f ca="1">IFERROR(SUM(OFFSET(J1647,0,0,-计算结果!B$18,1))/SUM(OFFSET(N1647,0,0,-计算结果!B$18,1)),SUM(OFFSET(J1647,0,0,-ROW(),1))/SUM(OFFSET(N1647,0,0,-ROW(),1)))</f>
        <v>0.21131002932816989</v>
      </c>
      <c r="Q1647" s="3">
        <f t="shared" ca="1" si="333"/>
        <v>-7.3057128892213635E-2</v>
      </c>
      <c r="R1647" s="3">
        <f ca="1">IFERROR(AVERAGE(OFFSET(Q1647,0,0,-计算结果!B$19,1)),AVERAGE(OFFSET(Q1647,0,0,-ROW(),1)))</f>
        <v>-0.24771436665623348</v>
      </c>
      <c r="S1647" s="3">
        <f t="shared" ca="1" si="338"/>
        <v>-0.27237463243671228</v>
      </c>
      <c r="T1647" s="4" t="str">
        <f t="shared" ca="1" si="334"/>
        <v>买</v>
      </c>
      <c r="U1647" s="4" t="str">
        <f t="shared" ca="1" si="337"/>
        <v/>
      </c>
      <c r="V1647" s="3">
        <f ca="1">IF(T1646="买",E1647/E1646-1,0)-IF(U1647=1,计算结果!B$17,0)</f>
        <v>-3.31255164125277E-3</v>
      </c>
      <c r="W1647" s="2">
        <f t="shared" ca="1" si="335"/>
        <v>4.6367176370260212</v>
      </c>
      <c r="X1647" s="3">
        <f ca="1">1-W1647/MAX(W$2:W1647)</f>
        <v>0.29263302387789614</v>
      </c>
      <c r="Y1647" t="b">
        <f t="shared" ca="1" si="336"/>
        <v>0</v>
      </c>
    </row>
    <row r="1648" spans="1:25" x14ac:dyDescent="0.15">
      <c r="A1648" s="1">
        <v>40833</v>
      </c>
      <c r="B1648">
        <v>2658.95</v>
      </c>
      <c r="C1648">
        <v>2687.1</v>
      </c>
      <c r="D1648">
        <v>2653.38</v>
      </c>
      <c r="E1648" s="2">
        <v>2666.95</v>
      </c>
      <c r="F1648" s="19">
        <v>38101618688</v>
      </c>
      <c r="G1648" s="3">
        <f t="shared" si="326"/>
        <v>4.9627324043437504E-3</v>
      </c>
      <c r="H1648" s="3">
        <f>1-E1648/MAX(E$2:E1648)</f>
        <v>0.54622098958687815</v>
      </c>
      <c r="I1648" s="23">
        <f t="shared" si="327"/>
        <v>21.659999999999854</v>
      </c>
      <c r="J1648" s="23">
        <f t="shared" si="328"/>
        <v>0</v>
      </c>
      <c r="K1648" s="2">
        <f t="shared" si="329"/>
        <v>33.7199999999998</v>
      </c>
      <c r="L1648" s="2">
        <f t="shared" si="330"/>
        <v>33.319999999999709</v>
      </c>
      <c r="M1648" s="2">
        <f t="shared" si="331"/>
        <v>0.40000000000009095</v>
      </c>
      <c r="N1648" s="2">
        <f t="shared" si="332"/>
        <v>33.7199999999998</v>
      </c>
      <c r="O1648" s="3">
        <f ca="1">IFERROR(SUM(OFFSET(I1648,0,0,-计算结果!B$18,1))/SUM(OFFSET(N1648,0,0,-计算结果!B$18,1)),SUM(OFFSET(I1648,0,0,-ROW(),1))/SUM(OFFSET(N1648,0,0,-ROW(),1)))</f>
        <v>0.20811472144767459</v>
      </c>
      <c r="P1648" s="3">
        <f ca="1">IFERROR(SUM(OFFSET(J1648,0,0,-计算结果!B$18,1))/SUM(OFFSET(N1648,0,0,-计算结果!B$18,1)),SUM(OFFSET(J1648,0,0,-ROW(),1))/SUM(OFFSET(N1648,0,0,-ROW(),1)))</f>
        <v>0.19565242132817381</v>
      </c>
      <c r="Q1648" s="3">
        <f t="shared" ca="1" si="333"/>
        <v>3.0865067508524916E-2</v>
      </c>
      <c r="R1648" s="3">
        <f ca="1">IFERROR(AVERAGE(OFFSET(Q1648,0,0,-计算结果!B$19,1)),AVERAGE(OFFSET(Q1648,0,0,-ROW(),1)))</f>
        <v>-0.17973571912448102</v>
      </c>
      <c r="S1648" s="3">
        <f t="shared" ca="1" si="338"/>
        <v>-0.21372504289035726</v>
      </c>
      <c r="T1648" s="4" t="str">
        <f t="shared" ca="1" si="334"/>
        <v>买</v>
      </c>
      <c r="U1648" s="4" t="str">
        <f t="shared" ca="1" si="337"/>
        <v/>
      </c>
      <c r="V1648" s="3">
        <f ca="1">IF(T1647="买",E1648/E1647-1,0)-IF(U1648=1,计算结果!B$17,0)</f>
        <v>4.9627324043437504E-3</v>
      </c>
      <c r="W1648" s="2">
        <f t="shared" ca="1" si="335"/>
        <v>4.6597284258930829</v>
      </c>
      <c r="X1648" s="3">
        <f ca="1">1-W1648/MAX(W$2:W1648)</f>
        <v>0.28912255086373229</v>
      </c>
      <c r="Y1648" t="b">
        <f t="shared" ca="1" si="336"/>
        <v>0</v>
      </c>
    </row>
    <row r="1649" spans="1:25" x14ac:dyDescent="0.15">
      <c r="A1649" s="1">
        <v>40834</v>
      </c>
      <c r="B1649">
        <v>2646.84</v>
      </c>
      <c r="C1649">
        <v>2651.73</v>
      </c>
      <c r="D1649">
        <v>2589.21</v>
      </c>
      <c r="E1649" s="2">
        <v>2592.21</v>
      </c>
      <c r="F1649" s="19">
        <v>39453302784</v>
      </c>
      <c r="G1649" s="3">
        <f t="shared" si="326"/>
        <v>-2.8024522394495488E-2</v>
      </c>
      <c r="H1649" s="3">
        <f>1-E1649/MAX(E$2:E1649)</f>
        <v>0.55893792962635269</v>
      </c>
      <c r="I1649" s="23">
        <f t="shared" si="327"/>
        <v>0</v>
      </c>
      <c r="J1649" s="23">
        <f t="shared" si="328"/>
        <v>64.170000000000073</v>
      </c>
      <c r="K1649" s="2">
        <f t="shared" si="329"/>
        <v>62.519999999999982</v>
      </c>
      <c r="L1649" s="2">
        <f t="shared" si="330"/>
        <v>15.2199999999998</v>
      </c>
      <c r="M1649" s="2">
        <f t="shared" si="331"/>
        <v>77.739999999999782</v>
      </c>
      <c r="N1649" s="2">
        <f t="shared" si="332"/>
        <v>77.739999999999782</v>
      </c>
      <c r="O1649" s="3">
        <f ca="1">IFERROR(SUM(OFFSET(I1649,0,0,-计算结果!B$18,1))/SUM(OFFSET(N1649,0,0,-计算结果!B$18,1)),SUM(OFFSET(I1649,0,0,-ROW(),1))/SUM(OFFSET(N1649,0,0,-ROW(),1)))</f>
        <v>0.12484363857421713</v>
      </c>
      <c r="P1649" s="3">
        <f ca="1">IFERROR(SUM(OFFSET(J1649,0,0,-计算结果!B$18,1))/SUM(OFFSET(N1649,0,0,-计算结果!B$18,1)),SUM(OFFSET(J1649,0,0,-ROW(),1))/SUM(OFFSET(N1649,0,0,-ROW(),1)))</f>
        <v>0.27599106840154791</v>
      </c>
      <c r="Q1649" s="3">
        <f t="shared" ca="1" si="333"/>
        <v>-0.3770816927698562</v>
      </c>
      <c r="R1649" s="3">
        <f ca="1">IFERROR(AVERAGE(OFFSET(Q1649,0,0,-计算结果!B$19,1)),AVERAGE(OFFSET(Q1649,0,0,-ROW(),1)))</f>
        <v>-0.18612579962459139</v>
      </c>
      <c r="S1649" s="3">
        <f t="shared" ca="1" si="338"/>
        <v>-0.18293075937453621</v>
      </c>
      <c r="T1649" s="4" t="str">
        <f t="shared" ca="1" si="334"/>
        <v>买</v>
      </c>
      <c r="U1649" s="4" t="str">
        <f t="shared" ca="1" si="337"/>
        <v/>
      </c>
      <c r="V1649" s="3">
        <f ca="1">IF(T1648="买",E1649/E1648-1,0)-IF(U1649=1,计算结果!B$17,0)</f>
        <v>-2.8024522394495488E-2</v>
      </c>
      <c r="W1649" s="2">
        <f t="shared" ca="1" si="335"/>
        <v>4.5291417622693748</v>
      </c>
      <c r="X1649" s="3">
        <f ca="1">1-W1649/MAX(W$2:W1649)</f>
        <v>0.30904455185679347</v>
      </c>
      <c r="Y1649" t="b">
        <f t="shared" ca="1" si="336"/>
        <v>0</v>
      </c>
    </row>
    <row r="1650" spans="1:25" x14ac:dyDescent="0.15">
      <c r="A1650" s="1">
        <v>40835</v>
      </c>
      <c r="B1650">
        <v>2599.92</v>
      </c>
      <c r="C1650">
        <v>2617.41</v>
      </c>
      <c r="D1650">
        <v>2580.66</v>
      </c>
      <c r="E1650" s="2">
        <v>2583.08</v>
      </c>
      <c r="F1650" s="19">
        <v>32114966528</v>
      </c>
      <c r="G1650" s="3">
        <f t="shared" si="326"/>
        <v>-3.5220911885996964E-3</v>
      </c>
      <c r="H1650" s="3">
        <f>1-E1650/MAX(E$2:E1650)</f>
        <v>0.56049139045804131</v>
      </c>
      <c r="I1650" s="23">
        <f t="shared" si="327"/>
        <v>0</v>
      </c>
      <c r="J1650" s="23">
        <f t="shared" si="328"/>
        <v>8.5500000000001819</v>
      </c>
      <c r="K1650" s="2">
        <f t="shared" si="329"/>
        <v>36.75</v>
      </c>
      <c r="L1650" s="2">
        <f t="shared" si="330"/>
        <v>25.199999999999818</v>
      </c>
      <c r="M1650" s="2">
        <f t="shared" si="331"/>
        <v>11.550000000000182</v>
      </c>
      <c r="N1650" s="2">
        <f t="shared" si="332"/>
        <v>36.75</v>
      </c>
      <c r="O1650" s="3">
        <f ca="1">IFERROR(SUM(OFFSET(I1650,0,0,-计算结果!B$18,1))/SUM(OFFSET(N1650,0,0,-计算结果!B$18,1)),SUM(OFFSET(I1650,0,0,-ROW(),1))/SUM(OFFSET(N1650,0,0,-ROW(),1)))</f>
        <v>0.13248229061992087</v>
      </c>
      <c r="P1650" s="3">
        <f ca="1">IFERROR(SUM(OFFSET(J1650,0,0,-计算结果!B$18,1))/SUM(OFFSET(N1650,0,0,-计算结果!B$18,1)),SUM(OFFSET(J1650,0,0,-ROW(),1))/SUM(OFFSET(N1650,0,0,-ROW(),1)))</f>
        <v>0.30348480901162472</v>
      </c>
      <c r="Q1650" s="3">
        <f t="shared" ca="1" si="333"/>
        <v>-0.39223720903762094</v>
      </c>
      <c r="R1650" s="3">
        <f ca="1">IFERROR(AVERAGE(OFFSET(Q1650,0,0,-计算结果!B$19,1)),AVERAGE(OFFSET(Q1650,0,0,-ROW(),1)))</f>
        <v>-0.21141472793671942</v>
      </c>
      <c r="S1650" s="3">
        <f t="shared" ca="1" si="338"/>
        <v>-0.1987702637806554</v>
      </c>
      <c r="T1650" s="4" t="str">
        <f t="shared" ca="1" si="334"/>
        <v>买</v>
      </c>
      <c r="U1650" s="4" t="str">
        <f t="shared" ca="1" si="337"/>
        <v/>
      </c>
      <c r="V1650" s="3">
        <f ca="1">IF(T1649="买",E1650/E1649-1,0)-IF(U1650=1,计算结果!B$17,0)</f>
        <v>-3.5220911885996964E-3</v>
      </c>
      <c r="W1650" s="2">
        <f t="shared" ca="1" si="335"/>
        <v>4.5131897119765672</v>
      </c>
      <c r="X1650" s="3">
        <f ca="1">1-W1650/MAX(W$2:W1650)</f>
        <v>0.31147815995241357</v>
      </c>
      <c r="Y1650" t="b">
        <f t="shared" ca="1" si="336"/>
        <v>0</v>
      </c>
    </row>
    <row r="1651" spans="1:25" x14ac:dyDescent="0.15">
      <c r="A1651" s="1">
        <v>40836</v>
      </c>
      <c r="B1651">
        <v>2566.6</v>
      </c>
      <c r="C1651">
        <v>2570.1</v>
      </c>
      <c r="D1651">
        <v>2500.4899999999998</v>
      </c>
      <c r="E1651" s="2">
        <v>2520.5300000000002</v>
      </c>
      <c r="F1651" s="19">
        <v>39409598464</v>
      </c>
      <c r="G1651" s="3">
        <f t="shared" si="326"/>
        <v>-2.4215277885315079E-2</v>
      </c>
      <c r="H1651" s="3">
        <f>1-E1651/MAX(E$2:E1651)</f>
        <v>0.57113421357108818</v>
      </c>
      <c r="I1651" s="23">
        <f t="shared" si="327"/>
        <v>0</v>
      </c>
      <c r="J1651" s="23">
        <f t="shared" si="328"/>
        <v>80.170000000000073</v>
      </c>
      <c r="K1651" s="2">
        <f t="shared" si="329"/>
        <v>69.610000000000127</v>
      </c>
      <c r="L1651" s="2">
        <f t="shared" si="330"/>
        <v>12.980000000000018</v>
      </c>
      <c r="M1651" s="2">
        <f t="shared" si="331"/>
        <v>82.590000000000146</v>
      </c>
      <c r="N1651" s="2">
        <f t="shared" si="332"/>
        <v>82.590000000000146</v>
      </c>
      <c r="O1651" s="3">
        <f ca="1">IFERROR(SUM(OFFSET(I1651,0,0,-计算结果!B$18,1))/SUM(OFFSET(N1651,0,0,-计算结果!B$18,1)),SUM(OFFSET(I1651,0,0,-ROW(),1))/SUM(OFFSET(N1651,0,0,-ROW(),1)))</f>
        <v>0.12798418024928046</v>
      </c>
      <c r="P1651" s="3">
        <f ca="1">IFERROR(SUM(OFFSET(J1651,0,0,-计算结果!B$18,1))/SUM(OFFSET(N1651,0,0,-计算结果!B$18,1)),SUM(OFFSET(J1651,0,0,-ROW(),1))/SUM(OFFSET(N1651,0,0,-ROW(),1)))</f>
        <v>0.3251318312559926</v>
      </c>
      <c r="Q1651" s="3">
        <f t="shared" ca="1" si="333"/>
        <v>-0.43509310198899886</v>
      </c>
      <c r="R1651" s="3">
        <f ca="1">IFERROR(AVERAGE(OFFSET(Q1651,0,0,-计算结果!B$19,1)),AVERAGE(OFFSET(Q1651,0,0,-ROW(),1)))</f>
        <v>-0.23942902773898397</v>
      </c>
      <c r="S1651" s="3">
        <f t="shared" ca="1" si="338"/>
        <v>-0.2254218778378517</v>
      </c>
      <c r="T1651" s="4" t="str">
        <f t="shared" ca="1" si="334"/>
        <v>买</v>
      </c>
      <c r="U1651" s="4" t="str">
        <f t="shared" ca="1" si="337"/>
        <v/>
      </c>
      <c r="V1651" s="3">
        <f ca="1">IF(T1650="买",E1651/E1650-1,0)-IF(U1651=1,计算结果!B$17,0)</f>
        <v>-2.4215277885315079E-2</v>
      </c>
      <c r="W1651" s="2">
        <f t="shared" ca="1" si="335"/>
        <v>4.4039015689519099</v>
      </c>
      <c r="X1651" s="3">
        <f ca="1">1-W1651/MAX(W$2:W1651)</f>
        <v>0.32815090763927424</v>
      </c>
      <c r="Y1651" t="b">
        <f t="shared" ca="1" si="336"/>
        <v>0</v>
      </c>
    </row>
    <row r="1652" spans="1:25" x14ac:dyDescent="0.15">
      <c r="A1652" s="1">
        <v>40837</v>
      </c>
      <c r="B1652">
        <v>2522.2600000000002</v>
      </c>
      <c r="C1652">
        <v>2538.12</v>
      </c>
      <c r="D1652">
        <v>2504.69</v>
      </c>
      <c r="E1652" s="2">
        <v>2507.88</v>
      </c>
      <c r="F1652" s="19">
        <v>29090707456</v>
      </c>
      <c r="G1652" s="3">
        <f t="shared" si="326"/>
        <v>-5.0187857315723283E-3</v>
      </c>
      <c r="H1652" s="3">
        <f>1-E1652/MAX(E$2:E1652)</f>
        <v>0.57328659906077717</v>
      </c>
      <c r="I1652" s="23">
        <f t="shared" si="327"/>
        <v>0</v>
      </c>
      <c r="J1652" s="23">
        <f t="shared" si="328"/>
        <v>0</v>
      </c>
      <c r="K1652" s="2">
        <f t="shared" si="329"/>
        <v>33.429999999999836</v>
      </c>
      <c r="L1652" s="2">
        <f t="shared" si="330"/>
        <v>17.589999999999691</v>
      </c>
      <c r="M1652" s="2">
        <f t="shared" si="331"/>
        <v>15.840000000000146</v>
      </c>
      <c r="N1652" s="2">
        <f t="shared" si="332"/>
        <v>33.429999999999836</v>
      </c>
      <c r="O1652" s="3">
        <f ca="1">IFERROR(SUM(OFFSET(I1652,0,0,-计算结果!B$18,1))/SUM(OFFSET(N1652,0,0,-计算结果!B$18,1)),SUM(OFFSET(I1652,0,0,-ROW(),1))/SUM(OFFSET(N1652,0,0,-ROW(),1)))</f>
        <v>0.13494149460436153</v>
      </c>
      <c r="P1652" s="3">
        <f ca="1">IFERROR(SUM(OFFSET(J1652,0,0,-计算结果!B$18,1))/SUM(OFFSET(N1652,0,0,-计算结果!B$18,1)),SUM(OFFSET(J1652,0,0,-ROW(),1))/SUM(OFFSET(N1652,0,0,-ROW(),1)))</f>
        <v>0.30702064747656055</v>
      </c>
      <c r="Q1652" s="3">
        <f t="shared" ca="1" si="333"/>
        <v>-0.38935269899359792</v>
      </c>
      <c r="R1652" s="3">
        <f ca="1">IFERROR(AVERAGE(OFFSET(Q1652,0,0,-计算结果!B$19,1)),AVERAGE(OFFSET(Q1652,0,0,-ROW(),1)))</f>
        <v>-0.27265946069562713</v>
      </c>
      <c r="S1652" s="3">
        <f t="shared" ca="1" si="338"/>
        <v>-0.25604424421730554</v>
      </c>
      <c r="T1652" s="4" t="str">
        <f t="shared" ca="1" si="334"/>
        <v>买</v>
      </c>
      <c r="U1652" s="4" t="str">
        <f t="shared" ca="1" si="337"/>
        <v/>
      </c>
      <c r="V1652" s="3">
        <f ca="1">IF(T1651="买",E1652/E1651-1,0)-IF(U1652=1,计算结果!B$17,0)</f>
        <v>-5.0187857315723283E-3</v>
      </c>
      <c r="W1652" s="2">
        <f t="shared" ca="1" si="335"/>
        <v>4.3817993305944052</v>
      </c>
      <c r="X1652" s="3">
        <f ca="1">1-W1652/MAX(W$2:W1652)</f>
        <v>0.33152277427778409</v>
      </c>
      <c r="Y1652" t="b">
        <f t="shared" ca="1" si="336"/>
        <v>0</v>
      </c>
    </row>
    <row r="1653" spans="1:25" x14ac:dyDescent="0.15">
      <c r="A1653" s="1">
        <v>40840</v>
      </c>
      <c r="B1653">
        <v>2517.06</v>
      </c>
      <c r="C1653">
        <v>2581.13</v>
      </c>
      <c r="D1653">
        <v>2501.96</v>
      </c>
      <c r="E1653" s="2">
        <v>2576.67</v>
      </c>
      <c r="F1653" s="19">
        <v>44056731648</v>
      </c>
      <c r="G1653" s="3">
        <f t="shared" si="326"/>
        <v>2.7429542083353242E-2</v>
      </c>
      <c r="H1653" s="3">
        <f>1-E1653/MAX(E$2:E1653)</f>
        <v>0.56158204587218408</v>
      </c>
      <c r="I1653" s="23">
        <f t="shared" si="327"/>
        <v>43.010000000000218</v>
      </c>
      <c r="J1653" s="23">
        <f t="shared" si="328"/>
        <v>2.7300000000000182</v>
      </c>
      <c r="K1653" s="2">
        <f t="shared" si="329"/>
        <v>79.170000000000073</v>
      </c>
      <c r="L1653" s="2">
        <f t="shared" si="330"/>
        <v>73.25</v>
      </c>
      <c r="M1653" s="2">
        <f t="shared" si="331"/>
        <v>5.9200000000000728</v>
      </c>
      <c r="N1653" s="2">
        <f t="shared" si="332"/>
        <v>79.170000000000073</v>
      </c>
      <c r="O1653" s="3">
        <f ca="1">IFERROR(SUM(OFFSET(I1653,0,0,-计算结果!B$18,1))/SUM(OFFSET(N1653,0,0,-计算结果!B$18,1)),SUM(OFFSET(I1653,0,0,-ROW(),1))/SUM(OFFSET(N1653,0,0,-ROW(),1)))</f>
        <v>0.18071925782051107</v>
      </c>
      <c r="P1653" s="3">
        <f ca="1">IFERROR(SUM(OFFSET(J1653,0,0,-计算结果!B$18,1))/SUM(OFFSET(N1653,0,0,-计算结果!B$18,1)),SUM(OFFSET(J1653,0,0,-ROW(),1))/SUM(OFFSET(N1653,0,0,-ROW(),1)))</f>
        <v>0.29641336212616626</v>
      </c>
      <c r="Q1653" s="3">
        <f t="shared" ca="1" si="333"/>
        <v>-0.24247787610619612</v>
      </c>
      <c r="R1653" s="3">
        <f ca="1">IFERROR(AVERAGE(OFFSET(Q1653,0,0,-计算结果!B$19,1)),AVERAGE(OFFSET(Q1653,0,0,-ROW(),1)))</f>
        <v>-0.30089625189795749</v>
      </c>
      <c r="S1653" s="3">
        <f t="shared" ca="1" si="338"/>
        <v>-0.28677785629679231</v>
      </c>
      <c r="T1653" s="4" t="str">
        <f t="shared" ca="1" si="334"/>
        <v>买</v>
      </c>
      <c r="U1653" s="4" t="str">
        <f t="shared" ca="1" si="337"/>
        <v/>
      </c>
      <c r="V1653" s="3">
        <f ca="1">IF(T1652="买",E1653/E1652-1,0)-IF(U1653=1,计算结果!B$17,0)</f>
        <v>2.7429542083353242E-2</v>
      </c>
      <c r="W1653" s="2">
        <f t="shared" ca="1" si="335"/>
        <v>4.5019900797337531</v>
      </c>
      <c r="X1653" s="3">
        <f ca="1">1-W1653/MAX(W$2:W1653)</f>
        <v>0.3131867500830734</v>
      </c>
      <c r="Y1653" t="b">
        <f t="shared" ca="1" si="336"/>
        <v>0</v>
      </c>
    </row>
    <row r="1654" spans="1:25" x14ac:dyDescent="0.15">
      <c r="A1654" s="1">
        <v>40841</v>
      </c>
      <c r="B1654">
        <v>2572.71</v>
      </c>
      <c r="C1654">
        <v>2633.97</v>
      </c>
      <c r="D1654">
        <v>2560.0500000000002</v>
      </c>
      <c r="E1654" s="2">
        <v>2625.43</v>
      </c>
      <c r="F1654" s="19">
        <v>57533460480</v>
      </c>
      <c r="G1654" s="3">
        <f t="shared" si="326"/>
        <v>1.8923649516624064E-2</v>
      </c>
      <c r="H1654" s="3">
        <f>1-E1654/MAX(E$2:E1654)</f>
        <v>0.55328557816647383</v>
      </c>
      <c r="I1654" s="23">
        <f t="shared" si="327"/>
        <v>52.839999999999691</v>
      </c>
      <c r="J1654" s="23">
        <f t="shared" si="328"/>
        <v>0</v>
      </c>
      <c r="K1654" s="2">
        <f t="shared" si="329"/>
        <v>73.919999999999618</v>
      </c>
      <c r="L1654" s="2">
        <f t="shared" si="330"/>
        <v>57.299999999999727</v>
      </c>
      <c r="M1654" s="2">
        <f t="shared" si="331"/>
        <v>16.619999999999891</v>
      </c>
      <c r="N1654" s="2">
        <f t="shared" si="332"/>
        <v>73.919999999999618</v>
      </c>
      <c r="O1654" s="3">
        <f ca="1">IFERROR(SUM(OFFSET(I1654,0,0,-计算结果!B$18,1))/SUM(OFFSET(N1654,0,0,-计算结果!B$18,1)),SUM(OFFSET(I1654,0,0,-ROW(),1))/SUM(OFFSET(N1654,0,0,-ROW(),1)))</f>
        <v>0.23078924955048694</v>
      </c>
      <c r="P1654" s="3">
        <f ca="1">IFERROR(SUM(OFFSET(J1654,0,0,-计算结果!B$18,1))/SUM(OFFSET(N1654,0,0,-计算结果!B$18,1)),SUM(OFFSET(J1654,0,0,-ROW(),1))/SUM(OFFSET(N1654,0,0,-ROW(),1)))</f>
        <v>0.27788161256742749</v>
      </c>
      <c r="Q1654" s="3">
        <f t="shared" ca="1" si="333"/>
        <v>-9.2579242343203305E-2</v>
      </c>
      <c r="R1654" s="3">
        <f ca="1">IFERROR(AVERAGE(OFFSET(Q1654,0,0,-计算结果!B$19,1)),AVERAGE(OFFSET(Q1654,0,0,-ROW(),1)))</f>
        <v>-0.32147030353991218</v>
      </c>
      <c r="S1654" s="3">
        <f t="shared" ca="1" si="338"/>
        <v>-0.31118327771893484</v>
      </c>
      <c r="T1654" s="4" t="str">
        <f t="shared" ca="1" si="334"/>
        <v>买</v>
      </c>
      <c r="U1654" s="4" t="str">
        <f t="shared" ca="1" si="337"/>
        <v/>
      </c>
      <c r="V1654" s="3">
        <f ca="1">IF(T1653="买",E1654/E1653-1,0)-IF(U1654=1,计算结果!B$17,0)</f>
        <v>1.8923649516624064E-2</v>
      </c>
      <c r="W1654" s="2">
        <f t="shared" ca="1" si="335"/>
        <v>4.5871841621299527</v>
      </c>
      <c r="X1654" s="3">
        <f ca="1">1-W1654/MAX(W$2:W1654)</f>
        <v>0.30018973685827199</v>
      </c>
      <c r="Y1654" t="b">
        <f t="shared" ca="1" si="336"/>
        <v>0</v>
      </c>
    </row>
    <row r="1655" spans="1:25" x14ac:dyDescent="0.15">
      <c r="A1655" s="1">
        <v>40842</v>
      </c>
      <c r="B1655">
        <v>2613.27</v>
      </c>
      <c r="C1655">
        <v>2679.66</v>
      </c>
      <c r="D1655">
        <v>2611.0100000000002</v>
      </c>
      <c r="E1655" s="2">
        <v>2651.65</v>
      </c>
      <c r="F1655" s="19">
        <v>69534359552</v>
      </c>
      <c r="G1655" s="3">
        <f t="shared" si="326"/>
        <v>9.9869354734272164E-3</v>
      </c>
      <c r="H1655" s="3">
        <f>1-E1655/MAX(E$2:E1655)</f>
        <v>0.54882427006057299</v>
      </c>
      <c r="I1655" s="23">
        <f t="shared" si="327"/>
        <v>45.690000000000055</v>
      </c>
      <c r="J1655" s="23">
        <f t="shared" si="328"/>
        <v>0</v>
      </c>
      <c r="K1655" s="2">
        <f t="shared" si="329"/>
        <v>68.649999999999636</v>
      </c>
      <c r="L1655" s="2">
        <f t="shared" si="330"/>
        <v>54.230000000000018</v>
      </c>
      <c r="M1655" s="2">
        <f t="shared" si="331"/>
        <v>14.419999999999618</v>
      </c>
      <c r="N1655" s="2">
        <f t="shared" si="332"/>
        <v>68.649999999999636</v>
      </c>
      <c r="O1655" s="3">
        <f ca="1">IFERROR(SUM(OFFSET(I1655,0,0,-计算结果!B$18,1))/SUM(OFFSET(N1655,0,0,-计算结果!B$18,1)),SUM(OFFSET(I1655,0,0,-ROW(),1))/SUM(OFFSET(N1655,0,0,-ROW(),1)))</f>
        <v>0.27482423301680037</v>
      </c>
      <c r="P1655" s="3">
        <f ca="1">IFERROR(SUM(OFFSET(J1655,0,0,-计算结果!B$18,1))/SUM(OFFSET(N1655,0,0,-计算结果!B$18,1)),SUM(OFFSET(J1655,0,0,-ROW(),1))/SUM(OFFSET(N1655,0,0,-ROW(),1)))</f>
        <v>0.23919147187728315</v>
      </c>
      <c r="Q1655" s="3">
        <f t="shared" ca="1" si="333"/>
        <v>6.9322319921838946E-2</v>
      </c>
      <c r="R1655" s="3">
        <f ca="1">IFERROR(AVERAGE(OFFSET(Q1655,0,0,-计算结果!B$19,1)),AVERAGE(OFFSET(Q1655,0,0,-ROW(),1)))</f>
        <v>-0.24706963475796304</v>
      </c>
      <c r="S1655" s="3">
        <f t="shared" ca="1" si="338"/>
        <v>-0.2842699691489376</v>
      </c>
      <c r="T1655" s="4" t="str">
        <f t="shared" ca="1" si="334"/>
        <v>买</v>
      </c>
      <c r="U1655" s="4" t="str">
        <f t="shared" ca="1" si="337"/>
        <v/>
      </c>
      <c r="V1655" s="3">
        <f ca="1">IF(T1654="买",E1655/E1654-1,0)-IF(U1655=1,计算结果!B$17,0)</f>
        <v>9.9869354734272164E-3</v>
      </c>
      <c r="W1655" s="2">
        <f t="shared" ca="1" si="335"/>
        <v>4.6329960743618717</v>
      </c>
      <c r="X1655" s="3">
        <f ca="1">1-W1655/MAX(W$2:W1655)</f>
        <v>0.29320077691663338</v>
      </c>
      <c r="Y1655" t="b">
        <f t="shared" ca="1" si="336"/>
        <v>0</v>
      </c>
    </row>
    <row r="1656" spans="1:25" x14ac:dyDescent="0.15">
      <c r="A1656" s="1">
        <v>40843</v>
      </c>
      <c r="B1656">
        <v>2658.43</v>
      </c>
      <c r="C1656">
        <v>2672.84</v>
      </c>
      <c r="D1656">
        <v>2647.3</v>
      </c>
      <c r="E1656" s="2">
        <v>2657.48</v>
      </c>
      <c r="F1656" s="19">
        <v>47403220992</v>
      </c>
      <c r="G1656" s="3">
        <f t="shared" si="326"/>
        <v>2.1986310410497811E-3</v>
      </c>
      <c r="H1656" s="3">
        <f>1-E1656/MAX(E$2:E1656)</f>
        <v>0.54783230109575987</v>
      </c>
      <c r="I1656" s="23">
        <f t="shared" si="327"/>
        <v>0</v>
      </c>
      <c r="J1656" s="23">
        <f t="shared" si="328"/>
        <v>0</v>
      </c>
      <c r="K1656" s="2">
        <f t="shared" si="329"/>
        <v>25.539999999999964</v>
      </c>
      <c r="L1656" s="2">
        <f t="shared" si="330"/>
        <v>21.190000000000055</v>
      </c>
      <c r="M1656" s="2">
        <f t="shared" si="331"/>
        <v>4.3499999999999091</v>
      </c>
      <c r="N1656" s="2">
        <f t="shared" si="332"/>
        <v>25.539999999999964</v>
      </c>
      <c r="O1656" s="3">
        <f ca="1">IFERROR(SUM(OFFSET(I1656,0,0,-计算结果!B$18,1))/SUM(OFFSET(N1656,0,0,-计算结果!B$18,1)),SUM(OFFSET(I1656,0,0,-ROW(),1))/SUM(OFFSET(N1656,0,0,-ROW(),1)))</f>
        <v>0.27794579370209604</v>
      </c>
      <c r="P1656" s="3">
        <f ca="1">IFERROR(SUM(OFFSET(J1656,0,0,-计算结果!B$18,1))/SUM(OFFSET(N1656,0,0,-计算结果!B$18,1)),SUM(OFFSET(J1656,0,0,-ROW(),1))/SUM(OFFSET(N1656,0,0,-ROW(),1)))</f>
        <v>0.23602133160956754</v>
      </c>
      <c r="Q1656" s="3">
        <f t="shared" ca="1" si="333"/>
        <v>8.1570318465613953E-2</v>
      </c>
      <c r="R1656" s="3">
        <f ca="1">IFERROR(AVERAGE(OFFSET(Q1656,0,0,-计算结果!B$19,1)),AVERAGE(OFFSET(Q1656,0,0,-ROW(),1)))</f>
        <v>-0.16810171350742387</v>
      </c>
      <c r="S1656" s="3">
        <f t="shared" ca="1" si="338"/>
        <v>-0.20758567413269347</v>
      </c>
      <c r="T1656" s="4" t="str">
        <f t="shared" ca="1" si="334"/>
        <v>买</v>
      </c>
      <c r="U1656" s="4" t="str">
        <f t="shared" ca="1" si="337"/>
        <v/>
      </c>
      <c r="V1656" s="3">
        <f ca="1">IF(T1655="买",E1656/E1655-1,0)-IF(U1656=1,计算结果!B$17,0)</f>
        <v>2.1986310410497811E-3</v>
      </c>
      <c r="W1656" s="2">
        <f t="shared" ca="1" si="335"/>
        <v>4.6431823233440257</v>
      </c>
      <c r="X1656" s="3">
        <f ca="1">1-W1656/MAX(W$2:W1656)</f>
        <v>0.29164678620497242</v>
      </c>
      <c r="Y1656" t="b">
        <f t="shared" ca="1" si="336"/>
        <v>0</v>
      </c>
    </row>
    <row r="1657" spans="1:25" x14ac:dyDescent="0.15">
      <c r="A1657" s="1">
        <v>40844</v>
      </c>
      <c r="B1657">
        <v>2694.54</v>
      </c>
      <c r="C1657">
        <v>2729.14</v>
      </c>
      <c r="D1657">
        <v>2689.38</v>
      </c>
      <c r="E1657" s="2">
        <v>2709.02</v>
      </c>
      <c r="F1657" s="19">
        <v>72908423168</v>
      </c>
      <c r="G1657" s="3">
        <f t="shared" si="326"/>
        <v>1.9394313409696329E-2</v>
      </c>
      <c r="H1657" s="3">
        <f>1-E1657/MAX(E$2:E1657)</f>
        <v>0.53906281902946973</v>
      </c>
      <c r="I1657" s="23">
        <f t="shared" si="327"/>
        <v>56.299999999999727</v>
      </c>
      <c r="J1657" s="23">
        <f t="shared" si="328"/>
        <v>0</v>
      </c>
      <c r="K1657" s="2">
        <f t="shared" si="329"/>
        <v>39.759999999999764</v>
      </c>
      <c r="L1657" s="2">
        <f t="shared" si="330"/>
        <v>71.659999999999854</v>
      </c>
      <c r="M1657" s="2">
        <f t="shared" si="331"/>
        <v>31.900000000000091</v>
      </c>
      <c r="N1657" s="2">
        <f t="shared" si="332"/>
        <v>71.659999999999854</v>
      </c>
      <c r="O1657" s="3">
        <f ca="1">IFERROR(SUM(OFFSET(I1657,0,0,-计算结果!B$18,1))/SUM(OFFSET(N1657,0,0,-计算结果!B$18,1)),SUM(OFFSET(I1657,0,0,-ROW(),1))/SUM(OFFSET(N1657,0,0,-ROW(),1)))</f>
        <v>0.33196638880818791</v>
      </c>
      <c r="P1657" s="3">
        <f ca="1">IFERROR(SUM(OFFSET(J1657,0,0,-计算结果!B$18,1))/SUM(OFFSET(N1657,0,0,-计算结果!B$18,1)),SUM(OFFSET(J1657,0,0,-ROW(),1))/SUM(OFFSET(N1657,0,0,-ROW(),1)))</f>
        <v>0.20622611571725555</v>
      </c>
      <c r="Q1657" s="3">
        <f t="shared" ca="1" si="333"/>
        <v>0.23363438181251722</v>
      </c>
      <c r="R1657" s="3">
        <f ca="1">IFERROR(AVERAGE(OFFSET(Q1657,0,0,-计算结果!B$19,1)),AVERAGE(OFFSET(Q1657,0,0,-ROW(),1)))</f>
        <v>-5.6647132873837887E-2</v>
      </c>
      <c r="S1657" s="3">
        <f t="shared" ca="1" si="338"/>
        <v>-0.11237442319063087</v>
      </c>
      <c r="T1657" s="4" t="str">
        <f t="shared" ca="1" si="334"/>
        <v>买</v>
      </c>
      <c r="U1657" s="4" t="str">
        <f t="shared" ca="1" si="337"/>
        <v/>
      </c>
      <c r="V1657" s="3">
        <f ca="1">IF(T1656="买",E1657/E1656-1,0)-IF(U1657=1,计算结果!B$17,0)</f>
        <v>1.9394313409696329E-2</v>
      </c>
      <c r="W1657" s="2">
        <f t="shared" ca="1" si="335"/>
        <v>4.733233656541322</v>
      </c>
      <c r="X1657" s="3">
        <f ca="1">1-W1657/MAX(W$2:W1657)</f>
        <v>0.27790876197186598</v>
      </c>
      <c r="Y1657" t="b">
        <f t="shared" ca="1" si="336"/>
        <v>0</v>
      </c>
    </row>
    <row r="1658" spans="1:25" x14ac:dyDescent="0.15">
      <c r="A1658" s="1">
        <v>40847</v>
      </c>
      <c r="B1658">
        <v>2704.54</v>
      </c>
      <c r="C1658">
        <v>2709.32</v>
      </c>
      <c r="D1658">
        <v>2680.99</v>
      </c>
      <c r="E1658" s="2">
        <v>2695.31</v>
      </c>
      <c r="F1658" s="19">
        <v>52522500096</v>
      </c>
      <c r="G1658" s="3">
        <f t="shared" si="326"/>
        <v>-5.0608707207773218E-3</v>
      </c>
      <c r="H1658" s="3">
        <f>1-E1658/MAX(E$2:E1658)</f>
        <v>0.54139556251276111</v>
      </c>
      <c r="I1658" s="23">
        <f t="shared" si="327"/>
        <v>0</v>
      </c>
      <c r="J1658" s="23">
        <f t="shared" si="328"/>
        <v>8.3900000000003274</v>
      </c>
      <c r="K1658" s="2">
        <f t="shared" si="329"/>
        <v>28.330000000000382</v>
      </c>
      <c r="L1658" s="2">
        <f t="shared" si="330"/>
        <v>0.3000000000001819</v>
      </c>
      <c r="M1658" s="2">
        <f t="shared" si="331"/>
        <v>28.0300000000002</v>
      </c>
      <c r="N1658" s="2">
        <f t="shared" si="332"/>
        <v>28.330000000000382</v>
      </c>
      <c r="O1658" s="3">
        <f ca="1">IFERROR(SUM(OFFSET(I1658,0,0,-计算结果!B$18,1))/SUM(OFFSET(N1658,0,0,-计算结果!B$18,1)),SUM(OFFSET(I1658,0,0,-ROW(),1))/SUM(OFFSET(N1658,0,0,-ROW(),1)))</f>
        <v>0.31529174803188242</v>
      </c>
      <c r="P1658" s="3">
        <f ca="1">IFERROR(SUM(OFFSET(J1658,0,0,-计算结果!B$18,1))/SUM(OFFSET(N1658,0,0,-计算结果!B$18,1)),SUM(OFFSET(J1658,0,0,-ROW(),1))/SUM(OFFSET(N1658,0,0,-ROW(),1)))</f>
        <v>0.20549476192230795</v>
      </c>
      <c r="Q1658" s="3">
        <f t="shared" ca="1" si="333"/>
        <v>0.21082916705970836</v>
      </c>
      <c r="R1658" s="3">
        <f ca="1">IFERROR(AVERAGE(OFFSET(Q1658,0,0,-计算结果!B$19,1)),AVERAGE(OFFSET(Q1658,0,0,-ROW(),1)))</f>
        <v>4.3383178135046517E-2</v>
      </c>
      <c r="S1658" s="3">
        <f t="shared" ca="1" si="338"/>
        <v>-6.6319773693956849E-3</v>
      </c>
      <c r="T1658" s="4" t="str">
        <f t="shared" ca="1" si="334"/>
        <v>买</v>
      </c>
      <c r="U1658" s="4" t="str">
        <f t="shared" ca="1" si="337"/>
        <v/>
      </c>
      <c r="V1658" s="3">
        <f ca="1">IF(T1657="买",E1658/E1657-1,0)-IF(U1658=1,计算结果!B$17,0)</f>
        <v>-5.0608707207773218E-3</v>
      </c>
      <c r="W1658" s="2">
        <f t="shared" ca="1" si="335"/>
        <v>4.7092793729143345</v>
      </c>
      <c r="X1658" s="3">
        <f ca="1">1-W1658/MAX(W$2:W1658)</f>
        <v>0.28156317237613238</v>
      </c>
      <c r="Y1658" t="b">
        <f t="shared" ca="1" si="336"/>
        <v>0</v>
      </c>
    </row>
    <row r="1659" spans="1:25" x14ac:dyDescent="0.15">
      <c r="A1659" s="1">
        <v>40848</v>
      </c>
      <c r="B1659">
        <v>2672.51</v>
      </c>
      <c r="C1659">
        <v>2726.09</v>
      </c>
      <c r="D1659">
        <v>2669.05</v>
      </c>
      <c r="E1659" s="2">
        <v>2697.53</v>
      </c>
      <c r="F1659" s="19">
        <v>56067604480</v>
      </c>
      <c r="G1659" s="3">
        <f t="shared" si="326"/>
        <v>8.2365293788111416E-4</v>
      </c>
      <c r="H1659" s="3">
        <f>1-E1659/MAX(E$2:E1659)</f>
        <v>0.54101783162049943</v>
      </c>
      <c r="I1659" s="23">
        <f t="shared" si="327"/>
        <v>16.769999999999982</v>
      </c>
      <c r="J1659" s="23">
        <f t="shared" si="328"/>
        <v>11.9399999999996</v>
      </c>
      <c r="K1659" s="2">
        <f t="shared" si="329"/>
        <v>57.039999999999964</v>
      </c>
      <c r="L1659" s="2">
        <f t="shared" si="330"/>
        <v>30.7800000000002</v>
      </c>
      <c r="M1659" s="2">
        <f t="shared" si="331"/>
        <v>26.259999999999764</v>
      </c>
      <c r="N1659" s="2">
        <f t="shared" si="332"/>
        <v>57.039999999999964</v>
      </c>
      <c r="O1659" s="3">
        <f ca="1">IFERROR(SUM(OFFSET(I1659,0,0,-计算结果!B$18,1))/SUM(OFFSET(N1659,0,0,-计算结果!B$18,1)),SUM(OFFSET(I1659,0,0,-ROW(),1))/SUM(OFFSET(N1659,0,0,-ROW(),1)))</f>
        <v>0.35068218298555315</v>
      </c>
      <c r="P1659" s="3">
        <f ca="1">IFERROR(SUM(OFFSET(J1659,0,0,-计算结果!B$18,1))/SUM(OFFSET(N1659,0,0,-计算结果!B$18,1)),SUM(OFFSET(J1659,0,0,-ROW(),1))/SUM(OFFSET(N1659,0,0,-ROW(),1)))</f>
        <v>0.23535313001605204</v>
      </c>
      <c r="Q1659" s="3">
        <f t="shared" ca="1" si="333"/>
        <v>0.19679539852095093</v>
      </c>
      <c r="R1659" s="3">
        <f ca="1">IFERROR(AVERAGE(OFFSET(Q1659,0,0,-计算结果!B$19,1)),AVERAGE(OFFSET(Q1659,0,0,-ROW(),1)))</f>
        <v>0.11659539057290436</v>
      </c>
      <c r="S1659" s="3">
        <f t="shared" ca="1" si="338"/>
        <v>7.998928435397544E-2</v>
      </c>
      <c r="T1659" s="4" t="str">
        <f t="shared" ca="1" si="334"/>
        <v>买</v>
      </c>
      <c r="U1659" s="4" t="str">
        <f t="shared" ca="1" si="337"/>
        <v/>
      </c>
      <c r="V1659" s="3">
        <f ca="1">IF(T1658="买",E1659/E1658-1,0)-IF(U1659=1,计算结果!B$17,0)</f>
        <v>8.2365293788111416E-4</v>
      </c>
      <c r="W1659" s="2">
        <f t="shared" ca="1" si="335"/>
        <v>4.7131581847051383</v>
      </c>
      <c r="X1659" s="3">
        <f ca="1">1-W1659/MAX(W$2:W1659)</f>
        <v>0.28097142977237799</v>
      </c>
      <c r="Y1659" t="b">
        <f t="shared" ca="1" si="336"/>
        <v>0</v>
      </c>
    </row>
    <row r="1660" spans="1:25" x14ac:dyDescent="0.15">
      <c r="A1660" s="1">
        <v>40849</v>
      </c>
      <c r="B1660">
        <v>2658.55</v>
      </c>
      <c r="C1660">
        <v>2742.94</v>
      </c>
      <c r="D1660">
        <v>2653.72</v>
      </c>
      <c r="E1660" s="2">
        <v>2742.39</v>
      </c>
      <c r="F1660" s="19">
        <v>65327476736</v>
      </c>
      <c r="G1660" s="3">
        <f t="shared" si="326"/>
        <v>1.6630028210992798E-2</v>
      </c>
      <c r="H1660" s="3">
        <f>1-E1660/MAX(E$2:E1660)</f>
        <v>0.53338494521200575</v>
      </c>
      <c r="I1660" s="23">
        <f t="shared" si="327"/>
        <v>16.849999999999909</v>
      </c>
      <c r="J1660" s="23">
        <f t="shared" si="328"/>
        <v>15.330000000000382</v>
      </c>
      <c r="K1660" s="2">
        <f t="shared" si="329"/>
        <v>89.220000000000255</v>
      </c>
      <c r="L1660" s="2">
        <f t="shared" si="330"/>
        <v>45.409999999999854</v>
      </c>
      <c r="M1660" s="2">
        <f t="shared" si="331"/>
        <v>43.8100000000004</v>
      </c>
      <c r="N1660" s="2">
        <f t="shared" si="332"/>
        <v>89.220000000000255</v>
      </c>
      <c r="O1660" s="3">
        <f ca="1">IFERROR(SUM(OFFSET(I1660,0,0,-计算结果!B$18,1))/SUM(OFFSET(N1660,0,0,-计算结果!B$18,1)),SUM(OFFSET(I1660,0,0,-ROW(),1))/SUM(OFFSET(N1660,0,0,-ROW(),1)))</f>
        <v>0.31906418595270469</v>
      </c>
      <c r="P1660" s="3">
        <f ca="1">IFERROR(SUM(OFFSET(J1660,0,0,-计算结果!B$18,1))/SUM(OFFSET(N1660,0,0,-计算结果!B$18,1)),SUM(OFFSET(J1660,0,0,-ROW(),1))/SUM(OFFSET(N1660,0,0,-ROW(),1)))</f>
        <v>0.24111329602178294</v>
      </c>
      <c r="Q1660" s="3">
        <f t="shared" ca="1" si="333"/>
        <v>0.1391539153915364</v>
      </c>
      <c r="R1660" s="3">
        <f ca="1">IFERROR(AVERAGE(OFFSET(Q1660,0,0,-计算结果!B$19,1)),AVERAGE(OFFSET(Q1660,0,0,-ROW(),1)))</f>
        <v>0.1552175835286943</v>
      </c>
      <c r="S1660" s="3">
        <f t="shared" ca="1" si="338"/>
        <v>0.13590648705079933</v>
      </c>
      <c r="T1660" s="4" t="str">
        <f t="shared" ca="1" si="334"/>
        <v>买</v>
      </c>
      <c r="U1660" s="4" t="str">
        <f t="shared" ca="1" si="337"/>
        <v/>
      </c>
      <c r="V1660" s="3">
        <f ca="1">IF(T1659="买",E1660/E1659-1,0)-IF(U1660=1,计算结果!B$17,0)</f>
        <v>1.6630028210992798E-2</v>
      </c>
      <c r="W1660" s="2">
        <f t="shared" ca="1" si="335"/>
        <v>4.7915381382796562</v>
      </c>
      <c r="X1660" s="3">
        <f ca="1">1-W1660/MAX(W$2:W1660)</f>
        <v>0.26901396436498282</v>
      </c>
      <c r="Y1660" t="b">
        <f t="shared" ca="1" si="336"/>
        <v>0</v>
      </c>
    </row>
    <row r="1661" spans="1:25" x14ac:dyDescent="0.15">
      <c r="A1661" s="1">
        <v>40850</v>
      </c>
      <c r="B1661">
        <v>2752.63</v>
      </c>
      <c r="C1661">
        <v>2781.04</v>
      </c>
      <c r="D1661">
        <v>2743.2</v>
      </c>
      <c r="E1661" s="2">
        <v>2744.3</v>
      </c>
      <c r="F1661" s="19">
        <v>90502553600</v>
      </c>
      <c r="G1661" s="3">
        <f t="shared" si="326"/>
        <v>6.9647278468787377E-4</v>
      </c>
      <c r="H1661" s="3">
        <f>1-E1661/MAX(E$2:E1661)</f>
        <v>0.53305996052542026</v>
      </c>
      <c r="I1661" s="23">
        <f t="shared" si="327"/>
        <v>38.099999999999909</v>
      </c>
      <c r="J1661" s="23">
        <f t="shared" si="328"/>
        <v>0</v>
      </c>
      <c r="K1661" s="2">
        <f t="shared" si="329"/>
        <v>37.840000000000146</v>
      </c>
      <c r="L1661" s="2">
        <f t="shared" si="330"/>
        <v>38.650000000000091</v>
      </c>
      <c r="M1661" s="2">
        <f t="shared" si="331"/>
        <v>0.80999999999994543</v>
      </c>
      <c r="N1661" s="2">
        <f t="shared" si="332"/>
        <v>38.650000000000091</v>
      </c>
      <c r="O1661" s="3">
        <f ca="1">IFERROR(SUM(OFFSET(I1661,0,0,-计算结果!B$18,1))/SUM(OFFSET(N1661,0,0,-计算结果!B$18,1)),SUM(OFFSET(I1661,0,0,-ROW(),1))/SUM(OFFSET(N1661,0,0,-ROW(),1)))</f>
        <v>0.36566592584221641</v>
      </c>
      <c r="P1661" s="3">
        <f ca="1">IFERROR(SUM(OFFSET(J1661,0,0,-计算结果!B$18,1))/SUM(OFFSET(N1661,0,0,-计算结果!B$18,1)),SUM(OFFSET(J1661,0,0,-ROW(),1))/SUM(OFFSET(N1661,0,0,-ROW(),1)))</f>
        <v>0.24017779786793336</v>
      </c>
      <c r="Q1661" s="3">
        <f t="shared" ca="1" si="333"/>
        <v>0.20712953367875378</v>
      </c>
      <c r="R1661" s="3">
        <f ca="1">IFERROR(AVERAGE(OFFSET(Q1661,0,0,-计算结果!B$19,1)),AVERAGE(OFFSET(Q1661,0,0,-ROW(),1)))</f>
        <v>0.1781854524881801</v>
      </c>
      <c r="S1661" s="3">
        <f t="shared" ca="1" si="338"/>
        <v>0.16670151800843719</v>
      </c>
      <c r="T1661" s="4" t="str">
        <f t="shared" ca="1" si="334"/>
        <v>买</v>
      </c>
      <c r="U1661" s="4" t="str">
        <f t="shared" ca="1" si="337"/>
        <v/>
      </c>
      <c r="V1661" s="3">
        <f ca="1">IF(T1660="买",E1661/E1660-1,0)-IF(U1661=1,计算结果!B$17,0)</f>
        <v>6.9647278468787377E-4</v>
      </c>
      <c r="W1661" s="2">
        <f t="shared" ca="1" si="335"/>
        <v>4.7948753141897624</v>
      </c>
      <c r="X1661" s="3">
        <f ca="1">1-W1661/MAX(W$2:W1661)</f>
        <v>0.26850485248517608</v>
      </c>
      <c r="Y1661" t="b">
        <f t="shared" ca="1" si="336"/>
        <v>0</v>
      </c>
    </row>
    <row r="1662" spans="1:25" x14ac:dyDescent="0.15">
      <c r="A1662" s="1">
        <v>40851</v>
      </c>
      <c r="B1662">
        <v>2770.57</v>
      </c>
      <c r="C1662">
        <v>2781.99</v>
      </c>
      <c r="D1662">
        <v>2748.98</v>
      </c>
      <c r="E1662" s="2">
        <v>2763.75</v>
      </c>
      <c r="F1662" s="19">
        <v>63500869632</v>
      </c>
      <c r="G1662" s="3">
        <f t="shared" si="326"/>
        <v>7.0874175563895303E-3</v>
      </c>
      <c r="H1662" s="3">
        <f>1-E1662/MAX(E$2:E1662)</f>
        <v>0.52975056149186683</v>
      </c>
      <c r="I1662" s="23">
        <f t="shared" si="327"/>
        <v>0.9499999999998181</v>
      </c>
      <c r="J1662" s="23">
        <f t="shared" si="328"/>
        <v>0</v>
      </c>
      <c r="K1662" s="2">
        <f t="shared" si="329"/>
        <v>33.009999999999764</v>
      </c>
      <c r="L1662" s="2">
        <f t="shared" si="330"/>
        <v>37.6899999999996</v>
      </c>
      <c r="M1662" s="2">
        <f t="shared" si="331"/>
        <v>4.6799999999998363</v>
      </c>
      <c r="N1662" s="2">
        <f t="shared" si="332"/>
        <v>37.6899999999996</v>
      </c>
      <c r="O1662" s="3">
        <f ca="1">IFERROR(SUM(OFFSET(I1662,0,0,-计算结果!B$18,1))/SUM(OFFSET(N1662,0,0,-计算结果!B$18,1)),SUM(OFFSET(I1662,0,0,-ROW(),1))/SUM(OFFSET(N1662,0,0,-ROW(),1)))</f>
        <v>0.33797696094355129</v>
      </c>
      <c r="P1662" s="3">
        <f ca="1">IFERROR(SUM(OFFSET(J1662,0,0,-计算结果!B$18,1))/SUM(OFFSET(N1662,0,0,-计算结果!B$18,1)),SUM(OFFSET(J1662,0,0,-ROW(),1))/SUM(OFFSET(N1662,0,0,-ROW(),1)))</f>
        <v>0.23898648142132592</v>
      </c>
      <c r="Q1662" s="3">
        <f t="shared" ca="1" si="333"/>
        <v>0.17157149353602</v>
      </c>
      <c r="R1662" s="3">
        <f ca="1">IFERROR(AVERAGE(OFFSET(Q1662,0,0,-计算结果!B$19,1)),AVERAGE(OFFSET(Q1662,0,0,-ROW(),1)))</f>
        <v>0.19318564833324781</v>
      </c>
      <c r="S1662" s="3">
        <f t="shared" ca="1" si="338"/>
        <v>0.18568555041071394</v>
      </c>
      <c r="T1662" s="4" t="str">
        <f t="shared" ca="1" si="334"/>
        <v>买</v>
      </c>
      <c r="U1662" s="4" t="str">
        <f t="shared" ca="1" si="337"/>
        <v/>
      </c>
      <c r="V1662" s="3">
        <f ca="1">IF(T1661="买",E1662/E1661-1,0)-IF(U1662=1,计算结果!B$17,0)</f>
        <v>7.0874175563895303E-3</v>
      </c>
      <c r="W1662" s="2">
        <f t="shared" ca="1" si="335"/>
        <v>4.8288585976722498</v>
      </c>
      <c r="X1662" s="3">
        <f ca="1">1-W1662/MAX(W$2:W1662)</f>
        <v>0.26332044093426576</v>
      </c>
      <c r="Y1662" t="b">
        <f t="shared" ca="1" si="336"/>
        <v>0</v>
      </c>
    </row>
    <row r="1663" spans="1:25" x14ac:dyDescent="0.15">
      <c r="A1663" s="1">
        <v>40854</v>
      </c>
      <c r="B1663">
        <v>2750.99</v>
      </c>
      <c r="C1663">
        <v>2769.3</v>
      </c>
      <c r="D1663">
        <v>2733.17</v>
      </c>
      <c r="E1663" s="2">
        <v>2736.25</v>
      </c>
      <c r="F1663" s="19">
        <v>47761936384</v>
      </c>
      <c r="G1663" s="3">
        <f t="shared" si="326"/>
        <v>-9.9502487562188602E-3</v>
      </c>
      <c r="H1663" s="3">
        <f>1-E1663/MAX(E$2:E1663)</f>
        <v>0.53442966038249506</v>
      </c>
      <c r="I1663" s="23">
        <f t="shared" si="327"/>
        <v>0</v>
      </c>
      <c r="J1663" s="23">
        <f t="shared" si="328"/>
        <v>15.809999999999945</v>
      </c>
      <c r="K1663" s="2">
        <f t="shared" si="329"/>
        <v>36.130000000000109</v>
      </c>
      <c r="L1663" s="2">
        <f t="shared" si="330"/>
        <v>5.5500000000001819</v>
      </c>
      <c r="M1663" s="2">
        <f t="shared" si="331"/>
        <v>30.579999999999927</v>
      </c>
      <c r="N1663" s="2">
        <f t="shared" si="332"/>
        <v>36.130000000000109</v>
      </c>
      <c r="O1663" s="3">
        <f ca="1">IFERROR(SUM(OFFSET(I1663,0,0,-计算结果!B$18,1))/SUM(OFFSET(N1663,0,0,-计算结果!B$18,1)),SUM(OFFSET(I1663,0,0,-ROW(),1))/SUM(OFFSET(N1663,0,0,-ROW(),1)))</f>
        <v>0.35651119575101742</v>
      </c>
      <c r="P1663" s="3">
        <f ca="1">IFERROR(SUM(OFFSET(J1663,0,0,-计算结果!B$18,1))/SUM(OFFSET(N1663,0,0,-计算结果!B$18,1)),SUM(OFFSET(J1663,0,0,-ROW(),1))/SUM(OFFSET(N1663,0,0,-ROW(),1)))</f>
        <v>0.18835747327912361</v>
      </c>
      <c r="Q1663" s="3">
        <f t="shared" ca="1" si="333"/>
        <v>0.30861330817792332</v>
      </c>
      <c r="R1663" s="3">
        <f ca="1">IFERROR(AVERAGE(OFFSET(Q1663,0,0,-计算结果!B$19,1)),AVERAGE(OFFSET(Q1663,0,0,-ROW(),1)))</f>
        <v>0.20568213606081545</v>
      </c>
      <c r="S1663" s="3">
        <f t="shared" ca="1" si="338"/>
        <v>0.19943389219703161</v>
      </c>
      <c r="T1663" s="4" t="str">
        <f t="shared" ca="1" si="334"/>
        <v>买</v>
      </c>
      <c r="U1663" s="4" t="str">
        <f t="shared" ca="1" si="337"/>
        <v/>
      </c>
      <c r="V1663" s="3">
        <f ca="1">IF(T1662="买",E1663/E1662-1,0)-IF(U1663=1,计算结果!B$17,0)</f>
        <v>-9.9502487562188602E-3</v>
      </c>
      <c r="W1663" s="2">
        <f t="shared" ca="1" si="335"/>
        <v>4.7808102534168047</v>
      </c>
      <c r="X1663" s="3">
        <f ca="1">1-W1663/MAX(W$2:W1663)</f>
        <v>0.27065058580059154</v>
      </c>
      <c r="Y1663" t="b">
        <f t="shared" ca="1" si="336"/>
        <v>0</v>
      </c>
    </row>
    <row r="1664" spans="1:25" x14ac:dyDescent="0.15">
      <c r="A1664" s="1">
        <v>40855</v>
      </c>
      <c r="B1664">
        <v>2745.06</v>
      </c>
      <c r="C1664">
        <v>2756.09</v>
      </c>
      <c r="D1664">
        <v>2723.69</v>
      </c>
      <c r="E1664" s="2">
        <v>2727.71</v>
      </c>
      <c r="F1664" s="19">
        <v>47864913920</v>
      </c>
      <c r="G1664" s="3">
        <f t="shared" si="326"/>
        <v>-3.1210598446779203E-3</v>
      </c>
      <c r="H1664" s="3">
        <f>1-E1664/MAX(E$2:E1664)</f>
        <v>0.53588273327434832</v>
      </c>
      <c r="I1664" s="23">
        <f t="shared" si="327"/>
        <v>0</v>
      </c>
      <c r="J1664" s="23">
        <f t="shared" si="328"/>
        <v>9.4800000000000182</v>
      </c>
      <c r="K1664" s="2">
        <f t="shared" si="329"/>
        <v>32.400000000000091</v>
      </c>
      <c r="L1664" s="2">
        <f t="shared" si="330"/>
        <v>19.840000000000146</v>
      </c>
      <c r="M1664" s="2">
        <f t="shared" si="331"/>
        <v>12.559999999999945</v>
      </c>
      <c r="N1664" s="2">
        <f t="shared" si="332"/>
        <v>32.400000000000091</v>
      </c>
      <c r="O1664" s="3">
        <f ca="1">IFERROR(SUM(OFFSET(I1664,0,0,-计算结果!B$18,1))/SUM(OFFSET(N1664,0,0,-计算结果!B$18,1)),SUM(OFFSET(I1664,0,0,-ROW(),1))/SUM(OFFSET(N1664,0,0,-ROW(),1)))</f>
        <v>0.35856684605392147</v>
      </c>
      <c r="P1664" s="3">
        <f ca="1">IFERROR(SUM(OFFSET(J1664,0,0,-计算结果!B$18,1))/SUM(OFFSET(N1664,0,0,-计算结果!B$18,1)),SUM(OFFSET(J1664,0,0,-ROW(),1))/SUM(OFFSET(N1664,0,0,-ROW(),1)))</f>
        <v>0.19067628111661997</v>
      </c>
      <c r="Q1664" s="3">
        <f t="shared" ca="1" si="333"/>
        <v>0.30567622357370172</v>
      </c>
      <c r="R1664" s="3">
        <f ca="1">IFERROR(AVERAGE(OFFSET(Q1664,0,0,-计算结果!B$19,1)),AVERAGE(OFFSET(Q1664,0,0,-ROW(),1)))</f>
        <v>0.22148997881314769</v>
      </c>
      <c r="S1664" s="3">
        <f t="shared" ca="1" si="338"/>
        <v>0.21358605743698156</v>
      </c>
      <c r="T1664" s="4" t="str">
        <f t="shared" ca="1" si="334"/>
        <v>买</v>
      </c>
      <c r="U1664" s="4" t="str">
        <f t="shared" ca="1" si="337"/>
        <v/>
      </c>
      <c r="V1664" s="3">
        <f ca="1">IF(T1663="买",E1664/E1663-1,0)-IF(U1664=1,计算结果!B$17,0)</f>
        <v>-3.1210598446779203E-3</v>
      </c>
      <c r="W1664" s="2">
        <f t="shared" ca="1" si="335"/>
        <v>4.765889058509841</v>
      </c>
      <c r="X1664" s="3">
        <f ca="1">1-W1664/MAX(W$2:W1664)</f>
        <v>0.2729269289699886</v>
      </c>
      <c r="Y1664" t="b">
        <f t="shared" ca="1" si="336"/>
        <v>0</v>
      </c>
    </row>
    <row r="1665" spans="1:25" x14ac:dyDescent="0.15">
      <c r="A1665" s="1">
        <v>40856</v>
      </c>
      <c r="B1665">
        <v>2739.15</v>
      </c>
      <c r="C1665">
        <v>2755.81</v>
      </c>
      <c r="D1665">
        <v>2710.05</v>
      </c>
      <c r="E1665" s="2">
        <v>2751.65</v>
      </c>
      <c r="F1665" s="19">
        <v>48484229120</v>
      </c>
      <c r="G1665" s="3">
        <f t="shared" si="326"/>
        <v>8.7765928196179566E-3</v>
      </c>
      <c r="H1665" s="3">
        <f>1-E1665/MAX(E$2:E1665)</f>
        <v>0.53180936500374321</v>
      </c>
      <c r="I1665" s="23">
        <f t="shared" si="327"/>
        <v>0</v>
      </c>
      <c r="J1665" s="23">
        <f t="shared" si="328"/>
        <v>13.639999999999873</v>
      </c>
      <c r="K1665" s="2">
        <f t="shared" si="329"/>
        <v>45.759999999999764</v>
      </c>
      <c r="L1665" s="2">
        <f t="shared" si="330"/>
        <v>28.099999999999909</v>
      </c>
      <c r="M1665" s="2">
        <f t="shared" si="331"/>
        <v>17.659999999999854</v>
      </c>
      <c r="N1665" s="2">
        <f t="shared" si="332"/>
        <v>45.759999999999764</v>
      </c>
      <c r="O1665" s="3">
        <f ca="1">IFERROR(SUM(OFFSET(I1665,0,0,-计算结果!B$18,1))/SUM(OFFSET(N1665,0,0,-计算结果!B$18,1)),SUM(OFFSET(I1665,0,0,-ROW(),1))/SUM(OFFSET(N1665,0,0,-ROW(),1)))</f>
        <v>0.37697013615016878</v>
      </c>
      <c r="P1665" s="3">
        <f ca="1">IFERROR(SUM(OFFSET(J1665,0,0,-计算结果!B$18,1))/SUM(OFFSET(N1665,0,0,-计算结果!B$18,1)),SUM(OFFSET(J1665,0,0,-ROW(),1))/SUM(OFFSET(N1665,0,0,-ROW(),1)))</f>
        <v>0.10774955057902179</v>
      </c>
      <c r="Q1665" s="3">
        <f t="shared" ca="1" si="333"/>
        <v>0.55541500158123058</v>
      </c>
      <c r="R1665" s="3">
        <f ca="1">IFERROR(AVERAGE(OFFSET(Q1665,0,0,-计算结果!B$19,1)),AVERAGE(OFFSET(Q1665,0,0,-ROW(),1)))</f>
        <v>0.28125991265652761</v>
      </c>
      <c r="S1665" s="3">
        <f t="shared" ca="1" si="338"/>
        <v>0.25137494573483765</v>
      </c>
      <c r="T1665" s="4" t="str">
        <f t="shared" ca="1" si="334"/>
        <v>买</v>
      </c>
      <c r="U1665" s="4" t="str">
        <f t="shared" ca="1" si="337"/>
        <v/>
      </c>
      <c r="V1665" s="3">
        <f ca="1">IF(T1664="买",E1665/E1664-1,0)-IF(U1665=1,计算结果!B$17,0)</f>
        <v>8.7765928196179566E-3</v>
      </c>
      <c r="W1665" s="2">
        <f t="shared" ca="1" si="335"/>
        <v>4.807717326199854</v>
      </c>
      <c r="X1665" s="3">
        <f ca="1">1-W1665/MAX(W$2:W1665)</f>
        <v>0.26654570467544914</v>
      </c>
      <c r="Y1665" t="b">
        <f t="shared" ca="1" si="336"/>
        <v>0</v>
      </c>
    </row>
    <row r="1666" spans="1:25" x14ac:dyDescent="0.15">
      <c r="A1666" s="1">
        <v>40857</v>
      </c>
      <c r="B1666">
        <v>2720.84</v>
      </c>
      <c r="C1666">
        <v>2729.57</v>
      </c>
      <c r="D1666">
        <v>2698.31</v>
      </c>
      <c r="E1666" s="2">
        <v>2699.59</v>
      </c>
      <c r="F1666" s="19">
        <v>51793948672</v>
      </c>
      <c r="G1666" s="3">
        <f t="shared" si="326"/>
        <v>-1.8919557356495198E-2</v>
      </c>
      <c r="H1666" s="3">
        <f>1-E1666/MAX(E$2:E1666)</f>
        <v>0.54066732457632882</v>
      </c>
      <c r="I1666" s="23">
        <f t="shared" si="327"/>
        <v>0</v>
      </c>
      <c r="J1666" s="23">
        <f t="shared" si="328"/>
        <v>11.740000000000236</v>
      </c>
      <c r="K1666" s="2">
        <f t="shared" si="329"/>
        <v>31.260000000000218</v>
      </c>
      <c r="L1666" s="2">
        <f t="shared" si="330"/>
        <v>22.079999999999927</v>
      </c>
      <c r="M1666" s="2">
        <f t="shared" si="331"/>
        <v>53.340000000000146</v>
      </c>
      <c r="N1666" s="2">
        <f t="shared" si="332"/>
        <v>53.340000000000146</v>
      </c>
      <c r="O1666" s="3">
        <f ca="1">IFERROR(SUM(OFFSET(I1666,0,0,-计算结果!B$18,1))/SUM(OFFSET(N1666,0,0,-计算结果!B$18,1)),SUM(OFFSET(I1666,0,0,-ROW(),1))/SUM(OFFSET(N1666,0,0,-ROW(),1)))</f>
        <v>0.36679322033898232</v>
      </c>
      <c r="P1666" s="3">
        <f ca="1">IFERROR(SUM(OFFSET(J1666,0,0,-计算结果!B$18,1))/SUM(OFFSET(N1666,0,0,-计算结果!B$18,1)),SUM(OFFSET(J1666,0,0,-ROW(),1))/SUM(OFFSET(N1666,0,0,-ROW(),1)))</f>
        <v>0.12075932203389893</v>
      </c>
      <c r="Q1666" s="3">
        <f t="shared" ca="1" si="333"/>
        <v>0.50463053091191989</v>
      </c>
      <c r="R1666" s="3">
        <f ca="1">IFERROR(AVERAGE(OFFSET(Q1666,0,0,-计算结果!B$19,1)),AVERAGE(OFFSET(Q1666,0,0,-ROW(),1)))</f>
        <v>0.34217268190992489</v>
      </c>
      <c r="S1666" s="3">
        <f t="shared" ca="1" si="338"/>
        <v>0.31171629728322625</v>
      </c>
      <c r="T1666" s="4" t="str">
        <f t="shared" ca="1" si="334"/>
        <v>买</v>
      </c>
      <c r="U1666" s="4" t="str">
        <f t="shared" ca="1" si="337"/>
        <v/>
      </c>
      <c r="V1666" s="3">
        <f ca="1">IF(T1665="买",E1666/E1665-1,0)-IF(U1666=1,计算结果!B$17,0)</f>
        <v>-1.8919557356495198E-2</v>
      </c>
      <c r="W1666" s="2">
        <f t="shared" ca="1" si="335"/>
        <v>4.7167574424929999</v>
      </c>
      <c r="X1666" s="3">
        <f ca="1">1-W1666/MAX(W$2:W1666)</f>
        <v>0.28042233528420979</v>
      </c>
      <c r="Y1666" t="b">
        <f t="shared" ca="1" si="336"/>
        <v>0</v>
      </c>
    </row>
    <row r="1667" spans="1:25" x14ac:dyDescent="0.15">
      <c r="A1667" s="1">
        <v>40858</v>
      </c>
      <c r="B1667">
        <v>2705.24</v>
      </c>
      <c r="C1667">
        <v>2713.91</v>
      </c>
      <c r="D1667">
        <v>2685.1</v>
      </c>
      <c r="E1667" s="2">
        <v>2695</v>
      </c>
      <c r="F1667" s="19">
        <v>38724218880</v>
      </c>
      <c r="G1667" s="3">
        <f t="shared" ref="G1667:G1730" si="339">E1667/E1666-1</f>
        <v>-1.7002581873544198E-3</v>
      </c>
      <c r="H1667" s="3">
        <f>1-E1667/MAX(E$2:E1667)</f>
        <v>0.54144830871843741</v>
      </c>
      <c r="I1667" s="23">
        <f t="shared" si="327"/>
        <v>0</v>
      </c>
      <c r="J1667" s="23">
        <f t="shared" si="328"/>
        <v>13.210000000000036</v>
      </c>
      <c r="K1667" s="2">
        <f t="shared" si="329"/>
        <v>28.809999999999945</v>
      </c>
      <c r="L1667" s="2">
        <f t="shared" si="330"/>
        <v>14.319999999999709</v>
      </c>
      <c r="M1667" s="2">
        <f t="shared" si="331"/>
        <v>14.490000000000236</v>
      </c>
      <c r="N1667" s="2">
        <f t="shared" si="332"/>
        <v>28.809999999999945</v>
      </c>
      <c r="O1667" s="3">
        <f ca="1">IFERROR(SUM(OFFSET(I1667,0,0,-计算结果!B$18,1))/SUM(OFFSET(N1667,0,0,-计算结果!B$18,1)),SUM(OFFSET(I1667,0,0,-ROW(),1))/SUM(OFFSET(N1667,0,0,-ROW(),1)))</f>
        <v>0.3310824577233159</v>
      </c>
      <c r="P1667" s="3">
        <f ca="1">IFERROR(SUM(OFFSET(J1667,0,0,-计算结果!B$18,1))/SUM(OFFSET(N1667,0,0,-计算结果!B$18,1)),SUM(OFFSET(J1667,0,0,-ROW(),1))/SUM(OFFSET(N1667,0,0,-ROW(),1)))</f>
        <v>0.14486130919463355</v>
      </c>
      <c r="Q1667" s="3">
        <f t="shared" ca="1" si="333"/>
        <v>0.39126712328766777</v>
      </c>
      <c r="R1667" s="3">
        <f ca="1">IFERROR(AVERAGE(OFFSET(Q1667,0,0,-计算结果!B$19,1)),AVERAGE(OFFSET(Q1667,0,0,-ROW(),1)))</f>
        <v>0.37286228017807721</v>
      </c>
      <c r="S1667" s="3">
        <f t="shared" ca="1" si="338"/>
        <v>0.35751748104400105</v>
      </c>
      <c r="T1667" s="4" t="str">
        <f t="shared" ca="1" si="334"/>
        <v>买</v>
      </c>
      <c r="U1667" s="4" t="str">
        <f t="shared" ca="1" si="337"/>
        <v/>
      </c>
      <c r="V1667" s="3">
        <f ca="1">IF(T1666="买",E1667/E1666-1,0)-IF(U1667=1,计算结果!B$17,0)</f>
        <v>-1.7002581873544198E-3</v>
      </c>
      <c r="W1667" s="2">
        <f t="shared" ca="1" si="335"/>
        <v>4.7087377370336361</v>
      </c>
      <c r="X1667" s="3">
        <f ca="1">1-W1667/MAX(W$2:W1667)</f>
        <v>0.28164580310008014</v>
      </c>
      <c r="Y1667" t="b">
        <f t="shared" ca="1" si="336"/>
        <v>0</v>
      </c>
    </row>
    <row r="1668" spans="1:25" x14ac:dyDescent="0.15">
      <c r="A1668" s="1">
        <v>40861</v>
      </c>
      <c r="B1668">
        <v>2717.54</v>
      </c>
      <c r="C1668">
        <v>2751.88</v>
      </c>
      <c r="D1668">
        <v>2714.86</v>
      </c>
      <c r="E1668" s="2">
        <v>2750.2</v>
      </c>
      <c r="F1668" s="19">
        <v>51333488640</v>
      </c>
      <c r="G1668" s="3">
        <f t="shared" si="339"/>
        <v>2.0482374768088896E-2</v>
      </c>
      <c r="H1668" s="3">
        <f>1-E1668/MAX(E$2:E1668)</f>
        <v>0.53205608112706737</v>
      </c>
      <c r="I1668" s="23">
        <f t="shared" ref="I1668:I1731" si="340">IF(C1668-C1667&gt;0,C1668-C1667,0)</f>
        <v>37.970000000000255</v>
      </c>
      <c r="J1668" s="23">
        <f t="shared" ref="J1668:J1731" si="341">IF(D1667-D1668&gt;0,D1667-D1668,0)</f>
        <v>0</v>
      </c>
      <c r="K1668" s="2">
        <f t="shared" ref="K1668:K1731" si="342">ABS(C1668-D1668)</f>
        <v>37.019999999999982</v>
      </c>
      <c r="L1668" s="2">
        <f t="shared" ref="L1668:L1731" si="343">ABS(C1668-E1667)</f>
        <v>56.880000000000109</v>
      </c>
      <c r="M1668" s="2">
        <f t="shared" ref="M1668:M1731" si="344">ABS(D1668-E1667)</f>
        <v>19.860000000000127</v>
      </c>
      <c r="N1668" s="2">
        <f t="shared" ref="N1668:N1731" si="345">MAX(K1668:M1668)</f>
        <v>56.880000000000109</v>
      </c>
      <c r="O1668" s="3">
        <f ca="1">IFERROR(SUM(OFFSET(I1668,0,0,-计算结果!B$18,1))/SUM(OFFSET(N1668,0,0,-计算结果!B$18,1)),SUM(OFFSET(I1668,0,0,-ROW(),1))/SUM(OFFSET(N1668,0,0,-ROW(),1)))</f>
        <v>0.31731084912699548</v>
      </c>
      <c r="P1668" s="3">
        <f ca="1">IFERROR(SUM(OFFSET(J1668,0,0,-计算结果!B$18,1))/SUM(OFFSET(N1668,0,0,-计算结果!B$18,1)),SUM(OFFSET(J1668,0,0,-ROW(),1))/SUM(OFFSET(N1668,0,0,-ROW(),1)))</f>
        <v>0.14854499328458504</v>
      </c>
      <c r="Q1668" s="3">
        <f t="shared" ref="Q1668:Q1731" ca="1" si="346">(O1668-P1668)/(O1668+P1668)</f>
        <v>0.36227055770893807</v>
      </c>
      <c r="R1668" s="3">
        <f ca="1">IFERROR(AVERAGE(OFFSET(Q1668,0,0,-计算结果!B$19,1)),AVERAGE(OFFSET(Q1668,0,0,-ROW(),1)))</f>
        <v>0.40464545754023024</v>
      </c>
      <c r="S1668" s="3">
        <f t="shared" ca="1" si="338"/>
        <v>0.38875386885915375</v>
      </c>
      <c r="T1668" s="4" t="str">
        <f t="shared" ref="T1668:T1731" ca="1" si="347">IF(AND(O1668&gt;P1668,O1668&gt;R1668,O1668&gt;S1668),"买",IF(AND(O1668&lt;P1668,O1668&lt;R1668,O1668&lt;S1668),"卖",T1667))</f>
        <v>买</v>
      </c>
      <c r="U1668" s="4" t="str">
        <f t="shared" ca="1" si="337"/>
        <v/>
      </c>
      <c r="V1668" s="3">
        <f ca="1">IF(T1667="买",E1668/E1667-1,0)-IF(U1668=1,计算结果!B$17,0)</f>
        <v>2.0482374768088896E-2</v>
      </c>
      <c r="W1668" s="2">
        <f t="shared" ref="W1668:W1731" ca="1" si="348">IFERROR(W1667*(1+V1668),W1667)</f>
        <v>4.8051838680482017</v>
      </c>
      <c r="X1668" s="3">
        <f ca="1">1-W1668/MAX(W$2:W1668)</f>
        <v>0.26693220322294653</v>
      </c>
      <c r="Y1668" t="b">
        <f t="shared" ref="Y1668:Y1731" ca="1" si="349">AND(O1668&lt;P1668,O1668&lt;R1668,O1668&lt;S1668)</f>
        <v>0</v>
      </c>
    </row>
    <row r="1669" spans="1:25" x14ac:dyDescent="0.15">
      <c r="A1669" s="1">
        <v>40862</v>
      </c>
      <c r="B1669">
        <v>2746.77</v>
      </c>
      <c r="C1669">
        <v>2754</v>
      </c>
      <c r="D1669">
        <v>2732.91</v>
      </c>
      <c r="E1669" s="2">
        <v>2744.68</v>
      </c>
      <c r="F1669" s="19">
        <v>46980739072</v>
      </c>
      <c r="G1669" s="3">
        <f t="shared" si="339"/>
        <v>-2.0071267544178317E-3</v>
      </c>
      <c r="H1669" s="3">
        <f>1-E1669/MAX(E$2:E1669)</f>
        <v>0.53299530388620431</v>
      </c>
      <c r="I1669" s="23">
        <f t="shared" si="340"/>
        <v>2.1199999999998909</v>
      </c>
      <c r="J1669" s="23">
        <f t="shared" si="341"/>
        <v>0</v>
      </c>
      <c r="K1669" s="2">
        <f t="shared" si="342"/>
        <v>21.090000000000146</v>
      </c>
      <c r="L1669" s="2">
        <f t="shared" si="343"/>
        <v>3.8000000000001819</v>
      </c>
      <c r="M1669" s="2">
        <f t="shared" si="344"/>
        <v>17.289999999999964</v>
      </c>
      <c r="N1669" s="2">
        <f t="shared" si="345"/>
        <v>21.090000000000146</v>
      </c>
      <c r="O1669" s="3">
        <f ca="1">IFERROR(SUM(OFFSET(I1669,0,0,-计算结果!B$18,1))/SUM(OFFSET(N1669,0,0,-计算结果!B$18,1)),SUM(OFFSET(I1669,0,0,-ROW(),1))/SUM(OFFSET(N1669,0,0,-ROW(),1)))</f>
        <v>0.27156487936518037</v>
      </c>
      <c r="P1669" s="3">
        <f ca="1">IFERROR(SUM(OFFSET(J1669,0,0,-计算结果!B$18,1))/SUM(OFFSET(N1669,0,0,-计算结果!B$18,1)),SUM(OFFSET(J1669,0,0,-ROW(),1))/SUM(OFFSET(N1669,0,0,-ROW(),1)))</f>
        <v>0.15989334018697651</v>
      </c>
      <c r="Q1669" s="3">
        <f t="shared" ca="1" si="346"/>
        <v>0.25882352941176129</v>
      </c>
      <c r="R1669" s="3">
        <f ca="1">IFERROR(AVERAGE(OFFSET(Q1669,0,0,-计算结果!B$19,1)),AVERAGE(OFFSET(Q1669,0,0,-ROW(),1)))</f>
        <v>0.39634716107920326</v>
      </c>
      <c r="S1669" s="3">
        <f t="shared" ca="1" si="338"/>
        <v>0.40049630930971675</v>
      </c>
      <c r="T1669" s="4" t="str">
        <f t="shared" ca="1" si="347"/>
        <v>买</v>
      </c>
      <c r="U1669" s="4" t="str">
        <f t="shared" ref="U1669:U1732" ca="1" si="350">IF(T1668&lt;&gt;T1669,1,"")</f>
        <v/>
      </c>
      <c r="V1669" s="3">
        <f ca="1">IF(T1668="买",E1669/E1668-1,0)-IF(U1669=1,计算结果!B$17,0)</f>
        <v>-2.0071267544178317E-3</v>
      </c>
      <c r="W1669" s="2">
        <f t="shared" ca="1" si="348"/>
        <v>4.7955392549467453</v>
      </c>
      <c r="X1669" s="3">
        <f ca="1">1-W1669/MAX(W$2:W1669)</f>
        <v>0.26840356321065983</v>
      </c>
      <c r="Y1669" t="b">
        <f t="shared" ca="1" si="349"/>
        <v>0</v>
      </c>
    </row>
    <row r="1670" spans="1:25" x14ac:dyDescent="0.15">
      <c r="A1670" s="1">
        <v>40863</v>
      </c>
      <c r="B1670">
        <v>2745.86</v>
      </c>
      <c r="C1670">
        <v>2746.29</v>
      </c>
      <c r="D1670">
        <v>2659.15</v>
      </c>
      <c r="E1670" s="2">
        <v>2670.12</v>
      </c>
      <c r="F1670" s="19">
        <v>57844199424</v>
      </c>
      <c r="G1670" s="3">
        <f t="shared" si="339"/>
        <v>-2.7165279741171999E-2</v>
      </c>
      <c r="H1670" s="3">
        <f>1-E1670/MAX(E$2:E1670)</f>
        <v>0.54568161709657659</v>
      </c>
      <c r="I1670" s="23">
        <f t="shared" si="340"/>
        <v>0</v>
      </c>
      <c r="J1670" s="23">
        <f t="shared" si="341"/>
        <v>73.759999999999764</v>
      </c>
      <c r="K1670" s="2">
        <f t="shared" si="342"/>
        <v>87.139999999999873</v>
      </c>
      <c r="L1670" s="2">
        <f t="shared" si="343"/>
        <v>1.6100000000001273</v>
      </c>
      <c r="M1670" s="2">
        <f t="shared" si="344"/>
        <v>85.529999999999745</v>
      </c>
      <c r="N1670" s="2">
        <f t="shared" si="345"/>
        <v>87.139999999999873</v>
      </c>
      <c r="O1670" s="3">
        <f ca="1">IFERROR(SUM(OFFSET(I1670,0,0,-计算结果!B$18,1))/SUM(OFFSET(N1670,0,0,-计算结果!B$18,1)),SUM(OFFSET(I1670,0,0,-ROW(),1))/SUM(OFFSET(N1670,0,0,-ROW(),1)))</f>
        <v>0.2471131639722855</v>
      </c>
      <c r="P1670" s="3">
        <f ca="1">IFERROR(SUM(OFFSET(J1670,0,0,-计算结果!B$18,1))/SUM(OFFSET(N1670,0,0,-计算结果!B$18,1)),SUM(OFFSET(J1670,0,0,-ROW(),1))/SUM(OFFSET(N1670,0,0,-ROW(),1)))</f>
        <v>0.25331072587482106</v>
      </c>
      <c r="Q1670" s="3">
        <f t="shared" ca="1" si="346"/>
        <v>-1.2384624372008084E-2</v>
      </c>
      <c r="R1670" s="3">
        <f ca="1">IFERROR(AVERAGE(OFFSET(Q1670,0,0,-计算结果!B$19,1)),AVERAGE(OFFSET(Q1670,0,0,-ROW(),1)))</f>
        <v>0.3433370197549182</v>
      </c>
      <c r="S1670" s="3">
        <f t="shared" ca="1" si="338"/>
        <v>0.36984209041706073</v>
      </c>
      <c r="T1670" s="4" t="str">
        <f t="shared" ca="1" si="347"/>
        <v>卖</v>
      </c>
      <c r="U1670" s="4">
        <f t="shared" ca="1" si="350"/>
        <v>1</v>
      </c>
      <c r="V1670" s="3">
        <f ca="1">IF(T1669="买",E1670/E1669-1,0)-IF(U1670=1,计算结果!B$17,0)</f>
        <v>-2.7165279741171999E-2</v>
      </c>
      <c r="W1670" s="2">
        <f t="shared" ca="1" si="348"/>
        <v>4.6652670895763455</v>
      </c>
      <c r="X1670" s="3">
        <f ca="1">1-W1670/MAX(W$2:W1670)</f>
        <v>0.28827758507368695</v>
      </c>
      <c r="Y1670" t="b">
        <f t="shared" ca="1" si="349"/>
        <v>1</v>
      </c>
    </row>
    <row r="1671" spans="1:25" x14ac:dyDescent="0.15">
      <c r="A1671" s="1">
        <v>40864</v>
      </c>
      <c r="B1671">
        <v>2671.95</v>
      </c>
      <c r="C1671">
        <v>2687.83</v>
      </c>
      <c r="D1671">
        <v>2660.65</v>
      </c>
      <c r="E1671" s="2">
        <v>2662.02</v>
      </c>
      <c r="F1671" s="19">
        <v>37762637824</v>
      </c>
      <c r="G1671" s="3">
        <f t="shared" si="339"/>
        <v>-3.033571524875267E-3</v>
      </c>
      <c r="H1671" s="3">
        <f>1-E1671/MAX(E$2:E1671)</f>
        <v>0.54705982440617973</v>
      </c>
      <c r="I1671" s="23">
        <f t="shared" si="340"/>
        <v>0</v>
      </c>
      <c r="J1671" s="23">
        <f t="shared" si="341"/>
        <v>0</v>
      </c>
      <c r="K1671" s="2">
        <f t="shared" si="342"/>
        <v>27.179999999999836</v>
      </c>
      <c r="L1671" s="2">
        <f t="shared" si="343"/>
        <v>17.710000000000036</v>
      </c>
      <c r="M1671" s="2">
        <f t="shared" si="344"/>
        <v>9.4699999999997999</v>
      </c>
      <c r="N1671" s="2">
        <f t="shared" si="345"/>
        <v>27.179999999999836</v>
      </c>
      <c r="O1671" s="3">
        <f ca="1">IFERROR(SUM(OFFSET(I1671,0,0,-计算结果!B$18,1))/SUM(OFFSET(N1671,0,0,-计算结果!B$18,1)),SUM(OFFSET(I1671,0,0,-ROW(),1))/SUM(OFFSET(N1671,0,0,-ROW(),1)))</f>
        <v>0.17628114936059736</v>
      </c>
      <c r="P1671" s="3">
        <f ca="1">IFERROR(SUM(OFFSET(J1671,0,0,-计算结果!B$18,1))/SUM(OFFSET(N1671,0,0,-计算结果!B$18,1)),SUM(OFFSET(J1671,0,0,-ROW(),1))/SUM(OFFSET(N1671,0,0,-ROW(),1)))</f>
        <v>0.27092517900134461</v>
      </c>
      <c r="Q1671" s="3">
        <f t="shared" ca="1" si="346"/>
        <v>-0.21163392295322811</v>
      </c>
      <c r="R1671" s="3">
        <f ca="1">IFERROR(AVERAGE(OFFSET(Q1671,0,0,-计算结果!B$19,1)),AVERAGE(OFFSET(Q1671,0,0,-ROW(),1)))</f>
        <v>0.21549553233250851</v>
      </c>
      <c r="S1671" s="3">
        <f t="shared" ca="1" si="338"/>
        <v>0.27941627604371333</v>
      </c>
      <c r="T1671" s="4" t="str">
        <f t="shared" ca="1" si="347"/>
        <v>卖</v>
      </c>
      <c r="U1671" s="4" t="str">
        <f t="shared" ca="1" si="350"/>
        <v/>
      </c>
      <c r="V1671" s="3">
        <f ca="1">IF(T1670="买",E1671/E1670-1,0)-IF(U1671=1,计算结果!B$17,0)</f>
        <v>0</v>
      </c>
      <c r="W1671" s="2">
        <f t="shared" ca="1" si="348"/>
        <v>4.6652670895763455</v>
      </c>
      <c r="X1671" s="3">
        <f ca="1">1-W1671/MAX(W$2:W1671)</f>
        <v>0.28827758507368695</v>
      </c>
      <c r="Y1671" t="b">
        <f t="shared" ca="1" si="349"/>
        <v>1</v>
      </c>
    </row>
    <row r="1672" spans="1:25" x14ac:dyDescent="0.15">
      <c r="A1672" s="1">
        <v>40865</v>
      </c>
      <c r="B1672">
        <v>2643.67</v>
      </c>
      <c r="C1672">
        <v>2646.21</v>
      </c>
      <c r="D1672">
        <v>2601.1799999999998</v>
      </c>
      <c r="E1672" s="2">
        <v>2606.5</v>
      </c>
      <c r="F1672" s="19">
        <v>44949475328</v>
      </c>
      <c r="G1672" s="3">
        <f t="shared" si="339"/>
        <v>-2.0856342176242104E-2</v>
      </c>
      <c r="H1672" s="3">
        <f>1-E1672/MAX(E$2:E1672)</f>
        <v>0.55650649969373167</v>
      </c>
      <c r="I1672" s="23">
        <f t="shared" si="340"/>
        <v>0</v>
      </c>
      <c r="J1672" s="23">
        <f t="shared" si="341"/>
        <v>59.470000000000255</v>
      </c>
      <c r="K1672" s="2">
        <f t="shared" si="342"/>
        <v>45.0300000000002</v>
      </c>
      <c r="L1672" s="2">
        <f t="shared" si="343"/>
        <v>15.809999999999945</v>
      </c>
      <c r="M1672" s="2">
        <f t="shared" si="344"/>
        <v>60.840000000000146</v>
      </c>
      <c r="N1672" s="2">
        <f t="shared" si="345"/>
        <v>60.840000000000146</v>
      </c>
      <c r="O1672" s="3">
        <f ca="1">IFERROR(SUM(OFFSET(I1672,0,0,-计算结果!B$18,1))/SUM(OFFSET(N1672,0,0,-计算结果!B$18,1)),SUM(OFFSET(I1672,0,0,-ROW(),1))/SUM(OFFSET(N1672,0,0,-ROW(),1)))</f>
        <v>0.16775518098100145</v>
      </c>
      <c r="P1672" s="3">
        <f ca="1">IFERROR(SUM(OFFSET(J1672,0,0,-计算结果!B$18,1))/SUM(OFFSET(N1672,0,0,-计算结果!B$18,1)),SUM(OFFSET(J1672,0,0,-ROW(),1))/SUM(OFFSET(N1672,0,0,-ROW(),1)))</f>
        <v>0.33381436243807383</v>
      </c>
      <c r="Q1672" s="3">
        <f t="shared" ca="1" si="346"/>
        <v>-0.33107907694133121</v>
      </c>
      <c r="R1672" s="3">
        <f ca="1">IFERROR(AVERAGE(OFFSET(Q1672,0,0,-计算结果!B$19,1)),AVERAGE(OFFSET(Q1672,0,0,-ROW(),1)))</f>
        <v>7.6210597690299975E-2</v>
      </c>
      <c r="S1672" s="3">
        <f t="shared" ca="1" si="338"/>
        <v>0.14585306501140424</v>
      </c>
      <c r="T1672" s="4" t="str">
        <f t="shared" ca="1" si="347"/>
        <v>卖</v>
      </c>
      <c r="U1672" s="4" t="str">
        <f t="shared" ca="1" si="350"/>
        <v/>
      </c>
      <c r="V1672" s="3">
        <f ca="1">IF(T1671="买",E1672/E1671-1,0)-IF(U1672=1,计算结果!B$17,0)</f>
        <v>0</v>
      </c>
      <c r="W1672" s="2">
        <f t="shared" ca="1" si="348"/>
        <v>4.6652670895763455</v>
      </c>
      <c r="X1672" s="3">
        <f ca="1">1-W1672/MAX(W$2:W1672)</f>
        <v>0.28827758507368695</v>
      </c>
      <c r="Y1672" t="b">
        <f t="shared" ca="1" si="349"/>
        <v>0</v>
      </c>
    </row>
    <row r="1673" spans="1:25" x14ac:dyDescent="0.15">
      <c r="A1673" s="1">
        <v>40868</v>
      </c>
      <c r="B1673">
        <v>2608.56</v>
      </c>
      <c r="C1673">
        <v>2613.2600000000002</v>
      </c>
      <c r="D1673">
        <v>2587.7399999999998</v>
      </c>
      <c r="E1673" s="2">
        <v>2609.69</v>
      </c>
      <c r="F1673" s="19">
        <v>31175407616</v>
      </c>
      <c r="G1673" s="3">
        <f t="shared" si="339"/>
        <v>1.2238634183772135E-3</v>
      </c>
      <c r="H1673" s="3">
        <f>1-E1673/MAX(E$2:E1673)</f>
        <v>0.5559637242224188</v>
      </c>
      <c r="I1673" s="23">
        <f t="shared" si="340"/>
        <v>0</v>
      </c>
      <c r="J1673" s="23">
        <f t="shared" si="341"/>
        <v>13.440000000000055</v>
      </c>
      <c r="K1673" s="2">
        <f t="shared" si="342"/>
        <v>25.520000000000437</v>
      </c>
      <c r="L1673" s="2">
        <f t="shared" si="343"/>
        <v>6.7600000000002183</v>
      </c>
      <c r="M1673" s="2">
        <f t="shared" si="344"/>
        <v>18.760000000000218</v>
      </c>
      <c r="N1673" s="2">
        <f t="shared" si="345"/>
        <v>25.520000000000437</v>
      </c>
      <c r="O1673" s="3">
        <f ca="1">IFERROR(SUM(OFFSET(I1673,0,0,-计算结果!B$18,1))/SUM(OFFSET(N1673,0,0,-计算结果!B$18,1)),SUM(OFFSET(I1673,0,0,-ROW(),1))/SUM(OFFSET(N1673,0,0,-ROW(),1)))</f>
        <v>0.14983220167017824</v>
      </c>
      <c r="P1673" s="3">
        <f ca="1">IFERROR(SUM(OFFSET(J1673,0,0,-计算结果!B$18,1))/SUM(OFFSET(N1673,0,0,-计算结果!B$18,1)),SUM(OFFSET(J1673,0,0,-ROW(),1))/SUM(OFFSET(N1673,0,0,-ROW(),1)))</f>
        <v>0.3525794115351602</v>
      </c>
      <c r="Q1673" s="3">
        <f t="shared" ca="1" si="346"/>
        <v>-0.40354801627986658</v>
      </c>
      <c r="R1673" s="3">
        <f ca="1">IFERROR(AVERAGE(OFFSET(Q1673,0,0,-计算结果!B$19,1)),AVERAGE(OFFSET(Q1673,0,0,-ROW(),1)))</f>
        <v>-5.6258592237622439E-2</v>
      </c>
      <c r="S1673" s="3">
        <f t="shared" ca="1" si="338"/>
        <v>9.9760027263387681E-3</v>
      </c>
      <c r="T1673" s="4" t="str">
        <f t="shared" ca="1" si="347"/>
        <v>卖</v>
      </c>
      <c r="U1673" s="4" t="str">
        <f t="shared" ca="1" si="350"/>
        <v/>
      </c>
      <c r="V1673" s="3">
        <f ca="1">IF(T1672="买",E1673/E1672-1,0)-IF(U1673=1,计算结果!B$17,0)</f>
        <v>0</v>
      </c>
      <c r="W1673" s="2">
        <f t="shared" ca="1" si="348"/>
        <v>4.6652670895763455</v>
      </c>
      <c r="X1673" s="3">
        <f ca="1">1-W1673/MAX(W$2:W1673)</f>
        <v>0.28827758507368695</v>
      </c>
      <c r="Y1673" t="b">
        <f t="shared" ca="1" si="349"/>
        <v>0</v>
      </c>
    </row>
    <row r="1674" spans="1:25" x14ac:dyDescent="0.15">
      <c r="A1674" s="1">
        <v>40869</v>
      </c>
      <c r="B1674">
        <v>2592.23</v>
      </c>
      <c r="C1674">
        <v>2611.15</v>
      </c>
      <c r="D1674">
        <v>2580.7800000000002</v>
      </c>
      <c r="E1674" s="2">
        <v>2609.48</v>
      </c>
      <c r="F1674" s="19">
        <v>31886735360</v>
      </c>
      <c r="G1674" s="3">
        <f t="shared" si="339"/>
        <v>-8.0469327774612687E-5</v>
      </c>
      <c r="H1674" s="3">
        <f>1-E1674/MAX(E$2:E1674)</f>
        <v>0.55599945552303809</v>
      </c>
      <c r="I1674" s="23">
        <f t="shared" si="340"/>
        <v>0</v>
      </c>
      <c r="J1674" s="23">
        <f t="shared" si="341"/>
        <v>6.9599999999995816</v>
      </c>
      <c r="K1674" s="2">
        <f t="shared" si="342"/>
        <v>30.369999999999891</v>
      </c>
      <c r="L1674" s="2">
        <f t="shared" si="343"/>
        <v>1.4600000000000364</v>
      </c>
      <c r="M1674" s="2">
        <f t="shared" si="344"/>
        <v>28.909999999999854</v>
      </c>
      <c r="N1674" s="2">
        <f t="shared" si="345"/>
        <v>30.369999999999891</v>
      </c>
      <c r="O1674" s="3">
        <f ca="1">IFERROR(SUM(OFFSET(I1674,0,0,-计算结果!B$18,1))/SUM(OFFSET(N1674,0,0,-计算结果!B$18,1)),SUM(OFFSET(I1674,0,0,-ROW(),1))/SUM(OFFSET(N1674,0,0,-ROW(),1)))</f>
        <v>0.1360261258164315</v>
      </c>
      <c r="P1674" s="3">
        <f ca="1">IFERROR(SUM(OFFSET(J1674,0,0,-计算结果!B$18,1))/SUM(OFFSET(N1674,0,0,-计算结果!B$18,1)),SUM(OFFSET(J1674,0,0,-ROW(),1))/SUM(OFFSET(N1674,0,0,-ROW(),1)))</f>
        <v>0.37385699553110985</v>
      </c>
      <c r="Q1674" s="3">
        <f t="shared" ca="1" si="346"/>
        <v>-0.46644193494016545</v>
      </c>
      <c r="R1674" s="3">
        <f ca="1">IFERROR(AVERAGE(OFFSET(Q1674,0,0,-计算结果!B$19,1)),AVERAGE(OFFSET(Q1674,0,0,-ROW(),1)))</f>
        <v>-0.19437734101247303</v>
      </c>
      <c r="S1674" s="3">
        <f t="shared" ca="1" si="338"/>
        <v>-0.12531796662504774</v>
      </c>
      <c r="T1674" s="4" t="str">
        <f t="shared" ca="1" si="347"/>
        <v>卖</v>
      </c>
      <c r="U1674" s="4" t="str">
        <f t="shared" ca="1" si="350"/>
        <v/>
      </c>
      <c r="V1674" s="3">
        <f ca="1">IF(T1673="买",E1674/E1673-1,0)-IF(U1674=1,计算结果!B$17,0)</f>
        <v>0</v>
      </c>
      <c r="W1674" s="2">
        <f t="shared" ca="1" si="348"/>
        <v>4.6652670895763455</v>
      </c>
      <c r="X1674" s="3">
        <f ca="1">1-W1674/MAX(W$2:W1674)</f>
        <v>0.28827758507368695</v>
      </c>
      <c r="Y1674" t="b">
        <f t="shared" ca="1" si="349"/>
        <v>0</v>
      </c>
    </row>
    <row r="1675" spans="1:25" x14ac:dyDescent="0.15">
      <c r="A1675" s="1">
        <v>40870</v>
      </c>
      <c r="B1675">
        <v>2613.29</v>
      </c>
      <c r="C1675">
        <v>2617.09</v>
      </c>
      <c r="D1675">
        <v>2578.16</v>
      </c>
      <c r="E1675" s="2">
        <v>2584.0100000000002</v>
      </c>
      <c r="F1675" s="19">
        <v>30958563328</v>
      </c>
      <c r="G1675" s="3">
        <f t="shared" si="339"/>
        <v>-9.7605653233593381E-3</v>
      </c>
      <c r="H1675" s="3">
        <f>1-E1675/MAX(E$2:E1675)</f>
        <v>0.56033315184101262</v>
      </c>
      <c r="I1675" s="23">
        <f t="shared" si="340"/>
        <v>5.9400000000000546</v>
      </c>
      <c r="J1675" s="23">
        <f t="shared" si="341"/>
        <v>2.6200000000003456</v>
      </c>
      <c r="K1675" s="2">
        <f t="shared" si="342"/>
        <v>38.930000000000291</v>
      </c>
      <c r="L1675" s="2">
        <f t="shared" si="343"/>
        <v>7.6100000000001273</v>
      </c>
      <c r="M1675" s="2">
        <f t="shared" si="344"/>
        <v>31.320000000000164</v>
      </c>
      <c r="N1675" s="2">
        <f t="shared" si="345"/>
        <v>38.930000000000291</v>
      </c>
      <c r="O1675" s="3">
        <f ca="1">IFERROR(SUM(OFFSET(I1675,0,0,-计算结果!B$18,1))/SUM(OFFSET(N1675,0,0,-计算结果!B$18,1)),SUM(OFFSET(I1675,0,0,-ROW(),1))/SUM(OFFSET(N1675,0,0,-ROW(),1)))</f>
        <v>8.0710555250137414E-2</v>
      </c>
      <c r="P1675" s="3">
        <f ca="1">IFERROR(SUM(OFFSET(J1675,0,0,-计算结果!B$18,1))/SUM(OFFSET(N1675,0,0,-计算结果!B$18,1)),SUM(OFFSET(J1675,0,0,-ROW(),1))/SUM(OFFSET(N1675,0,0,-ROW(),1)))</f>
        <v>0.37817825728422205</v>
      </c>
      <c r="Q1675" s="3">
        <f t="shared" ca="1" si="346"/>
        <v>-0.64823480962899183</v>
      </c>
      <c r="R1675" s="3">
        <f ca="1">IFERROR(AVERAGE(OFFSET(Q1675,0,0,-计算结果!B$19,1)),AVERAGE(OFFSET(Q1675,0,0,-ROW(),1)))</f>
        <v>-0.3455537308525985</v>
      </c>
      <c r="S1675" s="3">
        <f t="shared" ca="1" si="338"/>
        <v>-0.26996553593253575</v>
      </c>
      <c r="T1675" s="4" t="str">
        <f t="shared" ca="1" si="347"/>
        <v>卖</v>
      </c>
      <c r="U1675" s="4" t="str">
        <f t="shared" ca="1" si="350"/>
        <v/>
      </c>
      <c r="V1675" s="3">
        <f ca="1">IF(T1674="买",E1675/E1674-1,0)-IF(U1675=1,计算结果!B$17,0)</f>
        <v>0</v>
      </c>
      <c r="W1675" s="2">
        <f t="shared" ca="1" si="348"/>
        <v>4.6652670895763455</v>
      </c>
      <c r="X1675" s="3">
        <f ca="1">1-W1675/MAX(W$2:W1675)</f>
        <v>0.28827758507368695</v>
      </c>
      <c r="Y1675" t="b">
        <f t="shared" ca="1" si="349"/>
        <v>0</v>
      </c>
    </row>
    <row r="1676" spans="1:25" x14ac:dyDescent="0.15">
      <c r="A1676" s="1">
        <v>40871</v>
      </c>
      <c r="B1676">
        <v>2565.69</v>
      </c>
      <c r="C1676">
        <v>2604.2399999999998</v>
      </c>
      <c r="D1676">
        <v>2557.6999999999998</v>
      </c>
      <c r="E1676" s="2">
        <v>2588.92</v>
      </c>
      <c r="F1676" s="19">
        <v>31894726656</v>
      </c>
      <c r="G1676" s="3">
        <f t="shared" si="339"/>
        <v>1.9001474452498002E-3</v>
      </c>
      <c r="H1676" s="3">
        <f>1-E1676/MAX(E$2:E1676)</f>
        <v>0.55949772000272235</v>
      </c>
      <c r="I1676" s="23">
        <f t="shared" si="340"/>
        <v>0</v>
      </c>
      <c r="J1676" s="23">
        <f t="shared" si="341"/>
        <v>20.460000000000036</v>
      </c>
      <c r="K1676" s="2">
        <f t="shared" si="342"/>
        <v>46.539999999999964</v>
      </c>
      <c r="L1676" s="2">
        <f t="shared" si="343"/>
        <v>20.229999999999563</v>
      </c>
      <c r="M1676" s="2">
        <f t="shared" si="344"/>
        <v>26.3100000000004</v>
      </c>
      <c r="N1676" s="2">
        <f t="shared" si="345"/>
        <v>46.539999999999964</v>
      </c>
      <c r="O1676" s="3">
        <f ca="1">IFERROR(SUM(OFFSET(I1676,0,0,-计算结果!B$18,1))/SUM(OFFSET(N1676,0,0,-计算结果!B$18,1)),SUM(OFFSET(I1676,0,0,-ROW(),1))/SUM(OFFSET(N1676,0,0,-ROW(),1)))</f>
        <v>7.7894166821789623E-2</v>
      </c>
      <c r="P1676" s="3">
        <f ca="1">IFERROR(SUM(OFFSET(J1676,0,0,-计算结果!B$18,1))/SUM(OFFSET(N1676,0,0,-计算结果!B$18,1)),SUM(OFFSET(J1676,0,0,-ROW(),1))/SUM(OFFSET(N1676,0,0,-ROW(),1)))</f>
        <v>0.40713790127426236</v>
      </c>
      <c r="Q1676" s="3">
        <f t="shared" ca="1" si="346"/>
        <v>-0.67880817807549965</v>
      </c>
      <c r="R1676" s="3">
        <f ca="1">IFERROR(AVERAGE(OFFSET(Q1676,0,0,-计算结果!B$19,1)),AVERAGE(OFFSET(Q1676,0,0,-ROW(),1)))</f>
        <v>-0.45662432313651385</v>
      </c>
      <c r="S1676" s="3">
        <f t="shared" ca="1" si="338"/>
        <v>-0.40108902699455617</v>
      </c>
      <c r="T1676" s="4" t="str">
        <f t="shared" ca="1" si="347"/>
        <v>卖</v>
      </c>
      <c r="U1676" s="4" t="str">
        <f t="shared" ca="1" si="350"/>
        <v/>
      </c>
      <c r="V1676" s="3">
        <f ca="1">IF(T1675="买",E1676/E1675-1,0)-IF(U1676=1,计算结果!B$17,0)</f>
        <v>0</v>
      </c>
      <c r="W1676" s="2">
        <f t="shared" ca="1" si="348"/>
        <v>4.6652670895763455</v>
      </c>
      <c r="X1676" s="3">
        <f ca="1">1-W1676/MAX(W$2:W1676)</f>
        <v>0.28827758507368695</v>
      </c>
      <c r="Y1676" t="b">
        <f t="shared" ca="1" si="349"/>
        <v>0</v>
      </c>
    </row>
    <row r="1677" spans="1:25" x14ac:dyDescent="0.15">
      <c r="A1677" s="1">
        <v>40872</v>
      </c>
      <c r="B1677">
        <v>2585.14</v>
      </c>
      <c r="C1677">
        <v>2598.39</v>
      </c>
      <c r="D1677">
        <v>2563.65</v>
      </c>
      <c r="E1677" s="2">
        <v>2569.9699999999998</v>
      </c>
      <c r="F1677" s="19">
        <v>27509358592</v>
      </c>
      <c r="G1677" s="3">
        <f t="shared" si="339"/>
        <v>-7.319654527756847E-3</v>
      </c>
      <c r="H1677" s="3">
        <f>1-E1677/MAX(E$2:E1677)</f>
        <v>0.56272204451099173</v>
      </c>
      <c r="I1677" s="23">
        <f t="shared" si="340"/>
        <v>0</v>
      </c>
      <c r="J1677" s="23">
        <f t="shared" si="341"/>
        <v>0</v>
      </c>
      <c r="K1677" s="2">
        <f t="shared" si="342"/>
        <v>34.739999999999782</v>
      </c>
      <c r="L1677" s="2">
        <f t="shared" si="343"/>
        <v>9.4699999999997999</v>
      </c>
      <c r="M1677" s="2">
        <f t="shared" si="344"/>
        <v>25.269999999999982</v>
      </c>
      <c r="N1677" s="2">
        <f t="shared" si="345"/>
        <v>34.739999999999782</v>
      </c>
      <c r="O1677" s="3">
        <f ca="1">IFERROR(SUM(OFFSET(I1677,0,0,-计算结果!B$18,1))/SUM(OFFSET(N1677,0,0,-计算结果!B$18,1)),SUM(OFFSET(I1677,0,0,-ROW(),1))/SUM(OFFSET(N1677,0,0,-ROW(),1)))</f>
        <v>7.8077823387726314E-2</v>
      </c>
      <c r="P1677" s="3">
        <f ca="1">IFERROR(SUM(OFFSET(J1677,0,0,-计算结果!B$18,1))/SUM(OFFSET(N1677,0,0,-计算结果!B$18,1)),SUM(OFFSET(J1677,0,0,-ROW(),1))/SUM(OFFSET(N1677,0,0,-ROW(),1)))</f>
        <v>0.38128032024968628</v>
      </c>
      <c r="Q1677" s="3">
        <f t="shared" ca="1" si="346"/>
        <v>-0.66005686643772299</v>
      </c>
      <c r="R1677" s="3">
        <f ca="1">IFERROR(AVERAGE(OFFSET(Q1677,0,0,-计算结果!B$19,1)),AVERAGE(OFFSET(Q1677,0,0,-ROW(),1)))</f>
        <v>-0.53136148038392961</v>
      </c>
      <c r="S1677" s="3">
        <f t="shared" ca="1" si="338"/>
        <v>-0.4939929017602217</v>
      </c>
      <c r="T1677" s="4" t="str">
        <f t="shared" ca="1" si="347"/>
        <v>卖</v>
      </c>
      <c r="U1677" s="4" t="str">
        <f t="shared" ca="1" si="350"/>
        <v/>
      </c>
      <c r="V1677" s="3">
        <f ca="1">IF(T1676="买",E1677/E1676-1,0)-IF(U1677=1,计算结果!B$17,0)</f>
        <v>0</v>
      </c>
      <c r="W1677" s="2">
        <f t="shared" ca="1" si="348"/>
        <v>4.6652670895763455</v>
      </c>
      <c r="X1677" s="3">
        <f ca="1">1-W1677/MAX(W$2:W1677)</f>
        <v>0.28827758507368695</v>
      </c>
      <c r="Y1677" t="b">
        <f t="shared" ca="1" si="349"/>
        <v>0</v>
      </c>
    </row>
    <row r="1678" spans="1:25" x14ac:dyDescent="0.15">
      <c r="A1678" s="1">
        <v>40875</v>
      </c>
      <c r="B1678">
        <v>2578.34</v>
      </c>
      <c r="C1678">
        <v>2589.35</v>
      </c>
      <c r="D1678">
        <v>2562.4899999999998</v>
      </c>
      <c r="E1678" s="2">
        <v>2573.3200000000002</v>
      </c>
      <c r="F1678" s="19">
        <v>29179539456</v>
      </c>
      <c r="G1678" s="3">
        <f t="shared" si="339"/>
        <v>1.3035171616790908E-3</v>
      </c>
      <c r="H1678" s="3">
        <f>1-E1678/MAX(E$2:E1678)</f>
        <v>0.56215204519158779</v>
      </c>
      <c r="I1678" s="23">
        <f t="shared" si="340"/>
        <v>0</v>
      </c>
      <c r="J1678" s="23">
        <f t="shared" si="341"/>
        <v>1.1600000000003092</v>
      </c>
      <c r="K1678" s="2">
        <f t="shared" si="342"/>
        <v>26.860000000000127</v>
      </c>
      <c r="L1678" s="2">
        <f t="shared" si="343"/>
        <v>19.380000000000109</v>
      </c>
      <c r="M1678" s="2">
        <f t="shared" si="344"/>
        <v>7.4800000000000182</v>
      </c>
      <c r="N1678" s="2">
        <f t="shared" si="345"/>
        <v>26.860000000000127</v>
      </c>
      <c r="O1678" s="3">
        <f ca="1">IFERROR(SUM(OFFSET(I1678,0,0,-计算结果!B$18,1))/SUM(OFFSET(N1678,0,0,-计算结果!B$18,1)),SUM(OFFSET(I1678,0,0,-ROW(),1))/SUM(OFFSET(N1678,0,0,-ROW(),1)))</f>
        <v>7.8818493150685218E-2</v>
      </c>
      <c r="P1678" s="3">
        <f ca="1">IFERROR(SUM(OFFSET(J1678,0,0,-计算结果!B$18,1))/SUM(OFFSET(N1678,0,0,-计算结果!B$18,1)),SUM(OFFSET(J1678,0,0,-ROW(),1))/SUM(OFFSET(N1678,0,0,-ROW(),1)))</f>
        <v>0.37065068493150738</v>
      </c>
      <c r="Q1678" s="3">
        <f t="shared" ca="1" si="346"/>
        <v>-0.64928187740485288</v>
      </c>
      <c r="R1678" s="3">
        <f ca="1">IFERROR(AVERAGE(OFFSET(Q1678,0,0,-计算结果!B$19,1)),AVERAGE(OFFSET(Q1678,0,0,-ROW(),1)))</f>
        <v>-0.58439528046118328</v>
      </c>
      <c r="S1678" s="3">
        <f t="shared" ca="1" si="338"/>
        <v>-0.55787838042255644</v>
      </c>
      <c r="T1678" s="4" t="str">
        <f t="shared" ca="1" si="347"/>
        <v>卖</v>
      </c>
      <c r="U1678" s="4" t="str">
        <f t="shared" ca="1" si="350"/>
        <v/>
      </c>
      <c r="V1678" s="3">
        <f ca="1">IF(T1677="买",E1678/E1677-1,0)-IF(U1678=1,计算结果!B$17,0)</f>
        <v>0</v>
      </c>
      <c r="W1678" s="2">
        <f t="shared" ca="1" si="348"/>
        <v>4.6652670895763455</v>
      </c>
      <c r="X1678" s="3">
        <f ca="1">1-W1678/MAX(W$2:W1678)</f>
        <v>0.28827758507368695</v>
      </c>
      <c r="Y1678" t="b">
        <f t="shared" ca="1" si="349"/>
        <v>0</v>
      </c>
    </row>
    <row r="1679" spans="1:25" x14ac:dyDescent="0.15">
      <c r="A1679" s="1">
        <v>40876</v>
      </c>
      <c r="B1679">
        <v>2595.09</v>
      </c>
      <c r="C1679">
        <v>2609.19</v>
      </c>
      <c r="D1679">
        <v>2580.29</v>
      </c>
      <c r="E1679" s="2">
        <v>2608.5700000000002</v>
      </c>
      <c r="F1679" s="19">
        <v>34962427904</v>
      </c>
      <c r="G1679" s="3">
        <f t="shared" si="339"/>
        <v>1.3698257503924838E-2</v>
      </c>
      <c r="H1679" s="3">
        <f>1-E1679/MAX(E$2:E1679)</f>
        <v>0.55615429115905535</v>
      </c>
      <c r="I1679" s="23">
        <f t="shared" si="340"/>
        <v>19.840000000000146</v>
      </c>
      <c r="J1679" s="23">
        <f t="shared" si="341"/>
        <v>0</v>
      </c>
      <c r="K1679" s="2">
        <f t="shared" si="342"/>
        <v>28.900000000000091</v>
      </c>
      <c r="L1679" s="2">
        <f t="shared" si="343"/>
        <v>35.869999999999891</v>
      </c>
      <c r="M1679" s="2">
        <f t="shared" si="344"/>
        <v>6.9699999999997999</v>
      </c>
      <c r="N1679" s="2">
        <f t="shared" si="345"/>
        <v>35.869999999999891</v>
      </c>
      <c r="O1679" s="3">
        <f ca="1">IFERROR(SUM(OFFSET(I1679,0,0,-计算结果!B$18,1))/SUM(OFFSET(N1679,0,0,-计算结果!B$18,1)),SUM(OFFSET(I1679,0,0,-ROW(),1))/SUM(OFFSET(N1679,0,0,-ROW(),1)))</f>
        <v>0.11473411018794356</v>
      </c>
      <c r="P1679" s="3">
        <f ca="1">IFERROR(SUM(OFFSET(J1679,0,0,-计算结果!B$18,1))/SUM(OFFSET(N1679,0,0,-计算结果!B$18,1)),SUM(OFFSET(J1679,0,0,-ROW(),1))/SUM(OFFSET(N1679,0,0,-ROW(),1)))</f>
        <v>0.3532772465207023</v>
      </c>
      <c r="Q1679" s="3">
        <f t="shared" ca="1" si="346"/>
        <v>-0.50969518776284861</v>
      </c>
      <c r="R1679" s="3">
        <f ca="1">IFERROR(AVERAGE(OFFSET(Q1679,0,0,-计算结果!B$19,1)),AVERAGE(OFFSET(Q1679,0,0,-ROW(),1)))</f>
        <v>-0.60208647570834695</v>
      </c>
      <c r="S1679" s="3">
        <f t="shared" ca="1" si="338"/>
        <v>-0.59324087808476511</v>
      </c>
      <c r="T1679" s="4" t="str">
        <f t="shared" ca="1" si="347"/>
        <v>卖</v>
      </c>
      <c r="U1679" s="4" t="str">
        <f t="shared" ca="1" si="350"/>
        <v/>
      </c>
      <c r="V1679" s="3">
        <f ca="1">IF(T1678="买",E1679/E1678-1,0)-IF(U1679=1,计算结果!B$17,0)</f>
        <v>0</v>
      </c>
      <c r="W1679" s="2">
        <f t="shared" ca="1" si="348"/>
        <v>4.6652670895763455</v>
      </c>
      <c r="X1679" s="3">
        <f ca="1">1-W1679/MAX(W$2:W1679)</f>
        <v>0.28827758507368695</v>
      </c>
      <c r="Y1679" t="b">
        <f t="shared" ca="1" si="349"/>
        <v>0</v>
      </c>
    </row>
    <row r="1680" spans="1:25" x14ac:dyDescent="0.15">
      <c r="A1680" s="1">
        <v>40877</v>
      </c>
      <c r="B1680">
        <v>2600.1</v>
      </c>
      <c r="C1680">
        <v>2601.9</v>
      </c>
      <c r="D1680">
        <v>2507.1799999999998</v>
      </c>
      <c r="E1680" s="2">
        <v>2521.52</v>
      </c>
      <c r="F1680" s="19">
        <v>42454204416</v>
      </c>
      <c r="G1680" s="3">
        <f t="shared" si="339"/>
        <v>-3.3370774025615613E-2</v>
      </c>
      <c r="H1680" s="3">
        <f>1-E1680/MAX(E$2:E1680)</f>
        <v>0.57096576601102567</v>
      </c>
      <c r="I1680" s="23">
        <f t="shared" si="340"/>
        <v>0</v>
      </c>
      <c r="J1680" s="23">
        <f t="shared" si="341"/>
        <v>73.110000000000127</v>
      </c>
      <c r="K1680" s="2">
        <f t="shared" si="342"/>
        <v>94.720000000000255</v>
      </c>
      <c r="L1680" s="2">
        <f t="shared" si="343"/>
        <v>6.6700000000000728</v>
      </c>
      <c r="M1680" s="2">
        <f t="shared" si="344"/>
        <v>101.39000000000033</v>
      </c>
      <c r="N1680" s="2">
        <f t="shared" si="345"/>
        <v>101.39000000000033</v>
      </c>
      <c r="O1680" s="3">
        <f ca="1">IFERROR(SUM(OFFSET(I1680,0,0,-计算结果!B$18,1))/SUM(OFFSET(N1680,0,0,-计算结果!B$18,1)),SUM(OFFSET(I1680,0,0,-ROW(),1))/SUM(OFFSET(N1680,0,0,-ROW(),1)))</f>
        <v>0.1058730873087313</v>
      </c>
      <c r="P1680" s="3">
        <f ca="1">IFERROR(SUM(OFFSET(J1680,0,0,-计算结果!B$18,1))/SUM(OFFSET(N1680,0,0,-计算结果!B$18,1)),SUM(OFFSET(J1680,0,0,-ROW(),1))/SUM(OFFSET(N1680,0,0,-ROW(),1)))</f>
        <v>0.4246335347820499</v>
      </c>
      <c r="Q1680" s="3">
        <f t="shared" ca="1" si="346"/>
        <v>-0.60086044961522034</v>
      </c>
      <c r="R1680" s="3">
        <f ca="1">IFERROR(AVERAGE(OFFSET(Q1680,0,0,-计算结果!B$19,1)),AVERAGE(OFFSET(Q1680,0,0,-ROW(),1)))</f>
        <v>-0.62448956148752277</v>
      </c>
      <c r="S1680" s="3">
        <f t="shared" ca="1" si="338"/>
        <v>-0.6132880185979348</v>
      </c>
      <c r="T1680" s="4" t="str">
        <f t="shared" ca="1" si="347"/>
        <v>卖</v>
      </c>
      <c r="U1680" s="4" t="str">
        <f t="shared" ca="1" si="350"/>
        <v/>
      </c>
      <c r="V1680" s="3">
        <f ca="1">IF(T1679="买",E1680/E1679-1,0)-IF(U1680=1,计算结果!B$17,0)</f>
        <v>0</v>
      </c>
      <c r="W1680" s="2">
        <f t="shared" ca="1" si="348"/>
        <v>4.6652670895763455</v>
      </c>
      <c r="X1680" s="3">
        <f ca="1">1-W1680/MAX(W$2:W1680)</f>
        <v>0.28827758507368695</v>
      </c>
      <c r="Y1680" t="b">
        <f t="shared" ca="1" si="349"/>
        <v>0</v>
      </c>
    </row>
    <row r="1681" spans="1:25" x14ac:dyDescent="0.15">
      <c r="A1681" s="1">
        <v>40878</v>
      </c>
      <c r="B1681">
        <v>2596.15</v>
      </c>
      <c r="C1681">
        <v>2630.66</v>
      </c>
      <c r="D1681">
        <v>2577.7199999999998</v>
      </c>
      <c r="E1681" s="2">
        <v>2583.61</v>
      </c>
      <c r="F1681" s="19">
        <v>66146807808</v>
      </c>
      <c r="G1681" s="3">
        <f t="shared" si="339"/>
        <v>2.4624036295567864E-2</v>
      </c>
      <c r="H1681" s="3">
        <f>1-E1681/MAX(E$2:E1681)</f>
        <v>0.56040121146124</v>
      </c>
      <c r="I1681" s="23">
        <f t="shared" si="340"/>
        <v>28.759999999999764</v>
      </c>
      <c r="J1681" s="23">
        <f t="shared" si="341"/>
        <v>0</v>
      </c>
      <c r="K1681" s="2">
        <f t="shared" si="342"/>
        <v>52.940000000000055</v>
      </c>
      <c r="L1681" s="2">
        <f t="shared" si="343"/>
        <v>109.13999999999987</v>
      </c>
      <c r="M1681" s="2">
        <f t="shared" si="344"/>
        <v>56.199999999999818</v>
      </c>
      <c r="N1681" s="2">
        <f t="shared" si="345"/>
        <v>109.13999999999987</v>
      </c>
      <c r="O1681" s="3">
        <f ca="1">IFERROR(SUM(OFFSET(I1681,0,0,-计算结果!B$18,1))/SUM(OFFSET(N1681,0,0,-计算结果!B$18,1)),SUM(OFFSET(I1681,0,0,-ROW(),1))/SUM(OFFSET(N1681,0,0,-ROW(),1)))</f>
        <v>0.13470654386539313</v>
      </c>
      <c r="P1681" s="3">
        <f ca="1">IFERROR(SUM(OFFSET(J1681,0,0,-计算结果!B$18,1))/SUM(OFFSET(N1681,0,0,-计算结果!B$18,1)),SUM(OFFSET(J1681,0,0,-ROW(),1))/SUM(OFFSET(N1681,0,0,-ROW(),1)))</f>
        <v>0.35727198963686346</v>
      </c>
      <c r="Q1681" s="3">
        <f t="shared" ca="1" si="346"/>
        <v>-0.45238853042446714</v>
      </c>
      <c r="R1681" s="3">
        <f ca="1">IFERROR(AVERAGE(OFFSET(Q1681,0,0,-计算结果!B$19,1)),AVERAGE(OFFSET(Q1681,0,0,-ROW(),1)))</f>
        <v>-0.59184851495343527</v>
      </c>
      <c r="S1681" s="3">
        <f t="shared" ca="1" si="338"/>
        <v>-0.60816903822047896</v>
      </c>
      <c r="T1681" s="4" t="str">
        <f t="shared" ca="1" si="347"/>
        <v>卖</v>
      </c>
      <c r="U1681" s="4" t="str">
        <f t="shared" ca="1" si="350"/>
        <v/>
      </c>
      <c r="V1681" s="3">
        <f ca="1">IF(T1680="买",E1681/E1680-1,0)-IF(U1681=1,计算结果!B$17,0)</f>
        <v>0</v>
      </c>
      <c r="W1681" s="2">
        <f t="shared" ca="1" si="348"/>
        <v>4.6652670895763455</v>
      </c>
      <c r="X1681" s="3">
        <f ca="1">1-W1681/MAX(W$2:W1681)</f>
        <v>0.28827758507368695</v>
      </c>
      <c r="Y1681" t="b">
        <f t="shared" ca="1" si="349"/>
        <v>0</v>
      </c>
    </row>
    <row r="1682" spans="1:25" x14ac:dyDescent="0.15">
      <c r="A1682" s="1">
        <v>40879</v>
      </c>
      <c r="B1682">
        <v>2570.56</v>
      </c>
      <c r="C1682">
        <v>2575.69</v>
      </c>
      <c r="D1682">
        <v>2543.5300000000002</v>
      </c>
      <c r="E1682" s="2">
        <v>2557.31</v>
      </c>
      <c r="F1682" s="19">
        <v>33168418816</v>
      </c>
      <c r="G1682" s="3">
        <f t="shared" si="339"/>
        <v>-1.0179554963791082E-2</v>
      </c>
      <c r="H1682" s="3">
        <f>1-E1682/MAX(E$2:E1682)</f>
        <v>0.56487613149118632</v>
      </c>
      <c r="I1682" s="23">
        <f t="shared" si="340"/>
        <v>0</v>
      </c>
      <c r="J1682" s="23">
        <f t="shared" si="341"/>
        <v>34.1899999999996</v>
      </c>
      <c r="K1682" s="2">
        <f t="shared" si="342"/>
        <v>32.159999999999854</v>
      </c>
      <c r="L1682" s="2">
        <f t="shared" si="343"/>
        <v>7.9200000000000728</v>
      </c>
      <c r="M1682" s="2">
        <f t="shared" si="344"/>
        <v>40.079999999999927</v>
      </c>
      <c r="N1682" s="2">
        <f t="shared" si="345"/>
        <v>40.079999999999927</v>
      </c>
      <c r="O1682" s="3">
        <f ca="1">IFERROR(SUM(OFFSET(I1682,0,0,-计算结果!B$18,1))/SUM(OFFSET(N1682,0,0,-计算结果!B$18,1)),SUM(OFFSET(I1682,0,0,-ROW(),1))/SUM(OFFSET(N1682,0,0,-ROW(),1)))</f>
        <v>8.2632093219967936E-2</v>
      </c>
      <c r="P1682" s="3">
        <f ca="1">IFERROR(SUM(OFFSET(J1682,0,0,-计算结果!B$18,1))/SUM(OFFSET(N1682,0,0,-计算结果!B$18,1)),SUM(OFFSET(J1682,0,0,-ROW(),1))/SUM(OFFSET(N1682,0,0,-ROW(),1)))</f>
        <v>0.41588764602079636</v>
      </c>
      <c r="Q1682" s="3">
        <f t="shared" ca="1" si="346"/>
        <v>-0.66849018517976844</v>
      </c>
      <c r="R1682" s="3">
        <f ca="1">IFERROR(AVERAGE(OFFSET(Q1682,0,0,-计算结果!B$19,1)),AVERAGE(OFFSET(Q1682,0,0,-ROW(),1)))</f>
        <v>-0.59012884947081334</v>
      </c>
      <c r="S1682" s="3">
        <f t="shared" ca="1" si="338"/>
        <v>-0.59098868221212431</v>
      </c>
      <c r="T1682" s="4" t="str">
        <f t="shared" ca="1" si="347"/>
        <v>卖</v>
      </c>
      <c r="U1682" s="4" t="str">
        <f t="shared" ca="1" si="350"/>
        <v/>
      </c>
      <c r="V1682" s="3">
        <f ca="1">IF(T1681="买",E1682/E1681-1,0)-IF(U1682=1,计算结果!B$17,0)</f>
        <v>0</v>
      </c>
      <c r="W1682" s="2">
        <f t="shared" ca="1" si="348"/>
        <v>4.6652670895763455</v>
      </c>
      <c r="X1682" s="3">
        <f ca="1">1-W1682/MAX(W$2:W1682)</f>
        <v>0.28827758507368695</v>
      </c>
      <c r="Y1682" t="b">
        <f t="shared" ca="1" si="349"/>
        <v>0</v>
      </c>
    </row>
    <row r="1683" spans="1:25" x14ac:dyDescent="0.15">
      <c r="A1683" s="1">
        <v>40882</v>
      </c>
      <c r="B1683">
        <v>2561.1999999999998</v>
      </c>
      <c r="C1683">
        <v>2561.1999999999998</v>
      </c>
      <c r="D1683">
        <v>2517.1799999999998</v>
      </c>
      <c r="E1683" s="2">
        <v>2521.39</v>
      </c>
      <c r="F1683" s="19">
        <v>32749926400</v>
      </c>
      <c r="G1683" s="3">
        <f t="shared" si="339"/>
        <v>-1.4046009283192107E-2</v>
      </c>
      <c r="H1683" s="3">
        <f>1-E1683/MAX(E$2:E1683)</f>
        <v>0.57098788538759959</v>
      </c>
      <c r="I1683" s="23">
        <f t="shared" si="340"/>
        <v>0</v>
      </c>
      <c r="J1683" s="23">
        <f t="shared" si="341"/>
        <v>26.350000000000364</v>
      </c>
      <c r="K1683" s="2">
        <f t="shared" si="342"/>
        <v>44.019999999999982</v>
      </c>
      <c r="L1683" s="2">
        <f t="shared" si="343"/>
        <v>3.8899999999998727</v>
      </c>
      <c r="M1683" s="2">
        <f t="shared" si="344"/>
        <v>40.130000000000109</v>
      </c>
      <c r="N1683" s="2">
        <f t="shared" si="345"/>
        <v>44.019999999999982</v>
      </c>
      <c r="O1683" s="3">
        <f ca="1">IFERROR(SUM(OFFSET(I1683,0,0,-计算结果!B$18,1))/SUM(OFFSET(N1683,0,0,-计算结果!B$18,1)),SUM(OFFSET(I1683,0,0,-ROW(),1))/SUM(OFFSET(N1683,0,0,-ROW(),1)))</f>
        <v>7.6966498264231797E-2</v>
      </c>
      <c r="P1683" s="3">
        <f ca="1">IFERROR(SUM(OFFSET(J1683,0,0,-计算结果!B$18,1))/SUM(OFFSET(N1683,0,0,-计算结果!B$18,1)),SUM(OFFSET(J1683,0,0,-ROW(),1))/SUM(OFFSET(N1683,0,0,-ROW(),1)))</f>
        <v>0.43961502638932048</v>
      </c>
      <c r="Q1683" s="3">
        <f t="shared" ca="1" si="346"/>
        <v>-0.70201606294050201</v>
      </c>
      <c r="R1683" s="3">
        <f ca="1">IFERROR(AVERAGE(OFFSET(Q1683,0,0,-计算结果!B$19,1)),AVERAGE(OFFSET(Q1683,0,0,-ROW(),1)))</f>
        <v>-0.59712204888794329</v>
      </c>
      <c r="S1683" s="3">
        <f t="shared" ca="1" si="338"/>
        <v>-0.59362544917937832</v>
      </c>
      <c r="T1683" s="4" t="str">
        <f t="shared" ca="1" si="347"/>
        <v>卖</v>
      </c>
      <c r="U1683" s="4" t="str">
        <f t="shared" ca="1" si="350"/>
        <v/>
      </c>
      <c r="V1683" s="3">
        <f ca="1">IF(T1682="买",E1683/E1682-1,0)-IF(U1683=1,计算结果!B$17,0)</f>
        <v>0</v>
      </c>
      <c r="W1683" s="2">
        <f t="shared" ca="1" si="348"/>
        <v>4.6652670895763455</v>
      </c>
      <c r="X1683" s="3">
        <f ca="1">1-W1683/MAX(W$2:W1683)</f>
        <v>0.28827758507368695</v>
      </c>
      <c r="Y1683" t="b">
        <f t="shared" ca="1" si="349"/>
        <v>0</v>
      </c>
    </row>
    <row r="1684" spans="1:25" x14ac:dyDescent="0.15">
      <c r="A1684" s="1">
        <v>40883</v>
      </c>
      <c r="B1684">
        <v>2515.04</v>
      </c>
      <c r="C1684">
        <v>2525.67</v>
      </c>
      <c r="D1684">
        <v>2499.5700000000002</v>
      </c>
      <c r="E1684" s="2">
        <v>2516.34</v>
      </c>
      <c r="F1684" s="19">
        <v>26310940672</v>
      </c>
      <c r="G1684" s="3">
        <f t="shared" si="339"/>
        <v>-2.0028634998947581E-3</v>
      </c>
      <c r="H1684" s="3">
        <f>1-E1684/MAX(E$2:E1684)</f>
        <v>0.57184713809296939</v>
      </c>
      <c r="I1684" s="23">
        <f t="shared" si="340"/>
        <v>0</v>
      </c>
      <c r="J1684" s="23">
        <f t="shared" si="341"/>
        <v>17.609999999999673</v>
      </c>
      <c r="K1684" s="2">
        <f t="shared" si="342"/>
        <v>26.099999999999909</v>
      </c>
      <c r="L1684" s="2">
        <f t="shared" si="343"/>
        <v>4.2800000000002001</v>
      </c>
      <c r="M1684" s="2">
        <f t="shared" si="344"/>
        <v>21.819999999999709</v>
      </c>
      <c r="N1684" s="2">
        <f t="shared" si="345"/>
        <v>26.099999999999909</v>
      </c>
      <c r="O1684" s="3">
        <f ca="1">IFERROR(SUM(OFFSET(I1684,0,0,-计算结果!B$18,1))/SUM(OFFSET(N1684,0,0,-计算结果!B$18,1)),SUM(OFFSET(I1684,0,0,-ROW(),1))/SUM(OFFSET(N1684,0,0,-ROW(),1)))</f>
        <v>8.4221254516816349E-2</v>
      </c>
      <c r="P1684" s="3">
        <f ca="1">IFERROR(SUM(OFFSET(J1684,0,0,-计算结果!B$18,1))/SUM(OFFSET(N1684,0,0,-计算结果!B$18,1)),SUM(OFFSET(J1684,0,0,-ROW(),1))/SUM(OFFSET(N1684,0,0,-ROW(),1)))</f>
        <v>0.39434510021927821</v>
      </c>
      <c r="Q1684" s="3">
        <f t="shared" ca="1" si="346"/>
        <v>-0.64802684650382436</v>
      </c>
      <c r="R1684" s="3">
        <f ca="1">IFERROR(AVERAGE(OFFSET(Q1684,0,0,-计算结果!B$19,1)),AVERAGE(OFFSET(Q1684,0,0,-ROW(),1)))</f>
        <v>-0.59691287707110519</v>
      </c>
      <c r="S1684" s="3">
        <f t="shared" ca="1" si="338"/>
        <v>-0.59701746297952418</v>
      </c>
      <c r="T1684" s="4" t="str">
        <f t="shared" ca="1" si="347"/>
        <v>卖</v>
      </c>
      <c r="U1684" s="4" t="str">
        <f t="shared" ca="1" si="350"/>
        <v/>
      </c>
      <c r="V1684" s="3">
        <f ca="1">IF(T1683="买",E1684/E1683-1,0)-IF(U1684=1,计算结果!B$17,0)</f>
        <v>0</v>
      </c>
      <c r="W1684" s="2">
        <f t="shared" ca="1" si="348"/>
        <v>4.6652670895763455</v>
      </c>
      <c r="X1684" s="3">
        <f ca="1">1-W1684/MAX(W$2:W1684)</f>
        <v>0.28827758507368695</v>
      </c>
      <c r="Y1684" t="b">
        <f t="shared" ca="1" si="349"/>
        <v>0</v>
      </c>
    </row>
    <row r="1685" spans="1:25" x14ac:dyDescent="0.15">
      <c r="A1685" s="1">
        <v>40884</v>
      </c>
      <c r="B1685">
        <v>2517.34</v>
      </c>
      <c r="C1685">
        <v>2534.5300000000002</v>
      </c>
      <c r="D1685">
        <v>2509.7800000000002</v>
      </c>
      <c r="E1685" s="2">
        <v>2528.23</v>
      </c>
      <c r="F1685" s="19">
        <v>23433730048</v>
      </c>
      <c r="G1685" s="3">
        <f t="shared" si="339"/>
        <v>4.7251166376562903E-3</v>
      </c>
      <c r="H1685" s="3">
        <f>1-E1685/MAX(E$2:E1685)</f>
        <v>0.56982406588171242</v>
      </c>
      <c r="I1685" s="23">
        <f t="shared" si="340"/>
        <v>8.8600000000001273</v>
      </c>
      <c r="J1685" s="23">
        <f t="shared" si="341"/>
        <v>0</v>
      </c>
      <c r="K1685" s="2">
        <f t="shared" si="342"/>
        <v>24.75</v>
      </c>
      <c r="L1685" s="2">
        <f t="shared" si="343"/>
        <v>18.190000000000055</v>
      </c>
      <c r="M1685" s="2">
        <f t="shared" si="344"/>
        <v>6.5599999999999454</v>
      </c>
      <c r="N1685" s="2">
        <f t="shared" si="345"/>
        <v>24.75</v>
      </c>
      <c r="O1685" s="3">
        <f ca="1">IFERROR(SUM(OFFSET(I1685,0,0,-计算结果!B$18,1))/SUM(OFFSET(N1685,0,0,-计算结果!B$18,1)),SUM(OFFSET(I1685,0,0,-ROW(),1))/SUM(OFFSET(N1685,0,0,-ROW(),1)))</f>
        <v>9.8271719755095771E-2</v>
      </c>
      <c r="P1685" s="3">
        <f ca="1">IFERROR(SUM(OFFSET(J1685,0,0,-计算结果!B$18,1))/SUM(OFFSET(N1685,0,0,-计算结果!B$18,1)),SUM(OFFSET(J1685,0,0,-ROW(),1))/SUM(OFFSET(N1685,0,0,-ROW(),1)))</f>
        <v>0.39583042703247329</v>
      </c>
      <c r="Q1685" s="3">
        <f t="shared" ca="1" si="346"/>
        <v>-0.60222103711139696</v>
      </c>
      <c r="R1685" s="3">
        <f ca="1">IFERROR(AVERAGE(OFFSET(Q1685,0,0,-计算结果!B$19,1)),AVERAGE(OFFSET(Q1685,0,0,-ROW(),1)))</f>
        <v>-0.61233385196252987</v>
      </c>
      <c r="S1685" s="3">
        <f t="shared" ca="1" si="338"/>
        <v>-0.60462336451681753</v>
      </c>
      <c r="T1685" s="4" t="str">
        <f t="shared" ca="1" si="347"/>
        <v>卖</v>
      </c>
      <c r="U1685" s="4" t="str">
        <f t="shared" ca="1" si="350"/>
        <v/>
      </c>
      <c r="V1685" s="3">
        <f ca="1">IF(T1684="买",E1685/E1684-1,0)-IF(U1685=1,计算结果!B$17,0)</f>
        <v>0</v>
      </c>
      <c r="W1685" s="2">
        <f t="shared" ca="1" si="348"/>
        <v>4.6652670895763455</v>
      </c>
      <c r="X1685" s="3">
        <f ca="1">1-W1685/MAX(W$2:W1685)</f>
        <v>0.28827758507368695</v>
      </c>
      <c r="Y1685" t="b">
        <f t="shared" ca="1" si="349"/>
        <v>0</v>
      </c>
    </row>
    <row r="1686" spans="1:25" x14ac:dyDescent="0.15">
      <c r="A1686" s="1">
        <v>40885</v>
      </c>
      <c r="B1686">
        <v>2525.04</v>
      </c>
      <c r="C1686">
        <v>2549.1</v>
      </c>
      <c r="D1686">
        <v>2494.69</v>
      </c>
      <c r="E1686" s="2">
        <v>2525</v>
      </c>
      <c r="F1686" s="19">
        <v>27843684352</v>
      </c>
      <c r="G1686" s="3">
        <f t="shared" si="339"/>
        <v>-1.2775736384743608E-3</v>
      </c>
      <c r="H1686" s="3">
        <f>1-E1686/MAX(E$2:E1686)</f>
        <v>0.57037364731504803</v>
      </c>
      <c r="I1686" s="23">
        <f t="shared" si="340"/>
        <v>14.569999999999709</v>
      </c>
      <c r="J1686" s="23">
        <f t="shared" si="341"/>
        <v>15.090000000000146</v>
      </c>
      <c r="K1686" s="2">
        <f t="shared" si="342"/>
        <v>54.409999999999854</v>
      </c>
      <c r="L1686" s="2">
        <f t="shared" si="343"/>
        <v>20.869999999999891</v>
      </c>
      <c r="M1686" s="2">
        <f t="shared" si="344"/>
        <v>33.539999999999964</v>
      </c>
      <c r="N1686" s="2">
        <f t="shared" si="345"/>
        <v>54.409999999999854</v>
      </c>
      <c r="O1686" s="3">
        <f ca="1">IFERROR(SUM(OFFSET(I1686,0,0,-计算结果!B$18,1))/SUM(OFFSET(N1686,0,0,-计算结果!B$18,1)),SUM(OFFSET(I1686,0,0,-ROW(),1))/SUM(OFFSET(N1686,0,0,-ROW(),1)))</f>
        <v>0.12207226953907779</v>
      </c>
      <c r="P1686" s="3">
        <f ca="1">IFERROR(SUM(OFFSET(J1686,0,0,-计算结果!B$18,1))/SUM(OFFSET(N1686,0,0,-计算结果!B$18,1)),SUM(OFFSET(J1686,0,0,-ROW(),1))/SUM(OFFSET(N1686,0,0,-ROW(),1)))</f>
        <v>0.33033254008016055</v>
      </c>
      <c r="Q1686" s="3">
        <f t="shared" ca="1" si="346"/>
        <v>-0.46034053156146326</v>
      </c>
      <c r="R1686" s="3">
        <f ca="1">IFERROR(AVERAGE(OFFSET(Q1686,0,0,-计算结果!B$19,1)),AVERAGE(OFFSET(Q1686,0,0,-ROW(),1)))</f>
        <v>-0.58891386562023695</v>
      </c>
      <c r="S1686" s="3">
        <f t="shared" ca="1" si="338"/>
        <v>-0.60062385879138347</v>
      </c>
      <c r="T1686" s="4" t="str">
        <f t="shared" ca="1" si="347"/>
        <v>卖</v>
      </c>
      <c r="U1686" s="4" t="str">
        <f t="shared" ca="1" si="350"/>
        <v/>
      </c>
      <c r="V1686" s="3">
        <f ca="1">IF(T1685="买",E1686/E1685-1,0)-IF(U1686=1,计算结果!B$17,0)</f>
        <v>0</v>
      </c>
      <c r="W1686" s="2">
        <f t="shared" ca="1" si="348"/>
        <v>4.6652670895763455</v>
      </c>
      <c r="X1686" s="3">
        <f ca="1">1-W1686/MAX(W$2:W1686)</f>
        <v>0.28827758507368695</v>
      </c>
      <c r="Y1686" t="b">
        <f t="shared" ca="1" si="349"/>
        <v>0</v>
      </c>
    </row>
    <row r="1687" spans="1:25" x14ac:dyDescent="0.15">
      <c r="A1687" s="1">
        <v>40886</v>
      </c>
      <c r="B1687">
        <v>2506.62</v>
      </c>
      <c r="C1687">
        <v>2525.16</v>
      </c>
      <c r="D1687">
        <v>2496.9699999999998</v>
      </c>
      <c r="E1687" s="2">
        <v>2503.46</v>
      </c>
      <c r="F1687" s="19">
        <v>25477242880</v>
      </c>
      <c r="G1687" s="3">
        <f t="shared" si="339"/>
        <v>-8.5306930693068717E-3</v>
      </c>
      <c r="H1687" s="3">
        <f>1-E1687/MAX(E$2:E1687)</f>
        <v>0.57403865786428909</v>
      </c>
      <c r="I1687" s="23">
        <f t="shared" si="340"/>
        <v>0</v>
      </c>
      <c r="J1687" s="23">
        <f t="shared" si="341"/>
        <v>0</v>
      </c>
      <c r="K1687" s="2">
        <f t="shared" si="342"/>
        <v>28.190000000000055</v>
      </c>
      <c r="L1687" s="2">
        <f t="shared" si="343"/>
        <v>0.15999999999985448</v>
      </c>
      <c r="M1687" s="2">
        <f t="shared" si="344"/>
        <v>28.0300000000002</v>
      </c>
      <c r="N1687" s="2">
        <f t="shared" si="345"/>
        <v>28.190000000000055</v>
      </c>
      <c r="O1687" s="3">
        <f ca="1">IFERROR(SUM(OFFSET(I1687,0,0,-计算结果!B$18,1))/SUM(OFFSET(N1687,0,0,-计算结果!B$18,1)),SUM(OFFSET(I1687,0,0,-ROW(),1))/SUM(OFFSET(N1687,0,0,-ROW(),1)))</f>
        <v>0.12156410296387504</v>
      </c>
      <c r="P1687" s="3">
        <f ca="1">IFERROR(SUM(OFFSET(J1687,0,0,-计算结果!B$18,1))/SUM(OFFSET(N1687,0,0,-计算结果!B$18,1)),SUM(OFFSET(J1687,0,0,-ROW(),1))/SUM(OFFSET(N1687,0,0,-ROW(),1)))</f>
        <v>0.30800293113394384</v>
      </c>
      <c r="Q1687" s="3">
        <f t="shared" ca="1" si="346"/>
        <v>-0.43401567944251018</v>
      </c>
      <c r="R1687" s="3">
        <f ca="1">IFERROR(AVERAGE(OFFSET(Q1687,0,0,-计算结果!B$19,1)),AVERAGE(OFFSET(Q1687,0,0,-ROW(),1)))</f>
        <v>-0.58585172378991091</v>
      </c>
      <c r="S1687" s="3">
        <f t="shared" ca="1" si="338"/>
        <v>-0.58738279470507393</v>
      </c>
      <c r="T1687" s="4" t="str">
        <f t="shared" ca="1" si="347"/>
        <v>卖</v>
      </c>
      <c r="U1687" s="4" t="str">
        <f t="shared" ca="1" si="350"/>
        <v/>
      </c>
      <c r="V1687" s="3">
        <f ca="1">IF(T1686="买",E1687/E1686-1,0)-IF(U1687=1,计算结果!B$17,0)</f>
        <v>0</v>
      </c>
      <c r="W1687" s="2">
        <f t="shared" ca="1" si="348"/>
        <v>4.6652670895763455</v>
      </c>
      <c r="X1687" s="3">
        <f ca="1">1-W1687/MAX(W$2:W1687)</f>
        <v>0.28827758507368695</v>
      </c>
      <c r="Y1687" t="b">
        <f t="shared" ca="1" si="349"/>
        <v>0</v>
      </c>
    </row>
    <row r="1688" spans="1:25" x14ac:dyDescent="0.15">
      <c r="A1688" s="1">
        <v>40889</v>
      </c>
      <c r="B1688">
        <v>2497.92</v>
      </c>
      <c r="C1688">
        <v>2502.0500000000002</v>
      </c>
      <c r="D1688">
        <v>2476.12</v>
      </c>
      <c r="E1688" s="2">
        <v>2477.69</v>
      </c>
      <c r="F1688" s="19">
        <v>21200443392</v>
      </c>
      <c r="G1688" s="3">
        <f t="shared" si="339"/>
        <v>-1.0293753445231757E-2</v>
      </c>
      <c r="H1688" s="3">
        <f>1-E1688/MAX(E$2:E1688)</f>
        <v>0.5784233988974341</v>
      </c>
      <c r="I1688" s="23">
        <f t="shared" si="340"/>
        <v>0</v>
      </c>
      <c r="J1688" s="23">
        <f t="shared" si="341"/>
        <v>20.849999999999909</v>
      </c>
      <c r="K1688" s="2">
        <f t="shared" si="342"/>
        <v>25.930000000000291</v>
      </c>
      <c r="L1688" s="2">
        <f t="shared" si="343"/>
        <v>1.4099999999998545</v>
      </c>
      <c r="M1688" s="2">
        <f t="shared" si="344"/>
        <v>27.340000000000146</v>
      </c>
      <c r="N1688" s="2">
        <f t="shared" si="345"/>
        <v>27.340000000000146</v>
      </c>
      <c r="O1688" s="3">
        <f ca="1">IFERROR(SUM(OFFSET(I1688,0,0,-计算结果!B$18,1))/SUM(OFFSET(N1688,0,0,-计算结果!B$18,1)),SUM(OFFSET(I1688,0,0,-ROW(),1))/SUM(OFFSET(N1688,0,0,-ROW(),1)))</f>
        <v>0.12214111159847074</v>
      </c>
      <c r="P1688" s="3">
        <f ca="1">IFERROR(SUM(OFFSET(J1688,0,0,-计算结果!B$18,1))/SUM(OFFSET(N1688,0,0,-计算结果!B$18,1)),SUM(OFFSET(J1688,0,0,-ROW(),1))/SUM(OFFSET(N1688,0,0,-ROW(),1)))</f>
        <v>0.33122376088727434</v>
      </c>
      <c r="Q1688" s="3">
        <f t="shared" ca="1" si="346"/>
        <v>-0.46117964133927841</v>
      </c>
      <c r="R1688" s="3">
        <f ca="1">IFERROR(AVERAGE(OFFSET(Q1688,0,0,-计算结果!B$19,1)),AVERAGE(OFFSET(Q1688,0,0,-ROW(),1)))</f>
        <v>-0.5512999664831626</v>
      </c>
      <c r="S1688" s="3">
        <f t="shared" ca="1" si="338"/>
        <v>-0.56857584513653681</v>
      </c>
      <c r="T1688" s="4" t="str">
        <f t="shared" ca="1" si="347"/>
        <v>卖</v>
      </c>
      <c r="U1688" s="4" t="str">
        <f t="shared" ca="1" si="350"/>
        <v/>
      </c>
      <c r="V1688" s="3">
        <f ca="1">IF(T1687="买",E1688/E1687-1,0)-IF(U1688=1,计算结果!B$17,0)</f>
        <v>0</v>
      </c>
      <c r="W1688" s="2">
        <f t="shared" ca="1" si="348"/>
        <v>4.6652670895763455</v>
      </c>
      <c r="X1688" s="3">
        <f ca="1">1-W1688/MAX(W$2:W1688)</f>
        <v>0.28827758507368695</v>
      </c>
      <c r="Y1688" t="b">
        <f t="shared" ca="1" si="349"/>
        <v>0</v>
      </c>
    </row>
    <row r="1689" spans="1:25" x14ac:dyDescent="0.15">
      <c r="A1689" s="1">
        <v>40890</v>
      </c>
      <c r="B1689">
        <v>2467.02</v>
      </c>
      <c r="C1689">
        <v>2472.66</v>
      </c>
      <c r="D1689">
        <v>2418.67</v>
      </c>
      <c r="E1689" s="2">
        <v>2421.9299999999998</v>
      </c>
      <c r="F1689" s="19">
        <v>33269153792</v>
      </c>
      <c r="G1689" s="3">
        <f t="shared" si="339"/>
        <v>-2.2504833130859936E-2</v>
      </c>
      <c r="H1689" s="3">
        <f>1-E1689/MAX(E$2:E1689)</f>
        <v>0.58791090995712247</v>
      </c>
      <c r="I1689" s="23">
        <f t="shared" si="340"/>
        <v>0</v>
      </c>
      <c r="J1689" s="23">
        <f t="shared" si="341"/>
        <v>57.449999999999818</v>
      </c>
      <c r="K1689" s="2">
        <f t="shared" si="342"/>
        <v>53.989999999999782</v>
      </c>
      <c r="L1689" s="2">
        <f t="shared" si="343"/>
        <v>5.0300000000002001</v>
      </c>
      <c r="M1689" s="2">
        <f t="shared" si="344"/>
        <v>59.019999999999982</v>
      </c>
      <c r="N1689" s="2">
        <f t="shared" si="345"/>
        <v>59.019999999999982</v>
      </c>
      <c r="O1689" s="3">
        <f ca="1">IFERROR(SUM(OFFSET(I1689,0,0,-计算结果!B$18,1))/SUM(OFFSET(N1689,0,0,-计算结果!B$18,1)),SUM(OFFSET(I1689,0,0,-ROW(),1))/SUM(OFFSET(N1689,0,0,-ROW(),1)))</f>
        <v>0.10939327207836551</v>
      </c>
      <c r="P1689" s="3">
        <f ca="1">IFERROR(SUM(OFFSET(J1689,0,0,-计算结果!B$18,1))/SUM(OFFSET(N1689,0,0,-计算结果!B$18,1)),SUM(OFFSET(J1689,0,0,-ROW(),1))/SUM(OFFSET(N1689,0,0,-ROW(),1)))</f>
        <v>0.40438909560331088</v>
      </c>
      <c r="Q1689" s="3">
        <f t="shared" ca="1" si="346"/>
        <v>-0.57416494235885418</v>
      </c>
      <c r="R1689" s="3">
        <f ca="1">IFERROR(AVERAGE(OFFSET(Q1689,0,0,-计算结果!B$19,1)),AVERAGE(OFFSET(Q1689,0,0,-ROW(),1)))</f>
        <v>-0.52999144638622131</v>
      </c>
      <c r="S1689" s="3">
        <f t="shared" ca="1" si="338"/>
        <v>-0.5406457064346919</v>
      </c>
      <c r="T1689" s="4" t="str">
        <f t="shared" ca="1" si="347"/>
        <v>卖</v>
      </c>
      <c r="U1689" s="4" t="str">
        <f t="shared" ca="1" si="350"/>
        <v/>
      </c>
      <c r="V1689" s="3">
        <f ca="1">IF(T1688="买",E1689/E1688-1,0)-IF(U1689=1,计算结果!B$17,0)</f>
        <v>0</v>
      </c>
      <c r="W1689" s="2">
        <f t="shared" ca="1" si="348"/>
        <v>4.6652670895763455</v>
      </c>
      <c r="X1689" s="3">
        <f ca="1">1-W1689/MAX(W$2:W1689)</f>
        <v>0.28827758507368695</v>
      </c>
      <c r="Y1689" t="b">
        <f t="shared" ca="1" si="349"/>
        <v>0</v>
      </c>
    </row>
    <row r="1690" spans="1:25" x14ac:dyDescent="0.15">
      <c r="A1690" s="1">
        <v>40891</v>
      </c>
      <c r="B1690">
        <v>2415.94</v>
      </c>
      <c r="C1690">
        <v>2433.5500000000002</v>
      </c>
      <c r="D1690">
        <v>2392.3000000000002</v>
      </c>
      <c r="E1690" s="2">
        <v>2397.48</v>
      </c>
      <c r="F1690" s="19">
        <v>23753607168</v>
      </c>
      <c r="G1690" s="3">
        <f t="shared" si="339"/>
        <v>-1.0095254610992033E-2</v>
      </c>
      <c r="H1690" s="3">
        <f>1-E1690/MAX(E$2:E1690)</f>
        <v>0.59207105424351725</v>
      </c>
      <c r="I1690" s="23">
        <f t="shared" si="340"/>
        <v>0</v>
      </c>
      <c r="J1690" s="23">
        <f t="shared" si="341"/>
        <v>26.369999999999891</v>
      </c>
      <c r="K1690" s="2">
        <f t="shared" si="342"/>
        <v>41.25</v>
      </c>
      <c r="L1690" s="2">
        <f t="shared" si="343"/>
        <v>11.620000000000346</v>
      </c>
      <c r="M1690" s="2">
        <f t="shared" si="344"/>
        <v>29.629999999999654</v>
      </c>
      <c r="N1690" s="2">
        <f t="shared" si="345"/>
        <v>41.25</v>
      </c>
      <c r="O1690" s="3">
        <f ca="1">IFERROR(SUM(OFFSET(I1690,0,0,-计算结果!B$18,1))/SUM(OFFSET(N1690,0,0,-计算结果!B$18,1)),SUM(OFFSET(I1690,0,0,-ROW(),1))/SUM(OFFSET(N1690,0,0,-ROW(),1)))</f>
        <v>0.11027925776226309</v>
      </c>
      <c r="P1690" s="3">
        <f ca="1">IFERROR(SUM(OFFSET(J1690,0,0,-计算结果!B$18,1))/SUM(OFFSET(N1690,0,0,-计算结果!B$18,1)),SUM(OFFSET(J1690,0,0,-ROW(),1))/SUM(OFFSET(N1690,0,0,-ROW(),1)))</f>
        <v>0.41671259721967036</v>
      </c>
      <c r="Q1690" s="3">
        <f t="shared" ca="1" si="346"/>
        <v>-0.58147642427587898</v>
      </c>
      <c r="R1690" s="3">
        <f ca="1">IFERROR(AVERAGE(OFFSET(Q1690,0,0,-计算结果!B$19,1)),AVERAGE(OFFSET(Q1690,0,0,-ROW(),1)))</f>
        <v>-0.51889970934823026</v>
      </c>
      <c r="S1690" s="3">
        <f t="shared" ca="1" si="338"/>
        <v>-0.52444557786722579</v>
      </c>
      <c r="T1690" s="4" t="str">
        <f t="shared" ca="1" si="347"/>
        <v>卖</v>
      </c>
      <c r="U1690" s="4" t="str">
        <f t="shared" ca="1" si="350"/>
        <v/>
      </c>
      <c r="V1690" s="3">
        <f ca="1">IF(T1689="买",E1690/E1689-1,0)-IF(U1690=1,计算结果!B$17,0)</f>
        <v>0</v>
      </c>
      <c r="W1690" s="2">
        <f t="shared" ca="1" si="348"/>
        <v>4.6652670895763455</v>
      </c>
      <c r="X1690" s="3">
        <f ca="1">1-W1690/MAX(W$2:W1690)</f>
        <v>0.28827758507368695</v>
      </c>
      <c r="Y1690" t="b">
        <f t="shared" ca="1" si="349"/>
        <v>0</v>
      </c>
    </row>
    <row r="1691" spans="1:25" x14ac:dyDescent="0.15">
      <c r="A1691" s="1">
        <v>40892</v>
      </c>
      <c r="B1691">
        <v>2382.44</v>
      </c>
      <c r="C1691">
        <v>2384.4699999999998</v>
      </c>
      <c r="D1691">
        <v>2340.4499999999998</v>
      </c>
      <c r="E1691" s="2">
        <v>2340.79</v>
      </c>
      <c r="F1691" s="19">
        <v>33900402688</v>
      </c>
      <c r="G1691" s="3">
        <f t="shared" si="339"/>
        <v>-2.3645661277674868E-2</v>
      </c>
      <c r="H1691" s="3">
        <f>1-E1691/MAX(E$2:E1691)</f>
        <v>0.60171680392023408</v>
      </c>
      <c r="I1691" s="23">
        <f t="shared" si="340"/>
        <v>0</v>
      </c>
      <c r="J1691" s="23">
        <f t="shared" si="341"/>
        <v>51.850000000000364</v>
      </c>
      <c r="K1691" s="2">
        <f t="shared" si="342"/>
        <v>44.019999999999982</v>
      </c>
      <c r="L1691" s="2">
        <f t="shared" si="343"/>
        <v>13.010000000000218</v>
      </c>
      <c r="M1691" s="2">
        <f t="shared" si="344"/>
        <v>57.0300000000002</v>
      </c>
      <c r="N1691" s="2">
        <f t="shared" si="345"/>
        <v>57.0300000000002</v>
      </c>
      <c r="O1691" s="3">
        <f ca="1">IFERROR(SUM(OFFSET(I1691,0,0,-计算结果!B$18,1))/SUM(OFFSET(N1691,0,0,-计算结果!B$18,1)),SUM(OFFSET(I1691,0,0,-ROW(),1))/SUM(OFFSET(N1691,0,0,-ROW(),1)))</f>
        <v>0.1066400177659334</v>
      </c>
      <c r="P1691" s="3">
        <f ca="1">IFERROR(SUM(OFFSET(J1691,0,0,-计算结果!B$18,1))/SUM(OFFSET(N1691,0,0,-计算结果!B$18,1)),SUM(OFFSET(J1691,0,0,-ROW(),1))/SUM(OFFSET(N1691,0,0,-ROW(),1)))</f>
        <v>0.47972462802576071</v>
      </c>
      <c r="Q1691" s="3">
        <f t="shared" ca="1" si="346"/>
        <v>-0.636267232237541</v>
      </c>
      <c r="R1691" s="3">
        <f ca="1">IFERROR(AVERAGE(OFFSET(Q1691,0,0,-计算结果!B$19,1)),AVERAGE(OFFSET(Q1691,0,0,-ROW(),1)))</f>
        <v>-0.5245740752025877</v>
      </c>
      <c r="S1691" s="3">
        <f t="shared" ca="1" si="338"/>
        <v>-0.52173689227540898</v>
      </c>
      <c r="T1691" s="4" t="str">
        <f t="shared" ca="1" si="347"/>
        <v>卖</v>
      </c>
      <c r="U1691" s="4" t="str">
        <f t="shared" ca="1" si="350"/>
        <v/>
      </c>
      <c r="V1691" s="3">
        <f ca="1">IF(T1690="买",E1691/E1690-1,0)-IF(U1691=1,计算结果!B$17,0)</f>
        <v>0</v>
      </c>
      <c r="W1691" s="2">
        <f t="shared" ca="1" si="348"/>
        <v>4.6652670895763455</v>
      </c>
      <c r="X1691" s="3">
        <f ca="1">1-W1691/MAX(W$2:W1691)</f>
        <v>0.28827758507368695</v>
      </c>
      <c r="Y1691" t="b">
        <f t="shared" ca="1" si="349"/>
        <v>0</v>
      </c>
    </row>
    <row r="1692" spans="1:25" x14ac:dyDescent="0.15">
      <c r="A1692" s="1">
        <v>40893</v>
      </c>
      <c r="B1692">
        <v>2339.98</v>
      </c>
      <c r="C1692">
        <v>2390.38</v>
      </c>
      <c r="D1692">
        <v>2332.14</v>
      </c>
      <c r="E1692" s="2">
        <v>2390.13</v>
      </c>
      <c r="F1692" s="19">
        <v>33652058112</v>
      </c>
      <c r="G1692" s="3">
        <f t="shared" si="339"/>
        <v>2.1078353889071755E-2</v>
      </c>
      <c r="H1692" s="3">
        <f>1-E1692/MAX(E$2:E1692)</f>
        <v>0.5933216497651943</v>
      </c>
      <c r="I1692" s="23">
        <f t="shared" si="340"/>
        <v>5.9100000000003092</v>
      </c>
      <c r="J1692" s="23">
        <f t="shared" si="341"/>
        <v>8.3099999999999454</v>
      </c>
      <c r="K1692" s="2">
        <f t="shared" si="342"/>
        <v>58.240000000000236</v>
      </c>
      <c r="L1692" s="2">
        <f t="shared" si="343"/>
        <v>49.590000000000146</v>
      </c>
      <c r="M1692" s="2">
        <f t="shared" si="344"/>
        <v>8.6500000000000909</v>
      </c>
      <c r="N1692" s="2">
        <f t="shared" si="345"/>
        <v>58.240000000000236</v>
      </c>
      <c r="O1692" s="3">
        <f ca="1">IFERROR(SUM(OFFSET(I1692,0,0,-计算结果!B$18,1))/SUM(OFFSET(N1692,0,0,-计算结果!B$18,1)),SUM(OFFSET(I1692,0,0,-ROW(),1))/SUM(OFFSET(N1692,0,0,-ROW(),1)))</f>
        <v>0.11026696659734309</v>
      </c>
      <c r="P1692" s="3">
        <f ca="1">IFERROR(SUM(OFFSET(J1692,0,0,-计算结果!B$18,1))/SUM(OFFSET(N1692,0,0,-计算结果!B$18,1)),SUM(OFFSET(J1692,0,0,-ROW(),1))/SUM(OFFSET(N1692,0,0,-ROW(),1)))</f>
        <v>0.46854264816150937</v>
      </c>
      <c r="Q1692" s="3">
        <f t="shared" ca="1" si="346"/>
        <v>-0.61898709425107512</v>
      </c>
      <c r="R1692" s="3">
        <f ca="1">IFERROR(AVERAGE(OFFSET(Q1692,0,0,-计算结果!B$19,1)),AVERAGE(OFFSET(Q1692,0,0,-ROW(),1)))</f>
        <v>-0.55101516898418967</v>
      </c>
      <c r="S1692" s="3">
        <f t="shared" ca="1" si="338"/>
        <v>-0.53779462209338869</v>
      </c>
      <c r="T1692" s="4" t="str">
        <f t="shared" ca="1" si="347"/>
        <v>卖</v>
      </c>
      <c r="U1692" s="4" t="str">
        <f t="shared" ca="1" si="350"/>
        <v/>
      </c>
      <c r="V1692" s="3">
        <f ca="1">IF(T1691="买",E1692/E1691-1,0)-IF(U1692=1,计算结果!B$17,0)</f>
        <v>0</v>
      </c>
      <c r="W1692" s="2">
        <f t="shared" ca="1" si="348"/>
        <v>4.6652670895763455</v>
      </c>
      <c r="X1692" s="3">
        <f ca="1">1-W1692/MAX(W$2:W1692)</f>
        <v>0.28827758507368695</v>
      </c>
      <c r="Y1692" t="b">
        <f t="shared" ca="1" si="349"/>
        <v>0</v>
      </c>
    </row>
    <row r="1693" spans="1:25" x14ac:dyDescent="0.15">
      <c r="A1693" s="1">
        <v>40896</v>
      </c>
      <c r="B1693">
        <v>2370.42</v>
      </c>
      <c r="C1693">
        <v>2387.89</v>
      </c>
      <c r="D1693">
        <v>2321.66</v>
      </c>
      <c r="E1693" s="2">
        <v>2384.41</v>
      </c>
      <c r="F1693" s="19">
        <v>33711370240</v>
      </c>
      <c r="G1693" s="3">
        <f t="shared" si="339"/>
        <v>-2.39317526661742E-3</v>
      </c>
      <c r="H1693" s="3">
        <f>1-E1693/MAX(E$2:E1693)</f>
        <v>0.59429490233444504</v>
      </c>
      <c r="I1693" s="23">
        <f t="shared" si="340"/>
        <v>0</v>
      </c>
      <c r="J1693" s="23">
        <f t="shared" si="341"/>
        <v>10.480000000000018</v>
      </c>
      <c r="K1693" s="2">
        <f t="shared" si="342"/>
        <v>66.230000000000018</v>
      </c>
      <c r="L1693" s="2">
        <f t="shared" si="343"/>
        <v>2.2400000000002365</v>
      </c>
      <c r="M1693" s="2">
        <f t="shared" si="344"/>
        <v>68.470000000000255</v>
      </c>
      <c r="N1693" s="2">
        <f t="shared" si="345"/>
        <v>68.470000000000255</v>
      </c>
      <c r="O1693" s="3">
        <f ca="1">IFERROR(SUM(OFFSET(I1693,0,0,-计算结果!B$18,1))/SUM(OFFSET(N1693,0,0,-计算结果!B$18,1)),SUM(OFFSET(I1693,0,0,-ROW(),1))/SUM(OFFSET(N1693,0,0,-ROW(),1)))</f>
        <v>7.8574036758043156E-2</v>
      </c>
      <c r="P1693" s="3">
        <f ca="1">IFERROR(SUM(OFFSET(J1693,0,0,-计算结果!B$18,1))/SUM(OFFSET(N1693,0,0,-计算结果!B$18,1)),SUM(OFFSET(J1693,0,0,-ROW(),1))/SUM(OFFSET(N1693,0,0,-ROW(),1)))</f>
        <v>0.46205861271519888</v>
      </c>
      <c r="Q1693" s="3">
        <f t="shared" ca="1" si="346"/>
        <v>-0.70932559535721462</v>
      </c>
      <c r="R1693" s="3">
        <f ca="1">IFERROR(AVERAGE(OFFSET(Q1693,0,0,-计算结果!B$19,1)),AVERAGE(OFFSET(Q1693,0,0,-ROW(),1)))</f>
        <v>-0.59690015496997362</v>
      </c>
      <c r="S1693" s="3">
        <f t="shared" ref="S1693:S1756" ca="1" si="351">(R1693+R1692)/2</f>
        <v>-0.57395766197708165</v>
      </c>
      <c r="T1693" s="4" t="str">
        <f t="shared" ca="1" si="347"/>
        <v>卖</v>
      </c>
      <c r="U1693" s="4" t="str">
        <f t="shared" ca="1" si="350"/>
        <v/>
      </c>
      <c r="V1693" s="3">
        <f ca="1">IF(T1692="买",E1693/E1692-1,0)-IF(U1693=1,计算结果!B$17,0)</f>
        <v>0</v>
      </c>
      <c r="W1693" s="2">
        <f t="shared" ca="1" si="348"/>
        <v>4.6652670895763455</v>
      </c>
      <c r="X1693" s="3">
        <f ca="1">1-W1693/MAX(W$2:W1693)</f>
        <v>0.28827758507368695</v>
      </c>
      <c r="Y1693" t="b">
        <f t="shared" ca="1" si="349"/>
        <v>0</v>
      </c>
    </row>
    <row r="1694" spans="1:25" x14ac:dyDescent="0.15">
      <c r="A1694" s="1">
        <v>40897</v>
      </c>
      <c r="B1694">
        <v>2376.71</v>
      </c>
      <c r="C1694">
        <v>2412.5700000000002</v>
      </c>
      <c r="D1694">
        <v>2373.86</v>
      </c>
      <c r="E1694" s="2">
        <v>2377.0700000000002</v>
      </c>
      <c r="F1694" s="19">
        <v>29967659008</v>
      </c>
      <c r="G1694" s="3">
        <f t="shared" si="339"/>
        <v>-3.0783296496825763E-3</v>
      </c>
      <c r="H1694" s="3">
        <f>1-E1694/MAX(E$2:E1694)</f>
        <v>0.59554379636561627</v>
      </c>
      <c r="I1694" s="23">
        <f t="shared" si="340"/>
        <v>24.680000000000291</v>
      </c>
      <c r="J1694" s="23">
        <f t="shared" si="341"/>
        <v>0</v>
      </c>
      <c r="K1694" s="2">
        <f t="shared" si="342"/>
        <v>38.710000000000036</v>
      </c>
      <c r="L1694" s="2">
        <f t="shared" si="343"/>
        <v>28.160000000000309</v>
      </c>
      <c r="M1694" s="2">
        <f t="shared" si="344"/>
        <v>10.549999999999727</v>
      </c>
      <c r="N1694" s="2">
        <f t="shared" si="345"/>
        <v>38.710000000000036</v>
      </c>
      <c r="O1694" s="3">
        <f ca="1">IFERROR(SUM(OFFSET(I1694,0,0,-计算结果!B$18,1))/SUM(OFFSET(N1694,0,0,-计算结果!B$18,1)),SUM(OFFSET(I1694,0,0,-ROW(),1))/SUM(OFFSET(N1694,0,0,-ROW(),1)))</f>
        <v>0.12231991134096808</v>
      </c>
      <c r="P1694" s="3">
        <f ca="1">IFERROR(SUM(OFFSET(J1694,0,0,-计算结果!B$18,1))/SUM(OFFSET(N1694,0,0,-计算结果!B$18,1)),SUM(OFFSET(J1694,0,0,-ROW(),1))/SUM(OFFSET(N1694,0,0,-ROW(),1)))</f>
        <v>0.39682305134835544</v>
      </c>
      <c r="Q1694" s="3">
        <f t="shared" ca="1" si="346"/>
        <v>-0.52876213246804871</v>
      </c>
      <c r="R1694" s="3">
        <f ca="1">IFERROR(AVERAGE(OFFSET(Q1694,0,0,-计算结果!B$19,1)),AVERAGE(OFFSET(Q1694,0,0,-ROW(),1)))</f>
        <v>-0.60816390349143534</v>
      </c>
      <c r="S1694" s="3">
        <f t="shared" ca="1" si="351"/>
        <v>-0.60253202923070448</v>
      </c>
      <c r="T1694" s="4" t="str">
        <f t="shared" ca="1" si="347"/>
        <v>卖</v>
      </c>
      <c r="U1694" s="4" t="str">
        <f t="shared" ca="1" si="350"/>
        <v/>
      </c>
      <c r="V1694" s="3">
        <f ca="1">IF(T1693="买",E1694/E1693-1,0)-IF(U1694=1,计算结果!B$17,0)</f>
        <v>0</v>
      </c>
      <c r="W1694" s="2">
        <f t="shared" ca="1" si="348"/>
        <v>4.6652670895763455</v>
      </c>
      <c r="X1694" s="3">
        <f ca="1">1-W1694/MAX(W$2:W1694)</f>
        <v>0.28827758507368695</v>
      </c>
      <c r="Y1694" t="b">
        <f t="shared" ca="1" si="349"/>
        <v>0</v>
      </c>
    </row>
    <row r="1695" spans="1:25" x14ac:dyDescent="0.15">
      <c r="A1695" s="1">
        <v>40898</v>
      </c>
      <c r="B1695">
        <v>2397.2800000000002</v>
      </c>
      <c r="C1695">
        <v>2404.7800000000002</v>
      </c>
      <c r="D1695">
        <v>2337.69</v>
      </c>
      <c r="E1695" s="2">
        <v>2339.11</v>
      </c>
      <c r="F1695" s="19">
        <v>30917838848</v>
      </c>
      <c r="G1695" s="3">
        <f t="shared" si="339"/>
        <v>-1.5969239441833816E-2</v>
      </c>
      <c r="H1695" s="3">
        <f>1-E1695/MAX(E$2:E1695)</f>
        <v>0.60200265432518885</v>
      </c>
      <c r="I1695" s="23">
        <f t="shared" si="340"/>
        <v>0</v>
      </c>
      <c r="J1695" s="23">
        <f t="shared" si="341"/>
        <v>36.170000000000073</v>
      </c>
      <c r="K1695" s="2">
        <f t="shared" si="342"/>
        <v>67.090000000000146</v>
      </c>
      <c r="L1695" s="2">
        <f t="shared" si="343"/>
        <v>27.710000000000036</v>
      </c>
      <c r="M1695" s="2">
        <f t="shared" si="344"/>
        <v>39.380000000000109</v>
      </c>
      <c r="N1695" s="2">
        <f t="shared" si="345"/>
        <v>67.090000000000146</v>
      </c>
      <c r="O1695" s="3">
        <f ca="1">IFERROR(SUM(OFFSET(I1695,0,0,-计算结果!B$18,1))/SUM(OFFSET(N1695,0,0,-计算结果!B$18,1)),SUM(OFFSET(I1695,0,0,-ROW(),1))/SUM(OFFSET(N1695,0,0,-ROW(),1)))</f>
        <v>8.5111076098944971E-2</v>
      </c>
      <c r="P1695" s="3">
        <f ca="1">IFERROR(SUM(OFFSET(J1695,0,0,-计算结果!B$18,1))/SUM(OFFSET(N1695,0,0,-计算结果!B$18,1)),SUM(OFFSET(J1695,0,0,-ROW(),1))/SUM(OFFSET(N1695,0,0,-ROW(),1)))</f>
        <v>0.48010083504017559</v>
      </c>
      <c r="Q1695" s="3">
        <f t="shared" ca="1" si="346"/>
        <v>-0.69883481072642928</v>
      </c>
      <c r="R1695" s="3">
        <f ca="1">IFERROR(AVERAGE(OFFSET(Q1695,0,0,-计算结果!B$19,1)),AVERAGE(OFFSET(Q1695,0,0,-ROW(),1)))</f>
        <v>-0.6289422148860313</v>
      </c>
      <c r="S1695" s="3">
        <f t="shared" ca="1" si="351"/>
        <v>-0.61855305918873338</v>
      </c>
      <c r="T1695" s="4" t="str">
        <f t="shared" ca="1" si="347"/>
        <v>卖</v>
      </c>
      <c r="U1695" s="4" t="str">
        <f t="shared" ca="1" si="350"/>
        <v/>
      </c>
      <c r="V1695" s="3">
        <f ca="1">IF(T1694="买",E1695/E1694-1,0)-IF(U1695=1,计算结果!B$17,0)</f>
        <v>0</v>
      </c>
      <c r="W1695" s="2">
        <f t="shared" ca="1" si="348"/>
        <v>4.6652670895763455</v>
      </c>
      <c r="X1695" s="3">
        <f ca="1">1-W1695/MAX(W$2:W1695)</f>
        <v>0.28827758507368695</v>
      </c>
      <c r="Y1695" t="b">
        <f t="shared" ca="1" si="349"/>
        <v>0</v>
      </c>
    </row>
    <row r="1696" spans="1:25" x14ac:dyDescent="0.15">
      <c r="A1696" s="1">
        <v>40899</v>
      </c>
      <c r="B1696">
        <v>2325.27</v>
      </c>
      <c r="C1696">
        <v>2358.4699999999998</v>
      </c>
      <c r="D1696">
        <v>2294.61</v>
      </c>
      <c r="E1696" s="2">
        <v>2341.34</v>
      </c>
      <c r="F1696" s="19">
        <v>31845455872</v>
      </c>
      <c r="G1696" s="3">
        <f t="shared" si="339"/>
        <v>9.5335405346475E-4</v>
      </c>
      <c r="H1696" s="3">
        <f>1-E1696/MAX(E$2:E1696)</f>
        <v>0.60162322194242157</v>
      </c>
      <c r="I1696" s="23">
        <f t="shared" si="340"/>
        <v>0</v>
      </c>
      <c r="J1696" s="23">
        <f t="shared" si="341"/>
        <v>43.079999999999927</v>
      </c>
      <c r="K1696" s="2">
        <f t="shared" si="342"/>
        <v>63.859999999999673</v>
      </c>
      <c r="L1696" s="2">
        <f t="shared" si="343"/>
        <v>19.359999999999673</v>
      </c>
      <c r="M1696" s="2">
        <f t="shared" si="344"/>
        <v>44.5</v>
      </c>
      <c r="N1696" s="2">
        <f t="shared" si="345"/>
        <v>63.859999999999673</v>
      </c>
      <c r="O1696" s="3">
        <f ca="1">IFERROR(SUM(OFFSET(I1696,0,0,-计算结果!B$18,1))/SUM(OFFSET(N1696,0,0,-计算结果!B$18,1)),SUM(OFFSET(I1696,0,0,-ROW(),1))/SUM(OFFSET(N1696,0,0,-ROW(),1)))</f>
        <v>8.203741951160308E-2</v>
      </c>
      <c r="P1696" s="3">
        <f ca="1">IFERROR(SUM(OFFSET(J1696,0,0,-计算结果!B$18,1))/SUM(OFFSET(N1696,0,0,-计算结果!B$18,1)),SUM(OFFSET(J1696,0,0,-ROW(),1))/SUM(OFFSET(N1696,0,0,-ROW(),1)))</f>
        <v>0.47626351597618743</v>
      </c>
      <c r="Q1696" s="3">
        <f t="shared" ca="1" si="346"/>
        <v>-0.70611756385496094</v>
      </c>
      <c r="R1696" s="3">
        <f ca="1">IFERROR(AVERAGE(OFFSET(Q1696,0,0,-计算结果!B$19,1)),AVERAGE(OFFSET(Q1696,0,0,-ROW(),1)))</f>
        <v>-0.64971573814921157</v>
      </c>
      <c r="S1696" s="3">
        <f t="shared" ca="1" si="351"/>
        <v>-0.63932897651762144</v>
      </c>
      <c r="T1696" s="4" t="str">
        <f t="shared" ca="1" si="347"/>
        <v>卖</v>
      </c>
      <c r="U1696" s="4" t="str">
        <f t="shared" ca="1" si="350"/>
        <v/>
      </c>
      <c r="V1696" s="3">
        <f ca="1">IF(T1695="买",E1696/E1695-1,0)-IF(U1696=1,计算结果!B$17,0)</f>
        <v>0</v>
      </c>
      <c r="W1696" s="2">
        <f t="shared" ca="1" si="348"/>
        <v>4.6652670895763455</v>
      </c>
      <c r="X1696" s="3">
        <f ca="1">1-W1696/MAX(W$2:W1696)</f>
        <v>0.28827758507368695</v>
      </c>
      <c r="Y1696" t="b">
        <f t="shared" ca="1" si="349"/>
        <v>0</v>
      </c>
    </row>
    <row r="1697" spans="1:25" x14ac:dyDescent="0.15">
      <c r="A1697" s="1">
        <v>40900</v>
      </c>
      <c r="B1697">
        <v>2337.38</v>
      </c>
      <c r="C1697">
        <v>2382.71</v>
      </c>
      <c r="D1697">
        <v>2331.96</v>
      </c>
      <c r="E1697" s="2">
        <v>2359.16</v>
      </c>
      <c r="F1697" s="19">
        <v>29910296576</v>
      </c>
      <c r="G1697" s="3">
        <f t="shared" si="339"/>
        <v>7.6110261645039312E-3</v>
      </c>
      <c r="H1697" s="3">
        <f>1-E1697/MAX(E$2:E1697)</f>
        <v>0.59859116586129457</v>
      </c>
      <c r="I1697" s="23">
        <f t="shared" si="340"/>
        <v>24.240000000000236</v>
      </c>
      <c r="J1697" s="23">
        <f t="shared" si="341"/>
        <v>0</v>
      </c>
      <c r="K1697" s="2">
        <f t="shared" si="342"/>
        <v>50.75</v>
      </c>
      <c r="L1697" s="2">
        <f t="shared" si="343"/>
        <v>41.369999999999891</v>
      </c>
      <c r="M1697" s="2">
        <f t="shared" si="344"/>
        <v>9.3800000000001091</v>
      </c>
      <c r="N1697" s="2">
        <f t="shared" si="345"/>
        <v>50.75</v>
      </c>
      <c r="O1697" s="3">
        <f ca="1">IFERROR(SUM(OFFSET(I1697,0,0,-计算结果!B$18,1))/SUM(OFFSET(N1697,0,0,-计算结果!B$18,1)),SUM(OFFSET(I1697,0,0,-ROW(),1))/SUM(OFFSET(N1697,0,0,-ROW(),1)))</f>
        <v>0.11764705882353034</v>
      </c>
      <c r="P1697" s="3">
        <f ca="1">IFERROR(SUM(OFFSET(J1697,0,0,-计算结果!B$18,1))/SUM(OFFSET(N1697,0,0,-计算结果!B$18,1)),SUM(OFFSET(J1697,0,0,-ROW(),1))/SUM(OFFSET(N1697,0,0,-ROW(),1)))</f>
        <v>0.43183355632055975</v>
      </c>
      <c r="Q1697" s="3">
        <f t="shared" ca="1" si="346"/>
        <v>-0.57178813744801615</v>
      </c>
      <c r="R1697" s="3">
        <f ca="1">IFERROR(AVERAGE(OFFSET(Q1697,0,0,-计算结果!B$19,1)),AVERAGE(OFFSET(Q1697,0,0,-ROW(),1)))</f>
        <v>-0.63896922235095743</v>
      </c>
      <c r="S1697" s="3">
        <f t="shared" ca="1" si="351"/>
        <v>-0.64434248025008456</v>
      </c>
      <c r="T1697" s="4" t="str">
        <f t="shared" ca="1" si="347"/>
        <v>卖</v>
      </c>
      <c r="U1697" s="4" t="str">
        <f t="shared" ca="1" si="350"/>
        <v/>
      </c>
      <c r="V1697" s="3">
        <f ca="1">IF(T1696="买",E1697/E1696-1,0)-IF(U1697=1,计算结果!B$17,0)</f>
        <v>0</v>
      </c>
      <c r="W1697" s="2">
        <f t="shared" ca="1" si="348"/>
        <v>4.6652670895763455</v>
      </c>
      <c r="X1697" s="3">
        <f ca="1">1-W1697/MAX(W$2:W1697)</f>
        <v>0.28827758507368695</v>
      </c>
      <c r="Y1697" t="b">
        <f t="shared" ca="1" si="349"/>
        <v>0</v>
      </c>
    </row>
    <row r="1698" spans="1:25" x14ac:dyDescent="0.15">
      <c r="A1698" s="1">
        <v>40903</v>
      </c>
      <c r="B1698">
        <v>2345.56</v>
      </c>
      <c r="C1698">
        <v>2369.8200000000002</v>
      </c>
      <c r="D1698">
        <v>2334.79</v>
      </c>
      <c r="E1698" s="2">
        <v>2335.6999999999998</v>
      </c>
      <c r="F1698" s="19">
        <v>25033052160</v>
      </c>
      <c r="G1698" s="3">
        <f t="shared" si="339"/>
        <v>-9.9442174333237432E-3</v>
      </c>
      <c r="H1698" s="3">
        <f>1-E1698/MAX(E$2:E1698)</f>
        <v>0.60258286258762683</v>
      </c>
      <c r="I1698" s="23">
        <f t="shared" si="340"/>
        <v>0</v>
      </c>
      <c r="J1698" s="23">
        <f t="shared" si="341"/>
        <v>0</v>
      </c>
      <c r="K1698" s="2">
        <f t="shared" si="342"/>
        <v>35.0300000000002</v>
      </c>
      <c r="L1698" s="2">
        <f t="shared" si="343"/>
        <v>10.660000000000309</v>
      </c>
      <c r="M1698" s="2">
        <f t="shared" si="344"/>
        <v>24.369999999999891</v>
      </c>
      <c r="N1698" s="2">
        <f t="shared" si="345"/>
        <v>35.0300000000002</v>
      </c>
      <c r="O1698" s="3">
        <f ca="1">IFERROR(SUM(OFFSET(I1698,0,0,-计算结果!B$18,1))/SUM(OFFSET(N1698,0,0,-计算结果!B$18,1)),SUM(OFFSET(I1698,0,0,-ROW(),1))/SUM(OFFSET(N1698,0,0,-ROW(),1)))</f>
        <v>0.11608864627525527</v>
      </c>
      <c r="P1698" s="3">
        <f ca="1">IFERROR(SUM(OFFSET(J1698,0,0,-计算结果!B$18,1))/SUM(OFFSET(N1698,0,0,-计算结果!B$18,1)),SUM(OFFSET(J1698,0,0,-ROW(),1))/SUM(OFFSET(N1698,0,0,-ROW(),1)))</f>
        <v>0.3999910997715605</v>
      </c>
      <c r="Q1698" s="3">
        <f t="shared" ca="1" si="346"/>
        <v>-0.55011353510965189</v>
      </c>
      <c r="R1698" s="3">
        <f ca="1">IFERROR(AVERAGE(OFFSET(Q1698,0,0,-计算结果!B$19,1)),AVERAGE(OFFSET(Q1698,0,0,-ROW(),1)))</f>
        <v>-0.62749029582738691</v>
      </c>
      <c r="S1698" s="3">
        <f t="shared" ca="1" si="351"/>
        <v>-0.63322975908917223</v>
      </c>
      <c r="T1698" s="4" t="str">
        <f t="shared" ca="1" si="347"/>
        <v>卖</v>
      </c>
      <c r="U1698" s="4" t="str">
        <f t="shared" ca="1" si="350"/>
        <v/>
      </c>
      <c r="V1698" s="3">
        <f ca="1">IF(T1697="买",E1698/E1697-1,0)-IF(U1698=1,计算结果!B$17,0)</f>
        <v>0</v>
      </c>
      <c r="W1698" s="2">
        <f t="shared" ca="1" si="348"/>
        <v>4.6652670895763455</v>
      </c>
      <c r="X1698" s="3">
        <f ca="1">1-W1698/MAX(W$2:W1698)</f>
        <v>0.28827758507368695</v>
      </c>
      <c r="Y1698" t="b">
        <f t="shared" ca="1" si="349"/>
        <v>0</v>
      </c>
    </row>
    <row r="1699" spans="1:25" x14ac:dyDescent="0.15">
      <c r="A1699" s="1">
        <v>40904</v>
      </c>
      <c r="B1699">
        <v>2332.83</v>
      </c>
      <c r="C1699">
        <v>2346.38</v>
      </c>
      <c r="D1699">
        <v>2302.41</v>
      </c>
      <c r="E1699" s="2">
        <v>2305.04</v>
      </c>
      <c r="F1699" s="19">
        <v>26777020416</v>
      </c>
      <c r="G1699" s="3">
        <f t="shared" si="339"/>
        <v>-1.3126685790127102E-2</v>
      </c>
      <c r="H1699" s="3">
        <f>1-E1699/MAX(E$2:E1699)</f>
        <v>0.6077996324780508</v>
      </c>
      <c r="I1699" s="23">
        <f t="shared" si="340"/>
        <v>0</v>
      </c>
      <c r="J1699" s="23">
        <f t="shared" si="341"/>
        <v>32.380000000000109</v>
      </c>
      <c r="K1699" s="2">
        <f t="shared" si="342"/>
        <v>43.970000000000255</v>
      </c>
      <c r="L1699" s="2">
        <f t="shared" si="343"/>
        <v>10.680000000000291</v>
      </c>
      <c r="M1699" s="2">
        <f t="shared" si="344"/>
        <v>33.289999999999964</v>
      </c>
      <c r="N1699" s="2">
        <f t="shared" si="345"/>
        <v>43.970000000000255</v>
      </c>
      <c r="O1699" s="3">
        <f ca="1">IFERROR(SUM(OFFSET(I1699,0,0,-计算结果!B$18,1))/SUM(OFFSET(N1699,0,0,-计算结果!B$18,1)),SUM(OFFSET(I1699,0,0,-ROW(),1))/SUM(OFFSET(N1699,0,0,-ROW(),1)))</f>
        <v>0.10009230414214902</v>
      </c>
      <c r="P1699" s="3">
        <f ca="1">IFERROR(SUM(OFFSET(J1699,0,0,-计算结果!B$18,1))/SUM(OFFSET(N1699,0,0,-计算结果!B$18,1)),SUM(OFFSET(J1699,0,0,-ROW(),1))/SUM(OFFSET(N1699,0,0,-ROW(),1)))</f>
        <v>0.43560343832929466</v>
      </c>
      <c r="Q1699" s="3">
        <f t="shared" ca="1" si="346"/>
        <v>-0.62630912958026863</v>
      </c>
      <c r="R1699" s="3">
        <f ca="1">IFERROR(AVERAGE(OFFSET(Q1699,0,0,-计算结果!B$19,1)),AVERAGE(OFFSET(Q1699,0,0,-ROW(),1)))</f>
        <v>-0.61365421819789601</v>
      </c>
      <c r="S1699" s="3">
        <f t="shared" ca="1" si="351"/>
        <v>-0.62057225701264151</v>
      </c>
      <c r="T1699" s="4" t="str">
        <f t="shared" ca="1" si="347"/>
        <v>卖</v>
      </c>
      <c r="U1699" s="4" t="str">
        <f t="shared" ca="1" si="350"/>
        <v/>
      </c>
      <c r="V1699" s="3">
        <f ca="1">IF(T1698="买",E1699/E1698-1,0)-IF(U1699=1,计算结果!B$17,0)</f>
        <v>0</v>
      </c>
      <c r="W1699" s="2">
        <f t="shared" ca="1" si="348"/>
        <v>4.6652670895763455</v>
      </c>
      <c r="X1699" s="3">
        <f ca="1">1-W1699/MAX(W$2:W1699)</f>
        <v>0.28827758507368695</v>
      </c>
      <c r="Y1699" t="b">
        <f t="shared" ca="1" si="349"/>
        <v>0</v>
      </c>
    </row>
    <row r="1700" spans="1:25" x14ac:dyDescent="0.15">
      <c r="A1700" s="1">
        <v>40905</v>
      </c>
      <c r="B1700">
        <v>2295.87</v>
      </c>
      <c r="C1700">
        <v>2309.65</v>
      </c>
      <c r="D1700">
        <v>2267.11</v>
      </c>
      <c r="E1700" s="2">
        <v>2307.9299999999998</v>
      </c>
      <c r="F1700" s="19">
        <v>28839274496</v>
      </c>
      <c r="G1700" s="3">
        <f t="shared" si="339"/>
        <v>1.2537743379723576E-3</v>
      </c>
      <c r="H1700" s="3">
        <f>1-E1700/MAX(E$2:E1700)</f>
        <v>0.60730790172190841</v>
      </c>
      <c r="I1700" s="23">
        <f t="shared" si="340"/>
        <v>0</v>
      </c>
      <c r="J1700" s="23">
        <f t="shared" si="341"/>
        <v>35.299999999999727</v>
      </c>
      <c r="K1700" s="2">
        <f t="shared" si="342"/>
        <v>42.539999999999964</v>
      </c>
      <c r="L1700" s="2">
        <f t="shared" si="343"/>
        <v>4.6100000000001273</v>
      </c>
      <c r="M1700" s="2">
        <f t="shared" si="344"/>
        <v>37.929999999999836</v>
      </c>
      <c r="N1700" s="2">
        <f t="shared" si="345"/>
        <v>42.539999999999964</v>
      </c>
      <c r="O1700" s="3">
        <f ca="1">IFERROR(SUM(OFFSET(I1700,0,0,-计算结果!B$18,1))/SUM(OFFSET(N1700,0,0,-计算结果!B$18,1)),SUM(OFFSET(I1700,0,0,-ROW(),1))/SUM(OFFSET(N1700,0,0,-ROW(),1)))</f>
        <v>8.0456059516648443E-2</v>
      </c>
      <c r="P1700" s="3">
        <f ca="1">IFERROR(SUM(OFFSET(J1700,0,0,-计算结果!B$18,1))/SUM(OFFSET(N1700,0,0,-计算结果!B$18,1)),SUM(OFFSET(J1700,0,0,-ROW(),1))/SUM(OFFSET(N1700,0,0,-ROW(),1)))</f>
        <v>0.47284626333475066</v>
      </c>
      <c r="Q1700" s="3">
        <f t="shared" ca="1" si="346"/>
        <v>-0.70917866709098698</v>
      </c>
      <c r="R1700" s="3">
        <f ca="1">IFERROR(AVERAGE(OFFSET(Q1700,0,0,-计算结果!B$19,1)),AVERAGE(OFFSET(Q1700,0,0,-ROW(),1)))</f>
        <v>-0.64372364063505227</v>
      </c>
      <c r="S1700" s="3">
        <f t="shared" ca="1" si="351"/>
        <v>-0.62868892941647414</v>
      </c>
      <c r="T1700" s="4" t="str">
        <f t="shared" ca="1" si="347"/>
        <v>卖</v>
      </c>
      <c r="U1700" s="4" t="str">
        <f t="shared" ca="1" si="350"/>
        <v/>
      </c>
      <c r="V1700" s="3">
        <f ca="1">IF(T1699="买",E1700/E1699-1,0)-IF(U1700=1,计算结果!B$17,0)</f>
        <v>0</v>
      </c>
      <c r="W1700" s="2">
        <f t="shared" ca="1" si="348"/>
        <v>4.6652670895763455</v>
      </c>
      <c r="X1700" s="3">
        <f ca="1">1-W1700/MAX(W$2:W1700)</f>
        <v>0.28827758507368695</v>
      </c>
      <c r="Y1700" t="b">
        <f t="shared" ca="1" si="349"/>
        <v>0</v>
      </c>
    </row>
    <row r="1701" spans="1:25" x14ac:dyDescent="0.15">
      <c r="A1701" s="1">
        <v>40906</v>
      </c>
      <c r="B1701">
        <v>2297.29</v>
      </c>
      <c r="C1701">
        <v>2323.4899999999998</v>
      </c>
      <c r="D1701">
        <v>2293.87</v>
      </c>
      <c r="E1701" s="2">
        <v>2311.36</v>
      </c>
      <c r="F1701" s="19">
        <v>26868224000</v>
      </c>
      <c r="G1701" s="3">
        <f t="shared" si="339"/>
        <v>1.4861802567669447E-3</v>
      </c>
      <c r="H1701" s="3">
        <f>1-E1701/MAX(E$2:E1701)</f>
        <v>0.60672429047845911</v>
      </c>
      <c r="I1701" s="23">
        <f t="shared" si="340"/>
        <v>13.839999999999691</v>
      </c>
      <c r="J1701" s="23">
        <f t="shared" si="341"/>
        <v>0</v>
      </c>
      <c r="K1701" s="2">
        <f t="shared" si="342"/>
        <v>29.619999999999891</v>
      </c>
      <c r="L1701" s="2">
        <f t="shared" si="343"/>
        <v>15.559999999999945</v>
      </c>
      <c r="M1701" s="2">
        <f t="shared" si="344"/>
        <v>14.059999999999945</v>
      </c>
      <c r="N1701" s="2">
        <f t="shared" si="345"/>
        <v>29.619999999999891</v>
      </c>
      <c r="O1701" s="3">
        <f ca="1">IFERROR(SUM(OFFSET(I1701,0,0,-计算结果!B$18,1))/SUM(OFFSET(N1701,0,0,-计算结果!B$18,1)),SUM(OFFSET(I1701,0,0,-ROW(),1))/SUM(OFFSET(N1701,0,0,-ROW(),1)))</f>
        <v>0.10055350553505597</v>
      </c>
      <c r="P1701" s="3">
        <f ca="1">IFERROR(SUM(OFFSET(J1701,0,0,-计算结果!B$18,1))/SUM(OFFSET(N1701,0,0,-计算结果!B$18,1)),SUM(OFFSET(J1701,0,0,-ROW(),1))/SUM(OFFSET(N1701,0,0,-ROW(),1)))</f>
        <v>0.47185614713289892</v>
      </c>
      <c r="Q1701" s="3">
        <f t="shared" ca="1" si="346"/>
        <v>-0.64866593333503642</v>
      </c>
      <c r="R1701" s="3">
        <f ca="1">IFERROR(AVERAGE(OFFSET(Q1701,0,0,-计算结果!B$19,1)),AVERAGE(OFFSET(Q1701,0,0,-ROW(),1)))</f>
        <v>-0.63536216106982024</v>
      </c>
      <c r="S1701" s="3">
        <f t="shared" ca="1" si="351"/>
        <v>-0.63954290085243626</v>
      </c>
      <c r="T1701" s="4" t="str">
        <f t="shared" ca="1" si="347"/>
        <v>卖</v>
      </c>
      <c r="U1701" s="4" t="str">
        <f t="shared" ca="1" si="350"/>
        <v/>
      </c>
      <c r="V1701" s="3">
        <f ca="1">IF(T1700="买",E1701/E1700-1,0)-IF(U1701=1,计算结果!B$17,0)</f>
        <v>0</v>
      </c>
      <c r="W1701" s="2">
        <f t="shared" ca="1" si="348"/>
        <v>4.6652670895763455</v>
      </c>
      <c r="X1701" s="3">
        <f ca="1">1-W1701/MAX(W$2:W1701)</f>
        <v>0.28827758507368695</v>
      </c>
      <c r="Y1701" t="b">
        <f t="shared" ca="1" si="349"/>
        <v>0</v>
      </c>
    </row>
    <row r="1702" spans="1:25" x14ac:dyDescent="0.15">
      <c r="A1702" s="1">
        <v>40907</v>
      </c>
      <c r="B1702">
        <v>2318.67</v>
      </c>
      <c r="C1702">
        <v>2349.0300000000002</v>
      </c>
      <c r="D1702">
        <v>2318.67</v>
      </c>
      <c r="E1702" s="2">
        <v>2345.7399999999998</v>
      </c>
      <c r="F1702" s="19">
        <v>32362649600</v>
      </c>
      <c r="G1702" s="3">
        <f t="shared" si="339"/>
        <v>1.4874359684341476E-2</v>
      </c>
      <c r="H1702" s="3">
        <f>1-E1702/MAX(E$2:E1702)</f>
        <v>0.60087456611992107</v>
      </c>
      <c r="I1702" s="23">
        <f t="shared" si="340"/>
        <v>25.540000000000418</v>
      </c>
      <c r="J1702" s="23">
        <f t="shared" si="341"/>
        <v>0</v>
      </c>
      <c r="K1702" s="2">
        <f t="shared" si="342"/>
        <v>30.360000000000127</v>
      </c>
      <c r="L1702" s="2">
        <f t="shared" si="343"/>
        <v>37.670000000000073</v>
      </c>
      <c r="M1702" s="2">
        <f t="shared" si="344"/>
        <v>7.3099999999999454</v>
      </c>
      <c r="N1702" s="2">
        <f t="shared" si="345"/>
        <v>37.670000000000073</v>
      </c>
      <c r="O1702" s="3">
        <f ca="1">IFERROR(SUM(OFFSET(I1702,0,0,-计算结果!B$18,1))/SUM(OFFSET(N1702,0,0,-计算结果!B$18,1)),SUM(OFFSET(I1702,0,0,-ROW(),1))/SUM(OFFSET(N1702,0,0,-ROW(),1)))</f>
        <v>0.13589614136314579</v>
      </c>
      <c r="P1702" s="3">
        <f ca="1">IFERROR(SUM(OFFSET(J1702,0,0,-计算结果!B$18,1))/SUM(OFFSET(N1702,0,0,-计算结果!B$18,1)),SUM(OFFSET(J1702,0,0,-ROW(),1))/SUM(OFFSET(N1702,0,0,-ROW(),1)))</f>
        <v>0.43474936891453225</v>
      </c>
      <c r="Q1702" s="3">
        <f t="shared" ca="1" si="346"/>
        <v>-0.52371081900909622</v>
      </c>
      <c r="R1702" s="3">
        <f ca="1">IFERROR(AVERAGE(OFFSET(Q1702,0,0,-计算结果!B$19,1)),AVERAGE(OFFSET(Q1702,0,0,-ROW(),1)))</f>
        <v>-0.60496103692884284</v>
      </c>
      <c r="S1702" s="3">
        <f t="shared" ca="1" si="351"/>
        <v>-0.62016159899933154</v>
      </c>
      <c r="T1702" s="4" t="str">
        <f t="shared" ca="1" si="347"/>
        <v>卖</v>
      </c>
      <c r="U1702" s="4" t="str">
        <f t="shared" ca="1" si="350"/>
        <v/>
      </c>
      <c r="V1702" s="3">
        <f ca="1">IF(T1701="买",E1702/E1701-1,0)-IF(U1702=1,计算结果!B$17,0)</f>
        <v>0</v>
      </c>
      <c r="W1702" s="2">
        <f t="shared" ca="1" si="348"/>
        <v>4.6652670895763455</v>
      </c>
      <c r="X1702" s="3">
        <f ca="1">1-W1702/MAX(W$2:W1702)</f>
        <v>0.28827758507368695</v>
      </c>
      <c r="Y1702" t="b">
        <f t="shared" ca="1" si="349"/>
        <v>0</v>
      </c>
    </row>
    <row r="1703" spans="1:25" x14ac:dyDescent="0.15">
      <c r="A1703" s="1">
        <v>40912</v>
      </c>
      <c r="B1703">
        <v>2361.5</v>
      </c>
      <c r="C1703">
        <v>2365.9899999999998</v>
      </c>
      <c r="D1703">
        <v>2298.3000000000002</v>
      </c>
      <c r="E1703" s="2">
        <v>2298.75</v>
      </c>
      <c r="F1703" s="19">
        <v>32572551168</v>
      </c>
      <c r="G1703" s="3">
        <f t="shared" si="339"/>
        <v>-2.0032058113857332E-2</v>
      </c>
      <c r="H1703" s="3">
        <f>1-E1703/MAX(E$2:E1703)</f>
        <v>0.60886987000612536</v>
      </c>
      <c r="I1703" s="23">
        <f t="shared" si="340"/>
        <v>16.959999999999582</v>
      </c>
      <c r="J1703" s="23">
        <f t="shared" si="341"/>
        <v>20.369999999999891</v>
      </c>
      <c r="K1703" s="2">
        <f t="shared" si="342"/>
        <v>67.6899999999996</v>
      </c>
      <c r="L1703" s="2">
        <f t="shared" si="343"/>
        <v>20.25</v>
      </c>
      <c r="M1703" s="2">
        <f t="shared" si="344"/>
        <v>47.4399999999996</v>
      </c>
      <c r="N1703" s="2">
        <f t="shared" si="345"/>
        <v>67.6899999999996</v>
      </c>
      <c r="O1703" s="3">
        <f ca="1">IFERROR(SUM(OFFSET(I1703,0,0,-计算结果!B$18,1))/SUM(OFFSET(N1703,0,0,-计算结果!B$18,1)),SUM(OFFSET(I1703,0,0,-ROW(),1))/SUM(OFFSET(N1703,0,0,-ROW(),1)))</f>
        <v>0.15837987235012602</v>
      </c>
      <c r="P1703" s="3">
        <f ca="1">IFERROR(SUM(OFFSET(J1703,0,0,-计算结果!B$18,1))/SUM(OFFSET(N1703,0,0,-计算结果!B$18,1)),SUM(OFFSET(J1703,0,0,-ROW(),1))/SUM(OFFSET(N1703,0,0,-ROW(),1)))</f>
        <v>0.37655288351948901</v>
      </c>
      <c r="Q1703" s="3">
        <f t="shared" ca="1" si="346"/>
        <v>-0.40785128369020768</v>
      </c>
      <c r="R1703" s="3">
        <f ca="1">IFERROR(AVERAGE(OFFSET(Q1703,0,0,-计算结果!B$19,1)),AVERAGE(OFFSET(Q1703,0,0,-ROW(),1)))</f>
        <v>-0.57763822796920805</v>
      </c>
      <c r="S1703" s="3">
        <f t="shared" ca="1" si="351"/>
        <v>-0.59129963244902539</v>
      </c>
      <c r="T1703" s="4" t="str">
        <f t="shared" ca="1" si="347"/>
        <v>卖</v>
      </c>
      <c r="U1703" s="4" t="str">
        <f t="shared" ca="1" si="350"/>
        <v/>
      </c>
      <c r="V1703" s="3">
        <f ca="1">IF(T1702="买",E1703/E1702-1,0)-IF(U1703=1,计算结果!B$17,0)</f>
        <v>0</v>
      </c>
      <c r="W1703" s="2">
        <f t="shared" ca="1" si="348"/>
        <v>4.6652670895763455</v>
      </c>
      <c r="X1703" s="3">
        <f ca="1">1-W1703/MAX(W$2:W1703)</f>
        <v>0.28827758507368695</v>
      </c>
      <c r="Y1703" t="b">
        <f t="shared" ca="1" si="349"/>
        <v>0</v>
      </c>
    </row>
    <row r="1704" spans="1:25" x14ac:dyDescent="0.15">
      <c r="A1704" s="1">
        <v>40913</v>
      </c>
      <c r="B1704">
        <v>2290.7800000000002</v>
      </c>
      <c r="C1704">
        <v>2316.66</v>
      </c>
      <c r="D1704">
        <v>2272.15</v>
      </c>
      <c r="E1704" s="2">
        <v>2276.39</v>
      </c>
      <c r="F1704" s="19">
        <v>37635272704</v>
      </c>
      <c r="G1704" s="3">
        <f t="shared" si="339"/>
        <v>-9.7270255573681519E-3</v>
      </c>
      <c r="H1704" s="3">
        <f>1-E1704/MAX(E$2:E1704)</f>
        <v>0.61267440277683249</v>
      </c>
      <c r="I1704" s="23">
        <f t="shared" si="340"/>
        <v>0</v>
      </c>
      <c r="J1704" s="23">
        <f t="shared" si="341"/>
        <v>26.150000000000091</v>
      </c>
      <c r="K1704" s="2">
        <f t="shared" si="342"/>
        <v>44.509999999999764</v>
      </c>
      <c r="L1704" s="2">
        <f t="shared" si="343"/>
        <v>17.909999999999854</v>
      </c>
      <c r="M1704" s="2">
        <f t="shared" si="344"/>
        <v>26.599999999999909</v>
      </c>
      <c r="N1704" s="2">
        <f t="shared" si="345"/>
        <v>44.509999999999764</v>
      </c>
      <c r="O1704" s="3">
        <f ca="1">IFERROR(SUM(OFFSET(I1704,0,0,-计算结果!B$18,1))/SUM(OFFSET(N1704,0,0,-计算结果!B$18,1)),SUM(OFFSET(I1704,0,0,-ROW(),1))/SUM(OFFSET(N1704,0,0,-ROW(),1)))</f>
        <v>0.15764769278765772</v>
      </c>
      <c r="P1704" s="3">
        <f ca="1">IFERROR(SUM(OFFSET(J1704,0,0,-计算结果!B$18,1))/SUM(OFFSET(N1704,0,0,-计算结果!B$18,1)),SUM(OFFSET(J1704,0,0,-ROW(),1))/SUM(OFFSET(N1704,0,0,-ROW(),1)))</f>
        <v>0.37450012762698892</v>
      </c>
      <c r="Q1704" s="3">
        <f t="shared" ca="1" si="346"/>
        <v>-0.40750413046953948</v>
      </c>
      <c r="R1704" s="3">
        <f ca="1">IFERROR(AVERAGE(OFFSET(Q1704,0,0,-计算结果!B$19,1)),AVERAGE(OFFSET(Q1704,0,0,-ROW(),1)))</f>
        <v>-0.55386999386252256</v>
      </c>
      <c r="S1704" s="3">
        <f t="shared" ca="1" si="351"/>
        <v>-0.56575411091586525</v>
      </c>
      <c r="T1704" s="4" t="str">
        <f t="shared" ca="1" si="347"/>
        <v>卖</v>
      </c>
      <c r="U1704" s="4" t="str">
        <f t="shared" ca="1" si="350"/>
        <v/>
      </c>
      <c r="V1704" s="3">
        <f ca="1">IF(T1703="买",E1704/E1703-1,0)-IF(U1704=1,计算结果!B$17,0)</f>
        <v>0</v>
      </c>
      <c r="W1704" s="2">
        <f t="shared" ca="1" si="348"/>
        <v>4.6652670895763455</v>
      </c>
      <c r="X1704" s="3">
        <f ca="1">1-W1704/MAX(W$2:W1704)</f>
        <v>0.28827758507368695</v>
      </c>
      <c r="Y1704" t="b">
        <f t="shared" ca="1" si="349"/>
        <v>0</v>
      </c>
    </row>
    <row r="1705" spans="1:25" x14ac:dyDescent="0.15">
      <c r="A1705" s="1">
        <v>40914</v>
      </c>
      <c r="B1705">
        <v>2274.35</v>
      </c>
      <c r="C1705">
        <v>2291.89</v>
      </c>
      <c r="D1705">
        <v>2254.5700000000002</v>
      </c>
      <c r="E1705" s="2">
        <v>2290.6</v>
      </c>
      <c r="F1705" s="19">
        <v>31079362560</v>
      </c>
      <c r="G1705" s="3">
        <f t="shared" si="339"/>
        <v>6.2423398451056933E-3</v>
      </c>
      <c r="H1705" s="3">
        <f>1-E1705/MAX(E$2:E1705)</f>
        <v>0.61025658476825706</v>
      </c>
      <c r="I1705" s="23">
        <f t="shared" si="340"/>
        <v>0</v>
      </c>
      <c r="J1705" s="23">
        <f t="shared" si="341"/>
        <v>17.579999999999927</v>
      </c>
      <c r="K1705" s="2">
        <f t="shared" si="342"/>
        <v>37.319999999999709</v>
      </c>
      <c r="L1705" s="2">
        <f t="shared" si="343"/>
        <v>15.5</v>
      </c>
      <c r="M1705" s="2">
        <f t="shared" si="344"/>
        <v>21.819999999999709</v>
      </c>
      <c r="N1705" s="2">
        <f t="shared" si="345"/>
        <v>37.319999999999709</v>
      </c>
      <c r="O1705" s="3">
        <f ca="1">IFERROR(SUM(OFFSET(I1705,0,0,-计算结果!B$18,1))/SUM(OFFSET(N1705,0,0,-计算结果!B$18,1)),SUM(OFFSET(I1705,0,0,-ROW(),1))/SUM(OFFSET(N1705,0,0,-ROW(),1)))</f>
        <v>0.16218069353874065</v>
      </c>
      <c r="P1705" s="3">
        <f ca="1">IFERROR(SUM(OFFSET(J1705,0,0,-计算结果!B$18,1))/SUM(OFFSET(N1705,0,0,-计算结果!B$18,1)),SUM(OFFSET(J1705,0,0,-ROW(),1))/SUM(OFFSET(N1705,0,0,-ROW(),1)))</f>
        <v>0.33527360788947697</v>
      </c>
      <c r="Q1705" s="3">
        <f t="shared" ca="1" si="346"/>
        <v>-0.3479574181061002</v>
      </c>
      <c r="R1705" s="3">
        <f ca="1">IFERROR(AVERAGE(OFFSET(Q1705,0,0,-计算结果!B$19,1)),AVERAGE(OFFSET(Q1705,0,0,-ROW(),1)))</f>
        <v>-0.50747804195016111</v>
      </c>
      <c r="S1705" s="3">
        <f t="shared" ca="1" si="351"/>
        <v>-0.53067401790634183</v>
      </c>
      <c r="T1705" s="4" t="str">
        <f t="shared" ca="1" si="347"/>
        <v>卖</v>
      </c>
      <c r="U1705" s="4" t="str">
        <f t="shared" ca="1" si="350"/>
        <v/>
      </c>
      <c r="V1705" s="3">
        <f ca="1">IF(T1704="买",E1705/E1704-1,0)-IF(U1705=1,计算结果!B$17,0)</f>
        <v>0</v>
      </c>
      <c r="W1705" s="2">
        <f t="shared" ca="1" si="348"/>
        <v>4.6652670895763455</v>
      </c>
      <c r="X1705" s="3">
        <f ca="1">1-W1705/MAX(W$2:W1705)</f>
        <v>0.28827758507368695</v>
      </c>
      <c r="Y1705" t="b">
        <f t="shared" ca="1" si="349"/>
        <v>0</v>
      </c>
    </row>
    <row r="1706" spans="1:25" x14ac:dyDescent="0.15">
      <c r="A1706" s="1">
        <v>40917</v>
      </c>
      <c r="B1706">
        <v>2291.1799999999998</v>
      </c>
      <c r="C1706">
        <v>2368.89</v>
      </c>
      <c r="D1706">
        <v>2271.7199999999998</v>
      </c>
      <c r="E1706" s="2">
        <v>2368.5700000000002</v>
      </c>
      <c r="F1706" s="19">
        <v>51478126592</v>
      </c>
      <c r="G1706" s="3">
        <f t="shared" si="339"/>
        <v>3.4039116388719259E-2</v>
      </c>
      <c r="H1706" s="3">
        <f>1-E1706/MAX(E$2:E1706)</f>
        <v>0.59699006329544679</v>
      </c>
      <c r="I1706" s="23">
        <f t="shared" si="340"/>
        <v>77</v>
      </c>
      <c r="J1706" s="23">
        <f t="shared" si="341"/>
        <v>0</v>
      </c>
      <c r="K1706" s="2">
        <f t="shared" si="342"/>
        <v>97.170000000000073</v>
      </c>
      <c r="L1706" s="2">
        <f t="shared" si="343"/>
        <v>78.289999999999964</v>
      </c>
      <c r="M1706" s="2">
        <f t="shared" si="344"/>
        <v>18.880000000000109</v>
      </c>
      <c r="N1706" s="2">
        <f t="shared" si="345"/>
        <v>97.170000000000073</v>
      </c>
      <c r="O1706" s="3">
        <f ca="1">IFERROR(SUM(OFFSET(I1706,0,0,-计算结果!B$18,1))/SUM(OFFSET(N1706,0,0,-计算结果!B$18,1)),SUM(OFFSET(I1706,0,0,-ROW(),1))/SUM(OFFSET(N1706,0,0,-ROW(),1)))</f>
        <v>0.25160132523467738</v>
      </c>
      <c r="P1706" s="3">
        <f ca="1">IFERROR(SUM(OFFSET(J1706,0,0,-计算结果!B$18,1))/SUM(OFFSET(N1706,0,0,-计算结果!B$18,1)),SUM(OFFSET(J1706,0,0,-ROW(),1))/SUM(OFFSET(N1706,0,0,-ROW(),1)))</f>
        <v>0.30578409718387611</v>
      </c>
      <c r="Q1706" s="3">
        <f t="shared" ca="1" si="346"/>
        <v>-9.7208806994079675E-2</v>
      </c>
      <c r="R1706" s="3">
        <f ca="1">IFERROR(AVERAGE(OFFSET(Q1706,0,0,-计算结果!B$19,1)),AVERAGE(OFFSET(Q1706,0,0,-ROW(),1)))</f>
        <v>-0.40548306526734329</v>
      </c>
      <c r="S1706" s="3">
        <f t="shared" ca="1" si="351"/>
        <v>-0.45648055360875217</v>
      </c>
      <c r="T1706" s="4" t="str">
        <f t="shared" ca="1" si="347"/>
        <v>卖</v>
      </c>
      <c r="U1706" s="4" t="str">
        <f t="shared" ca="1" si="350"/>
        <v/>
      </c>
      <c r="V1706" s="3">
        <f ca="1">IF(T1705="买",E1706/E1705-1,0)-IF(U1706=1,计算结果!B$17,0)</f>
        <v>0</v>
      </c>
      <c r="W1706" s="2">
        <f t="shared" ca="1" si="348"/>
        <v>4.6652670895763455</v>
      </c>
      <c r="X1706" s="3">
        <f ca="1">1-W1706/MAX(W$2:W1706)</f>
        <v>0.28827758507368695</v>
      </c>
      <c r="Y1706" t="b">
        <f t="shared" ca="1" si="349"/>
        <v>0</v>
      </c>
    </row>
    <row r="1707" spans="1:25" x14ac:dyDescent="0.15">
      <c r="A1707" s="1">
        <v>40918</v>
      </c>
      <c r="B1707">
        <v>2365.77</v>
      </c>
      <c r="C1707">
        <v>2449.96</v>
      </c>
      <c r="D1707">
        <v>2361.2800000000002</v>
      </c>
      <c r="E1707" s="2">
        <v>2447.35</v>
      </c>
      <c r="F1707" s="19">
        <v>75249156096</v>
      </c>
      <c r="G1707" s="3">
        <f t="shared" si="339"/>
        <v>3.3260574946064381E-2</v>
      </c>
      <c r="H1707" s="3">
        <f>1-E1707/MAX(E$2:E1707)</f>
        <v>0.58358572109167639</v>
      </c>
      <c r="I1707" s="23">
        <f t="shared" si="340"/>
        <v>81.070000000000164</v>
      </c>
      <c r="J1707" s="23">
        <f t="shared" si="341"/>
        <v>0</v>
      </c>
      <c r="K1707" s="2">
        <f t="shared" si="342"/>
        <v>88.679999999999836</v>
      </c>
      <c r="L1707" s="2">
        <f t="shared" si="343"/>
        <v>81.389999999999873</v>
      </c>
      <c r="M1707" s="2">
        <f t="shared" si="344"/>
        <v>7.2899999999999636</v>
      </c>
      <c r="N1707" s="2">
        <f t="shared" si="345"/>
        <v>88.679999999999836</v>
      </c>
      <c r="O1707" s="3">
        <f ca="1">IFERROR(SUM(OFFSET(I1707,0,0,-计算结果!B$18,1))/SUM(OFFSET(N1707,0,0,-计算结果!B$18,1)),SUM(OFFSET(I1707,0,0,-ROW(),1))/SUM(OFFSET(N1707,0,0,-ROW(),1)))</f>
        <v>0.35364821853050676</v>
      </c>
      <c r="P1707" s="3">
        <f ca="1">IFERROR(SUM(OFFSET(J1707,0,0,-计算结果!B$18,1))/SUM(OFFSET(N1707,0,0,-计算结果!B$18,1)),SUM(OFFSET(J1707,0,0,-ROW(),1))/SUM(OFFSET(N1707,0,0,-ROW(),1)))</f>
        <v>0.28341010730449495</v>
      </c>
      <c r="Q1707" s="3">
        <f t="shared" ca="1" si="346"/>
        <v>0.11025381566742681</v>
      </c>
      <c r="R1707" s="3">
        <f ca="1">IFERROR(AVERAGE(OFFSET(Q1707,0,0,-计算结果!B$19,1)),AVERAGE(OFFSET(Q1707,0,0,-ROW(),1)))</f>
        <v>-0.27899644043359945</v>
      </c>
      <c r="S1707" s="3">
        <f t="shared" ca="1" si="351"/>
        <v>-0.34223975285047137</v>
      </c>
      <c r="T1707" s="4" t="str">
        <f t="shared" ca="1" si="347"/>
        <v>买</v>
      </c>
      <c r="U1707" s="4">
        <f t="shared" ca="1" si="350"/>
        <v>1</v>
      </c>
      <c r="V1707" s="3">
        <f ca="1">IF(T1706="买",E1707/E1706-1,0)-IF(U1707=1,计算结果!B$17,0)</f>
        <v>0</v>
      </c>
      <c r="W1707" s="2">
        <f t="shared" ca="1" si="348"/>
        <v>4.6652670895763455</v>
      </c>
      <c r="X1707" s="3">
        <f ca="1">1-W1707/MAX(W$2:W1707)</f>
        <v>0.28827758507368695</v>
      </c>
      <c r="Y1707" t="b">
        <f t="shared" ca="1" si="349"/>
        <v>0</v>
      </c>
    </row>
    <row r="1708" spans="1:25" x14ac:dyDescent="0.15">
      <c r="A1708" s="1">
        <v>40919</v>
      </c>
      <c r="B1708">
        <v>2444.7600000000002</v>
      </c>
      <c r="C1708">
        <v>2453.15</v>
      </c>
      <c r="D1708">
        <v>2423.3200000000002</v>
      </c>
      <c r="E1708" s="2">
        <v>2435.61</v>
      </c>
      <c r="F1708" s="19">
        <v>57587220480</v>
      </c>
      <c r="G1708" s="3">
        <f t="shared" si="339"/>
        <v>-4.7970253539542096E-3</v>
      </c>
      <c r="H1708" s="3">
        <f>1-E1708/MAX(E$2:E1708)</f>
        <v>0.58558327094534812</v>
      </c>
      <c r="I1708" s="23">
        <f t="shared" si="340"/>
        <v>3.1900000000000546</v>
      </c>
      <c r="J1708" s="23">
        <f t="shared" si="341"/>
        <v>0</v>
      </c>
      <c r="K1708" s="2">
        <f t="shared" si="342"/>
        <v>29.829999999999927</v>
      </c>
      <c r="L1708" s="2">
        <f t="shared" si="343"/>
        <v>5.8000000000001819</v>
      </c>
      <c r="M1708" s="2">
        <f t="shared" si="344"/>
        <v>24.029999999999745</v>
      </c>
      <c r="N1708" s="2">
        <f t="shared" si="345"/>
        <v>29.829999999999927</v>
      </c>
      <c r="O1708" s="3">
        <f ca="1">IFERROR(SUM(OFFSET(I1708,0,0,-计算结果!B$18,1))/SUM(OFFSET(N1708,0,0,-计算结果!B$18,1)),SUM(OFFSET(I1708,0,0,-ROW(),1))/SUM(OFFSET(N1708,0,0,-ROW(),1)))</f>
        <v>0.32870754216900283</v>
      </c>
      <c r="P1708" s="3">
        <f ca="1">IFERROR(SUM(OFFSET(J1708,0,0,-计算结果!B$18,1))/SUM(OFFSET(N1708,0,0,-计算结果!B$18,1)),SUM(OFFSET(J1708,0,0,-ROW(),1))/SUM(OFFSET(N1708,0,0,-ROW(),1)))</f>
        <v>0.2868307667214875</v>
      </c>
      <c r="Q1708" s="3">
        <f t="shared" ca="1" si="346"/>
        <v>6.8032768785745198E-2</v>
      </c>
      <c r="R1708" s="3">
        <f ca="1">IFERROR(AVERAGE(OFFSET(Q1708,0,0,-计算结果!B$19,1)),AVERAGE(OFFSET(Q1708,0,0,-ROW(),1)))</f>
        <v>-0.18037250913445921</v>
      </c>
      <c r="S1708" s="3">
        <f t="shared" ca="1" si="351"/>
        <v>-0.22968447478402931</v>
      </c>
      <c r="T1708" s="4" t="str">
        <f t="shared" ca="1" si="347"/>
        <v>买</v>
      </c>
      <c r="U1708" s="4" t="str">
        <f t="shared" ca="1" si="350"/>
        <v/>
      </c>
      <c r="V1708" s="3">
        <f ca="1">IF(T1707="买",E1708/E1707-1,0)-IF(U1708=1,计算结果!B$17,0)</f>
        <v>-4.7970253539542096E-3</v>
      </c>
      <c r="W1708" s="2">
        <f t="shared" ca="1" si="348"/>
        <v>4.6428876850646796</v>
      </c>
      <c r="X1708" s="3">
        <f ca="1">1-W1708/MAX(W$2:W1708)</f>
        <v>0.29169173554306593</v>
      </c>
      <c r="Y1708" t="b">
        <f t="shared" ca="1" si="349"/>
        <v>0</v>
      </c>
    </row>
    <row r="1709" spans="1:25" x14ac:dyDescent="0.15">
      <c r="A1709" s="1">
        <v>40920</v>
      </c>
      <c r="B1709">
        <v>2426.8200000000002</v>
      </c>
      <c r="C1709">
        <v>2464.38</v>
      </c>
      <c r="D1709">
        <v>2423.3200000000002</v>
      </c>
      <c r="E1709" s="2">
        <v>2435.2199999999998</v>
      </c>
      <c r="F1709" s="19">
        <v>47877406720</v>
      </c>
      <c r="G1709" s="3">
        <f t="shared" si="339"/>
        <v>-1.6012415780863876E-4</v>
      </c>
      <c r="H1709" s="3">
        <f>1-E1709/MAX(E$2:E1709)</f>
        <v>0.58564962907506979</v>
      </c>
      <c r="I1709" s="23">
        <f t="shared" si="340"/>
        <v>11.230000000000018</v>
      </c>
      <c r="J1709" s="23">
        <f t="shared" si="341"/>
        <v>0</v>
      </c>
      <c r="K1709" s="2">
        <f t="shared" si="342"/>
        <v>41.059999999999945</v>
      </c>
      <c r="L1709" s="2">
        <f t="shared" si="343"/>
        <v>28.769999999999982</v>
      </c>
      <c r="M1709" s="2">
        <f t="shared" si="344"/>
        <v>12.289999999999964</v>
      </c>
      <c r="N1709" s="2">
        <f t="shared" si="345"/>
        <v>41.059999999999945</v>
      </c>
      <c r="O1709" s="3">
        <f ca="1">IFERROR(SUM(OFFSET(I1709,0,0,-计算结果!B$18,1))/SUM(OFFSET(N1709,0,0,-计算结果!B$18,1)),SUM(OFFSET(I1709,0,0,-ROW(),1))/SUM(OFFSET(N1709,0,0,-ROW(),1)))</f>
        <v>0.35658729040439702</v>
      </c>
      <c r="P1709" s="3">
        <f ca="1">IFERROR(SUM(OFFSET(J1709,0,0,-计算结果!B$18,1))/SUM(OFFSET(N1709,0,0,-计算结果!B$18,1)),SUM(OFFSET(J1709,0,0,-ROW(),1))/SUM(OFFSET(N1709,0,0,-ROW(),1)))</f>
        <v>0.24638579681555578</v>
      </c>
      <c r="Q1709" s="3">
        <f t="shared" ca="1" si="346"/>
        <v>0.1827635360923528</v>
      </c>
      <c r="R1709" s="3">
        <f ca="1">IFERROR(AVERAGE(OFFSET(Q1709,0,0,-计算结果!B$19,1)),AVERAGE(OFFSET(Q1709,0,0,-ROW(),1)))</f>
        <v>-8.1936705837365773E-2</v>
      </c>
      <c r="S1709" s="3">
        <f t="shared" ca="1" si="351"/>
        <v>-0.13115460748591248</v>
      </c>
      <c r="T1709" s="4" t="str">
        <f t="shared" ca="1" si="347"/>
        <v>买</v>
      </c>
      <c r="U1709" s="4" t="str">
        <f t="shared" ca="1" si="350"/>
        <v/>
      </c>
      <c r="V1709" s="3">
        <f ca="1">IF(T1708="买",E1709/E1708-1,0)-IF(U1709=1,计算结果!B$17,0)</f>
        <v>-1.6012415780863876E-4</v>
      </c>
      <c r="W1709" s="2">
        <f t="shared" ca="1" si="348"/>
        <v>4.6421442465843086</v>
      </c>
      <c r="X1709" s="3">
        <f ca="1">1-W1709/MAX(W$2:W1709)</f>
        <v>0.29180515280738106</v>
      </c>
      <c r="Y1709" t="b">
        <f t="shared" ca="1" si="349"/>
        <v>0</v>
      </c>
    </row>
    <row r="1710" spans="1:25" x14ac:dyDescent="0.15">
      <c r="A1710" s="1">
        <v>40921</v>
      </c>
      <c r="B1710">
        <v>2438.41</v>
      </c>
      <c r="C1710">
        <v>2445.79</v>
      </c>
      <c r="D1710">
        <v>2374.5500000000002</v>
      </c>
      <c r="E1710" s="2">
        <v>2394.33</v>
      </c>
      <c r="F1710" s="19">
        <v>47228338176</v>
      </c>
      <c r="G1710" s="3">
        <f t="shared" si="339"/>
        <v>-1.6791090743341397E-2</v>
      </c>
      <c r="H1710" s="3">
        <f>1-E1710/MAX(E$2:E1710)</f>
        <v>0.59260702375280738</v>
      </c>
      <c r="I1710" s="23">
        <f t="shared" si="340"/>
        <v>0</v>
      </c>
      <c r="J1710" s="23">
        <f t="shared" si="341"/>
        <v>48.769999999999982</v>
      </c>
      <c r="K1710" s="2">
        <f t="shared" si="342"/>
        <v>71.239999999999782</v>
      </c>
      <c r="L1710" s="2">
        <f t="shared" si="343"/>
        <v>10.570000000000164</v>
      </c>
      <c r="M1710" s="2">
        <f t="shared" si="344"/>
        <v>60.669999999999618</v>
      </c>
      <c r="N1710" s="2">
        <f t="shared" si="345"/>
        <v>71.239999999999782</v>
      </c>
      <c r="O1710" s="3">
        <f ca="1">IFERROR(SUM(OFFSET(I1710,0,0,-计算结果!B$18,1))/SUM(OFFSET(N1710,0,0,-计算结果!B$18,1)),SUM(OFFSET(I1710,0,0,-ROW(),1))/SUM(OFFSET(N1710,0,0,-ROW(),1)))</f>
        <v>0.3529173871813473</v>
      </c>
      <c r="P1710" s="3">
        <f ca="1">IFERROR(SUM(OFFSET(J1710,0,0,-计算结果!B$18,1))/SUM(OFFSET(N1710,0,0,-计算结果!B$18,1)),SUM(OFFSET(J1710,0,0,-ROW(),1))/SUM(OFFSET(N1710,0,0,-ROW(),1)))</f>
        <v>0.25178501701344336</v>
      </c>
      <c r="Q1710" s="3">
        <f t="shared" ca="1" si="346"/>
        <v>0.16724320833909986</v>
      </c>
      <c r="R1710" s="3">
        <f ca="1">IFERROR(AVERAGE(OFFSET(Q1710,0,0,-计算结果!B$19,1)),AVERAGE(OFFSET(Q1710,0,0,-ROW(),1)))</f>
        <v>1.3854517297407465E-2</v>
      </c>
      <c r="S1710" s="3">
        <f t="shared" ca="1" si="351"/>
        <v>-3.4041094269979151E-2</v>
      </c>
      <c r="T1710" s="4" t="str">
        <f t="shared" ca="1" si="347"/>
        <v>买</v>
      </c>
      <c r="U1710" s="4" t="str">
        <f t="shared" ca="1" si="350"/>
        <v/>
      </c>
      <c r="V1710" s="3">
        <f ca="1">IF(T1709="买",E1710/E1709-1,0)-IF(U1710=1,计算结果!B$17,0)</f>
        <v>-1.6791090743341397E-2</v>
      </c>
      <c r="W1710" s="2">
        <f t="shared" ca="1" si="348"/>
        <v>4.5641975812962317</v>
      </c>
      <c r="X1710" s="3">
        <f ca="1">1-W1710/MAX(W$2:W1710)</f>
        <v>0.30369651675055898</v>
      </c>
      <c r="Y1710" t="b">
        <f t="shared" ca="1" si="349"/>
        <v>0</v>
      </c>
    </row>
    <row r="1711" spans="1:25" x14ac:dyDescent="0.15">
      <c r="A1711" s="1">
        <v>40924</v>
      </c>
      <c r="B1711">
        <v>2376.9499999999998</v>
      </c>
      <c r="C1711">
        <v>2394.5</v>
      </c>
      <c r="D1711">
        <v>2345.63</v>
      </c>
      <c r="E1711" s="2">
        <v>2345.65</v>
      </c>
      <c r="F1711" s="19">
        <v>34410385408</v>
      </c>
      <c r="G1711" s="3">
        <f t="shared" si="339"/>
        <v>-2.0331366185947553E-2</v>
      </c>
      <c r="H1711" s="3">
        <f>1-E1711/MAX(E$2:E1711)</f>
        <v>0.60088987953447215</v>
      </c>
      <c r="I1711" s="23">
        <f t="shared" si="340"/>
        <v>0</v>
      </c>
      <c r="J1711" s="23">
        <f t="shared" si="341"/>
        <v>28.920000000000073</v>
      </c>
      <c r="K1711" s="2">
        <f t="shared" si="342"/>
        <v>48.869999999999891</v>
      </c>
      <c r="L1711" s="2">
        <f t="shared" si="343"/>
        <v>0.17000000000007276</v>
      </c>
      <c r="M1711" s="2">
        <f t="shared" si="344"/>
        <v>48.699999999999818</v>
      </c>
      <c r="N1711" s="2">
        <f t="shared" si="345"/>
        <v>48.869999999999891</v>
      </c>
      <c r="O1711" s="3">
        <f ca="1">IFERROR(SUM(OFFSET(I1711,0,0,-计算结果!B$18,1))/SUM(OFFSET(N1711,0,0,-计算结果!B$18,1)),SUM(OFFSET(I1711,0,0,-ROW(),1))/SUM(OFFSET(N1711,0,0,-ROW(),1)))</f>
        <v>0.31995246085011225</v>
      </c>
      <c r="P1711" s="3">
        <f ca="1">IFERROR(SUM(OFFSET(J1711,0,0,-计算结果!B$18,1))/SUM(OFFSET(N1711,0,0,-计算结果!B$18,1)),SUM(OFFSET(J1711,0,0,-ROW(),1))/SUM(OFFSET(N1711,0,0,-ROW(),1)))</f>
        <v>0.29288310961968694</v>
      </c>
      <c r="Q1711" s="3">
        <f t="shared" ca="1" si="346"/>
        <v>4.4170659365731606E-2</v>
      </c>
      <c r="R1711" s="3">
        <f ca="1">IFERROR(AVERAGE(OFFSET(Q1711,0,0,-计算结果!B$19,1)),AVERAGE(OFFSET(Q1711,0,0,-ROW(),1)))</f>
        <v>7.9209196876046106E-2</v>
      </c>
      <c r="S1711" s="3">
        <f t="shared" ca="1" si="351"/>
        <v>4.6531857086726788E-2</v>
      </c>
      <c r="T1711" s="4" t="str">
        <f t="shared" ca="1" si="347"/>
        <v>买</v>
      </c>
      <c r="U1711" s="4" t="str">
        <f t="shared" ca="1" si="350"/>
        <v/>
      </c>
      <c r="V1711" s="3">
        <f ca="1">IF(T1710="买",E1711/E1710-1,0)-IF(U1711=1,计算结果!B$17,0)</f>
        <v>-2.0331366185947553E-2</v>
      </c>
      <c r="W1711" s="2">
        <f t="shared" ca="1" si="348"/>
        <v>4.4714012089258821</v>
      </c>
      <c r="X1711" s="3">
        <f ca="1">1-W1711/MAX(W$2:W1711)</f>
        <v>0.31785331784505411</v>
      </c>
      <c r="Y1711" t="b">
        <f t="shared" ca="1" si="349"/>
        <v>0</v>
      </c>
    </row>
    <row r="1712" spans="1:25" x14ac:dyDescent="0.15">
      <c r="A1712" s="1">
        <v>40925</v>
      </c>
      <c r="B1712">
        <v>2347.5700000000002</v>
      </c>
      <c r="C1712">
        <v>2462.4299999999998</v>
      </c>
      <c r="D1712">
        <v>2329.25</v>
      </c>
      <c r="E1712" s="2">
        <v>2460.6</v>
      </c>
      <c r="F1712" s="19">
        <v>64324132864</v>
      </c>
      <c r="G1712" s="3">
        <f t="shared" si="339"/>
        <v>4.9005606121970358E-2</v>
      </c>
      <c r="H1712" s="3">
        <f>1-E1712/MAX(E$2:E1712)</f>
        <v>0.58133124617164644</v>
      </c>
      <c r="I1712" s="23">
        <f t="shared" si="340"/>
        <v>67.929999999999836</v>
      </c>
      <c r="J1712" s="23">
        <f t="shared" si="341"/>
        <v>16.380000000000109</v>
      </c>
      <c r="K1712" s="2">
        <f t="shared" si="342"/>
        <v>133.17999999999984</v>
      </c>
      <c r="L1712" s="2">
        <f t="shared" si="343"/>
        <v>116.77999999999975</v>
      </c>
      <c r="M1712" s="2">
        <f t="shared" si="344"/>
        <v>16.400000000000091</v>
      </c>
      <c r="N1712" s="2">
        <f t="shared" si="345"/>
        <v>133.17999999999984</v>
      </c>
      <c r="O1712" s="3">
        <f ca="1">IFERROR(SUM(OFFSET(I1712,0,0,-计算结果!B$18,1))/SUM(OFFSET(N1712,0,0,-计算结果!B$18,1)),SUM(OFFSET(I1712,0,0,-ROW(),1))/SUM(OFFSET(N1712,0,0,-ROW(),1)))</f>
        <v>0.36486137579148004</v>
      </c>
      <c r="P1712" s="3">
        <f ca="1">IFERROR(SUM(OFFSET(J1712,0,0,-计算结果!B$18,1))/SUM(OFFSET(N1712,0,0,-计算结果!B$18,1)),SUM(OFFSET(J1712,0,0,-ROW(),1))/SUM(OFFSET(N1712,0,0,-ROW(),1)))</f>
        <v>0.27767873609147392</v>
      </c>
      <c r="Q1712" s="3">
        <f t="shared" ca="1" si="346"/>
        <v>0.13568435353322725</v>
      </c>
      <c r="R1712" s="3">
        <f ca="1">IFERROR(AVERAGE(OFFSET(Q1712,0,0,-计算结果!B$19,1)),AVERAGE(OFFSET(Q1712,0,0,-ROW(),1)))</f>
        <v>0.11802472363059725</v>
      </c>
      <c r="S1712" s="3">
        <f t="shared" ca="1" si="351"/>
        <v>9.8616960253321673E-2</v>
      </c>
      <c r="T1712" s="4" t="str">
        <f t="shared" ca="1" si="347"/>
        <v>买</v>
      </c>
      <c r="U1712" s="4" t="str">
        <f t="shared" ca="1" si="350"/>
        <v/>
      </c>
      <c r="V1712" s="3">
        <f ca="1">IF(T1711="买",E1712/E1711-1,0)-IF(U1712=1,计算结果!B$17,0)</f>
        <v>4.9005606121970358E-2</v>
      </c>
      <c r="W1712" s="2">
        <f t="shared" ca="1" si="348"/>
        <v>4.6905249353838059</v>
      </c>
      <c r="X1712" s="3">
        <f ca="1">1-W1712/MAX(W$2:W1712)</f>
        <v>0.28442430622196002</v>
      </c>
      <c r="Y1712" t="b">
        <f t="shared" ca="1" si="349"/>
        <v>0</v>
      </c>
    </row>
    <row r="1713" spans="1:25" x14ac:dyDescent="0.15">
      <c r="A1713" s="1">
        <v>40926</v>
      </c>
      <c r="B1713">
        <v>2464.92</v>
      </c>
      <c r="C1713">
        <v>2485.5</v>
      </c>
      <c r="D1713">
        <v>2414.5300000000002</v>
      </c>
      <c r="E1713" s="2">
        <v>2422.19</v>
      </c>
      <c r="F1713" s="19">
        <v>67058839552</v>
      </c>
      <c r="G1713" s="3">
        <f t="shared" si="339"/>
        <v>-1.5610013817767943E-2</v>
      </c>
      <c r="H1713" s="3">
        <f>1-E1713/MAX(E$2:E1713)</f>
        <v>0.58786667120397462</v>
      </c>
      <c r="I1713" s="23">
        <f t="shared" si="340"/>
        <v>23.070000000000164</v>
      </c>
      <c r="J1713" s="23">
        <f t="shared" si="341"/>
        <v>0</v>
      </c>
      <c r="K1713" s="2">
        <f t="shared" si="342"/>
        <v>70.9699999999998</v>
      </c>
      <c r="L1713" s="2">
        <f t="shared" si="343"/>
        <v>24.900000000000091</v>
      </c>
      <c r="M1713" s="2">
        <f t="shared" si="344"/>
        <v>46.069999999999709</v>
      </c>
      <c r="N1713" s="2">
        <f t="shared" si="345"/>
        <v>70.9699999999998</v>
      </c>
      <c r="O1713" s="3">
        <f ca="1">IFERROR(SUM(OFFSET(I1713,0,0,-计算结果!B$18,1))/SUM(OFFSET(N1713,0,0,-计算结果!B$18,1)),SUM(OFFSET(I1713,0,0,-ROW(),1))/SUM(OFFSET(N1713,0,0,-ROW(),1)))</f>
        <v>0.38059142024156678</v>
      </c>
      <c r="P1713" s="3">
        <f ca="1">IFERROR(SUM(OFFSET(J1713,0,0,-计算结果!B$18,1))/SUM(OFFSET(N1713,0,0,-计算结果!B$18,1)),SUM(OFFSET(J1713,0,0,-ROW(),1))/SUM(OFFSET(N1713,0,0,-ROW(),1)))</f>
        <v>0.23022550127922917</v>
      </c>
      <c r="Q1713" s="3">
        <f t="shared" ca="1" si="346"/>
        <v>0.24617182933956791</v>
      </c>
      <c r="R1713" s="3">
        <f ca="1">IFERROR(AVERAGE(OFFSET(Q1713,0,0,-计算结果!B$19,1)),AVERAGE(OFFSET(Q1713,0,0,-ROW(),1)))</f>
        <v>0.14067772590928745</v>
      </c>
      <c r="S1713" s="3">
        <f t="shared" ca="1" si="351"/>
        <v>0.12935122476994235</v>
      </c>
      <c r="T1713" s="4" t="str">
        <f t="shared" ca="1" si="347"/>
        <v>买</v>
      </c>
      <c r="U1713" s="4" t="str">
        <f t="shared" ca="1" si="350"/>
        <v/>
      </c>
      <c r="V1713" s="3">
        <f ca="1">IF(T1712="买",E1713/E1712-1,0)-IF(U1713=1,计算结果!B$17,0)</f>
        <v>-1.5610013817767943E-2</v>
      </c>
      <c r="W1713" s="2">
        <f t="shared" ca="1" si="348"/>
        <v>4.6173057763298795</v>
      </c>
      <c r="X1713" s="3">
        <f ca="1">1-W1713/MAX(W$2:W1713)</f>
        <v>0.29559445268949414</v>
      </c>
      <c r="Y1713" t="b">
        <f t="shared" ca="1" si="349"/>
        <v>0</v>
      </c>
    </row>
    <row r="1714" spans="1:25" x14ac:dyDescent="0.15">
      <c r="A1714" s="1">
        <v>40927</v>
      </c>
      <c r="B1714">
        <v>2423.86</v>
      </c>
      <c r="C1714">
        <v>2480.21</v>
      </c>
      <c r="D1714">
        <v>2414.9899999999998</v>
      </c>
      <c r="E1714" s="2">
        <v>2468.35</v>
      </c>
      <c r="F1714" s="19">
        <v>56377655296</v>
      </c>
      <c r="G1714" s="3">
        <f t="shared" si="339"/>
        <v>1.9057134246281304E-2</v>
      </c>
      <c r="H1714" s="3">
        <f>1-E1714/MAX(E$2:E1714)</f>
        <v>0.58001259102974201</v>
      </c>
      <c r="I1714" s="23">
        <f t="shared" si="340"/>
        <v>0</v>
      </c>
      <c r="J1714" s="23">
        <f t="shared" si="341"/>
        <v>0</v>
      </c>
      <c r="K1714" s="2">
        <f t="shared" si="342"/>
        <v>65.220000000000255</v>
      </c>
      <c r="L1714" s="2">
        <f t="shared" si="343"/>
        <v>58.019999999999982</v>
      </c>
      <c r="M1714" s="2">
        <f t="shared" si="344"/>
        <v>7.2000000000002728</v>
      </c>
      <c r="N1714" s="2">
        <f t="shared" si="345"/>
        <v>65.220000000000255</v>
      </c>
      <c r="O1714" s="3">
        <f ca="1">IFERROR(SUM(OFFSET(I1714,0,0,-计算结果!B$18,1))/SUM(OFFSET(N1714,0,0,-计算结果!B$18,1)),SUM(OFFSET(I1714,0,0,-ROW(),1))/SUM(OFFSET(N1714,0,0,-ROW(),1)))</f>
        <v>0.37058966663963078</v>
      </c>
      <c r="P1714" s="3">
        <f ca="1">IFERROR(SUM(OFFSET(J1714,0,0,-计算结果!B$18,1))/SUM(OFFSET(N1714,0,0,-计算结果!B$18,1)),SUM(OFFSET(J1714,0,0,-ROW(),1))/SUM(OFFSET(N1714,0,0,-ROW(),1)))</f>
        <v>0.18327288738514347</v>
      </c>
      <c r="Q1714" s="3">
        <f t="shared" ca="1" si="346"/>
        <v>0.33820083682008339</v>
      </c>
      <c r="R1714" s="3">
        <f ca="1">IFERROR(AVERAGE(OFFSET(Q1714,0,0,-计算结果!B$19,1)),AVERAGE(OFFSET(Q1714,0,0,-ROW(),1)))</f>
        <v>0.1857057372483438</v>
      </c>
      <c r="S1714" s="3">
        <f t="shared" ca="1" si="351"/>
        <v>0.16319173157881561</v>
      </c>
      <c r="T1714" s="4" t="str">
        <f t="shared" ca="1" si="347"/>
        <v>买</v>
      </c>
      <c r="U1714" s="4" t="str">
        <f t="shared" ca="1" si="350"/>
        <v/>
      </c>
      <c r="V1714" s="3">
        <f ca="1">IF(T1713="买",E1714/E1713-1,0)-IF(U1714=1,计算结果!B$17,0)</f>
        <v>1.9057134246281304E-2</v>
      </c>
      <c r="W1714" s="2">
        <f t="shared" ca="1" si="348"/>
        <v>4.7052983923655285</v>
      </c>
      <c r="X1714" s="3">
        <f ca="1">1-W1714/MAX(W$2:W1714)</f>
        <v>0.28217050161057244</v>
      </c>
      <c r="Y1714" t="b">
        <f t="shared" ca="1" si="349"/>
        <v>0</v>
      </c>
    </row>
    <row r="1715" spans="1:25" x14ac:dyDescent="0.15">
      <c r="A1715" s="1">
        <v>40928</v>
      </c>
      <c r="B1715">
        <v>2476.73</v>
      </c>
      <c r="C1715">
        <v>2510.34</v>
      </c>
      <c r="D1715">
        <v>2462.59</v>
      </c>
      <c r="E1715" s="2">
        <v>2504.09</v>
      </c>
      <c r="F1715" s="19">
        <v>57474473984</v>
      </c>
      <c r="G1715" s="3">
        <f t="shared" si="339"/>
        <v>1.4479308039783811E-2</v>
      </c>
      <c r="H1715" s="3">
        <f>1-E1715/MAX(E$2:E1715)</f>
        <v>0.57393146396243111</v>
      </c>
      <c r="I1715" s="23">
        <f t="shared" si="340"/>
        <v>30.130000000000109</v>
      </c>
      <c r="J1715" s="23">
        <f t="shared" si="341"/>
        <v>0</v>
      </c>
      <c r="K1715" s="2">
        <f t="shared" si="342"/>
        <v>47.75</v>
      </c>
      <c r="L1715" s="2">
        <f t="shared" si="343"/>
        <v>41.990000000000236</v>
      </c>
      <c r="M1715" s="2">
        <f t="shared" si="344"/>
        <v>5.7599999999997635</v>
      </c>
      <c r="N1715" s="2">
        <f t="shared" si="345"/>
        <v>47.75</v>
      </c>
      <c r="O1715" s="3">
        <f ca="1">IFERROR(SUM(OFFSET(I1715,0,0,-计算结果!B$18,1))/SUM(OFFSET(N1715,0,0,-计算结果!B$18,1)),SUM(OFFSET(I1715,0,0,-ROW(),1))/SUM(OFFSET(N1715,0,0,-ROW(),1)))</f>
        <v>0.3814517227291308</v>
      </c>
      <c r="P1715" s="3">
        <f ca="1">IFERROR(SUM(OFFSET(J1715,0,0,-计算结果!B$18,1))/SUM(OFFSET(N1715,0,0,-计算结果!B$18,1)),SUM(OFFSET(J1715,0,0,-ROW(),1))/SUM(OFFSET(N1715,0,0,-ROW(),1)))</f>
        <v>0.17950202006446087</v>
      </c>
      <c r="Q1715" s="3">
        <f t="shared" ca="1" si="346"/>
        <v>0.3600113293815374</v>
      </c>
      <c r="R1715" s="3">
        <f ca="1">IFERROR(AVERAGE(OFFSET(Q1715,0,0,-计算结果!B$19,1)),AVERAGE(OFFSET(Q1715,0,0,-ROW(),1)))</f>
        <v>0.21524703612987459</v>
      </c>
      <c r="S1715" s="3">
        <f t="shared" ca="1" si="351"/>
        <v>0.20047638668910919</v>
      </c>
      <c r="T1715" s="4" t="str">
        <f t="shared" ca="1" si="347"/>
        <v>买</v>
      </c>
      <c r="U1715" s="4" t="str">
        <f t="shared" ca="1" si="350"/>
        <v/>
      </c>
      <c r="V1715" s="3">
        <f ca="1">IF(T1714="买",E1715/E1714-1,0)-IF(U1715=1,计算结果!B$17,0)</f>
        <v>1.4479308039783811E-2</v>
      </c>
      <c r="W1715" s="2">
        <f t="shared" ca="1" si="348"/>
        <v>4.7734278572076887</v>
      </c>
      <c r="X1715" s="3">
        <f ca="1">1-W1715/MAX(W$2:W1715)</f>
        <v>0.27177682718334839</v>
      </c>
      <c r="Y1715" t="b">
        <f t="shared" ca="1" si="349"/>
        <v>0</v>
      </c>
    </row>
    <row r="1716" spans="1:25" x14ac:dyDescent="0.15">
      <c r="A1716" s="1">
        <v>40938</v>
      </c>
      <c r="B1716">
        <v>2508.88</v>
      </c>
      <c r="C1716">
        <v>2508.88</v>
      </c>
      <c r="D1716">
        <v>2460.4</v>
      </c>
      <c r="E1716" s="2">
        <v>2460.7199999999998</v>
      </c>
      <c r="F1716" s="19">
        <v>44770885632</v>
      </c>
      <c r="G1716" s="3">
        <f t="shared" si="339"/>
        <v>-1.7319665028014297E-2</v>
      </c>
      <c r="H1716" s="3">
        <f>1-E1716/MAX(E$2:E1716)</f>
        <v>0.58131082828557812</v>
      </c>
      <c r="I1716" s="23">
        <f t="shared" si="340"/>
        <v>0</v>
      </c>
      <c r="J1716" s="23">
        <f t="shared" si="341"/>
        <v>2.1900000000000546</v>
      </c>
      <c r="K1716" s="2">
        <f t="shared" si="342"/>
        <v>48.480000000000018</v>
      </c>
      <c r="L1716" s="2">
        <f t="shared" si="343"/>
        <v>4.7899999999999636</v>
      </c>
      <c r="M1716" s="2">
        <f t="shared" si="344"/>
        <v>43.690000000000055</v>
      </c>
      <c r="N1716" s="2">
        <f t="shared" si="345"/>
        <v>48.480000000000018</v>
      </c>
      <c r="O1716" s="3">
        <f ca="1">IFERROR(SUM(OFFSET(I1716,0,0,-计算结果!B$18,1))/SUM(OFFSET(N1716,0,0,-计算结果!B$18,1)),SUM(OFFSET(I1716,0,0,-ROW(),1))/SUM(OFFSET(N1716,0,0,-ROW(),1)))</f>
        <v>0.34819556711548649</v>
      </c>
      <c r="P1716" s="3">
        <f ca="1">IFERROR(SUM(OFFSET(J1716,0,0,-计算结果!B$18,1))/SUM(OFFSET(N1716,0,0,-计算结果!B$18,1)),SUM(OFFSET(J1716,0,0,-ROW(),1))/SUM(OFFSET(N1716,0,0,-ROW(),1)))</f>
        <v>0.1797818312275081</v>
      </c>
      <c r="Q1716" s="3">
        <f t="shared" ca="1" si="346"/>
        <v>0.31897906315029473</v>
      </c>
      <c r="R1716" s="3">
        <f ca="1">IFERROR(AVERAGE(OFFSET(Q1716,0,0,-计算结果!B$19,1)),AVERAGE(OFFSET(Q1716,0,0,-ROW(),1)))</f>
        <v>0.24053634526507373</v>
      </c>
      <c r="S1716" s="3">
        <f t="shared" ca="1" si="351"/>
        <v>0.22789169069747417</v>
      </c>
      <c r="T1716" s="4" t="str">
        <f t="shared" ca="1" si="347"/>
        <v>买</v>
      </c>
      <c r="U1716" s="4" t="str">
        <f t="shared" ca="1" si="350"/>
        <v/>
      </c>
      <c r="V1716" s="3">
        <f ca="1">IF(T1715="买",E1716/E1715-1,0)-IF(U1716=1,计算结果!B$17,0)</f>
        <v>-1.7319665028014297E-2</v>
      </c>
      <c r="W1716" s="2">
        <f t="shared" ca="1" si="348"/>
        <v>4.6907536856854595</v>
      </c>
      <c r="X1716" s="3">
        <f ca="1">1-W1716/MAX(W$2:W1716)</f>
        <v>0.28438940860217055</v>
      </c>
      <c r="Y1716" t="b">
        <f t="shared" ca="1" si="349"/>
        <v>0</v>
      </c>
    </row>
    <row r="1717" spans="1:25" x14ac:dyDescent="0.15">
      <c r="A1717" s="1">
        <v>40939</v>
      </c>
      <c r="B1717">
        <v>2462.34</v>
      </c>
      <c r="C1717">
        <v>2472.84</v>
      </c>
      <c r="D1717">
        <v>2447.77</v>
      </c>
      <c r="E1717" s="2">
        <v>2464.2600000000002</v>
      </c>
      <c r="F1717" s="19">
        <v>32694132736</v>
      </c>
      <c r="G1717" s="3">
        <f t="shared" si="339"/>
        <v>1.4386033356093009E-3</v>
      </c>
      <c r="H1717" s="3">
        <f>1-E1717/MAX(E$2:E1717)</f>
        <v>0.58070850064656632</v>
      </c>
      <c r="I1717" s="23">
        <f t="shared" si="340"/>
        <v>0</v>
      </c>
      <c r="J1717" s="23">
        <f t="shared" si="341"/>
        <v>12.630000000000109</v>
      </c>
      <c r="K1717" s="2">
        <f t="shared" si="342"/>
        <v>25.070000000000164</v>
      </c>
      <c r="L1717" s="2">
        <f t="shared" si="343"/>
        <v>12.120000000000346</v>
      </c>
      <c r="M1717" s="2">
        <f t="shared" si="344"/>
        <v>12.949999999999818</v>
      </c>
      <c r="N1717" s="2">
        <f t="shared" si="345"/>
        <v>25.070000000000164</v>
      </c>
      <c r="O1717" s="3">
        <f ca="1">IFERROR(SUM(OFFSET(I1717,0,0,-计算结果!B$18,1))/SUM(OFFSET(N1717,0,0,-计算结果!B$18,1)),SUM(OFFSET(I1717,0,0,-ROW(),1))/SUM(OFFSET(N1717,0,0,-ROW(),1)))</f>
        <v>0.34569965267557623</v>
      </c>
      <c r="P1717" s="3">
        <f ca="1">IFERROR(SUM(OFFSET(J1717,0,0,-计算结果!B$18,1))/SUM(OFFSET(N1717,0,0,-计算结果!B$18,1)),SUM(OFFSET(J1717,0,0,-ROW(),1))/SUM(OFFSET(N1717,0,0,-ROW(),1)))</f>
        <v>0.17969035144522344</v>
      </c>
      <c r="Q1717" s="3">
        <f t="shared" ca="1" si="346"/>
        <v>0.31597346719254155</v>
      </c>
      <c r="R1717" s="3">
        <f ca="1">IFERROR(AVERAGE(OFFSET(Q1717,0,0,-计算结果!B$19,1)),AVERAGE(OFFSET(Q1717,0,0,-ROW(),1)))</f>
        <v>0.28583681323620874</v>
      </c>
      <c r="S1717" s="3">
        <f t="shared" ca="1" si="351"/>
        <v>0.26318657925064126</v>
      </c>
      <c r="T1717" s="4" t="str">
        <f t="shared" ca="1" si="347"/>
        <v>买</v>
      </c>
      <c r="U1717" s="4" t="str">
        <f t="shared" ca="1" si="350"/>
        <v/>
      </c>
      <c r="V1717" s="3">
        <f ca="1">IF(T1716="买",E1717/E1716-1,0)-IF(U1717=1,计算结果!B$17,0)</f>
        <v>1.4386033356093009E-3</v>
      </c>
      <c r="W1717" s="2">
        <f t="shared" ca="1" si="348"/>
        <v>4.6975018195842084</v>
      </c>
      <c r="X1717" s="3">
        <f ca="1">1-W1717/MAX(W$2:W1717)</f>
        <v>0.28335992881838834</v>
      </c>
      <c r="Y1717" t="b">
        <f t="shared" ca="1" si="349"/>
        <v>0</v>
      </c>
    </row>
    <row r="1718" spans="1:25" x14ac:dyDescent="0.15">
      <c r="A1718" s="1">
        <v>40940</v>
      </c>
      <c r="B1718">
        <v>2458.23</v>
      </c>
      <c r="C1718">
        <v>2481.66</v>
      </c>
      <c r="D1718">
        <v>2423.4499999999998</v>
      </c>
      <c r="E1718" s="2">
        <v>2428.9899999999998</v>
      </c>
      <c r="F1718" s="19">
        <v>37752320000</v>
      </c>
      <c r="G1718" s="3">
        <f t="shared" si="339"/>
        <v>-1.4312613117122508E-2</v>
      </c>
      <c r="H1718" s="3">
        <f>1-E1718/MAX(E$2:E1718)</f>
        <v>0.5867096576601103</v>
      </c>
      <c r="I1718" s="23">
        <f t="shared" si="340"/>
        <v>8.819999999999709</v>
      </c>
      <c r="J1718" s="23">
        <f t="shared" si="341"/>
        <v>24.320000000000164</v>
      </c>
      <c r="K1718" s="2">
        <f t="shared" si="342"/>
        <v>58.210000000000036</v>
      </c>
      <c r="L1718" s="2">
        <f t="shared" si="343"/>
        <v>17.399999999999636</v>
      </c>
      <c r="M1718" s="2">
        <f t="shared" si="344"/>
        <v>40.8100000000004</v>
      </c>
      <c r="N1718" s="2">
        <f t="shared" si="345"/>
        <v>58.210000000000036</v>
      </c>
      <c r="O1718" s="3">
        <f ca="1">IFERROR(SUM(OFFSET(I1718,0,0,-计算结果!B$18,1))/SUM(OFFSET(N1718,0,0,-计算结果!B$18,1)),SUM(OFFSET(I1718,0,0,-ROW(),1))/SUM(OFFSET(N1718,0,0,-ROW(),1)))</f>
        <v>0.35043160882915281</v>
      </c>
      <c r="P1718" s="3">
        <f ca="1">IFERROR(SUM(OFFSET(J1718,0,0,-计算结果!B$18,1))/SUM(OFFSET(N1718,0,0,-计算结果!B$18,1)),SUM(OFFSET(J1718,0,0,-ROW(),1))/SUM(OFFSET(N1718,0,0,-ROW(),1)))</f>
        <v>0.17471757140374317</v>
      </c>
      <c r="Q1718" s="3">
        <f t="shared" ca="1" si="346"/>
        <v>0.33459832755995739</v>
      </c>
      <c r="R1718" s="3">
        <f ca="1">IFERROR(AVERAGE(OFFSET(Q1718,0,0,-计算结果!B$19,1)),AVERAGE(OFFSET(Q1718,0,0,-ROW(),1)))</f>
        <v>0.31898914224066371</v>
      </c>
      <c r="S1718" s="3">
        <f t="shared" ca="1" si="351"/>
        <v>0.30241297773843623</v>
      </c>
      <c r="T1718" s="4" t="str">
        <f t="shared" ca="1" si="347"/>
        <v>买</v>
      </c>
      <c r="U1718" s="4" t="str">
        <f t="shared" ca="1" si="350"/>
        <v/>
      </c>
      <c r="V1718" s="3">
        <f ca="1">IF(T1717="买",E1718/E1717-1,0)-IF(U1718=1,计算结果!B$17,0)</f>
        <v>-1.4312613117122508E-2</v>
      </c>
      <c r="W1718" s="2">
        <f t="shared" ca="1" si="348"/>
        <v>4.6302682934235202</v>
      </c>
      <c r="X1718" s="3">
        <f ca="1">1-W1718/MAX(W$2:W1718)</f>
        <v>0.29361692090143787</v>
      </c>
      <c r="Y1718" t="b">
        <f t="shared" ca="1" si="349"/>
        <v>0</v>
      </c>
    </row>
    <row r="1719" spans="1:25" x14ac:dyDescent="0.15">
      <c r="A1719" s="1">
        <v>40941</v>
      </c>
      <c r="B1719">
        <v>2437.4699999999998</v>
      </c>
      <c r="C1719">
        <v>2486.2399999999998</v>
      </c>
      <c r="D1719">
        <v>2429.71</v>
      </c>
      <c r="E1719" s="2">
        <v>2486.2399999999998</v>
      </c>
      <c r="F1719" s="19">
        <v>44126384128</v>
      </c>
      <c r="G1719" s="3">
        <f t="shared" si="339"/>
        <v>2.3569467144780365E-2</v>
      </c>
      <c r="H1719" s="3">
        <f>1-E1719/MAX(E$2:E1719)</f>
        <v>0.57696862451507525</v>
      </c>
      <c r="I1719" s="23">
        <f t="shared" si="340"/>
        <v>4.5799999999999272</v>
      </c>
      <c r="J1719" s="23">
        <f t="shared" si="341"/>
        <v>0</v>
      </c>
      <c r="K1719" s="2">
        <f t="shared" si="342"/>
        <v>56.529999999999745</v>
      </c>
      <c r="L1719" s="2">
        <f t="shared" si="343"/>
        <v>57.25</v>
      </c>
      <c r="M1719" s="2">
        <f t="shared" si="344"/>
        <v>0.72000000000025466</v>
      </c>
      <c r="N1719" s="2">
        <f t="shared" si="345"/>
        <v>57.25</v>
      </c>
      <c r="O1719" s="3">
        <f ca="1">IFERROR(SUM(OFFSET(I1719,0,0,-计算结果!B$18,1))/SUM(OFFSET(N1719,0,0,-计算结果!B$18,1)),SUM(OFFSET(I1719,0,0,-ROW(),1))/SUM(OFFSET(N1719,0,0,-ROW(),1)))</f>
        <v>0.34770889487870638</v>
      </c>
      <c r="P1719" s="3">
        <f ca="1">IFERROR(SUM(OFFSET(J1719,0,0,-计算结果!B$18,1))/SUM(OFFSET(N1719,0,0,-计算结果!B$18,1)),SUM(OFFSET(J1719,0,0,-ROW(),1))/SUM(OFFSET(N1719,0,0,-ROW(),1)))</f>
        <v>0.15086411923259932</v>
      </c>
      <c r="Q1719" s="3">
        <f t="shared" ca="1" si="346"/>
        <v>0.3948163460009525</v>
      </c>
      <c r="R1719" s="3">
        <f ca="1">IFERROR(AVERAGE(OFFSET(Q1719,0,0,-计算结果!B$19,1)),AVERAGE(OFFSET(Q1719,0,0,-ROW(),1)))</f>
        <v>0.34376322835089446</v>
      </c>
      <c r="S1719" s="3">
        <f t="shared" ca="1" si="351"/>
        <v>0.33137618529577906</v>
      </c>
      <c r="T1719" s="4" t="str">
        <f t="shared" ca="1" si="347"/>
        <v>买</v>
      </c>
      <c r="U1719" s="4" t="str">
        <f t="shared" ca="1" si="350"/>
        <v/>
      </c>
      <c r="V1719" s="3">
        <f ca="1">IF(T1718="买",E1719/E1718-1,0)-IF(U1719=1,计算结果!B$17,0)</f>
        <v>2.3569467144780365E-2</v>
      </c>
      <c r="W1719" s="2">
        <f t="shared" ca="1" si="348"/>
        <v>4.7394012498368845</v>
      </c>
      <c r="X1719" s="3">
        <f ca="1">1-W1719/MAX(W$2:W1719)</f>
        <v>0.27696784812699549</v>
      </c>
      <c r="Y1719" t="b">
        <f t="shared" ca="1" si="349"/>
        <v>0</v>
      </c>
    </row>
    <row r="1720" spans="1:25" x14ac:dyDescent="0.15">
      <c r="A1720" s="1">
        <v>40942</v>
      </c>
      <c r="B1720">
        <v>2478.34</v>
      </c>
      <c r="C1720">
        <v>2514.65</v>
      </c>
      <c r="D1720">
        <v>2470.2800000000002</v>
      </c>
      <c r="E1720" s="2">
        <v>2506.09</v>
      </c>
      <c r="F1720" s="19">
        <v>51507544064</v>
      </c>
      <c r="G1720" s="3">
        <f t="shared" si="339"/>
        <v>7.9839436257160834E-3</v>
      </c>
      <c r="H1720" s="3">
        <f>1-E1720/MAX(E$2:E1720)</f>
        <v>0.57359116586129444</v>
      </c>
      <c r="I1720" s="23">
        <f t="shared" si="340"/>
        <v>28.410000000000309</v>
      </c>
      <c r="J1720" s="23">
        <f t="shared" si="341"/>
        <v>0</v>
      </c>
      <c r="K1720" s="2">
        <f t="shared" si="342"/>
        <v>44.369999999999891</v>
      </c>
      <c r="L1720" s="2">
        <f t="shared" si="343"/>
        <v>28.410000000000309</v>
      </c>
      <c r="M1720" s="2">
        <f t="shared" si="344"/>
        <v>15.959999999999582</v>
      </c>
      <c r="N1720" s="2">
        <f t="shared" si="345"/>
        <v>44.369999999999891</v>
      </c>
      <c r="O1720" s="3">
        <f ca="1">IFERROR(SUM(OFFSET(I1720,0,0,-计算结果!B$18,1))/SUM(OFFSET(N1720,0,0,-计算结果!B$18,1)),SUM(OFFSET(I1720,0,0,-ROW(),1))/SUM(OFFSET(N1720,0,0,-ROW(),1)))</f>
        <v>0.31129393625478868</v>
      </c>
      <c r="P1720" s="3">
        <f ca="1">IFERROR(SUM(OFFSET(J1720,0,0,-计算结果!B$18,1))/SUM(OFFSET(N1720,0,0,-计算结果!B$18,1)),SUM(OFFSET(J1720,0,0,-ROW(),1))/SUM(OFFSET(N1720,0,0,-ROW(),1)))</f>
        <v>0.16045917752776578</v>
      </c>
      <c r="Q1720" s="3">
        <f t="shared" ca="1" si="346"/>
        <v>0.31973240731283714</v>
      </c>
      <c r="R1720" s="3">
        <f ca="1">IFERROR(AVERAGE(OFFSET(Q1720,0,0,-计算结果!B$19,1)),AVERAGE(OFFSET(Q1720,0,0,-ROW(),1)))</f>
        <v>0.34068515676635353</v>
      </c>
      <c r="S1720" s="3">
        <f t="shared" ca="1" si="351"/>
        <v>0.34222419255862402</v>
      </c>
      <c r="T1720" s="4" t="str">
        <f t="shared" ca="1" si="347"/>
        <v>买</v>
      </c>
      <c r="U1720" s="4" t="str">
        <f t="shared" ca="1" si="350"/>
        <v/>
      </c>
      <c r="V1720" s="3">
        <f ca="1">IF(T1719="买",E1720/E1719-1,0)-IF(U1720=1,计算结果!B$17,0)</f>
        <v>7.9839436257160834E-3</v>
      </c>
      <c r="W1720" s="2">
        <f t="shared" ca="1" si="348"/>
        <v>4.7772403622352302</v>
      </c>
      <c r="X1720" s="3">
        <f ca="1">1-W1720/MAX(W$2:W1720)</f>
        <v>0.27119520018686127</v>
      </c>
      <c r="Y1720" t="b">
        <f t="shared" ca="1" si="349"/>
        <v>0</v>
      </c>
    </row>
    <row r="1721" spans="1:25" x14ac:dyDescent="0.15">
      <c r="A1721" s="1">
        <v>40945</v>
      </c>
      <c r="B1721">
        <v>2511.17</v>
      </c>
      <c r="C1721">
        <v>2520.7600000000002</v>
      </c>
      <c r="D1721">
        <v>2488.71</v>
      </c>
      <c r="E1721" s="2">
        <v>2504.3200000000002</v>
      </c>
      <c r="F1721" s="19">
        <v>47541522432</v>
      </c>
      <c r="G1721" s="3">
        <f t="shared" si="339"/>
        <v>-7.0627950313040255E-4</v>
      </c>
      <c r="H1721" s="3">
        <f>1-E1721/MAX(E$2:E1721)</f>
        <v>0.57389232968080028</v>
      </c>
      <c r="I1721" s="23">
        <f t="shared" si="340"/>
        <v>6.1100000000001273</v>
      </c>
      <c r="J1721" s="23">
        <f t="shared" si="341"/>
        <v>0</v>
      </c>
      <c r="K1721" s="2">
        <f t="shared" si="342"/>
        <v>32.050000000000182</v>
      </c>
      <c r="L1721" s="2">
        <f t="shared" si="343"/>
        <v>14.670000000000073</v>
      </c>
      <c r="M1721" s="2">
        <f t="shared" si="344"/>
        <v>17.380000000000109</v>
      </c>
      <c r="N1721" s="2">
        <f t="shared" si="345"/>
        <v>32.050000000000182</v>
      </c>
      <c r="O1721" s="3">
        <f ca="1">IFERROR(SUM(OFFSET(I1721,0,0,-计算结果!B$18,1))/SUM(OFFSET(N1721,0,0,-计算结果!B$18,1)),SUM(OFFSET(I1721,0,0,-ROW(),1))/SUM(OFFSET(N1721,0,0,-ROW(),1)))</f>
        <v>0.23717923857539955</v>
      </c>
      <c r="P1721" s="3">
        <f ca="1">IFERROR(SUM(OFFSET(J1721,0,0,-计算结果!B$18,1))/SUM(OFFSET(N1721,0,0,-计算结果!B$18,1)),SUM(OFFSET(J1721,0,0,-ROW(),1))/SUM(OFFSET(N1721,0,0,-ROW(),1)))</f>
        <v>0.17220606295649996</v>
      </c>
      <c r="Q1721" s="3">
        <f t="shared" ca="1" si="346"/>
        <v>0.15870910698496793</v>
      </c>
      <c r="R1721" s="3">
        <f ca="1">IFERROR(AVERAGE(OFFSET(Q1721,0,0,-计算结果!B$19,1)),AVERAGE(OFFSET(Q1721,0,0,-ROW(),1)))</f>
        <v>0.30713478636692521</v>
      </c>
      <c r="S1721" s="3">
        <f t="shared" ca="1" si="351"/>
        <v>0.32390997156663937</v>
      </c>
      <c r="T1721" s="4" t="str">
        <f t="shared" ca="1" si="347"/>
        <v>买</v>
      </c>
      <c r="U1721" s="4" t="str">
        <f t="shared" ca="1" si="350"/>
        <v/>
      </c>
      <c r="V1721" s="3">
        <f ca="1">IF(T1720="买",E1721/E1720-1,0)-IF(U1721=1,计算结果!B$17,0)</f>
        <v>-7.0627950313040255E-4</v>
      </c>
      <c r="W1721" s="2">
        <f t="shared" ca="1" si="348"/>
        <v>4.7738662952858562</v>
      </c>
      <c r="X1721" s="3">
        <f ca="1">1-W1721/MAX(W$2:W1721)</f>
        <v>0.27170994007875238</v>
      </c>
      <c r="Y1721" t="b">
        <f t="shared" ca="1" si="349"/>
        <v>0</v>
      </c>
    </row>
    <row r="1722" spans="1:25" x14ac:dyDescent="0.15">
      <c r="A1722" s="1">
        <v>40946</v>
      </c>
      <c r="B1722">
        <v>2489.0300000000002</v>
      </c>
      <c r="C1722">
        <v>2489.0300000000002</v>
      </c>
      <c r="D1722">
        <v>2441.6999999999998</v>
      </c>
      <c r="E1722" s="2">
        <v>2457.9499999999998</v>
      </c>
      <c r="F1722" s="19">
        <v>40034275328</v>
      </c>
      <c r="G1722" s="3">
        <f t="shared" si="339"/>
        <v>-1.8516004344492853E-2</v>
      </c>
      <c r="H1722" s="3">
        <f>1-E1722/MAX(E$2:E1722)</f>
        <v>0.5817821411556523</v>
      </c>
      <c r="I1722" s="23">
        <f t="shared" si="340"/>
        <v>0</v>
      </c>
      <c r="J1722" s="23">
        <f t="shared" si="341"/>
        <v>47.010000000000218</v>
      </c>
      <c r="K1722" s="2">
        <f t="shared" si="342"/>
        <v>47.330000000000382</v>
      </c>
      <c r="L1722" s="2">
        <f t="shared" si="343"/>
        <v>15.289999999999964</v>
      </c>
      <c r="M1722" s="2">
        <f t="shared" si="344"/>
        <v>62.620000000000346</v>
      </c>
      <c r="N1722" s="2">
        <f t="shared" si="345"/>
        <v>62.620000000000346</v>
      </c>
      <c r="O1722" s="3">
        <f ca="1">IFERROR(SUM(OFFSET(I1722,0,0,-计算结果!B$18,1))/SUM(OFFSET(N1722,0,0,-计算结果!B$18,1)),SUM(OFFSET(I1722,0,0,-ROW(),1))/SUM(OFFSET(N1722,0,0,-ROW(),1)))</f>
        <v>0.22357814321502117</v>
      </c>
      <c r="P1722" s="3">
        <f ca="1">IFERROR(SUM(OFFSET(J1722,0,0,-计算结果!B$18,1))/SUM(OFFSET(N1722,0,0,-计算结果!B$18,1)),SUM(OFFSET(J1722,0,0,-ROW(),1))/SUM(OFFSET(N1722,0,0,-ROW(),1)))</f>
        <v>0.2235037329166365</v>
      </c>
      <c r="Q1722" s="3">
        <f t="shared" ca="1" si="346"/>
        <v>1.6643550623994104E-4</v>
      </c>
      <c r="R1722" s="3">
        <f ca="1">IFERROR(AVERAGE(OFFSET(Q1722,0,0,-计算结果!B$19,1)),AVERAGE(OFFSET(Q1722,0,0,-ROW(),1)))</f>
        <v>0.25399934842624944</v>
      </c>
      <c r="S1722" s="3">
        <f t="shared" ca="1" si="351"/>
        <v>0.28056706739658732</v>
      </c>
      <c r="T1722" s="4" t="str">
        <f t="shared" ca="1" si="347"/>
        <v>买</v>
      </c>
      <c r="U1722" s="4" t="str">
        <f t="shared" ca="1" si="350"/>
        <v/>
      </c>
      <c r="V1722" s="3">
        <f ca="1">IF(T1721="买",E1722/E1721-1,0)-IF(U1722=1,计算结果!B$17,0)</f>
        <v>-1.8516004344492853E-2</v>
      </c>
      <c r="W1722" s="2">
        <f t="shared" ca="1" si="348"/>
        <v>4.6854733662223156</v>
      </c>
      <c r="X1722" s="3">
        <f ca="1">1-W1722/MAX(W$2:W1722)</f>
        <v>0.2851949619923051</v>
      </c>
      <c r="Y1722" t="b">
        <f t="shared" ca="1" si="349"/>
        <v>0</v>
      </c>
    </row>
    <row r="1723" spans="1:25" x14ac:dyDescent="0.15">
      <c r="A1723" s="1">
        <v>40947</v>
      </c>
      <c r="B1723">
        <v>2456.42</v>
      </c>
      <c r="C1723">
        <v>2534.16</v>
      </c>
      <c r="D1723">
        <v>2451</v>
      </c>
      <c r="E1723" s="2">
        <v>2528.2399999999998</v>
      </c>
      <c r="F1723" s="19">
        <v>61721305088</v>
      </c>
      <c r="G1723" s="3">
        <f t="shared" si="339"/>
        <v>2.8597001566345925E-2</v>
      </c>
      <c r="H1723" s="3">
        <f>1-E1723/MAX(E$2:E1723)</f>
        <v>0.5698223643912067</v>
      </c>
      <c r="I1723" s="23">
        <f t="shared" si="340"/>
        <v>45.129999999999654</v>
      </c>
      <c r="J1723" s="23">
        <f t="shared" si="341"/>
        <v>0</v>
      </c>
      <c r="K1723" s="2">
        <f t="shared" si="342"/>
        <v>83.159999999999854</v>
      </c>
      <c r="L1723" s="2">
        <f t="shared" si="343"/>
        <v>76.210000000000036</v>
      </c>
      <c r="M1723" s="2">
        <f t="shared" si="344"/>
        <v>6.9499999999998181</v>
      </c>
      <c r="N1723" s="2">
        <f t="shared" si="345"/>
        <v>83.159999999999854</v>
      </c>
      <c r="O1723" s="3">
        <f ca="1">IFERROR(SUM(OFFSET(I1723,0,0,-计算结果!B$18,1))/SUM(OFFSET(N1723,0,0,-计算结果!B$18,1)),SUM(OFFSET(I1723,0,0,-ROW(),1))/SUM(OFFSET(N1723,0,0,-ROW(),1)))</f>
        <v>0.25243977181651012</v>
      </c>
      <c r="P1723" s="3">
        <f ca="1">IFERROR(SUM(OFFSET(J1723,0,0,-计算结果!B$18,1))/SUM(OFFSET(N1723,0,0,-计算结果!B$18,1)),SUM(OFFSET(J1723,0,0,-ROW(),1))/SUM(OFFSET(N1723,0,0,-ROW(),1)))</f>
        <v>0.2124133704210088</v>
      </c>
      <c r="Q1723" s="3">
        <f t="shared" ca="1" si="346"/>
        <v>8.6105476673425677E-2</v>
      </c>
      <c r="R1723" s="3">
        <f ca="1">IFERROR(AVERAGE(OFFSET(Q1723,0,0,-计算结果!B$19,1)),AVERAGE(OFFSET(Q1723,0,0,-ROW(),1)))</f>
        <v>0.21568801667306345</v>
      </c>
      <c r="S1723" s="3">
        <f t="shared" ca="1" si="351"/>
        <v>0.23484368254965643</v>
      </c>
      <c r="T1723" s="4" t="str">
        <f t="shared" ca="1" si="347"/>
        <v>买</v>
      </c>
      <c r="U1723" s="4" t="str">
        <f t="shared" ca="1" si="350"/>
        <v/>
      </c>
      <c r="V1723" s="3">
        <f ca="1">IF(T1722="买",E1723/E1722-1,0)-IF(U1723=1,计算结果!B$17,0)</f>
        <v>2.8597001566345925E-2</v>
      </c>
      <c r="W1723" s="2">
        <f t="shared" ca="1" si="348"/>
        <v>4.8194638554152469</v>
      </c>
      <c r="X1723" s="3">
        <f ca="1">1-W1723/MAX(W$2:W1723)</f>
        <v>0.26475368120076714</v>
      </c>
      <c r="Y1723" t="b">
        <f t="shared" ca="1" si="349"/>
        <v>0</v>
      </c>
    </row>
    <row r="1724" spans="1:25" x14ac:dyDescent="0.15">
      <c r="A1724" s="1">
        <v>40948</v>
      </c>
      <c r="B1724">
        <v>2525.59</v>
      </c>
      <c r="C1724">
        <v>2546.0300000000002</v>
      </c>
      <c r="D1724">
        <v>2513.13</v>
      </c>
      <c r="E1724" s="2">
        <v>2529.23</v>
      </c>
      <c r="F1724" s="19">
        <v>63456202752</v>
      </c>
      <c r="G1724" s="3">
        <f t="shared" si="339"/>
        <v>3.9157674904299888E-4</v>
      </c>
      <c r="H1724" s="3">
        <f>1-E1724/MAX(E$2:E1724)</f>
        <v>0.56965391683114408</v>
      </c>
      <c r="I1724" s="23">
        <f t="shared" si="340"/>
        <v>11.870000000000346</v>
      </c>
      <c r="J1724" s="23">
        <f t="shared" si="341"/>
        <v>0</v>
      </c>
      <c r="K1724" s="2">
        <f t="shared" si="342"/>
        <v>32.900000000000091</v>
      </c>
      <c r="L1724" s="2">
        <f t="shared" si="343"/>
        <v>17.790000000000418</v>
      </c>
      <c r="M1724" s="2">
        <f t="shared" si="344"/>
        <v>15.109999999999673</v>
      </c>
      <c r="N1724" s="2">
        <f t="shared" si="345"/>
        <v>32.900000000000091</v>
      </c>
      <c r="O1724" s="3">
        <f ca="1">IFERROR(SUM(OFFSET(I1724,0,0,-计算结果!B$18,1))/SUM(OFFSET(N1724,0,0,-计算结果!B$18,1)),SUM(OFFSET(I1724,0,0,-ROW(),1))/SUM(OFFSET(N1724,0,0,-ROW(),1)))</f>
        <v>0.27903962473768679</v>
      </c>
      <c r="P1724" s="3">
        <f ca="1">IFERROR(SUM(OFFSET(J1724,0,0,-计算结果!B$18,1))/SUM(OFFSET(N1724,0,0,-计算结果!B$18,1)),SUM(OFFSET(J1724,0,0,-ROW(),1))/SUM(OFFSET(N1724,0,0,-ROW(),1)))</f>
        <v>0.16226391803481136</v>
      </c>
      <c r="Q1724" s="3">
        <f t="shared" ca="1" si="346"/>
        <v>0.26461538461538231</v>
      </c>
      <c r="R1724" s="3">
        <f ca="1">IFERROR(AVERAGE(OFFSET(Q1724,0,0,-计算结果!B$19,1)),AVERAGE(OFFSET(Q1724,0,0,-ROW(),1)))</f>
        <v>0.20402419284896758</v>
      </c>
      <c r="S1724" s="3">
        <f t="shared" ca="1" si="351"/>
        <v>0.20985610476101552</v>
      </c>
      <c r="T1724" s="4" t="str">
        <f t="shared" ca="1" si="347"/>
        <v>买</v>
      </c>
      <c r="U1724" s="4" t="str">
        <f t="shared" ca="1" si="350"/>
        <v/>
      </c>
      <c r="V1724" s="3">
        <f ca="1">IF(T1723="买",E1724/E1723-1,0)-IF(U1724=1,计算结果!B$17,0)</f>
        <v>3.9157674904299888E-4</v>
      </c>
      <c r="W1724" s="2">
        <f t="shared" ca="1" si="348"/>
        <v>4.8213510454038806</v>
      </c>
      <c r="X1724" s="3">
        <f ca="1">1-W1724/MAX(W$2:W1724)</f>
        <v>0.26446577583750597</v>
      </c>
      <c r="Y1724" t="b">
        <f t="shared" ca="1" si="349"/>
        <v>0</v>
      </c>
    </row>
    <row r="1725" spans="1:25" x14ac:dyDescent="0.15">
      <c r="A1725" s="1">
        <v>40949</v>
      </c>
      <c r="B1725">
        <v>2521.6799999999998</v>
      </c>
      <c r="C1725">
        <v>2560.0300000000002</v>
      </c>
      <c r="D1725">
        <v>2521.16</v>
      </c>
      <c r="E1725" s="2">
        <v>2533.62</v>
      </c>
      <c r="F1725" s="19">
        <v>60029480960</v>
      </c>
      <c r="G1725" s="3">
        <f t="shared" si="339"/>
        <v>1.7357061239982041E-3</v>
      </c>
      <c r="H1725" s="3">
        <f>1-E1725/MAX(E$2:E1725)</f>
        <v>0.56890696249914918</v>
      </c>
      <c r="I1725" s="23">
        <f t="shared" si="340"/>
        <v>14</v>
      </c>
      <c r="J1725" s="23">
        <f t="shared" si="341"/>
        <v>0</v>
      </c>
      <c r="K1725" s="2">
        <f t="shared" si="342"/>
        <v>38.870000000000346</v>
      </c>
      <c r="L1725" s="2">
        <f t="shared" si="343"/>
        <v>30.800000000000182</v>
      </c>
      <c r="M1725" s="2">
        <f t="shared" si="344"/>
        <v>8.0700000000001637</v>
      </c>
      <c r="N1725" s="2">
        <f t="shared" si="345"/>
        <v>38.870000000000346</v>
      </c>
      <c r="O1725" s="3">
        <f ca="1">IFERROR(SUM(OFFSET(I1725,0,0,-计算结果!B$18,1))/SUM(OFFSET(N1725,0,0,-计算结果!B$18,1)),SUM(OFFSET(I1725,0,0,-ROW(),1))/SUM(OFFSET(N1725,0,0,-ROW(),1)))</f>
        <v>0.30002499687539047</v>
      </c>
      <c r="P1725" s="3">
        <f ca="1">IFERROR(SUM(OFFSET(J1725,0,0,-计算结果!B$18,1))/SUM(OFFSET(N1725,0,0,-计算结果!B$18,1)),SUM(OFFSET(J1725,0,0,-ROW(),1))/SUM(OFFSET(N1725,0,0,-ROW(),1)))</f>
        <v>0.12814648168978945</v>
      </c>
      <c r="Q1725" s="3">
        <f t="shared" ca="1" si="346"/>
        <v>0.40142448479187109</v>
      </c>
      <c r="R1725" s="3">
        <f ca="1">IFERROR(AVERAGE(OFFSET(Q1725,0,0,-计算结果!B$19,1)),AVERAGE(OFFSET(Q1725,0,0,-ROW(),1)))</f>
        <v>0.20512554931412066</v>
      </c>
      <c r="S1725" s="3">
        <f t="shared" ca="1" si="351"/>
        <v>0.20457487108154412</v>
      </c>
      <c r="T1725" s="4" t="str">
        <f t="shared" ca="1" si="347"/>
        <v>买</v>
      </c>
      <c r="U1725" s="4" t="str">
        <f t="shared" ca="1" si="350"/>
        <v/>
      </c>
      <c r="V1725" s="3">
        <f ca="1">IF(T1724="买",E1725/E1724-1,0)-IF(U1725=1,计算结果!B$17,0)</f>
        <v>1.7357061239982041E-3</v>
      </c>
      <c r="W1725" s="2">
        <f t="shared" ca="1" si="348"/>
        <v>4.8297194939393329</v>
      </c>
      <c r="X1725" s="3">
        <f ca="1">1-W1725/MAX(W$2:W1725)</f>
        <v>0.26318910458021683</v>
      </c>
      <c r="Y1725" t="b">
        <f t="shared" ca="1" si="349"/>
        <v>0</v>
      </c>
    </row>
    <row r="1726" spans="1:25" x14ac:dyDescent="0.15">
      <c r="A1726" s="1">
        <v>40952</v>
      </c>
      <c r="B1726">
        <v>2504.41</v>
      </c>
      <c r="C1726">
        <v>2553.4499999999998</v>
      </c>
      <c r="D1726">
        <v>2496.31</v>
      </c>
      <c r="E1726" s="2">
        <v>2531.98</v>
      </c>
      <c r="F1726" s="19">
        <v>54282620928</v>
      </c>
      <c r="G1726" s="3">
        <f t="shared" si="339"/>
        <v>-6.4729517449335638E-4</v>
      </c>
      <c r="H1726" s="3">
        <f>1-E1726/MAX(E$2:E1726)</f>
        <v>0.56918600694208132</v>
      </c>
      <c r="I1726" s="23">
        <f t="shared" si="340"/>
        <v>0</v>
      </c>
      <c r="J1726" s="23">
        <f t="shared" si="341"/>
        <v>24.849999999999909</v>
      </c>
      <c r="K1726" s="2">
        <f t="shared" si="342"/>
        <v>57.139999999999873</v>
      </c>
      <c r="L1726" s="2">
        <f t="shared" si="343"/>
        <v>19.829999999999927</v>
      </c>
      <c r="M1726" s="2">
        <f t="shared" si="344"/>
        <v>37.309999999999945</v>
      </c>
      <c r="N1726" s="2">
        <f t="shared" si="345"/>
        <v>57.139999999999873</v>
      </c>
      <c r="O1726" s="3">
        <f ca="1">IFERROR(SUM(OFFSET(I1726,0,0,-计算结果!B$18,1))/SUM(OFFSET(N1726,0,0,-计算结果!B$18,1)),SUM(OFFSET(I1726,0,0,-ROW(),1))/SUM(OFFSET(N1726,0,0,-ROW(),1)))</f>
        <v>0.23771510648288835</v>
      </c>
      <c r="P1726" s="3">
        <f ca="1">IFERROR(SUM(OFFSET(J1726,0,0,-计算结果!B$18,1))/SUM(OFFSET(N1726,0,0,-计算结果!B$18,1)),SUM(OFFSET(J1726,0,0,-ROW(),1))/SUM(OFFSET(N1726,0,0,-ROW(),1)))</f>
        <v>0.15330221252382445</v>
      </c>
      <c r="Q1726" s="3">
        <f t="shared" ca="1" si="346"/>
        <v>0.21588019214467261</v>
      </c>
      <c r="R1726" s="3">
        <f ca="1">IFERROR(AVERAGE(OFFSET(Q1726,0,0,-计算结果!B$19,1)),AVERAGE(OFFSET(Q1726,0,0,-ROW(),1)))</f>
        <v>0.18781684678609326</v>
      </c>
      <c r="S1726" s="3">
        <f t="shared" ca="1" si="351"/>
        <v>0.19647119805010696</v>
      </c>
      <c r="T1726" s="4" t="str">
        <f t="shared" ca="1" si="347"/>
        <v>买</v>
      </c>
      <c r="U1726" s="4" t="str">
        <f t="shared" ca="1" si="350"/>
        <v/>
      </c>
      <c r="V1726" s="3">
        <f ca="1">IF(T1725="买",E1726/E1725-1,0)-IF(U1726=1,计算结果!B$17,0)</f>
        <v>-6.4729517449335638E-4</v>
      </c>
      <c r="W1726" s="2">
        <f t="shared" ca="1" si="348"/>
        <v>4.8265932398167495</v>
      </c>
      <c r="X1726" s="3">
        <f ca="1">1-W1726/MAX(W$2:W1726)</f>
        <v>0.26366603871733618</v>
      </c>
      <c r="Y1726" t="b">
        <f t="shared" ca="1" si="349"/>
        <v>0</v>
      </c>
    </row>
    <row r="1727" spans="1:25" x14ac:dyDescent="0.15">
      <c r="A1727" s="1">
        <v>40953</v>
      </c>
      <c r="B1727">
        <v>2528.9699999999998</v>
      </c>
      <c r="C1727">
        <v>2533.2600000000002</v>
      </c>
      <c r="D1727">
        <v>2506.54</v>
      </c>
      <c r="E1727" s="2">
        <v>2522.11</v>
      </c>
      <c r="F1727" s="19">
        <v>43723681792</v>
      </c>
      <c r="G1727" s="3">
        <f t="shared" si="339"/>
        <v>-3.8981350563590533E-3</v>
      </c>
      <c r="H1727" s="3">
        <f>1-E1727/MAX(E$2:E1727)</f>
        <v>0.57086537807119031</v>
      </c>
      <c r="I1727" s="23">
        <f t="shared" si="340"/>
        <v>0</v>
      </c>
      <c r="J1727" s="23">
        <f t="shared" si="341"/>
        <v>0</v>
      </c>
      <c r="K1727" s="2">
        <f t="shared" si="342"/>
        <v>26.720000000000255</v>
      </c>
      <c r="L1727" s="2">
        <f t="shared" si="343"/>
        <v>1.2800000000002001</v>
      </c>
      <c r="M1727" s="2">
        <f t="shared" si="344"/>
        <v>25.440000000000055</v>
      </c>
      <c r="N1727" s="2">
        <f t="shared" si="345"/>
        <v>26.720000000000255</v>
      </c>
      <c r="O1727" s="3">
        <f ca="1">IFERROR(SUM(OFFSET(I1727,0,0,-计算结果!B$18,1))/SUM(OFFSET(N1727,0,0,-计算结果!B$18,1)),SUM(OFFSET(I1727,0,0,-ROW(),1))/SUM(OFFSET(N1727,0,0,-ROW(),1)))</f>
        <v>0.21925243818125636</v>
      </c>
      <c r="P1727" s="3">
        <f ca="1">IFERROR(SUM(OFFSET(J1727,0,0,-计算结果!B$18,1))/SUM(OFFSET(N1727,0,0,-计算结果!B$18,1)),SUM(OFFSET(J1727,0,0,-ROW(),1))/SUM(OFFSET(N1727,0,0,-ROW(),1)))</f>
        <v>0.16328091672673281</v>
      </c>
      <c r="Q1727" s="3">
        <f t="shared" ca="1" si="346"/>
        <v>0.14631801576619743</v>
      </c>
      <c r="R1727" s="3">
        <f ca="1">IFERROR(AVERAGE(OFFSET(Q1727,0,0,-计算结果!B$19,1)),AVERAGE(OFFSET(Q1727,0,0,-ROW(),1)))</f>
        <v>0.18575166491629816</v>
      </c>
      <c r="S1727" s="3">
        <f t="shared" ca="1" si="351"/>
        <v>0.18678425585119571</v>
      </c>
      <c r="T1727" s="4" t="str">
        <f t="shared" ca="1" si="347"/>
        <v>买</v>
      </c>
      <c r="U1727" s="4" t="str">
        <f t="shared" ca="1" si="350"/>
        <v/>
      </c>
      <c r="V1727" s="3">
        <f ca="1">IF(T1726="买",E1727/E1726-1,0)-IF(U1727=1,计算结果!B$17,0)</f>
        <v>-3.8981350563590533E-3</v>
      </c>
      <c r="W1727" s="2">
        <f t="shared" ca="1" si="348"/>
        <v>4.8077785275058345</v>
      </c>
      <c r="X1727" s="3">
        <f ca="1">1-W1727/MAX(W$2:W1727)</f>
        <v>0.26653636794499991</v>
      </c>
      <c r="Y1727" t="b">
        <f t="shared" ca="1" si="349"/>
        <v>0</v>
      </c>
    </row>
    <row r="1728" spans="1:25" x14ac:dyDescent="0.15">
      <c r="A1728" s="1">
        <v>40954</v>
      </c>
      <c r="B1728">
        <v>2515.83</v>
      </c>
      <c r="C1728">
        <v>2562.0700000000002</v>
      </c>
      <c r="D1728">
        <v>2511.29</v>
      </c>
      <c r="E1728" s="2">
        <v>2549.61</v>
      </c>
      <c r="F1728" s="19">
        <v>60422393856</v>
      </c>
      <c r="G1728" s="3">
        <f t="shared" si="339"/>
        <v>1.090356883720367E-2</v>
      </c>
      <c r="H1728" s="3">
        <f>1-E1728/MAX(E$2:E1728)</f>
        <v>0.56618627918056208</v>
      </c>
      <c r="I1728" s="23">
        <f t="shared" si="340"/>
        <v>28.809999999999945</v>
      </c>
      <c r="J1728" s="23">
        <f t="shared" si="341"/>
        <v>0</v>
      </c>
      <c r="K1728" s="2">
        <f t="shared" si="342"/>
        <v>50.7800000000002</v>
      </c>
      <c r="L1728" s="2">
        <f t="shared" si="343"/>
        <v>39.960000000000036</v>
      </c>
      <c r="M1728" s="2">
        <f t="shared" si="344"/>
        <v>10.820000000000164</v>
      </c>
      <c r="N1728" s="2">
        <f t="shared" si="345"/>
        <v>50.7800000000002</v>
      </c>
      <c r="O1728" s="3">
        <f ca="1">IFERROR(SUM(OFFSET(I1728,0,0,-计算结果!B$18,1))/SUM(OFFSET(N1728,0,0,-计算结果!B$18,1)),SUM(OFFSET(I1728,0,0,-ROW(),1))/SUM(OFFSET(N1728,0,0,-ROW(),1)))</f>
        <v>0.26730991779010144</v>
      </c>
      <c r="P1728" s="3">
        <f ca="1">IFERROR(SUM(OFFSET(J1728,0,0,-计算结果!B$18,1))/SUM(OFFSET(N1728,0,0,-计算结果!B$18,1)),SUM(OFFSET(J1728,0,0,-ROW(),1))/SUM(OFFSET(N1728,0,0,-ROW(),1)))</f>
        <v>0.16682447360115463</v>
      </c>
      <c r="Q1728" s="3">
        <f t="shared" ca="1" si="346"/>
        <v>0.2314616076992298</v>
      </c>
      <c r="R1728" s="3">
        <f ca="1">IFERROR(AVERAGE(OFFSET(Q1728,0,0,-计算结果!B$19,1)),AVERAGE(OFFSET(Q1728,0,0,-ROW(),1)))</f>
        <v>0.22430086028179649</v>
      </c>
      <c r="S1728" s="3">
        <f t="shared" ca="1" si="351"/>
        <v>0.20502626259904733</v>
      </c>
      <c r="T1728" s="4" t="str">
        <f t="shared" ca="1" si="347"/>
        <v>买</v>
      </c>
      <c r="U1728" s="4" t="str">
        <f t="shared" ca="1" si="350"/>
        <v/>
      </c>
      <c r="V1728" s="3">
        <f ca="1">IF(T1727="买",E1728/E1727-1,0)-IF(U1728=1,计算结果!B$17,0)</f>
        <v>1.090356883720367E-2</v>
      </c>
      <c r="W1728" s="2">
        <f t="shared" ca="1" si="348"/>
        <v>4.8602004716345242</v>
      </c>
      <c r="X1728" s="3">
        <f ca="1">1-W1728/MAX(W$2:W1728)</f>
        <v>0.25853899674330272</v>
      </c>
      <c r="Y1728" t="b">
        <f t="shared" ca="1" si="349"/>
        <v>0</v>
      </c>
    </row>
    <row r="1729" spans="1:25" x14ac:dyDescent="0.15">
      <c r="A1729" s="1">
        <v>40955</v>
      </c>
      <c r="B1729">
        <v>2544.64</v>
      </c>
      <c r="C1729">
        <v>2559.35</v>
      </c>
      <c r="D1729">
        <v>2519.04</v>
      </c>
      <c r="E1729" s="2">
        <v>2536.0700000000002</v>
      </c>
      <c r="F1729" s="19">
        <v>55165632512</v>
      </c>
      <c r="G1729" s="3">
        <f t="shared" si="339"/>
        <v>-5.3106161334478541E-3</v>
      </c>
      <c r="H1729" s="3">
        <f>1-E1729/MAX(E$2:E1729)</f>
        <v>0.5684900973252569</v>
      </c>
      <c r="I1729" s="23">
        <f t="shared" si="340"/>
        <v>0</v>
      </c>
      <c r="J1729" s="23">
        <f t="shared" si="341"/>
        <v>0</v>
      </c>
      <c r="K1729" s="2">
        <f t="shared" si="342"/>
        <v>40.309999999999945</v>
      </c>
      <c r="L1729" s="2">
        <f t="shared" si="343"/>
        <v>9.7399999999997817</v>
      </c>
      <c r="M1729" s="2">
        <f t="shared" si="344"/>
        <v>30.570000000000164</v>
      </c>
      <c r="N1729" s="2">
        <f t="shared" si="345"/>
        <v>40.309999999999945</v>
      </c>
      <c r="O1729" s="3">
        <f ca="1">IFERROR(SUM(OFFSET(I1729,0,0,-计算结果!B$18,1))/SUM(OFFSET(N1729,0,0,-计算结果!B$18,1)),SUM(OFFSET(I1729,0,0,-ROW(),1))/SUM(OFFSET(N1729,0,0,-ROW(),1)))</f>
        <v>0.22453756478652706</v>
      </c>
      <c r="P1729" s="3">
        <f ca="1">IFERROR(SUM(OFFSET(J1729,0,0,-计算结果!B$18,1))/SUM(OFFSET(N1729,0,0,-计算结果!B$18,1)),SUM(OFFSET(J1729,0,0,-ROW(),1))/SUM(OFFSET(N1729,0,0,-ROW(),1)))</f>
        <v>0.1687109570927002</v>
      </c>
      <c r="Q1729" s="3">
        <f t="shared" ca="1" si="346"/>
        <v>0.14196266378077341</v>
      </c>
      <c r="R1729" s="3">
        <f ca="1">IFERROR(AVERAGE(OFFSET(Q1729,0,0,-计算结果!B$19,1)),AVERAGE(OFFSET(Q1729,0,0,-ROW(),1)))</f>
        <v>0.23361039146635443</v>
      </c>
      <c r="S1729" s="3">
        <f t="shared" ca="1" si="351"/>
        <v>0.22895562587407547</v>
      </c>
      <c r="T1729" s="4" t="str">
        <f t="shared" ca="1" si="347"/>
        <v>买</v>
      </c>
      <c r="U1729" s="4" t="str">
        <f t="shared" ca="1" si="350"/>
        <v/>
      </c>
      <c r="V1729" s="3">
        <f ca="1">IF(T1728="买",E1729/E1728-1,0)-IF(U1729=1,计算结果!B$17,0)</f>
        <v>-5.3106161334478541E-3</v>
      </c>
      <c r="W1729" s="2">
        <f t="shared" ca="1" si="348"/>
        <v>4.8343898125980713</v>
      </c>
      <c r="X1729" s="3">
        <f ca="1">1-W1729/MAX(W$2:W1729)</f>
        <v>0.26247661150952006</v>
      </c>
      <c r="Y1729" t="b">
        <f t="shared" ca="1" si="349"/>
        <v>0</v>
      </c>
    </row>
    <row r="1730" spans="1:25" x14ac:dyDescent="0.15">
      <c r="A1730" s="1">
        <v>40956</v>
      </c>
      <c r="B1730">
        <v>2551.8200000000002</v>
      </c>
      <c r="C1730">
        <v>2558.35</v>
      </c>
      <c r="D1730">
        <v>2522.86</v>
      </c>
      <c r="E1730" s="2">
        <v>2537.09</v>
      </c>
      <c r="F1730" s="19">
        <v>40458002432</v>
      </c>
      <c r="G1730" s="3">
        <f t="shared" si="339"/>
        <v>4.0219710023770006E-4</v>
      </c>
      <c r="H1730" s="3">
        <f>1-E1730/MAX(E$2:E1730)</f>
        <v>0.56831654529367714</v>
      </c>
      <c r="I1730" s="23">
        <f t="shared" si="340"/>
        <v>0</v>
      </c>
      <c r="J1730" s="23">
        <f t="shared" si="341"/>
        <v>0</v>
      </c>
      <c r="K1730" s="2">
        <f t="shared" si="342"/>
        <v>35.489999999999782</v>
      </c>
      <c r="L1730" s="2">
        <f t="shared" si="343"/>
        <v>22.279999999999745</v>
      </c>
      <c r="M1730" s="2">
        <f t="shared" si="344"/>
        <v>13.210000000000036</v>
      </c>
      <c r="N1730" s="2">
        <f t="shared" si="345"/>
        <v>35.489999999999782</v>
      </c>
      <c r="O1730" s="3">
        <f ca="1">IFERROR(SUM(OFFSET(I1730,0,0,-计算结果!B$18,1))/SUM(OFFSET(N1730,0,0,-计算结果!B$18,1)),SUM(OFFSET(I1730,0,0,-ROW(),1))/SUM(OFFSET(N1730,0,0,-ROW(),1)))</f>
        <v>0.22906006760318759</v>
      </c>
      <c r="P1730" s="3">
        <f ca="1">IFERROR(SUM(OFFSET(J1730,0,0,-计算结果!B$18,1))/SUM(OFFSET(N1730,0,0,-计算结果!B$18,1)),SUM(OFFSET(J1730,0,0,-ROW(),1))/SUM(OFFSET(N1730,0,0,-ROW(),1)))</f>
        <v>0.16871336868545947</v>
      </c>
      <c r="Q1730" s="3">
        <f t="shared" ca="1" si="346"/>
        <v>0.15171123411553586</v>
      </c>
      <c r="R1730" s="3">
        <f ca="1">IFERROR(AVERAGE(OFFSET(Q1730,0,0,-计算结果!B$19,1)),AVERAGE(OFFSET(Q1730,0,0,-ROW(),1)))</f>
        <v>0.21479303304971334</v>
      </c>
      <c r="S1730" s="3">
        <f t="shared" ca="1" si="351"/>
        <v>0.22420171225803387</v>
      </c>
      <c r="T1730" s="4" t="str">
        <f t="shared" ca="1" si="347"/>
        <v>买</v>
      </c>
      <c r="U1730" s="4" t="str">
        <f t="shared" ca="1" si="350"/>
        <v/>
      </c>
      <c r="V1730" s="3">
        <f ca="1">IF(T1729="买",E1730/E1729-1,0)-IF(U1730=1,计算结果!B$17,0)</f>
        <v>4.0219710023770006E-4</v>
      </c>
      <c r="W1730" s="2">
        <f t="shared" ca="1" si="348"/>
        <v>4.8363341901621171</v>
      </c>
      <c r="X1730" s="3">
        <f ca="1">1-W1730/MAX(W$2:W1730)</f>
        <v>0.26217998174131174</v>
      </c>
      <c r="Y1730" t="b">
        <f t="shared" ca="1" si="349"/>
        <v>0</v>
      </c>
    </row>
    <row r="1731" spans="1:25" x14ac:dyDescent="0.15">
      <c r="A1731" s="1">
        <v>40959</v>
      </c>
      <c r="B1731">
        <v>2571.91</v>
      </c>
      <c r="C1731">
        <v>2574.75</v>
      </c>
      <c r="D1731">
        <v>2539.9</v>
      </c>
      <c r="E1731" s="2">
        <v>2540.71</v>
      </c>
      <c r="F1731" s="19">
        <v>56748912640</v>
      </c>
      <c r="G1731" s="3">
        <f t="shared" ref="G1731:G1794" si="352">E1731/E1730-1</f>
        <v>1.4268315274585941E-3</v>
      </c>
      <c r="H1731" s="3">
        <f>1-E1731/MAX(E$2:E1731)</f>
        <v>0.56770060573061998</v>
      </c>
      <c r="I1731" s="23">
        <f t="shared" si="340"/>
        <v>16.400000000000091</v>
      </c>
      <c r="J1731" s="23">
        <f t="shared" si="341"/>
        <v>0</v>
      </c>
      <c r="K1731" s="2">
        <f t="shared" si="342"/>
        <v>34.849999999999909</v>
      </c>
      <c r="L1731" s="2">
        <f t="shared" si="343"/>
        <v>37.659999999999854</v>
      </c>
      <c r="M1731" s="2">
        <f t="shared" si="344"/>
        <v>2.8099999999999454</v>
      </c>
      <c r="N1731" s="2">
        <f t="shared" si="345"/>
        <v>37.659999999999854</v>
      </c>
      <c r="O1731" s="3">
        <f ca="1">IFERROR(SUM(OFFSET(I1731,0,0,-计算结果!B$18,1))/SUM(OFFSET(N1731,0,0,-计算结果!B$18,1)),SUM(OFFSET(I1731,0,0,-ROW(),1))/SUM(OFFSET(N1731,0,0,-ROW(),1)))</f>
        <v>0.24961598710324995</v>
      </c>
      <c r="P1731" s="3">
        <f ca="1">IFERROR(SUM(OFFSET(J1731,0,0,-计算结果!B$18,1))/SUM(OFFSET(N1731,0,0,-计算结果!B$18,1)),SUM(OFFSET(J1731,0,0,-ROW(),1))/SUM(OFFSET(N1731,0,0,-ROW(),1)))</f>
        <v>0.14627469469073684</v>
      </c>
      <c r="Q1731" s="3">
        <f t="shared" ca="1" si="346"/>
        <v>0.26103491990319122</v>
      </c>
      <c r="R1731" s="3">
        <f ca="1">IFERROR(AVERAGE(OFFSET(Q1731,0,0,-计算结果!B$19,1)),AVERAGE(OFFSET(Q1731,0,0,-ROW(),1)))</f>
        <v>0.1913947722349334</v>
      </c>
      <c r="S1731" s="3">
        <f t="shared" ca="1" si="351"/>
        <v>0.20309390264232335</v>
      </c>
      <c r="T1731" s="4" t="str">
        <f t="shared" ca="1" si="347"/>
        <v>买</v>
      </c>
      <c r="U1731" s="4" t="str">
        <f t="shared" ca="1" si="350"/>
        <v/>
      </c>
      <c r="V1731" s="3">
        <f ca="1">IF(T1730="买",E1731/E1730-1,0)-IF(U1731=1,计算结果!B$17,0)</f>
        <v>1.4268315274585941E-3</v>
      </c>
      <c r="W1731" s="2">
        <f t="shared" ca="1" si="348"/>
        <v>4.8432348242619661</v>
      </c>
      <c r="X1731" s="3">
        <f ca="1">1-W1731/MAX(W$2:W1731)</f>
        <v>0.26112723687767025</v>
      </c>
      <c r="Y1731" t="b">
        <f t="shared" ca="1" si="349"/>
        <v>0</v>
      </c>
    </row>
    <row r="1732" spans="1:25" x14ac:dyDescent="0.15">
      <c r="A1732" s="1">
        <v>40960</v>
      </c>
      <c r="B1732">
        <v>2544.84</v>
      </c>
      <c r="C1732">
        <v>2562.91</v>
      </c>
      <c r="D1732">
        <v>2520.79</v>
      </c>
      <c r="E1732" s="2">
        <v>2562.4499999999998</v>
      </c>
      <c r="F1732" s="19">
        <v>47758225408</v>
      </c>
      <c r="G1732" s="3">
        <f t="shared" si="352"/>
        <v>8.5566632949056753E-3</v>
      </c>
      <c r="H1732" s="3">
        <f>1-E1732/MAX(E$2:E1732)</f>
        <v>0.56400156537126522</v>
      </c>
      <c r="I1732" s="23">
        <f t="shared" ref="I1732:I1795" si="353">IF(C1732-C1731&gt;0,C1732-C1731,0)</f>
        <v>0</v>
      </c>
      <c r="J1732" s="23">
        <f t="shared" ref="J1732:J1795" si="354">IF(D1731-D1732&gt;0,D1731-D1732,0)</f>
        <v>19.110000000000127</v>
      </c>
      <c r="K1732" s="2">
        <f t="shared" ref="K1732:K1795" si="355">ABS(C1732-D1732)</f>
        <v>42.119999999999891</v>
      </c>
      <c r="L1732" s="2">
        <f t="shared" ref="L1732:L1795" si="356">ABS(C1732-E1731)</f>
        <v>22.199999999999818</v>
      </c>
      <c r="M1732" s="2">
        <f t="shared" ref="M1732:M1795" si="357">ABS(D1732-E1731)</f>
        <v>19.920000000000073</v>
      </c>
      <c r="N1732" s="2">
        <f t="shared" ref="N1732:N1795" si="358">MAX(K1732:M1732)</f>
        <v>42.119999999999891</v>
      </c>
      <c r="O1732" s="3">
        <f ca="1">IFERROR(SUM(OFFSET(I1732,0,0,-计算结果!B$18,1))/SUM(OFFSET(N1732,0,0,-计算结果!B$18,1)),SUM(OFFSET(I1732,0,0,-ROW(),1))/SUM(OFFSET(N1732,0,0,-ROW(),1)))</f>
        <v>0.24212708904963876</v>
      </c>
      <c r="P1732" s="3">
        <f ca="1">IFERROR(SUM(OFFSET(J1732,0,0,-计算结果!B$18,1))/SUM(OFFSET(N1732,0,0,-计算结果!B$18,1)),SUM(OFFSET(J1732,0,0,-ROW(),1))/SUM(OFFSET(N1732,0,0,-ROW(),1)))</f>
        <v>0.14182152656522853</v>
      </c>
      <c r="Q1732" s="3">
        <f t="shared" ref="Q1732:Q1795" ca="1" si="359">(O1732-P1732)/(O1732+P1732)</f>
        <v>0.261247360727627</v>
      </c>
      <c r="R1732" s="3">
        <f ca="1">IFERROR(AVERAGE(OFFSET(Q1732,0,0,-计算结果!B$19,1)),AVERAGE(OFFSET(Q1732,0,0,-ROW(),1)))</f>
        <v>0.19895596699875914</v>
      </c>
      <c r="S1732" s="3">
        <f t="shared" ca="1" si="351"/>
        <v>0.19517536961684628</v>
      </c>
      <c r="T1732" s="4" t="str">
        <f t="shared" ref="T1732:T1795" ca="1" si="360">IF(AND(O1732&gt;P1732,O1732&gt;R1732,O1732&gt;S1732),"买",IF(AND(O1732&lt;P1732,O1732&lt;R1732,O1732&lt;S1732),"卖",T1731))</f>
        <v>买</v>
      </c>
      <c r="U1732" s="4" t="str">
        <f t="shared" ca="1" si="350"/>
        <v/>
      </c>
      <c r="V1732" s="3">
        <f ca="1">IF(T1731="买",E1732/E1731-1,0)-IF(U1732=1,计算结果!B$17,0)</f>
        <v>8.5566632949056753E-3</v>
      </c>
      <c r="W1732" s="2">
        <f t="shared" ref="W1732:W1795" ca="1" si="361">IFERROR(W1731*(1+V1732),W1731)</f>
        <v>4.8846767539113376</v>
      </c>
      <c r="X1732" s="3">
        <f ca="1">1-W1732/MAX(W$2:W1732)</f>
        <v>0.2548049514258558</v>
      </c>
      <c r="Y1732" t="b">
        <f t="shared" ref="Y1732:Y1795" ca="1" si="362">AND(O1732&lt;P1732,O1732&lt;R1732,O1732&lt;S1732)</f>
        <v>0</v>
      </c>
    </row>
    <row r="1733" spans="1:25" x14ac:dyDescent="0.15">
      <c r="A1733" s="1">
        <v>40961</v>
      </c>
      <c r="B1733">
        <v>2564.3200000000002</v>
      </c>
      <c r="C1733">
        <v>2598.86</v>
      </c>
      <c r="D1733">
        <v>2560.34</v>
      </c>
      <c r="E1733" s="2">
        <v>2597.48</v>
      </c>
      <c r="F1733" s="19">
        <v>76421808128</v>
      </c>
      <c r="G1733" s="3">
        <f t="shared" si="352"/>
        <v>1.3670510644110179E-2</v>
      </c>
      <c r="H1733" s="3">
        <f>1-E1733/MAX(E$2:E1733)</f>
        <v>0.55804124412985767</v>
      </c>
      <c r="I1733" s="23">
        <f t="shared" si="353"/>
        <v>35.950000000000273</v>
      </c>
      <c r="J1733" s="23">
        <f t="shared" si="354"/>
        <v>0</v>
      </c>
      <c r="K1733" s="2">
        <f t="shared" si="355"/>
        <v>38.519999999999982</v>
      </c>
      <c r="L1733" s="2">
        <f t="shared" si="356"/>
        <v>36.410000000000309</v>
      </c>
      <c r="M1733" s="2">
        <f t="shared" si="357"/>
        <v>2.1099999999996726</v>
      </c>
      <c r="N1733" s="2">
        <f t="shared" si="358"/>
        <v>38.519999999999982</v>
      </c>
      <c r="O1733" s="3">
        <f ca="1">IFERROR(SUM(OFFSET(I1733,0,0,-计算结果!B$18,1))/SUM(OFFSET(N1733,0,0,-计算结果!B$18,1)),SUM(OFFSET(I1733,0,0,-ROW(),1))/SUM(OFFSET(N1733,0,0,-ROW(),1)))</f>
        <v>0.29978641743347723</v>
      </c>
      <c r="P1733" s="3">
        <f ca="1">IFERROR(SUM(OFFSET(J1733,0,0,-计算结果!B$18,1))/SUM(OFFSET(N1733,0,0,-计算结果!B$18,1)),SUM(OFFSET(J1733,0,0,-ROW(),1))/SUM(OFFSET(N1733,0,0,-ROW(),1)))</f>
        <v>0.14608726373432285</v>
      </c>
      <c r="Q1733" s="3">
        <f t="shared" ca="1" si="359"/>
        <v>0.34471456870160327</v>
      </c>
      <c r="R1733" s="3">
        <f ca="1">IFERROR(AVERAGE(OFFSET(Q1733,0,0,-计算结果!B$19,1)),AVERAGE(OFFSET(Q1733,0,0,-ROW(),1)))</f>
        <v>0.23202205915466009</v>
      </c>
      <c r="S1733" s="3">
        <f t="shared" ca="1" si="351"/>
        <v>0.21548901307670962</v>
      </c>
      <c r="T1733" s="4" t="str">
        <f t="shared" ca="1" si="360"/>
        <v>买</v>
      </c>
      <c r="U1733" s="4" t="str">
        <f t="shared" ref="U1733:U1796" ca="1" si="363">IF(T1732&lt;&gt;T1733,1,"")</f>
        <v/>
      </c>
      <c r="V1733" s="3">
        <f ca="1">IF(T1732="买",E1733/E1732-1,0)-IF(U1733=1,计算结果!B$17,0)</f>
        <v>1.3670510644110179E-2</v>
      </c>
      <c r="W1733" s="2">
        <f t="shared" ca="1" si="361"/>
        <v>4.9514527794687204</v>
      </c>
      <c r="X1733" s="3">
        <f ca="1">1-W1733/MAX(W$2:W1733)</f>
        <v>0.24461775458238466</v>
      </c>
      <c r="Y1733" t="b">
        <f t="shared" ca="1" si="362"/>
        <v>0</v>
      </c>
    </row>
    <row r="1734" spans="1:25" x14ac:dyDescent="0.15">
      <c r="A1734" s="1">
        <v>40962</v>
      </c>
      <c r="B1734">
        <v>2595.7800000000002</v>
      </c>
      <c r="C1734">
        <v>2614.54</v>
      </c>
      <c r="D1734">
        <v>2590.52</v>
      </c>
      <c r="E1734" s="2">
        <v>2606.2600000000002</v>
      </c>
      <c r="F1734" s="19">
        <v>72612085760</v>
      </c>
      <c r="G1734" s="3">
        <f t="shared" si="352"/>
        <v>3.3801992700617234E-3</v>
      </c>
      <c r="H1734" s="3">
        <f>1-E1734/MAX(E$2:E1734)</f>
        <v>0.5565473354658681</v>
      </c>
      <c r="I1734" s="23">
        <f t="shared" si="353"/>
        <v>15.679999999999836</v>
      </c>
      <c r="J1734" s="23">
        <f t="shared" si="354"/>
        <v>0</v>
      </c>
      <c r="K1734" s="2">
        <f t="shared" si="355"/>
        <v>24.019999999999982</v>
      </c>
      <c r="L1734" s="2">
        <f t="shared" si="356"/>
        <v>17.059999999999945</v>
      </c>
      <c r="M1734" s="2">
        <f t="shared" si="357"/>
        <v>6.9600000000000364</v>
      </c>
      <c r="N1734" s="2">
        <f t="shared" si="358"/>
        <v>24.019999999999982</v>
      </c>
      <c r="O1734" s="3">
        <f ca="1">IFERROR(SUM(OFFSET(I1734,0,0,-计算结果!B$18,1))/SUM(OFFSET(N1734,0,0,-计算结果!B$18,1)),SUM(OFFSET(I1734,0,0,-ROW(),1))/SUM(OFFSET(N1734,0,0,-ROW(),1)))</f>
        <v>0.28878079553755248</v>
      </c>
      <c r="P1734" s="3">
        <f ca="1">IFERROR(SUM(OFFSET(J1734,0,0,-计算结果!B$18,1))/SUM(OFFSET(N1734,0,0,-计算结果!B$18,1)),SUM(OFFSET(J1734,0,0,-ROW(),1))/SUM(OFFSET(N1734,0,0,-ROW(),1)))</f>
        <v>0.1510226442658878</v>
      </c>
      <c r="Q1734" s="3">
        <f t="shared" ca="1" si="359"/>
        <v>0.31322663445568416</v>
      </c>
      <c r="R1734" s="3">
        <f ca="1">IFERROR(AVERAGE(OFFSET(Q1734,0,0,-计算结果!B$19,1)),AVERAGE(OFFSET(Q1734,0,0,-ROW(),1)))</f>
        <v>0.24564956361406917</v>
      </c>
      <c r="S1734" s="3">
        <f t="shared" ca="1" si="351"/>
        <v>0.23883581138436463</v>
      </c>
      <c r="T1734" s="4" t="str">
        <f t="shared" ca="1" si="360"/>
        <v>买</v>
      </c>
      <c r="U1734" s="4" t="str">
        <f t="shared" ca="1" si="363"/>
        <v/>
      </c>
      <c r="V1734" s="3">
        <f ca="1">IF(T1733="买",E1734/E1733-1,0)-IF(U1734=1,计算结果!B$17,0)</f>
        <v>3.3801992700617234E-3</v>
      </c>
      <c r="W1734" s="2">
        <f t="shared" ca="1" si="361"/>
        <v>4.9681896765396258</v>
      </c>
      <c r="X1734" s="3">
        <f ca="1">1-W1734/MAX(W$2:W1734)</f>
        <v>0.24206441206780649</v>
      </c>
      <c r="Y1734" t="b">
        <f t="shared" ca="1" si="362"/>
        <v>0</v>
      </c>
    </row>
    <row r="1735" spans="1:25" x14ac:dyDescent="0.15">
      <c r="A1735" s="1">
        <v>40963</v>
      </c>
      <c r="B1735">
        <v>2607.34</v>
      </c>
      <c r="C1735">
        <v>2648.02</v>
      </c>
      <c r="D1735">
        <v>2602.7800000000002</v>
      </c>
      <c r="E1735" s="2">
        <v>2648.02</v>
      </c>
      <c r="F1735" s="19">
        <v>88058617856</v>
      </c>
      <c r="G1735" s="3">
        <f t="shared" si="352"/>
        <v>1.6022960103750039E-2</v>
      </c>
      <c r="H1735" s="3">
        <f>1-E1735/MAX(E$2:E1735)</f>
        <v>0.54944191111413598</v>
      </c>
      <c r="I1735" s="23">
        <f t="shared" si="353"/>
        <v>33.480000000000018</v>
      </c>
      <c r="J1735" s="23">
        <f t="shared" si="354"/>
        <v>0</v>
      </c>
      <c r="K1735" s="2">
        <f t="shared" si="355"/>
        <v>45.239999999999782</v>
      </c>
      <c r="L1735" s="2">
        <f t="shared" si="356"/>
        <v>41.759999999999764</v>
      </c>
      <c r="M1735" s="2">
        <f t="shared" si="357"/>
        <v>3.4800000000000182</v>
      </c>
      <c r="N1735" s="2">
        <f t="shared" si="358"/>
        <v>45.239999999999782</v>
      </c>
      <c r="O1735" s="3">
        <f ca="1">IFERROR(SUM(OFFSET(I1735,0,0,-计算结果!B$18,1))/SUM(OFFSET(N1735,0,0,-计算结果!B$18,1)),SUM(OFFSET(I1735,0,0,-ROW(),1))/SUM(OFFSET(N1735,0,0,-ROW(),1)))</f>
        <v>0.3270571034034605</v>
      </c>
      <c r="P1735" s="3">
        <f ca="1">IFERROR(SUM(OFFSET(J1735,0,0,-计算结果!B$18,1))/SUM(OFFSET(N1735,0,0,-计算结果!B$18,1)),SUM(OFFSET(J1735,0,0,-ROW(),1))/SUM(OFFSET(N1735,0,0,-ROW(),1)))</f>
        <v>0.1477865323694261</v>
      </c>
      <c r="Q1735" s="3">
        <f t="shared" ca="1" si="359"/>
        <v>0.37753600875842402</v>
      </c>
      <c r="R1735" s="3">
        <f ca="1">IFERROR(AVERAGE(OFFSET(Q1735,0,0,-计算结果!B$19,1)),AVERAGE(OFFSET(Q1735,0,0,-ROW(),1)))</f>
        <v>0.28491178777701093</v>
      </c>
      <c r="S1735" s="3">
        <f t="shared" ca="1" si="351"/>
        <v>0.26528067569554004</v>
      </c>
      <c r="T1735" s="4" t="str">
        <f t="shared" ca="1" si="360"/>
        <v>买</v>
      </c>
      <c r="U1735" s="4" t="str">
        <f t="shared" ca="1" si="363"/>
        <v/>
      </c>
      <c r="V1735" s="3">
        <f ca="1">IF(T1734="买",E1735/E1734-1,0)-IF(U1735=1,计算结果!B$17,0)</f>
        <v>1.6022960103750039E-2</v>
      </c>
      <c r="W1735" s="2">
        <f t="shared" ca="1" si="361"/>
        <v>5.0477947815146829</v>
      </c>
      <c r="X1735" s="3">
        <f ca="1">1-W1735/MAX(W$2:W1735)</f>
        <v>0.22992004038115665</v>
      </c>
      <c r="Y1735" t="b">
        <f t="shared" ca="1" si="362"/>
        <v>0</v>
      </c>
    </row>
    <row r="1736" spans="1:25" x14ac:dyDescent="0.15">
      <c r="A1736" s="1">
        <v>40966</v>
      </c>
      <c r="B1736">
        <v>2658.12</v>
      </c>
      <c r="C1736">
        <v>2693.84</v>
      </c>
      <c r="D1736">
        <v>2656.57</v>
      </c>
      <c r="E1736" s="2">
        <v>2656.57</v>
      </c>
      <c r="F1736" s="19">
        <v>106670211072</v>
      </c>
      <c r="G1736" s="3">
        <f t="shared" si="352"/>
        <v>3.2288275768310726E-3</v>
      </c>
      <c r="H1736" s="3">
        <f>1-E1736/MAX(E$2:E1736)</f>
        <v>0.54798713673177701</v>
      </c>
      <c r="I1736" s="23">
        <f t="shared" si="353"/>
        <v>45.820000000000164</v>
      </c>
      <c r="J1736" s="23">
        <f t="shared" si="354"/>
        <v>0</v>
      </c>
      <c r="K1736" s="2">
        <f t="shared" si="355"/>
        <v>37.269999999999982</v>
      </c>
      <c r="L1736" s="2">
        <f t="shared" si="356"/>
        <v>45.820000000000164</v>
      </c>
      <c r="M1736" s="2">
        <f t="shared" si="357"/>
        <v>8.5500000000001819</v>
      </c>
      <c r="N1736" s="2">
        <f t="shared" si="358"/>
        <v>45.820000000000164</v>
      </c>
      <c r="O1736" s="3">
        <f ca="1">IFERROR(SUM(OFFSET(I1736,0,0,-计算结果!B$18,1))/SUM(OFFSET(N1736,0,0,-计算结果!B$18,1)),SUM(OFFSET(I1736,0,0,-ROW(),1))/SUM(OFFSET(N1736,0,0,-ROW(),1)))</f>
        <v>0.41275991649269367</v>
      </c>
      <c r="P1736" s="3">
        <f ca="1">IFERROR(SUM(OFFSET(J1736,0,0,-计算结果!B$18,1))/SUM(OFFSET(N1736,0,0,-计算结果!B$18,1)),SUM(OFFSET(J1736,0,0,-ROW(),1))/SUM(OFFSET(N1736,0,0,-ROW(),1)))</f>
        <v>7.3419624217119062E-2</v>
      </c>
      <c r="Q1736" s="3">
        <f t="shared" ca="1" si="359"/>
        <v>0.69797320508416361</v>
      </c>
      <c r="R1736" s="3">
        <f ca="1">IFERROR(AVERAGE(OFFSET(Q1736,0,0,-计算结果!B$19,1)),AVERAGE(OFFSET(Q1736,0,0,-ROW(),1)))</f>
        <v>0.37595544960511562</v>
      </c>
      <c r="S1736" s="3">
        <f t="shared" ca="1" si="351"/>
        <v>0.33043361869106325</v>
      </c>
      <c r="T1736" s="4" t="str">
        <f t="shared" ca="1" si="360"/>
        <v>买</v>
      </c>
      <c r="U1736" s="4" t="str">
        <f t="shared" ca="1" si="363"/>
        <v/>
      </c>
      <c r="V1736" s="3">
        <f ca="1">IF(T1735="买",E1736/E1735-1,0)-IF(U1736=1,计算结果!B$17,0)</f>
        <v>3.2288275768310726E-3</v>
      </c>
      <c r="W1736" s="2">
        <f t="shared" ca="1" si="361"/>
        <v>5.0640932405074217</v>
      </c>
      <c r="X1736" s="3">
        <f ca="1">1-W1736/MAX(W$2:W1736)</f>
        <v>0.22743358497117427</v>
      </c>
      <c r="Y1736" t="b">
        <f t="shared" ca="1" si="362"/>
        <v>0</v>
      </c>
    </row>
    <row r="1737" spans="1:25" x14ac:dyDescent="0.15">
      <c r="A1737" s="1">
        <v>40967</v>
      </c>
      <c r="B1737">
        <v>2652.34</v>
      </c>
      <c r="C1737">
        <v>2671.83</v>
      </c>
      <c r="D1737">
        <v>2641.46</v>
      </c>
      <c r="E1737" s="2">
        <v>2662.46</v>
      </c>
      <c r="F1737" s="19">
        <v>77213057024</v>
      </c>
      <c r="G1737" s="3">
        <f t="shared" si="352"/>
        <v>2.2171446639840386E-3</v>
      </c>
      <c r="H1737" s="3">
        <f>1-E1737/MAX(E$2:E1737)</f>
        <v>0.54698495882392972</v>
      </c>
      <c r="I1737" s="23">
        <f t="shared" si="353"/>
        <v>0</v>
      </c>
      <c r="J1737" s="23">
        <f t="shared" si="354"/>
        <v>15.110000000000127</v>
      </c>
      <c r="K1737" s="2">
        <f t="shared" si="355"/>
        <v>30.369999999999891</v>
      </c>
      <c r="L1737" s="2">
        <f t="shared" si="356"/>
        <v>15.259999999999764</v>
      </c>
      <c r="M1737" s="2">
        <f t="shared" si="357"/>
        <v>15.110000000000127</v>
      </c>
      <c r="N1737" s="2">
        <f t="shared" si="358"/>
        <v>30.369999999999891</v>
      </c>
      <c r="O1737" s="3">
        <f ca="1">IFERROR(SUM(OFFSET(I1737,0,0,-计算结果!B$18,1))/SUM(OFFSET(N1737,0,0,-计算结果!B$18,1)),SUM(OFFSET(I1737,0,0,-ROW(),1))/SUM(OFFSET(N1737,0,0,-ROW(),1)))</f>
        <v>0.37000879185288421</v>
      </c>
      <c r="P1737" s="3">
        <f ca="1">IFERROR(SUM(OFFSET(J1737,0,0,-计算结果!B$18,1))/SUM(OFFSET(N1737,0,0,-计算结果!B$18,1)),SUM(OFFSET(J1737,0,0,-ROW(),1))/SUM(OFFSET(N1737,0,0,-ROW(),1)))</f>
        <v>0.10819473954135864</v>
      </c>
      <c r="Q1737" s="3">
        <f t="shared" ca="1" si="359"/>
        <v>0.54749502068331557</v>
      </c>
      <c r="R1737" s="3">
        <f ca="1">IFERROR(AVERAGE(OFFSET(Q1737,0,0,-计算结果!B$19,1)),AVERAGE(OFFSET(Q1737,0,0,-ROW(),1)))</f>
        <v>0.42369879973513624</v>
      </c>
      <c r="S1737" s="3">
        <f t="shared" ca="1" si="351"/>
        <v>0.39982712467012593</v>
      </c>
      <c r="T1737" s="4" t="str">
        <f t="shared" ca="1" si="360"/>
        <v>买</v>
      </c>
      <c r="U1737" s="4" t="str">
        <f t="shared" ca="1" si="363"/>
        <v/>
      </c>
      <c r="V1737" s="3">
        <f ca="1">IF(T1736="买",E1737/E1736-1,0)-IF(U1737=1,计算结果!B$17,0)</f>
        <v>2.2171446639840386E-3</v>
      </c>
      <c r="W1737" s="2">
        <f t="shared" ca="1" si="361"/>
        <v>5.0753210678135305</v>
      </c>
      <c r="X1737" s="3">
        <f ca="1">1-W1737/MAX(W$2:W1737)</f>
        <v>0.22572069346651991</v>
      </c>
      <c r="Y1737" t="b">
        <f t="shared" ca="1" si="362"/>
        <v>0</v>
      </c>
    </row>
    <row r="1738" spans="1:25" x14ac:dyDescent="0.15">
      <c r="A1738" s="1">
        <v>40968</v>
      </c>
      <c r="B1738">
        <v>2655.86</v>
      </c>
      <c r="C1738">
        <v>2666.65</v>
      </c>
      <c r="D1738">
        <v>2631.78</v>
      </c>
      <c r="E1738" s="2">
        <v>2634.14</v>
      </c>
      <c r="F1738" s="19">
        <v>64875220992</v>
      </c>
      <c r="G1738" s="3">
        <f t="shared" si="352"/>
        <v>-1.063677951969233E-2</v>
      </c>
      <c r="H1738" s="3">
        <f>1-E1738/MAX(E$2:E1738)</f>
        <v>0.55180357993602391</v>
      </c>
      <c r="I1738" s="23">
        <f t="shared" si="353"/>
        <v>0</v>
      </c>
      <c r="J1738" s="23">
        <f t="shared" si="354"/>
        <v>9.6799999999998363</v>
      </c>
      <c r="K1738" s="2">
        <f t="shared" si="355"/>
        <v>34.869999999999891</v>
      </c>
      <c r="L1738" s="2">
        <f t="shared" si="356"/>
        <v>4.1900000000000546</v>
      </c>
      <c r="M1738" s="2">
        <f t="shared" si="357"/>
        <v>30.679999999999836</v>
      </c>
      <c r="N1738" s="2">
        <f t="shared" si="358"/>
        <v>34.869999999999891</v>
      </c>
      <c r="O1738" s="3">
        <f ca="1">IFERROR(SUM(OFFSET(I1738,0,0,-计算结果!B$18,1))/SUM(OFFSET(N1738,0,0,-计算结果!B$18,1)),SUM(OFFSET(I1738,0,0,-ROW(),1))/SUM(OFFSET(N1738,0,0,-ROW(),1)))</f>
        <v>0.34701512966984904</v>
      </c>
      <c r="P1738" s="3">
        <f ca="1">IFERROR(SUM(OFFSET(J1738,0,0,-计算结果!B$18,1))/SUM(OFFSET(N1738,0,0,-计算结果!B$18,1)),SUM(OFFSET(J1738,0,0,-ROW(),1))/SUM(OFFSET(N1738,0,0,-ROW(),1)))</f>
        <v>0.12547223185443399</v>
      </c>
      <c r="Q1738" s="3">
        <f t="shared" ca="1" si="359"/>
        <v>0.46888639962918682</v>
      </c>
      <c r="R1738" s="3">
        <f ca="1">IFERROR(AVERAGE(OFFSET(Q1738,0,0,-计算结果!B$19,1)),AVERAGE(OFFSET(Q1738,0,0,-ROW(),1)))</f>
        <v>0.45830530621872961</v>
      </c>
      <c r="S1738" s="3">
        <f t="shared" ca="1" si="351"/>
        <v>0.44100205297693296</v>
      </c>
      <c r="T1738" s="4" t="str">
        <f t="shared" ca="1" si="360"/>
        <v>买</v>
      </c>
      <c r="U1738" s="4" t="str">
        <f t="shared" ca="1" si="363"/>
        <v/>
      </c>
      <c r="V1738" s="3">
        <f ca="1">IF(T1737="买",E1738/E1737-1,0)-IF(U1738=1,计算结果!B$17,0)</f>
        <v>-1.063677951969233E-2</v>
      </c>
      <c r="W1738" s="2">
        <f t="shared" ca="1" si="361"/>
        <v>5.0213359966235487</v>
      </c>
      <c r="X1738" s="3">
        <f ca="1">1-W1738/MAX(W$2:W1738)</f>
        <v>0.23395653173677677</v>
      </c>
      <c r="Y1738" t="b">
        <f t="shared" ca="1" si="362"/>
        <v>0</v>
      </c>
    </row>
    <row r="1739" spans="1:25" x14ac:dyDescent="0.15">
      <c r="A1739" s="1">
        <v>40969</v>
      </c>
      <c r="B1739">
        <v>2622.74</v>
      </c>
      <c r="C1739">
        <v>2647.79</v>
      </c>
      <c r="D1739">
        <v>2621.86</v>
      </c>
      <c r="E1739" s="2">
        <v>2633.35</v>
      </c>
      <c r="F1739" s="19">
        <v>46524080128</v>
      </c>
      <c r="G1739" s="3">
        <f t="shared" si="352"/>
        <v>-2.9990812940849931E-4</v>
      </c>
      <c r="H1739" s="3">
        <f>1-E1739/MAX(E$2:E1739)</f>
        <v>0.55193799768597285</v>
      </c>
      <c r="I1739" s="23">
        <f t="shared" si="353"/>
        <v>0</v>
      </c>
      <c r="J1739" s="23">
        <f t="shared" si="354"/>
        <v>9.9200000000000728</v>
      </c>
      <c r="K1739" s="2">
        <f t="shared" si="355"/>
        <v>25.929999999999836</v>
      </c>
      <c r="L1739" s="2">
        <f t="shared" si="356"/>
        <v>13.650000000000091</v>
      </c>
      <c r="M1739" s="2">
        <f t="shared" si="357"/>
        <v>12.279999999999745</v>
      </c>
      <c r="N1739" s="2">
        <f t="shared" si="358"/>
        <v>25.929999999999836</v>
      </c>
      <c r="O1739" s="3">
        <f ca="1">IFERROR(SUM(OFFSET(I1739,0,0,-计算结果!B$18,1))/SUM(OFFSET(N1739,0,0,-计算结果!B$18,1)),SUM(OFFSET(I1739,0,0,-ROW(),1))/SUM(OFFSET(N1739,0,0,-ROW(),1)))</f>
        <v>0.32923979887474636</v>
      </c>
      <c r="P1739" s="3">
        <f ca="1">IFERROR(SUM(OFFSET(J1739,0,0,-计算结果!B$18,1))/SUM(OFFSET(N1739,0,0,-计算结果!B$18,1)),SUM(OFFSET(J1739,0,0,-ROW(),1))/SUM(OFFSET(N1739,0,0,-ROW(),1)))</f>
        <v>0.14704947756032855</v>
      </c>
      <c r="Q1739" s="3">
        <f t="shared" ca="1" si="359"/>
        <v>0.38252030925002989</v>
      </c>
      <c r="R1739" s="3">
        <f ca="1">IFERROR(AVERAGE(OFFSET(Q1739,0,0,-计算结果!B$19,1)),AVERAGE(OFFSET(Q1739,0,0,-ROW(),1)))</f>
        <v>0.46460626297680069</v>
      </c>
      <c r="S1739" s="3">
        <f t="shared" ca="1" si="351"/>
        <v>0.46145578459776515</v>
      </c>
      <c r="T1739" s="4" t="str">
        <f t="shared" ca="1" si="360"/>
        <v>买</v>
      </c>
      <c r="U1739" s="4" t="str">
        <f t="shared" ca="1" si="363"/>
        <v/>
      </c>
      <c r="V1739" s="3">
        <f ca="1">IF(T1738="买",E1739/E1738-1,0)-IF(U1739=1,计算结果!B$17,0)</f>
        <v>-2.9990812940849931E-4</v>
      </c>
      <c r="W1739" s="2">
        <f t="shared" ca="1" si="361"/>
        <v>5.0198300571376695</v>
      </c>
      <c r="X1739" s="3">
        <f ca="1">1-W1739/MAX(W$2:W1739)</f>
        <v>0.23418627440038919</v>
      </c>
      <c r="Y1739" t="b">
        <f t="shared" ca="1" si="362"/>
        <v>0</v>
      </c>
    </row>
    <row r="1740" spans="1:25" x14ac:dyDescent="0.15">
      <c r="A1740" s="1">
        <v>40970</v>
      </c>
      <c r="B1740">
        <v>2637.96</v>
      </c>
      <c r="C1740">
        <v>2679.93</v>
      </c>
      <c r="D1740">
        <v>2637.96</v>
      </c>
      <c r="E1740" s="2">
        <v>2679.93</v>
      </c>
      <c r="F1740" s="19">
        <v>66981593088</v>
      </c>
      <c r="G1740" s="3">
        <f t="shared" si="352"/>
        <v>1.7688495642432578E-2</v>
      </c>
      <c r="H1740" s="3">
        <f>1-E1740/MAX(E$2:E1740)</f>
        <v>0.54401245491050165</v>
      </c>
      <c r="I1740" s="23">
        <f t="shared" si="353"/>
        <v>32.139999999999873</v>
      </c>
      <c r="J1740" s="23">
        <f t="shared" si="354"/>
        <v>0</v>
      </c>
      <c r="K1740" s="2">
        <f t="shared" si="355"/>
        <v>41.9699999999998</v>
      </c>
      <c r="L1740" s="2">
        <f t="shared" si="356"/>
        <v>46.579999999999927</v>
      </c>
      <c r="M1740" s="2">
        <f t="shared" si="357"/>
        <v>4.6100000000001273</v>
      </c>
      <c r="N1740" s="2">
        <f t="shared" si="358"/>
        <v>46.579999999999927</v>
      </c>
      <c r="O1740" s="3">
        <f ca="1">IFERROR(SUM(OFFSET(I1740,0,0,-计算结果!B$18,1))/SUM(OFFSET(N1740,0,0,-计算结果!B$18,1)),SUM(OFFSET(I1740,0,0,-ROW(),1))/SUM(OFFSET(N1740,0,0,-ROW(),1)))</f>
        <v>0.39715500638788864</v>
      </c>
      <c r="P1740" s="3">
        <f ca="1">IFERROR(SUM(OFFSET(J1740,0,0,-计算结果!B$18,1))/SUM(OFFSET(N1740,0,0,-计算结果!B$18,1)),SUM(OFFSET(J1740,0,0,-ROW(),1))/SUM(OFFSET(N1740,0,0,-ROW(),1)))</f>
        <v>0.10262570791144715</v>
      </c>
      <c r="Q1740" s="3">
        <f t="shared" ca="1" si="359"/>
        <v>0.58931705455932781</v>
      </c>
      <c r="R1740" s="3">
        <f ca="1">IFERROR(AVERAGE(OFFSET(Q1740,0,0,-计算结果!B$19,1)),AVERAGE(OFFSET(Q1740,0,0,-ROW(),1)))</f>
        <v>0.51062133299407464</v>
      </c>
      <c r="S1740" s="3">
        <f t="shared" ca="1" si="351"/>
        <v>0.48761379798543769</v>
      </c>
      <c r="T1740" s="4" t="str">
        <f t="shared" ca="1" si="360"/>
        <v>买</v>
      </c>
      <c r="U1740" s="4" t="str">
        <f t="shared" ca="1" si="363"/>
        <v/>
      </c>
      <c r="V1740" s="3">
        <f ca="1">IF(T1739="买",E1740/E1739-1,0)-IF(U1740=1,计算结果!B$17,0)</f>
        <v>1.7688495642432578E-2</v>
      </c>
      <c r="W1740" s="2">
        <f t="shared" ca="1" si="361"/>
        <v>5.1086232992291016</v>
      </c>
      <c r="X1740" s="3">
        <f ca="1">1-W1740/MAX(W$2:W1740)</f>
        <v>0.22064018165220534</v>
      </c>
      <c r="Y1740" t="b">
        <f t="shared" ca="1" si="362"/>
        <v>0</v>
      </c>
    </row>
    <row r="1741" spans="1:25" x14ac:dyDescent="0.15">
      <c r="A1741" s="1">
        <v>40973</v>
      </c>
      <c r="B1741">
        <v>2687.74</v>
      </c>
      <c r="C1741">
        <v>2694.61</v>
      </c>
      <c r="D1741">
        <v>2660.96</v>
      </c>
      <c r="E1741" s="2">
        <v>2662.7</v>
      </c>
      <c r="F1741" s="19">
        <v>74973257728</v>
      </c>
      <c r="G1741" s="3">
        <f t="shared" si="352"/>
        <v>-6.4292724063688134E-3</v>
      </c>
      <c r="H1741" s="3">
        <f>1-E1741/MAX(E$2:E1741)</f>
        <v>0.54694412305179341</v>
      </c>
      <c r="I1741" s="23">
        <f t="shared" si="353"/>
        <v>14.680000000000291</v>
      </c>
      <c r="J1741" s="23">
        <f t="shared" si="354"/>
        <v>0</v>
      </c>
      <c r="K1741" s="2">
        <f t="shared" si="355"/>
        <v>33.650000000000091</v>
      </c>
      <c r="L1741" s="2">
        <f t="shared" si="356"/>
        <v>14.680000000000291</v>
      </c>
      <c r="M1741" s="2">
        <f t="shared" si="357"/>
        <v>18.9699999999998</v>
      </c>
      <c r="N1741" s="2">
        <f t="shared" si="358"/>
        <v>33.650000000000091</v>
      </c>
      <c r="O1741" s="3">
        <f ca="1">IFERROR(SUM(OFFSET(I1741,0,0,-计算结果!B$18,1))/SUM(OFFSET(N1741,0,0,-计算结果!B$18,1)),SUM(OFFSET(I1741,0,0,-ROW(),1))/SUM(OFFSET(N1741,0,0,-ROW(),1)))</f>
        <v>0.41960252935862846</v>
      </c>
      <c r="P1741" s="3">
        <f ca="1">IFERROR(SUM(OFFSET(J1741,0,0,-计算结果!B$18,1))/SUM(OFFSET(N1741,0,0,-计算结果!B$18,1)),SUM(OFFSET(J1741,0,0,-ROW(),1))/SUM(OFFSET(N1741,0,0,-ROW(),1)))</f>
        <v>0.10128726287262918</v>
      </c>
      <c r="Q1741" s="3">
        <f t="shared" ca="1" si="359"/>
        <v>0.61109906785172319</v>
      </c>
      <c r="R1741" s="3">
        <f ca="1">IFERROR(AVERAGE(OFFSET(Q1741,0,0,-计算结果!B$19,1)),AVERAGE(OFFSET(Q1741,0,0,-ROW(),1)))</f>
        <v>0.54954850950962453</v>
      </c>
      <c r="S1741" s="3">
        <f t="shared" ca="1" si="351"/>
        <v>0.53008492125184958</v>
      </c>
      <c r="T1741" s="4" t="str">
        <f t="shared" ca="1" si="360"/>
        <v>买</v>
      </c>
      <c r="U1741" s="4" t="str">
        <f t="shared" ca="1" si="363"/>
        <v/>
      </c>
      <c r="V1741" s="3">
        <f ca="1">IF(T1740="买",E1741/E1740-1,0)-IF(U1741=1,计算结果!B$17,0)</f>
        <v>-6.4292724063688134E-3</v>
      </c>
      <c r="W1741" s="2">
        <f t="shared" ca="1" si="361"/>
        <v>5.0757785684168351</v>
      </c>
      <c r="X1741" s="3">
        <f ca="1">1-W1741/MAX(W$2:W1741)</f>
        <v>0.22565089822694151</v>
      </c>
      <c r="Y1741" t="b">
        <f t="shared" ca="1" si="362"/>
        <v>0</v>
      </c>
    </row>
    <row r="1742" spans="1:25" x14ac:dyDescent="0.15">
      <c r="A1742" s="1">
        <v>40974</v>
      </c>
      <c r="B1742">
        <v>2654.8</v>
      </c>
      <c r="C1742">
        <v>2657.96</v>
      </c>
      <c r="D1742">
        <v>2615.6</v>
      </c>
      <c r="E1742" s="2">
        <v>2621.0500000000002</v>
      </c>
      <c r="F1742" s="19">
        <v>68852555776</v>
      </c>
      <c r="G1742" s="3">
        <f t="shared" si="352"/>
        <v>-1.5642017501032668E-2</v>
      </c>
      <c r="H1742" s="3">
        <f>1-E1742/MAX(E$2:E1742)</f>
        <v>0.55403083100796291</v>
      </c>
      <c r="I1742" s="23">
        <f t="shared" si="353"/>
        <v>0</v>
      </c>
      <c r="J1742" s="23">
        <f t="shared" si="354"/>
        <v>45.360000000000127</v>
      </c>
      <c r="K1742" s="2">
        <f t="shared" si="355"/>
        <v>42.360000000000127</v>
      </c>
      <c r="L1742" s="2">
        <f t="shared" si="356"/>
        <v>4.7399999999997817</v>
      </c>
      <c r="M1742" s="2">
        <f t="shared" si="357"/>
        <v>47.099999999999909</v>
      </c>
      <c r="N1742" s="2">
        <f t="shared" si="358"/>
        <v>47.099999999999909</v>
      </c>
      <c r="O1742" s="3">
        <f ca="1">IFERROR(SUM(OFFSET(I1742,0,0,-计算结果!B$18,1))/SUM(OFFSET(N1742,0,0,-计算结果!B$18,1)),SUM(OFFSET(I1742,0,0,-ROW(),1))/SUM(OFFSET(N1742,0,0,-ROW(),1)))</f>
        <v>0.36793132201334322</v>
      </c>
      <c r="P1742" s="3">
        <f ca="1">IFERROR(SUM(OFFSET(J1742,0,0,-计算结果!B$18,1))/SUM(OFFSET(N1742,0,0,-计算结果!B$18,1)),SUM(OFFSET(J1742,0,0,-ROW(),1))/SUM(OFFSET(N1742,0,0,-ROW(),1)))</f>
        <v>0.18795482110370015</v>
      </c>
      <c r="Q1742" s="3">
        <f t="shared" ca="1" si="359"/>
        <v>0.32376504278457702</v>
      </c>
      <c r="R1742" s="3">
        <f ca="1">IFERROR(AVERAGE(OFFSET(Q1742,0,0,-计算结果!B$19,1)),AVERAGE(OFFSET(Q1742,0,0,-ROW(),1)))</f>
        <v>0.48718048245969342</v>
      </c>
      <c r="S1742" s="3">
        <f t="shared" ca="1" si="351"/>
        <v>0.51836449598465895</v>
      </c>
      <c r="T1742" s="4" t="str">
        <f t="shared" ca="1" si="360"/>
        <v>买</v>
      </c>
      <c r="U1742" s="4" t="str">
        <f t="shared" ca="1" si="363"/>
        <v/>
      </c>
      <c r="V1742" s="3">
        <f ca="1">IF(T1741="买",E1742/E1741-1,0)-IF(U1742=1,计算结果!B$17,0)</f>
        <v>-1.5642017501032668E-2</v>
      </c>
      <c r="W1742" s="2">
        <f t="shared" ca="1" si="361"/>
        <v>4.9963831512182928</v>
      </c>
      <c r="X1742" s="3">
        <f ca="1">1-W1742/MAX(W$2:W1742)</f>
        <v>0.23776328042878447</v>
      </c>
      <c r="Y1742" t="b">
        <f t="shared" ca="1" si="362"/>
        <v>0</v>
      </c>
    </row>
    <row r="1743" spans="1:25" x14ac:dyDescent="0.15">
      <c r="A1743" s="1">
        <v>40975</v>
      </c>
      <c r="B1743">
        <v>2596.48</v>
      </c>
      <c r="C1743">
        <v>2628.59</v>
      </c>
      <c r="D1743">
        <v>2594.13</v>
      </c>
      <c r="E1743" s="2">
        <v>2603</v>
      </c>
      <c r="F1743" s="19">
        <v>63243292672</v>
      </c>
      <c r="G1743" s="3">
        <f t="shared" si="352"/>
        <v>-6.8865530989489221E-3</v>
      </c>
      <c r="H1743" s="3">
        <f>1-E1743/MAX(E$2:E1743)</f>
        <v>0.55710202137072073</v>
      </c>
      <c r="I1743" s="23">
        <f t="shared" si="353"/>
        <v>0</v>
      </c>
      <c r="J1743" s="23">
        <f t="shared" si="354"/>
        <v>21.4699999999998</v>
      </c>
      <c r="K1743" s="2">
        <f t="shared" si="355"/>
        <v>34.460000000000036</v>
      </c>
      <c r="L1743" s="2">
        <f t="shared" si="356"/>
        <v>7.5399999999999636</v>
      </c>
      <c r="M1743" s="2">
        <f t="shared" si="357"/>
        <v>26.920000000000073</v>
      </c>
      <c r="N1743" s="2">
        <f t="shared" si="358"/>
        <v>34.460000000000036</v>
      </c>
      <c r="O1743" s="3">
        <f ca="1">IFERROR(SUM(OFFSET(I1743,0,0,-计算结果!B$18,1))/SUM(OFFSET(N1743,0,0,-计算结果!B$18,1)),SUM(OFFSET(I1743,0,0,-ROW(),1))/SUM(OFFSET(N1743,0,0,-ROW(),1)))</f>
        <v>0.37205603357415423</v>
      </c>
      <c r="P1743" s="3">
        <f ca="1">IFERROR(SUM(OFFSET(J1743,0,0,-计算结果!B$18,1))/SUM(OFFSET(N1743,0,0,-计算结果!B$18,1)),SUM(OFFSET(J1743,0,0,-ROW(),1))/SUM(OFFSET(N1743,0,0,-ROW(),1)))</f>
        <v>0.23120556503075776</v>
      </c>
      <c r="Q1743" s="3">
        <f t="shared" ca="1" si="359"/>
        <v>0.23348157560355876</v>
      </c>
      <c r="R1743" s="3">
        <f ca="1">IFERROR(AVERAGE(OFFSET(Q1743,0,0,-计算结果!B$19,1)),AVERAGE(OFFSET(Q1743,0,0,-ROW(),1)))</f>
        <v>0.43484490827973393</v>
      </c>
      <c r="S1743" s="3">
        <f t="shared" ca="1" si="351"/>
        <v>0.46101269536971368</v>
      </c>
      <c r="T1743" s="4" t="str">
        <f t="shared" ca="1" si="360"/>
        <v>买</v>
      </c>
      <c r="U1743" s="4" t="str">
        <f t="shared" ca="1" si="363"/>
        <v/>
      </c>
      <c r="V1743" s="3">
        <f ca="1">IF(T1742="买",E1743/E1742-1,0)-IF(U1743=1,计算结果!B$17,0)</f>
        <v>-6.8865530989489221E-3</v>
      </c>
      <c r="W1743" s="2">
        <f t="shared" ca="1" si="361"/>
        <v>4.9619752933447341</v>
      </c>
      <c r="X1743" s="3">
        <f ca="1">1-W1743/MAX(W$2:W1743)</f>
        <v>0.24301246407208033</v>
      </c>
      <c r="Y1743" t="b">
        <f t="shared" ca="1" si="362"/>
        <v>0</v>
      </c>
    </row>
    <row r="1744" spans="1:25" x14ac:dyDescent="0.15">
      <c r="A1744" s="1">
        <v>40976</v>
      </c>
      <c r="B1744">
        <v>2612.4</v>
      </c>
      <c r="C1744">
        <v>2645.95</v>
      </c>
      <c r="D1744">
        <v>2612.4</v>
      </c>
      <c r="E1744" s="2">
        <v>2635.79</v>
      </c>
      <c r="F1744" s="19">
        <v>64458850304</v>
      </c>
      <c r="G1744" s="3">
        <f t="shared" si="352"/>
        <v>1.2597003457548883E-2</v>
      </c>
      <c r="H1744" s="3">
        <f>1-E1744/MAX(E$2:E1744)</f>
        <v>0.55152283400258628</v>
      </c>
      <c r="I1744" s="23">
        <f t="shared" si="353"/>
        <v>17.359999999999673</v>
      </c>
      <c r="J1744" s="23">
        <f t="shared" si="354"/>
        <v>0</v>
      </c>
      <c r="K1744" s="2">
        <f t="shared" si="355"/>
        <v>33.549999999999727</v>
      </c>
      <c r="L1744" s="2">
        <f t="shared" si="356"/>
        <v>42.949999999999818</v>
      </c>
      <c r="M1744" s="2">
        <f t="shared" si="357"/>
        <v>9.4000000000000909</v>
      </c>
      <c r="N1744" s="2">
        <f t="shared" si="358"/>
        <v>42.949999999999818</v>
      </c>
      <c r="O1744" s="3">
        <f ca="1">IFERROR(SUM(OFFSET(I1744,0,0,-计算结果!B$18,1))/SUM(OFFSET(N1744,0,0,-计算结果!B$18,1)),SUM(OFFSET(I1744,0,0,-ROW(),1))/SUM(OFFSET(N1744,0,0,-ROW(),1)))</f>
        <v>0.39961079937274574</v>
      </c>
      <c r="P1744" s="3">
        <f ca="1">IFERROR(SUM(OFFSET(J1744,0,0,-计算结果!B$18,1))/SUM(OFFSET(N1744,0,0,-计算结果!B$18,1)),SUM(OFFSET(J1744,0,0,-ROW(),1))/SUM(OFFSET(N1744,0,0,-ROW(),1)))</f>
        <v>0.22794687222505677</v>
      </c>
      <c r="Q1744" s="3">
        <f t="shared" ca="1" si="359"/>
        <v>0.27354287090558782</v>
      </c>
      <c r="R1744" s="3">
        <f ca="1">IFERROR(AVERAGE(OFFSET(Q1744,0,0,-计算结果!B$19,1)),AVERAGE(OFFSET(Q1744,0,0,-ROW(),1)))</f>
        <v>0.40228765349246737</v>
      </c>
      <c r="S1744" s="3">
        <f t="shared" ca="1" si="351"/>
        <v>0.41856628088610065</v>
      </c>
      <c r="T1744" s="4" t="str">
        <f t="shared" ca="1" si="360"/>
        <v>买</v>
      </c>
      <c r="U1744" s="4" t="str">
        <f t="shared" ca="1" si="363"/>
        <v/>
      </c>
      <c r="V1744" s="3">
        <f ca="1">IF(T1743="买",E1744/E1743-1,0)-IF(U1744=1,计算结果!B$17,0)</f>
        <v>1.2597003457548883E-2</v>
      </c>
      <c r="W1744" s="2">
        <f t="shared" ca="1" si="361"/>
        <v>5.02448131327127</v>
      </c>
      <c r="X1744" s="3">
        <f ca="1">1-W1744/MAX(W$2:W1744)</f>
        <v>0.23347668946467492</v>
      </c>
      <c r="Y1744" t="b">
        <f t="shared" ca="1" si="362"/>
        <v>0</v>
      </c>
    </row>
    <row r="1745" spans="1:25" x14ac:dyDescent="0.15">
      <c r="A1745" s="1">
        <v>40977</v>
      </c>
      <c r="B1745">
        <v>2644.1</v>
      </c>
      <c r="C1745">
        <v>2664.41</v>
      </c>
      <c r="D1745">
        <v>2631.41</v>
      </c>
      <c r="E1745" s="2">
        <v>2664.3</v>
      </c>
      <c r="F1745" s="19">
        <v>65963442176</v>
      </c>
      <c r="G1745" s="3">
        <f t="shared" si="352"/>
        <v>1.0816491450381216E-2</v>
      </c>
      <c r="H1745" s="3">
        <f>1-E1745/MAX(E$2:E1745)</f>
        <v>0.546671884570884</v>
      </c>
      <c r="I1745" s="23">
        <f t="shared" si="353"/>
        <v>18.460000000000036</v>
      </c>
      <c r="J1745" s="23">
        <f t="shared" si="354"/>
        <v>0</v>
      </c>
      <c r="K1745" s="2">
        <f t="shared" si="355"/>
        <v>33</v>
      </c>
      <c r="L1745" s="2">
        <f t="shared" si="356"/>
        <v>28.619999999999891</v>
      </c>
      <c r="M1745" s="2">
        <f t="shared" si="357"/>
        <v>4.3800000000001091</v>
      </c>
      <c r="N1745" s="2">
        <f t="shared" si="358"/>
        <v>33</v>
      </c>
      <c r="O1745" s="3">
        <f ca="1">IFERROR(SUM(OFFSET(I1745,0,0,-计算结果!B$18,1))/SUM(OFFSET(N1745,0,0,-计算结果!B$18,1)),SUM(OFFSET(I1745,0,0,-ROW(),1))/SUM(OFFSET(N1745,0,0,-ROW(),1)))</f>
        <v>0.40708689933858239</v>
      </c>
      <c r="P1745" s="3">
        <f ca="1">IFERROR(SUM(OFFSET(J1745,0,0,-计算结果!B$18,1))/SUM(OFFSET(N1745,0,0,-计算结果!B$18,1)),SUM(OFFSET(J1745,0,0,-ROW(),1))/SUM(OFFSET(N1745,0,0,-ROW(),1)))</f>
        <v>0.22997159903169906</v>
      </c>
      <c r="Q1745" s="3">
        <f t="shared" ca="1" si="359"/>
        <v>0.27802046556160614</v>
      </c>
      <c r="R1745" s="3">
        <f ca="1">IFERROR(AVERAGE(OFFSET(Q1745,0,0,-计算结果!B$19,1)),AVERAGE(OFFSET(Q1745,0,0,-ROW(),1)))</f>
        <v>0.38487101287773018</v>
      </c>
      <c r="S1745" s="3">
        <f t="shared" ca="1" si="351"/>
        <v>0.39357933318509875</v>
      </c>
      <c r="T1745" s="4" t="str">
        <f t="shared" ca="1" si="360"/>
        <v>买</v>
      </c>
      <c r="U1745" s="4" t="str">
        <f t="shared" ca="1" si="363"/>
        <v/>
      </c>
      <c r="V1745" s="3">
        <f ca="1">IF(T1744="买",E1745/E1744-1,0)-IF(U1745=1,计算结果!B$17,0)</f>
        <v>1.0816491450381216E-2</v>
      </c>
      <c r="W1745" s="2">
        <f t="shared" ca="1" si="361"/>
        <v>5.0788285724388693</v>
      </c>
      <c r="X1745" s="3">
        <f ca="1">1-W1745/MAX(W$2:W1745)</f>
        <v>0.22518559662975157</v>
      </c>
      <c r="Y1745" t="b">
        <f t="shared" ca="1" si="362"/>
        <v>0</v>
      </c>
    </row>
    <row r="1746" spans="1:25" x14ac:dyDescent="0.15">
      <c r="A1746" s="1">
        <v>40980</v>
      </c>
      <c r="B1746">
        <v>2663.24</v>
      </c>
      <c r="C1746">
        <v>2666.43</v>
      </c>
      <c r="D1746">
        <v>2636.42</v>
      </c>
      <c r="E1746" s="2">
        <v>2654.4</v>
      </c>
      <c r="F1746" s="19">
        <v>74367705088</v>
      </c>
      <c r="G1746" s="3">
        <f t="shared" si="352"/>
        <v>-3.7157977705213341E-3</v>
      </c>
      <c r="H1746" s="3">
        <f>1-E1746/MAX(E$2:E1746)</f>
        <v>0.54835636017151024</v>
      </c>
      <c r="I1746" s="23">
        <f t="shared" si="353"/>
        <v>2.0199999999999818</v>
      </c>
      <c r="J1746" s="23">
        <f t="shared" si="354"/>
        <v>0</v>
      </c>
      <c r="K1746" s="2">
        <f t="shared" si="355"/>
        <v>30.009999999999764</v>
      </c>
      <c r="L1746" s="2">
        <f t="shared" si="356"/>
        <v>2.1299999999996544</v>
      </c>
      <c r="M1746" s="2">
        <f t="shared" si="357"/>
        <v>27.880000000000109</v>
      </c>
      <c r="N1746" s="2">
        <f t="shared" si="358"/>
        <v>30.009999999999764</v>
      </c>
      <c r="O1746" s="3">
        <f ca="1">IFERROR(SUM(OFFSET(I1746,0,0,-计算结果!B$18,1))/SUM(OFFSET(N1746,0,0,-计算结果!B$18,1)),SUM(OFFSET(I1746,0,0,-ROW(),1))/SUM(OFFSET(N1746,0,0,-ROW(),1)))</f>
        <v>0.42064699914149795</v>
      </c>
      <c r="P1746" s="3">
        <f ca="1">IFERROR(SUM(OFFSET(J1746,0,0,-计算结果!B$18,1))/SUM(OFFSET(N1746,0,0,-计算结果!B$18,1)),SUM(OFFSET(J1746,0,0,-ROW(),1))/SUM(OFFSET(N1746,0,0,-ROW(),1)))</f>
        <v>0.19811909779130599</v>
      </c>
      <c r="Q1746" s="3">
        <f t="shared" ca="1" si="359"/>
        <v>0.35963169678050055</v>
      </c>
      <c r="R1746" s="3">
        <f ca="1">IFERROR(AVERAGE(OFFSET(Q1746,0,0,-计算结果!B$19,1)),AVERAGE(OFFSET(Q1746,0,0,-ROW(),1)))</f>
        <v>0.34659011991459227</v>
      </c>
      <c r="S1746" s="3">
        <f t="shared" ca="1" si="351"/>
        <v>0.36573056639616119</v>
      </c>
      <c r="T1746" s="4" t="str">
        <f t="shared" ca="1" si="360"/>
        <v>买</v>
      </c>
      <c r="U1746" s="4" t="str">
        <f t="shared" ca="1" si="363"/>
        <v/>
      </c>
      <c r="V1746" s="3">
        <f ca="1">IF(T1745="买",E1746/E1745-1,0)-IF(U1746=1,计算结果!B$17,0)</f>
        <v>-3.7157977705213341E-3</v>
      </c>
      <c r="W1746" s="2">
        <f t="shared" ca="1" si="361"/>
        <v>5.0599566725525413</v>
      </c>
      <c r="X1746" s="3">
        <f ca="1">1-W1746/MAX(W$2:W1746)</f>
        <v>0.22806465026236256</v>
      </c>
      <c r="Y1746" t="b">
        <f t="shared" ca="1" si="362"/>
        <v>0</v>
      </c>
    </row>
    <row r="1747" spans="1:25" x14ac:dyDescent="0.15">
      <c r="A1747" s="1">
        <v>40981</v>
      </c>
      <c r="B1747">
        <v>2653.68</v>
      </c>
      <c r="C1747">
        <v>2681.33</v>
      </c>
      <c r="D1747">
        <v>2649.17</v>
      </c>
      <c r="E1747" s="2">
        <v>2681.07</v>
      </c>
      <c r="F1747" s="19">
        <v>66429763584</v>
      </c>
      <c r="G1747" s="3">
        <f t="shared" si="352"/>
        <v>1.0047468354430489E-2</v>
      </c>
      <c r="H1747" s="3">
        <f>1-E1747/MAX(E$2:E1747)</f>
        <v>0.54381848499285368</v>
      </c>
      <c r="I1747" s="23">
        <f t="shared" si="353"/>
        <v>14.900000000000091</v>
      </c>
      <c r="J1747" s="23">
        <f t="shared" si="354"/>
        <v>0</v>
      </c>
      <c r="K1747" s="2">
        <f t="shared" si="355"/>
        <v>32.159999999999854</v>
      </c>
      <c r="L1747" s="2">
        <f t="shared" si="356"/>
        <v>26.929999999999836</v>
      </c>
      <c r="M1747" s="2">
        <f t="shared" si="357"/>
        <v>5.2300000000000182</v>
      </c>
      <c r="N1747" s="2">
        <f t="shared" si="358"/>
        <v>32.159999999999854</v>
      </c>
      <c r="O1747" s="3">
        <f ca="1">IFERROR(SUM(OFFSET(I1747,0,0,-计算结果!B$18,1))/SUM(OFFSET(N1747,0,0,-计算结果!B$18,1)),SUM(OFFSET(I1747,0,0,-ROW(),1))/SUM(OFFSET(N1747,0,0,-ROW(),1)))</f>
        <v>0.38434487118697719</v>
      </c>
      <c r="P1747" s="3">
        <f ca="1">IFERROR(SUM(OFFSET(J1747,0,0,-计算结果!B$18,1))/SUM(OFFSET(N1747,0,0,-计算结果!B$18,1)),SUM(OFFSET(J1747,0,0,-ROW(),1))/SUM(OFFSET(N1747,0,0,-ROW(),1)))</f>
        <v>0.20060850324008253</v>
      </c>
      <c r="Q1747" s="3">
        <f t="shared" ca="1" si="359"/>
        <v>0.31410429613617952</v>
      </c>
      <c r="R1747" s="3">
        <f ca="1">IFERROR(AVERAGE(OFFSET(Q1747,0,0,-计算结果!B$19,1)),AVERAGE(OFFSET(Q1747,0,0,-ROW(),1)))</f>
        <v>0.29709099129533495</v>
      </c>
      <c r="S1747" s="3">
        <f t="shared" ca="1" si="351"/>
        <v>0.32184055560496361</v>
      </c>
      <c r="T1747" s="4" t="str">
        <f t="shared" ca="1" si="360"/>
        <v>买</v>
      </c>
      <c r="U1747" s="4" t="str">
        <f t="shared" ca="1" si="363"/>
        <v/>
      </c>
      <c r="V1747" s="3">
        <f ca="1">IF(T1746="买",E1747/E1746-1,0)-IF(U1747=1,计算结果!B$17,0)</f>
        <v>1.0047468354430489E-2</v>
      </c>
      <c r="W1747" s="2">
        <f t="shared" ca="1" si="361"/>
        <v>5.1107964270948028</v>
      </c>
      <c r="X1747" s="3">
        <f ca="1">1-W1747/MAX(W$2:W1747)</f>
        <v>0.22030865426420732</v>
      </c>
      <c r="Y1747" t="b">
        <f t="shared" ca="1" si="362"/>
        <v>0</v>
      </c>
    </row>
    <row r="1748" spans="1:25" x14ac:dyDescent="0.15">
      <c r="A1748" s="1">
        <v>40982</v>
      </c>
      <c r="B1748">
        <v>2694.48</v>
      </c>
      <c r="C1748">
        <v>2705.75</v>
      </c>
      <c r="D1748">
        <v>2595.34</v>
      </c>
      <c r="E1748" s="2">
        <v>2605.11</v>
      </c>
      <c r="F1748" s="19">
        <v>117080408064</v>
      </c>
      <c r="G1748" s="3">
        <f t="shared" si="352"/>
        <v>-2.8331971936577549E-2</v>
      </c>
      <c r="H1748" s="3">
        <f>1-E1748/MAX(E$2:E1748)</f>
        <v>0.55674300687402156</v>
      </c>
      <c r="I1748" s="23">
        <f t="shared" si="353"/>
        <v>24.420000000000073</v>
      </c>
      <c r="J1748" s="23">
        <f t="shared" si="354"/>
        <v>53.829999999999927</v>
      </c>
      <c r="K1748" s="2">
        <f t="shared" si="355"/>
        <v>110.40999999999985</v>
      </c>
      <c r="L1748" s="2">
        <f t="shared" si="356"/>
        <v>24.679999999999836</v>
      </c>
      <c r="M1748" s="2">
        <f t="shared" si="357"/>
        <v>85.730000000000018</v>
      </c>
      <c r="N1748" s="2">
        <f t="shared" si="358"/>
        <v>110.40999999999985</v>
      </c>
      <c r="O1748" s="3">
        <f ca="1">IFERROR(SUM(OFFSET(I1748,0,0,-计算结果!B$18,1))/SUM(OFFSET(N1748,0,0,-计算结果!B$18,1)),SUM(OFFSET(I1748,0,0,-ROW(),1))/SUM(OFFSET(N1748,0,0,-ROW(),1)))</f>
        <v>0.34305965741287758</v>
      </c>
      <c r="P1748" s="3">
        <f ca="1">IFERROR(SUM(OFFSET(J1748,0,0,-计算结果!B$18,1))/SUM(OFFSET(N1748,0,0,-计算结果!B$18,1)),SUM(OFFSET(J1748,0,0,-ROW(),1))/SUM(OFFSET(N1748,0,0,-ROW(),1)))</f>
        <v>0.26220572103619982</v>
      </c>
      <c r="Q1748" s="3">
        <f t="shared" ca="1" si="359"/>
        <v>0.13358427436219239</v>
      </c>
      <c r="R1748" s="3">
        <f ca="1">IFERROR(AVERAGE(OFFSET(Q1748,0,0,-计算结果!B$19,1)),AVERAGE(OFFSET(Q1748,0,0,-ROW(),1)))</f>
        <v>0.2653941965582709</v>
      </c>
      <c r="S1748" s="3">
        <f t="shared" ca="1" si="351"/>
        <v>0.28124259392680295</v>
      </c>
      <c r="T1748" s="4" t="str">
        <f t="shared" ca="1" si="360"/>
        <v>买</v>
      </c>
      <c r="U1748" s="4" t="str">
        <f t="shared" ca="1" si="363"/>
        <v/>
      </c>
      <c r="V1748" s="3">
        <f ca="1">IF(T1747="买",E1748/E1747-1,0)-IF(U1748=1,计算结果!B$17,0)</f>
        <v>-2.8331971936577549E-2</v>
      </c>
      <c r="W1748" s="2">
        <f t="shared" ca="1" si="361"/>
        <v>4.9659974861487921</v>
      </c>
      <c r="X1748" s="3">
        <f ca="1">1-W1748/MAX(W$2:W1748)</f>
        <v>0.24239884759078623</v>
      </c>
      <c r="Y1748" t="b">
        <f t="shared" ca="1" si="362"/>
        <v>0</v>
      </c>
    </row>
    <row r="1749" spans="1:25" x14ac:dyDescent="0.15">
      <c r="A1749" s="1">
        <v>40983</v>
      </c>
      <c r="B1749">
        <v>2602.66</v>
      </c>
      <c r="C1749">
        <v>2618.25</v>
      </c>
      <c r="D1749">
        <v>2575.44</v>
      </c>
      <c r="E1749" s="2">
        <v>2585.5500000000002</v>
      </c>
      <c r="F1749" s="19">
        <v>77042769920</v>
      </c>
      <c r="G1749" s="3">
        <f t="shared" si="352"/>
        <v>-7.5083201860958182E-3</v>
      </c>
      <c r="H1749" s="3">
        <f>1-E1749/MAX(E$2:E1749)</f>
        <v>0.56007112230313749</v>
      </c>
      <c r="I1749" s="23">
        <f t="shared" si="353"/>
        <v>0</v>
      </c>
      <c r="J1749" s="23">
        <f t="shared" si="354"/>
        <v>19.900000000000091</v>
      </c>
      <c r="K1749" s="2">
        <f t="shared" si="355"/>
        <v>42.809999999999945</v>
      </c>
      <c r="L1749" s="2">
        <f t="shared" si="356"/>
        <v>13.139999999999873</v>
      </c>
      <c r="M1749" s="2">
        <f t="shared" si="357"/>
        <v>29.670000000000073</v>
      </c>
      <c r="N1749" s="2">
        <f t="shared" si="358"/>
        <v>42.809999999999945</v>
      </c>
      <c r="O1749" s="3">
        <f ca="1">IFERROR(SUM(OFFSET(I1749,0,0,-计算结果!B$18,1))/SUM(OFFSET(N1749,0,0,-计算结果!B$18,1)),SUM(OFFSET(I1749,0,0,-ROW(),1))/SUM(OFFSET(N1749,0,0,-ROW(),1)))</f>
        <v>0.28773808716871224</v>
      </c>
      <c r="P1749" s="3">
        <f ca="1">IFERROR(SUM(OFFSET(J1749,0,0,-计算结果!B$18,1))/SUM(OFFSET(N1749,0,0,-计算结果!B$18,1)),SUM(OFFSET(J1749,0,0,-ROW(),1))/SUM(OFFSET(N1749,0,0,-ROW(),1)))</f>
        <v>0.29700738832779822</v>
      </c>
      <c r="Q1749" s="3">
        <f t="shared" ca="1" si="359"/>
        <v>-1.5851856145129403E-2</v>
      </c>
      <c r="R1749" s="3">
        <f ca="1">IFERROR(AVERAGE(OFFSET(Q1749,0,0,-计算结果!B$19,1)),AVERAGE(OFFSET(Q1749,0,0,-ROW(),1)))</f>
        <v>0.22383862460015622</v>
      </c>
      <c r="S1749" s="3">
        <f t="shared" ca="1" si="351"/>
        <v>0.24461641057921357</v>
      </c>
      <c r="T1749" s="4" t="str">
        <f t="shared" ca="1" si="360"/>
        <v>买</v>
      </c>
      <c r="U1749" s="4" t="str">
        <f t="shared" ca="1" si="363"/>
        <v/>
      </c>
      <c r="V1749" s="3">
        <f ca="1">IF(T1748="买",E1749/E1748-1,0)-IF(U1749=1,计算结果!B$17,0)</f>
        <v>-7.5083201860958182E-3</v>
      </c>
      <c r="W1749" s="2">
        <f t="shared" ca="1" si="361"/>
        <v>4.9287111869794398</v>
      </c>
      <c r="X1749" s="3">
        <f ca="1">1-W1749/MAX(W$2:W1749)</f>
        <v>0.2480871596164298</v>
      </c>
      <c r="Y1749" t="b">
        <f t="shared" ca="1" si="362"/>
        <v>0</v>
      </c>
    </row>
    <row r="1750" spans="1:25" x14ac:dyDescent="0.15">
      <c r="A1750" s="1">
        <v>40984</v>
      </c>
      <c r="B1750">
        <v>2591.8000000000002</v>
      </c>
      <c r="C1750">
        <v>2624.32</v>
      </c>
      <c r="D1750">
        <v>2577.25</v>
      </c>
      <c r="E1750" s="2">
        <v>2623.52</v>
      </c>
      <c r="F1750" s="19">
        <v>67451822080</v>
      </c>
      <c r="G1750" s="3">
        <f t="shared" si="352"/>
        <v>1.4685463441047375E-2</v>
      </c>
      <c r="H1750" s="3">
        <f>1-E1750/MAX(E$2:E1750)</f>
        <v>0.55361056285305921</v>
      </c>
      <c r="I1750" s="23">
        <f t="shared" si="353"/>
        <v>6.0700000000001637</v>
      </c>
      <c r="J1750" s="23">
        <f t="shared" si="354"/>
        <v>0</v>
      </c>
      <c r="K1750" s="2">
        <f t="shared" si="355"/>
        <v>47.070000000000164</v>
      </c>
      <c r="L1750" s="2">
        <f t="shared" si="356"/>
        <v>38.769999999999982</v>
      </c>
      <c r="M1750" s="2">
        <f t="shared" si="357"/>
        <v>8.3000000000001819</v>
      </c>
      <c r="N1750" s="2">
        <f t="shared" si="358"/>
        <v>47.070000000000164</v>
      </c>
      <c r="O1750" s="3">
        <f ca="1">IFERROR(SUM(OFFSET(I1750,0,0,-计算结果!B$18,1))/SUM(OFFSET(N1750,0,0,-计算结果!B$18,1)),SUM(OFFSET(I1750,0,0,-ROW(),1))/SUM(OFFSET(N1750,0,0,-ROW(),1)))</f>
        <v>0.21991308317973587</v>
      </c>
      <c r="P1750" s="3">
        <f ca="1">IFERROR(SUM(OFFSET(J1750,0,0,-计算结果!B$18,1))/SUM(OFFSET(N1750,0,0,-计算结果!B$18,1)),SUM(OFFSET(J1750,0,0,-ROW(),1))/SUM(OFFSET(N1750,0,0,-ROW(),1)))</f>
        <v>0.29637959314811418</v>
      </c>
      <c r="Q1750" s="3">
        <f t="shared" ca="1" si="359"/>
        <v>-0.14810690423162512</v>
      </c>
      <c r="R1750" s="3">
        <f ca="1">IFERROR(AVERAGE(OFFSET(Q1750,0,0,-计算结果!B$19,1)),AVERAGE(OFFSET(Q1750,0,0,-ROW(),1)))</f>
        <v>0.15356366207728739</v>
      </c>
      <c r="S1750" s="3">
        <f t="shared" ca="1" si="351"/>
        <v>0.18870114333872179</v>
      </c>
      <c r="T1750" s="4" t="str">
        <f t="shared" ca="1" si="360"/>
        <v>买</v>
      </c>
      <c r="U1750" s="4" t="str">
        <f t="shared" ca="1" si="363"/>
        <v/>
      </c>
      <c r="V1750" s="3">
        <f ca="1">IF(T1749="买",E1750/E1749-1,0)-IF(U1750=1,计算结果!B$17,0)</f>
        <v>1.4685463441047375E-2</v>
      </c>
      <c r="W1750" s="2">
        <f t="shared" ca="1" si="361"/>
        <v>5.0010915949273071</v>
      </c>
      <c r="X1750" s="3">
        <f ca="1">1-W1750/MAX(W$2:W1750)</f>
        <v>0.23704497108812284</v>
      </c>
      <c r="Y1750" t="b">
        <f t="shared" ca="1" si="362"/>
        <v>0</v>
      </c>
    </row>
    <row r="1751" spans="1:25" x14ac:dyDescent="0.15">
      <c r="A1751" s="1">
        <v>40987</v>
      </c>
      <c r="B1751">
        <v>2617.66</v>
      </c>
      <c r="C1751">
        <v>2631.05</v>
      </c>
      <c r="D1751">
        <v>2598.63</v>
      </c>
      <c r="E1751" s="2">
        <v>2630.01</v>
      </c>
      <c r="F1751" s="19">
        <v>68803936256</v>
      </c>
      <c r="G1751" s="3">
        <f t="shared" si="352"/>
        <v>2.4737756906751951E-3</v>
      </c>
      <c r="H1751" s="3">
        <f>1-E1751/MAX(E$2:E1751)</f>
        <v>0.55250629551487096</v>
      </c>
      <c r="I1751" s="23">
        <f t="shared" si="353"/>
        <v>6.7300000000000182</v>
      </c>
      <c r="J1751" s="23">
        <f t="shared" si="354"/>
        <v>0</v>
      </c>
      <c r="K1751" s="2">
        <f t="shared" si="355"/>
        <v>32.420000000000073</v>
      </c>
      <c r="L1751" s="2">
        <f t="shared" si="356"/>
        <v>7.5300000000002001</v>
      </c>
      <c r="M1751" s="2">
        <f t="shared" si="357"/>
        <v>24.889999999999873</v>
      </c>
      <c r="N1751" s="2">
        <f t="shared" si="358"/>
        <v>32.420000000000073</v>
      </c>
      <c r="O1751" s="3">
        <f ca="1">IFERROR(SUM(OFFSET(I1751,0,0,-计算结果!B$18,1))/SUM(OFFSET(N1751,0,0,-计算结果!B$18,1)),SUM(OFFSET(I1751,0,0,-ROW(),1))/SUM(OFFSET(N1751,0,0,-ROW(),1)))</f>
        <v>0.23049442216305549</v>
      </c>
      <c r="P1751" s="3">
        <f ca="1">IFERROR(SUM(OFFSET(J1751,0,0,-计算结果!B$18,1))/SUM(OFFSET(N1751,0,0,-计算结果!B$18,1)),SUM(OFFSET(J1751,0,0,-ROW(),1))/SUM(OFFSET(N1751,0,0,-ROW(),1)))</f>
        <v>0.26989316167301419</v>
      </c>
      <c r="Q1751" s="3">
        <f t="shared" ca="1" si="359"/>
        <v>-7.8736445073077588E-2</v>
      </c>
      <c r="R1751" s="3">
        <f ca="1">IFERROR(AVERAGE(OFFSET(Q1751,0,0,-计算结果!B$19,1)),AVERAGE(OFFSET(Q1751,0,0,-ROW(),1)))</f>
        <v>9.4104176971506706E-2</v>
      </c>
      <c r="S1751" s="3">
        <f t="shared" ca="1" si="351"/>
        <v>0.12383391952439704</v>
      </c>
      <c r="T1751" s="4" t="str">
        <f t="shared" ca="1" si="360"/>
        <v>买</v>
      </c>
      <c r="U1751" s="4" t="str">
        <f t="shared" ca="1" si="363"/>
        <v/>
      </c>
      <c r="V1751" s="3">
        <f ca="1">IF(T1750="买",E1751/E1750-1,0)-IF(U1751=1,计算结果!B$17,0)</f>
        <v>2.4737756906751951E-3</v>
      </c>
      <c r="W1751" s="2">
        <f t="shared" ca="1" si="361"/>
        <v>5.0134631737416786</v>
      </c>
      <c r="X1751" s="3">
        <f ca="1">1-W1751/MAX(W$2:W1751)</f>
        <v>0.2351575914845222</v>
      </c>
      <c r="Y1751" t="b">
        <f t="shared" ca="1" si="362"/>
        <v>0</v>
      </c>
    </row>
    <row r="1752" spans="1:25" x14ac:dyDescent="0.15">
      <c r="A1752" s="1">
        <v>40988</v>
      </c>
      <c r="B1752">
        <v>2622.66</v>
      </c>
      <c r="C1752">
        <v>2622.66</v>
      </c>
      <c r="D1752">
        <v>2584.02</v>
      </c>
      <c r="E1752" s="2">
        <v>2584.4499999999998</v>
      </c>
      <c r="F1752" s="19">
        <v>64263815168</v>
      </c>
      <c r="G1752" s="3">
        <f t="shared" si="352"/>
        <v>-1.7323128048942982E-2</v>
      </c>
      <c r="H1752" s="3">
        <f>1-E1752/MAX(E$2:E1752)</f>
        <v>0.56025828625876262</v>
      </c>
      <c r="I1752" s="23">
        <f t="shared" si="353"/>
        <v>0</v>
      </c>
      <c r="J1752" s="23">
        <f t="shared" si="354"/>
        <v>14.610000000000127</v>
      </c>
      <c r="K1752" s="2">
        <f t="shared" si="355"/>
        <v>38.639999999999873</v>
      </c>
      <c r="L1752" s="2">
        <f t="shared" si="356"/>
        <v>7.3500000000003638</v>
      </c>
      <c r="M1752" s="2">
        <f t="shared" si="357"/>
        <v>45.990000000000236</v>
      </c>
      <c r="N1752" s="2">
        <f t="shared" si="358"/>
        <v>45.990000000000236</v>
      </c>
      <c r="O1752" s="3">
        <f ca="1">IFERROR(SUM(OFFSET(I1752,0,0,-计算结果!B$18,1))/SUM(OFFSET(N1752,0,0,-计算结果!B$18,1)),SUM(OFFSET(I1752,0,0,-ROW(),1))/SUM(OFFSET(N1752,0,0,-ROW(),1)))</f>
        <v>0.22625467297449353</v>
      </c>
      <c r="P1752" s="3">
        <f ca="1">IFERROR(SUM(OFFSET(J1752,0,0,-计算结果!B$18,1))/SUM(OFFSET(N1752,0,0,-计算结果!B$18,1)),SUM(OFFSET(J1752,0,0,-ROW(),1))/SUM(OFFSET(N1752,0,0,-ROW(),1)))</f>
        <v>0.2730836669203035</v>
      </c>
      <c r="Q1752" s="3">
        <f t="shared" ca="1" si="359"/>
        <v>-9.3782091628846542E-2</v>
      </c>
      <c r="R1752" s="3">
        <f ca="1">IFERROR(AVERAGE(OFFSET(Q1752,0,0,-计算结果!B$19,1)),AVERAGE(OFFSET(Q1752,0,0,-ROW(),1)))</f>
        <v>1.8535212236615538E-2</v>
      </c>
      <c r="S1752" s="3">
        <f t="shared" ca="1" si="351"/>
        <v>5.6319694604061124E-2</v>
      </c>
      <c r="T1752" s="4" t="str">
        <f t="shared" ca="1" si="360"/>
        <v>买</v>
      </c>
      <c r="U1752" s="4" t="str">
        <f t="shared" ca="1" si="363"/>
        <v/>
      </c>
      <c r="V1752" s="3">
        <f ca="1">IF(T1751="买",E1752/E1751-1,0)-IF(U1752=1,计算结果!B$17,0)</f>
        <v>-1.7323128048942982E-2</v>
      </c>
      <c r="W1752" s="2">
        <f t="shared" ca="1" si="361"/>
        <v>4.9266143092142913</v>
      </c>
      <c r="X1752" s="3">
        <f ca="1">1-W1752/MAX(W$2:W1752)</f>
        <v>0.24840705446449773</v>
      </c>
      <c r="Y1752" t="b">
        <f t="shared" ca="1" si="362"/>
        <v>0</v>
      </c>
    </row>
    <row r="1753" spans="1:25" x14ac:dyDescent="0.15">
      <c r="A1753" s="1">
        <v>40989</v>
      </c>
      <c r="B1753">
        <v>2597.38</v>
      </c>
      <c r="C1753">
        <v>2613.27</v>
      </c>
      <c r="D1753">
        <v>2569.08</v>
      </c>
      <c r="E1753" s="2">
        <v>2587.79</v>
      </c>
      <c r="F1753" s="19">
        <v>66674921472</v>
      </c>
      <c r="G1753" s="3">
        <f t="shared" si="352"/>
        <v>1.2923445994312832E-3</v>
      </c>
      <c r="H1753" s="3">
        <f>1-E1753/MAX(E$2:E1753)</f>
        <v>0.5596899884298645</v>
      </c>
      <c r="I1753" s="23">
        <f t="shared" si="353"/>
        <v>0</v>
      </c>
      <c r="J1753" s="23">
        <f t="shared" si="354"/>
        <v>14.940000000000055</v>
      </c>
      <c r="K1753" s="2">
        <f t="shared" si="355"/>
        <v>44.190000000000055</v>
      </c>
      <c r="L1753" s="2">
        <f t="shared" si="356"/>
        <v>28.820000000000164</v>
      </c>
      <c r="M1753" s="2">
        <f t="shared" si="357"/>
        <v>15.369999999999891</v>
      </c>
      <c r="N1753" s="2">
        <f t="shared" si="358"/>
        <v>44.190000000000055</v>
      </c>
      <c r="O1753" s="3">
        <f ca="1">IFERROR(SUM(OFFSET(I1753,0,0,-计算结果!B$18,1))/SUM(OFFSET(N1753,0,0,-计算结果!B$18,1)),SUM(OFFSET(I1753,0,0,-ROW(),1))/SUM(OFFSET(N1753,0,0,-ROW(),1)))</f>
        <v>0.21962106615285848</v>
      </c>
      <c r="P1753" s="3">
        <f ca="1">IFERROR(SUM(OFFSET(J1753,0,0,-计算结果!B$18,1))/SUM(OFFSET(N1753,0,0,-计算结果!B$18,1)),SUM(OFFSET(J1753,0,0,-ROW(),1))/SUM(OFFSET(N1753,0,0,-ROW(),1)))</f>
        <v>0.27313744380218402</v>
      </c>
      <c r="Q1753" s="3">
        <f t="shared" ca="1" si="359"/>
        <v>-0.10860568933494053</v>
      </c>
      <c r="R1753" s="3">
        <f ca="1">IFERROR(AVERAGE(OFFSET(Q1753,0,0,-计算结果!B$19,1)),AVERAGE(OFFSET(Q1753,0,0,-ROW(),1)))</f>
        <v>-5.1916452008571125E-2</v>
      </c>
      <c r="S1753" s="3">
        <f t="shared" ca="1" si="351"/>
        <v>-1.6690619885977795E-2</v>
      </c>
      <c r="T1753" s="4" t="str">
        <f t="shared" ca="1" si="360"/>
        <v>买</v>
      </c>
      <c r="U1753" s="4" t="str">
        <f t="shared" ca="1" si="363"/>
        <v/>
      </c>
      <c r="V1753" s="3">
        <f ca="1">IF(T1752="买",E1753/E1752-1,0)-IF(U1753=1,计算结果!B$17,0)</f>
        <v>1.2923445994312832E-3</v>
      </c>
      <c r="W1753" s="2">
        <f t="shared" ca="1" si="361"/>
        <v>4.9329811926102849</v>
      </c>
      <c r="X1753" s="3">
        <f ca="1">1-W1753/MAX(W$2:W1753)</f>
        <v>0.2474357373803644</v>
      </c>
      <c r="Y1753" t="b">
        <f t="shared" ca="1" si="362"/>
        <v>0</v>
      </c>
    </row>
    <row r="1754" spans="1:25" x14ac:dyDescent="0.15">
      <c r="A1754" s="1">
        <v>40990</v>
      </c>
      <c r="B1754">
        <v>2586.94</v>
      </c>
      <c r="C1754">
        <v>2599.2399999999998</v>
      </c>
      <c r="D1754">
        <v>2570.4499999999998</v>
      </c>
      <c r="E1754" s="2">
        <v>2583.75</v>
      </c>
      <c r="F1754" s="19">
        <v>50115506176</v>
      </c>
      <c r="G1754" s="3">
        <f t="shared" si="352"/>
        <v>-1.5611776844334235E-3</v>
      </c>
      <c r="H1754" s="3">
        <f>1-E1754/MAX(E$2:E1754)</f>
        <v>0.56037739059416047</v>
      </c>
      <c r="I1754" s="23">
        <f t="shared" si="353"/>
        <v>0</v>
      </c>
      <c r="J1754" s="23">
        <f t="shared" si="354"/>
        <v>0</v>
      </c>
      <c r="K1754" s="2">
        <f t="shared" si="355"/>
        <v>28.789999999999964</v>
      </c>
      <c r="L1754" s="2">
        <f t="shared" si="356"/>
        <v>11.449999999999818</v>
      </c>
      <c r="M1754" s="2">
        <f t="shared" si="357"/>
        <v>17.340000000000146</v>
      </c>
      <c r="N1754" s="2">
        <f t="shared" si="358"/>
        <v>28.789999999999964</v>
      </c>
      <c r="O1754" s="3">
        <f ca="1">IFERROR(SUM(OFFSET(I1754,0,0,-计算结果!B$18,1))/SUM(OFFSET(N1754,0,0,-计算结果!B$18,1)),SUM(OFFSET(I1754,0,0,-ROW(),1))/SUM(OFFSET(N1754,0,0,-ROW(),1)))</f>
        <v>0.1729558189120847</v>
      </c>
      <c r="P1754" s="3">
        <f ca="1">IFERROR(SUM(OFFSET(J1754,0,0,-计算结果!B$18,1))/SUM(OFFSET(N1754,0,0,-计算结果!B$18,1)),SUM(OFFSET(J1754,0,0,-ROW(),1))/SUM(OFFSET(N1754,0,0,-ROW(),1)))</f>
        <v>0.28116890629906977</v>
      </c>
      <c r="Q1754" s="3">
        <f t="shared" ca="1" si="359"/>
        <v>-0.23828935395814269</v>
      </c>
      <c r="R1754" s="3">
        <f ca="1">IFERROR(AVERAGE(OFFSET(Q1754,0,0,-计算结果!B$19,1)),AVERAGE(OFFSET(Q1754,0,0,-ROW(),1)))</f>
        <v>-0.11389539006196031</v>
      </c>
      <c r="S1754" s="3">
        <f t="shared" ca="1" si="351"/>
        <v>-8.2905921035265714E-2</v>
      </c>
      <c r="T1754" s="4" t="str">
        <f t="shared" ca="1" si="360"/>
        <v>买</v>
      </c>
      <c r="U1754" s="4" t="str">
        <f t="shared" ca="1" si="363"/>
        <v/>
      </c>
      <c r="V1754" s="3">
        <f ca="1">IF(T1753="买",E1754/E1753-1,0)-IF(U1754=1,计算结果!B$17,0)</f>
        <v>-1.5611776844334235E-3</v>
      </c>
      <c r="W1754" s="2">
        <f t="shared" ca="1" si="361"/>
        <v>4.9252799324546519</v>
      </c>
      <c r="X1754" s="3">
        <f ca="1">1-W1754/MAX(W$2:W1754)</f>
        <v>0.24861062391326827</v>
      </c>
      <c r="Y1754" t="b">
        <f t="shared" ca="1" si="362"/>
        <v>0</v>
      </c>
    </row>
    <row r="1755" spans="1:25" x14ac:dyDescent="0.15">
      <c r="A1755" s="1">
        <v>40991</v>
      </c>
      <c r="B1755">
        <v>2575.33</v>
      </c>
      <c r="C1755">
        <v>2578.83</v>
      </c>
      <c r="D1755">
        <v>2544.5300000000002</v>
      </c>
      <c r="E1755" s="2">
        <v>2552.94</v>
      </c>
      <c r="F1755" s="19">
        <v>47812444160</v>
      </c>
      <c r="G1755" s="3">
        <f t="shared" si="352"/>
        <v>-1.1924528301886728E-2</v>
      </c>
      <c r="H1755" s="3">
        <f>1-E1755/MAX(E$2:E1755)</f>
        <v>0.56561968284216979</v>
      </c>
      <c r="I1755" s="23">
        <f t="shared" si="353"/>
        <v>0</v>
      </c>
      <c r="J1755" s="23">
        <f t="shared" si="354"/>
        <v>25.919999999999618</v>
      </c>
      <c r="K1755" s="2">
        <f t="shared" si="355"/>
        <v>34.299999999999727</v>
      </c>
      <c r="L1755" s="2">
        <f t="shared" si="356"/>
        <v>4.9200000000000728</v>
      </c>
      <c r="M1755" s="2">
        <f t="shared" si="357"/>
        <v>39.2199999999998</v>
      </c>
      <c r="N1755" s="2">
        <f t="shared" si="358"/>
        <v>39.2199999999998</v>
      </c>
      <c r="O1755" s="3">
        <f ca="1">IFERROR(SUM(OFFSET(I1755,0,0,-计算结果!B$18,1))/SUM(OFFSET(N1755,0,0,-计算结果!B$18,1)),SUM(OFFSET(I1755,0,0,-ROW(),1))/SUM(OFFSET(N1755,0,0,-ROW(),1)))</f>
        <v>0.14733532051492043</v>
      </c>
      <c r="P1755" s="3">
        <f ca="1">IFERROR(SUM(OFFSET(J1755,0,0,-计算结果!B$18,1))/SUM(OFFSET(N1755,0,0,-计算结果!B$18,1)),SUM(OFFSET(J1755,0,0,-ROW(),1))/SUM(OFFSET(N1755,0,0,-ROW(),1)))</f>
        <v>0.32105538995708982</v>
      </c>
      <c r="Q1755" s="3">
        <f t="shared" ca="1" si="359"/>
        <v>-0.37088709395433328</v>
      </c>
      <c r="R1755" s="3">
        <f ca="1">IFERROR(AVERAGE(OFFSET(Q1755,0,0,-计算结果!B$19,1)),AVERAGE(OFFSET(Q1755,0,0,-ROW(),1)))</f>
        <v>-0.1730679296968276</v>
      </c>
      <c r="S1755" s="3">
        <f t="shared" ca="1" si="351"/>
        <v>-0.14348165987939396</v>
      </c>
      <c r="T1755" s="4" t="str">
        <f t="shared" ca="1" si="360"/>
        <v>买</v>
      </c>
      <c r="U1755" s="4" t="str">
        <f t="shared" ca="1" si="363"/>
        <v/>
      </c>
      <c r="V1755" s="3">
        <f ca="1">IF(T1754="买",E1755/E1754-1,0)-IF(U1755=1,计算结果!B$17,0)</f>
        <v>-1.1924528301886728E-2</v>
      </c>
      <c r="W1755" s="2">
        <f t="shared" ca="1" si="361"/>
        <v>4.8665482925053816</v>
      </c>
      <c r="X1755" s="3">
        <f ca="1">1-W1755/MAX(W$2:W1755)</f>
        <v>0.25757058779415154</v>
      </c>
      <c r="Y1755" t="b">
        <f t="shared" ca="1" si="362"/>
        <v>0</v>
      </c>
    </row>
    <row r="1756" spans="1:25" x14ac:dyDescent="0.15">
      <c r="A1756" s="1">
        <v>40994</v>
      </c>
      <c r="B1756">
        <v>2551.4299999999998</v>
      </c>
      <c r="C1756">
        <v>2562.9299999999998</v>
      </c>
      <c r="D1756">
        <v>2540.6999999999998</v>
      </c>
      <c r="E1756" s="2">
        <v>2555.44</v>
      </c>
      <c r="F1756" s="19">
        <v>36356132864</v>
      </c>
      <c r="G1756" s="3">
        <f t="shared" si="352"/>
        <v>9.7926312408436189E-4</v>
      </c>
      <c r="H1756" s="3">
        <f>1-E1756/MAX(E$2:E1756)</f>
        <v>0.56519431021574895</v>
      </c>
      <c r="I1756" s="23">
        <f t="shared" si="353"/>
        <v>0</v>
      </c>
      <c r="J1756" s="23">
        <f t="shared" si="354"/>
        <v>3.830000000000382</v>
      </c>
      <c r="K1756" s="2">
        <f t="shared" si="355"/>
        <v>22.230000000000018</v>
      </c>
      <c r="L1756" s="2">
        <f t="shared" si="356"/>
        <v>9.9899999999997817</v>
      </c>
      <c r="M1756" s="2">
        <f t="shared" si="357"/>
        <v>12.240000000000236</v>
      </c>
      <c r="N1756" s="2">
        <f t="shared" si="358"/>
        <v>22.230000000000018</v>
      </c>
      <c r="O1756" s="3">
        <f ca="1">IFERROR(SUM(OFFSET(I1756,0,0,-计算结果!B$18,1))/SUM(OFFSET(N1756,0,0,-计算结果!B$18,1)),SUM(OFFSET(I1756,0,0,-ROW(),1))/SUM(OFFSET(N1756,0,0,-ROW(),1)))</f>
        <v>0.15359136774171536</v>
      </c>
      <c r="P1756" s="3">
        <f ca="1">IFERROR(SUM(OFFSET(J1756,0,0,-计算结果!B$18,1))/SUM(OFFSET(N1756,0,0,-计算结果!B$18,1)),SUM(OFFSET(J1756,0,0,-ROW(),1))/SUM(OFFSET(N1756,0,0,-ROW(),1)))</f>
        <v>0.2637824179201313</v>
      </c>
      <c r="Q1756" s="3">
        <f t="shared" ca="1" si="359"/>
        <v>-0.26401047206086858</v>
      </c>
      <c r="R1756" s="3">
        <f ca="1">IFERROR(AVERAGE(OFFSET(Q1756,0,0,-计算结果!B$19,1)),AVERAGE(OFFSET(Q1756,0,0,-ROW(),1)))</f>
        <v>-0.19238519100170151</v>
      </c>
      <c r="S1756" s="3">
        <f t="shared" ca="1" si="351"/>
        <v>-0.18272656034926454</v>
      </c>
      <c r="T1756" s="4" t="str">
        <f t="shared" ca="1" si="360"/>
        <v>买</v>
      </c>
      <c r="U1756" s="4" t="str">
        <f t="shared" ca="1" si="363"/>
        <v/>
      </c>
      <c r="V1756" s="3">
        <f ca="1">IF(T1755="买",E1756/E1755-1,0)-IF(U1756=1,计算结果!B$17,0)</f>
        <v>9.7926312408436189E-4</v>
      </c>
      <c r="W1756" s="2">
        <f t="shared" ca="1" si="361"/>
        <v>4.871313923789808</v>
      </c>
      <c r="X1756" s="3">
        <f ca="1">1-W1756/MAX(W$2:W1756)</f>
        <v>0.25684355404854264</v>
      </c>
      <c r="Y1756" t="b">
        <f t="shared" ca="1" si="362"/>
        <v>0</v>
      </c>
    </row>
    <row r="1757" spans="1:25" x14ac:dyDescent="0.15">
      <c r="A1757" s="1">
        <v>40995</v>
      </c>
      <c r="B1757">
        <v>2565.5500000000002</v>
      </c>
      <c r="C1757">
        <v>2571.9</v>
      </c>
      <c r="D1757">
        <v>2544.37</v>
      </c>
      <c r="E1757" s="2">
        <v>2547.14</v>
      </c>
      <c r="F1757" s="19">
        <v>47394455552</v>
      </c>
      <c r="G1757" s="3">
        <f t="shared" si="352"/>
        <v>-3.2479729518205547E-3</v>
      </c>
      <c r="H1757" s="3">
        <f>1-E1757/MAX(E$2:E1757)</f>
        <v>0.56660654733546589</v>
      </c>
      <c r="I1757" s="23">
        <f t="shared" si="353"/>
        <v>8.9700000000002547</v>
      </c>
      <c r="J1757" s="23">
        <f t="shared" si="354"/>
        <v>0</v>
      </c>
      <c r="K1757" s="2">
        <f t="shared" si="355"/>
        <v>27.5300000000002</v>
      </c>
      <c r="L1757" s="2">
        <f t="shared" si="356"/>
        <v>16.460000000000036</v>
      </c>
      <c r="M1757" s="2">
        <f t="shared" si="357"/>
        <v>11.070000000000164</v>
      </c>
      <c r="N1757" s="2">
        <f t="shared" si="358"/>
        <v>27.5300000000002</v>
      </c>
      <c r="O1757" s="3">
        <f ca="1">IFERROR(SUM(OFFSET(I1757,0,0,-计算结果!B$18,1))/SUM(OFFSET(N1757,0,0,-计算结果!B$18,1)),SUM(OFFSET(I1757,0,0,-ROW(),1))/SUM(OFFSET(N1757,0,0,-ROW(),1)))</f>
        <v>0.17092850478592961</v>
      </c>
      <c r="P1757" s="3">
        <f ca="1">IFERROR(SUM(OFFSET(J1757,0,0,-计算结果!B$18,1))/SUM(OFFSET(N1757,0,0,-计算结果!B$18,1)),SUM(OFFSET(J1757,0,0,-ROW(),1))/SUM(OFFSET(N1757,0,0,-ROW(),1)))</f>
        <v>0.22984553716438069</v>
      </c>
      <c r="Q1757" s="3">
        <f t="shared" ca="1" si="359"/>
        <v>-0.14700810484566232</v>
      </c>
      <c r="R1757" s="3">
        <f ca="1">IFERROR(AVERAGE(OFFSET(Q1757,0,0,-计算结果!B$19,1)),AVERAGE(OFFSET(Q1757,0,0,-ROW(),1)))</f>
        <v>-0.20376380096379898</v>
      </c>
      <c r="S1757" s="3">
        <f t="shared" ref="S1757:S1820" ca="1" si="364">(R1757+R1756)/2</f>
        <v>-0.19807449598275023</v>
      </c>
      <c r="T1757" s="4" t="str">
        <f t="shared" ca="1" si="360"/>
        <v>买</v>
      </c>
      <c r="U1757" s="4" t="str">
        <f t="shared" ca="1" si="363"/>
        <v/>
      </c>
      <c r="V1757" s="3">
        <f ca="1">IF(T1756="买",E1757/E1756-1,0)-IF(U1757=1,计算结果!B$17,0)</f>
        <v>-3.2479729518205547E-3</v>
      </c>
      <c r="W1757" s="2">
        <f t="shared" ca="1" si="361"/>
        <v>4.8554920279255116</v>
      </c>
      <c r="X1757" s="3">
        <f ca="1">1-W1757/MAX(W$2:W1757)</f>
        <v>0.25925730608396413</v>
      </c>
      <c r="Y1757" t="b">
        <f t="shared" ca="1" si="362"/>
        <v>0</v>
      </c>
    </row>
    <row r="1758" spans="1:25" x14ac:dyDescent="0.15">
      <c r="A1758" s="1">
        <v>40996</v>
      </c>
      <c r="B1758">
        <v>2538.46</v>
      </c>
      <c r="C1758">
        <v>2540.42</v>
      </c>
      <c r="D1758">
        <v>2471.0300000000002</v>
      </c>
      <c r="E1758" s="2">
        <v>2474.9</v>
      </c>
      <c r="F1758" s="19">
        <v>54993641472</v>
      </c>
      <c r="G1758" s="3">
        <f t="shared" si="352"/>
        <v>-2.8361220820213973E-2</v>
      </c>
      <c r="H1758" s="3">
        <f>1-E1758/MAX(E$2:E1758)</f>
        <v>0.57889811474851971</v>
      </c>
      <c r="I1758" s="23">
        <f t="shared" si="353"/>
        <v>0</v>
      </c>
      <c r="J1758" s="23">
        <f t="shared" si="354"/>
        <v>73.339999999999691</v>
      </c>
      <c r="K1758" s="2">
        <f t="shared" si="355"/>
        <v>69.389999999999873</v>
      </c>
      <c r="L1758" s="2">
        <f t="shared" si="356"/>
        <v>6.7199999999997999</v>
      </c>
      <c r="M1758" s="2">
        <f t="shared" si="357"/>
        <v>76.109999999999673</v>
      </c>
      <c r="N1758" s="2">
        <f t="shared" si="358"/>
        <v>76.109999999999673</v>
      </c>
      <c r="O1758" s="3">
        <f ca="1">IFERROR(SUM(OFFSET(I1758,0,0,-计算结果!B$18,1))/SUM(OFFSET(N1758,0,0,-计算结果!B$18,1)),SUM(OFFSET(I1758,0,0,-ROW(),1))/SUM(OFFSET(N1758,0,0,-ROW(),1)))</f>
        <v>0.13329738209628506</v>
      </c>
      <c r="P1758" s="3">
        <f ca="1">IFERROR(SUM(OFFSET(J1758,0,0,-计算结果!B$18,1))/SUM(OFFSET(N1758,0,0,-计算结果!B$18,1)),SUM(OFFSET(J1758,0,0,-ROW(),1))/SUM(OFFSET(N1758,0,0,-ROW(),1)))</f>
        <v>0.33723894499460738</v>
      </c>
      <c r="Q1758" s="3">
        <f t="shared" ca="1" si="359"/>
        <v>-0.43342362992289729</v>
      </c>
      <c r="R1758" s="3">
        <f ca="1">IFERROR(AVERAGE(OFFSET(Q1758,0,0,-计算结果!B$19,1)),AVERAGE(OFFSET(Q1758,0,0,-ROW(),1)))</f>
        <v>-0.26037072401280742</v>
      </c>
      <c r="S1758" s="3">
        <f t="shared" ca="1" si="364"/>
        <v>-0.2320672624883032</v>
      </c>
      <c r="T1758" s="4" t="str">
        <f t="shared" ca="1" si="360"/>
        <v>买</v>
      </c>
      <c r="U1758" s="4" t="str">
        <f t="shared" ca="1" si="363"/>
        <v/>
      </c>
      <c r="V1758" s="3">
        <f ca="1">IF(T1757="买",E1758/E1757-1,0)-IF(U1758=1,计算结果!B$17,0)</f>
        <v>-2.8361220820213973E-2</v>
      </c>
      <c r="W1758" s="2">
        <f t="shared" ca="1" si="361"/>
        <v>4.7177843463307276</v>
      </c>
      <c r="X1758" s="3">
        <f ca="1">1-W1758/MAX(W$2:W1758)</f>
        <v>0.28026567319707696</v>
      </c>
      <c r="Y1758" t="b">
        <f t="shared" ca="1" si="362"/>
        <v>0</v>
      </c>
    </row>
    <row r="1759" spans="1:25" x14ac:dyDescent="0.15">
      <c r="A1759" s="1">
        <v>40997</v>
      </c>
      <c r="B1759">
        <v>2463.69</v>
      </c>
      <c r="C1759">
        <v>2476.48</v>
      </c>
      <c r="D1759">
        <v>2429.73</v>
      </c>
      <c r="E1759" s="2">
        <v>2443.12</v>
      </c>
      <c r="F1759" s="19">
        <v>48651595776</v>
      </c>
      <c r="G1759" s="3">
        <f t="shared" si="352"/>
        <v>-1.284092286557037E-2</v>
      </c>
      <c r="H1759" s="3">
        <f>1-E1759/MAX(E$2:E1759)</f>
        <v>0.58430545157558023</v>
      </c>
      <c r="I1759" s="23">
        <f t="shared" si="353"/>
        <v>0</v>
      </c>
      <c r="J1759" s="23">
        <f t="shared" si="354"/>
        <v>41.300000000000182</v>
      </c>
      <c r="K1759" s="2">
        <f t="shared" si="355"/>
        <v>46.75</v>
      </c>
      <c r="L1759" s="2">
        <f t="shared" si="356"/>
        <v>1.5799999999999272</v>
      </c>
      <c r="M1759" s="2">
        <f t="shared" si="357"/>
        <v>45.170000000000073</v>
      </c>
      <c r="N1759" s="2">
        <f t="shared" si="358"/>
        <v>46.75</v>
      </c>
      <c r="O1759" s="3">
        <f ca="1">IFERROR(SUM(OFFSET(I1759,0,0,-计算结果!B$18,1))/SUM(OFFSET(N1759,0,0,-计算结果!B$18,1)),SUM(OFFSET(I1759,0,0,-ROW(),1))/SUM(OFFSET(N1759,0,0,-ROW(),1)))</f>
        <v>0.10086464543144467</v>
      </c>
      <c r="P1759" s="3">
        <f ca="1">IFERROR(SUM(OFFSET(J1759,0,0,-计算结果!B$18,1))/SUM(OFFSET(N1759,0,0,-计算结果!B$18,1)),SUM(OFFSET(J1759,0,0,-ROW(),1))/SUM(OFFSET(N1759,0,0,-ROW(),1)))</f>
        <v>0.39583499816202949</v>
      </c>
      <c r="Q1759" s="3">
        <f t="shared" ca="1" si="359"/>
        <v>-0.59386060879078162</v>
      </c>
      <c r="R1759" s="3">
        <f ca="1">IFERROR(AVERAGE(OFFSET(Q1759,0,0,-计算结果!B$19,1)),AVERAGE(OFFSET(Q1759,0,0,-ROW(),1)))</f>
        <v>-0.34124654392211423</v>
      </c>
      <c r="S1759" s="3">
        <f t="shared" ca="1" si="364"/>
        <v>-0.30080863396746083</v>
      </c>
      <c r="T1759" s="4" t="str">
        <f t="shared" ca="1" si="360"/>
        <v>买</v>
      </c>
      <c r="U1759" s="4" t="str">
        <f t="shared" ca="1" si="363"/>
        <v/>
      </c>
      <c r="V1759" s="3">
        <f ca="1">IF(T1758="买",E1759/E1758-1,0)-IF(U1759=1,计算结果!B$17,0)</f>
        <v>-1.284092286557037E-2</v>
      </c>
      <c r="W1759" s="2">
        <f t="shared" ca="1" si="361"/>
        <v>4.6572036414430995</v>
      </c>
      <c r="X1759" s="3">
        <f ca="1">1-W1759/MAX(W$2:W1759)</f>
        <v>0.28950772617125653</v>
      </c>
      <c r="Y1759" t="b">
        <f t="shared" ca="1" si="362"/>
        <v>0</v>
      </c>
    </row>
    <row r="1760" spans="1:25" x14ac:dyDescent="0.15">
      <c r="A1760" s="1">
        <v>40998</v>
      </c>
      <c r="B1760">
        <v>2447.94</v>
      </c>
      <c r="C1760">
        <v>2461.98</v>
      </c>
      <c r="D1760">
        <v>2438.4899999999998</v>
      </c>
      <c r="E1760" s="2">
        <v>2454.9</v>
      </c>
      <c r="F1760" s="19">
        <v>39139733504</v>
      </c>
      <c r="G1760" s="3">
        <f t="shared" si="352"/>
        <v>4.8217033956581279E-3</v>
      </c>
      <c r="H1760" s="3">
        <f>1-E1760/MAX(E$2:E1760)</f>
        <v>0.58230109575988565</v>
      </c>
      <c r="I1760" s="23">
        <f t="shared" si="353"/>
        <v>0</v>
      </c>
      <c r="J1760" s="23">
        <f t="shared" si="354"/>
        <v>0</v>
      </c>
      <c r="K1760" s="2">
        <f t="shared" si="355"/>
        <v>23.490000000000236</v>
      </c>
      <c r="L1760" s="2">
        <f t="shared" si="356"/>
        <v>18.860000000000127</v>
      </c>
      <c r="M1760" s="2">
        <f t="shared" si="357"/>
        <v>4.6300000000001091</v>
      </c>
      <c r="N1760" s="2">
        <f t="shared" si="358"/>
        <v>23.490000000000236</v>
      </c>
      <c r="O1760" s="3">
        <f ca="1">IFERROR(SUM(OFFSET(I1760,0,0,-计算结果!B$18,1))/SUM(OFFSET(N1760,0,0,-计算结果!B$18,1)),SUM(OFFSET(I1760,0,0,-ROW(),1))/SUM(OFFSET(N1760,0,0,-ROW(),1)))</f>
        <v>9.8664340972593301E-2</v>
      </c>
      <c r="P1760" s="3">
        <f ca="1">IFERROR(SUM(OFFSET(J1760,0,0,-计算结果!B$18,1))/SUM(OFFSET(N1760,0,0,-计算结果!B$18,1)),SUM(OFFSET(J1760,0,0,-ROW(),1))/SUM(OFFSET(N1760,0,0,-ROW(),1)))</f>
        <v>0.40000323013065886</v>
      </c>
      <c r="Q1760" s="3">
        <f t="shared" ca="1" si="359"/>
        <v>-0.60428812022282374</v>
      </c>
      <c r="R1760" s="3">
        <f ca="1">IFERROR(AVERAGE(OFFSET(Q1760,0,0,-计算结果!B$19,1)),AVERAGE(OFFSET(Q1760,0,0,-ROW(),1)))</f>
        <v>-0.40224633829956113</v>
      </c>
      <c r="S1760" s="3">
        <f t="shared" ca="1" si="364"/>
        <v>-0.37174644111083766</v>
      </c>
      <c r="T1760" s="4" t="str">
        <f t="shared" ca="1" si="360"/>
        <v>买</v>
      </c>
      <c r="U1760" s="4" t="str">
        <f t="shared" ca="1" si="363"/>
        <v/>
      </c>
      <c r="V1760" s="3">
        <f ca="1">IF(T1759="买",E1760/E1759-1,0)-IF(U1760=1,计算结果!B$17,0)</f>
        <v>4.8217033956581279E-3</v>
      </c>
      <c r="W1760" s="2">
        <f t="shared" ca="1" si="361"/>
        <v>4.6796592960553172</v>
      </c>
      <c r="X1760" s="3">
        <f ca="1">1-W1760/MAX(W$2:W1760)</f>
        <v>0.28608194316194757</v>
      </c>
      <c r="Y1760" t="b">
        <f t="shared" ca="1" si="362"/>
        <v>0</v>
      </c>
    </row>
    <row r="1761" spans="1:25" x14ac:dyDescent="0.15">
      <c r="A1761" s="1">
        <v>41004</v>
      </c>
      <c r="B1761">
        <v>2449.21</v>
      </c>
      <c r="C1761">
        <v>2517.39</v>
      </c>
      <c r="D1761">
        <v>2441.27</v>
      </c>
      <c r="E1761" s="2">
        <v>2512.83</v>
      </c>
      <c r="F1761" s="19">
        <v>58049691648</v>
      </c>
      <c r="G1761" s="3">
        <f t="shared" si="352"/>
        <v>2.359770255407545E-2</v>
      </c>
      <c r="H1761" s="3">
        <f>1-E1761/MAX(E$2:E1761)</f>
        <v>0.57244436126046416</v>
      </c>
      <c r="I1761" s="23">
        <f t="shared" si="353"/>
        <v>55.409999999999854</v>
      </c>
      <c r="J1761" s="23">
        <f t="shared" si="354"/>
        <v>0</v>
      </c>
      <c r="K1761" s="2">
        <f t="shared" si="355"/>
        <v>76.119999999999891</v>
      </c>
      <c r="L1761" s="2">
        <f t="shared" si="356"/>
        <v>62.489999999999782</v>
      </c>
      <c r="M1761" s="2">
        <f t="shared" si="357"/>
        <v>13.630000000000109</v>
      </c>
      <c r="N1761" s="2">
        <f t="shared" si="358"/>
        <v>76.119999999999891</v>
      </c>
      <c r="O1761" s="3">
        <f ca="1">IFERROR(SUM(OFFSET(I1761,0,0,-计算结果!B$18,1))/SUM(OFFSET(N1761,0,0,-计算结果!B$18,1)),SUM(OFFSET(I1761,0,0,-ROW(),1))/SUM(OFFSET(N1761,0,0,-ROW(),1)))</f>
        <v>0.15321279387148876</v>
      </c>
      <c r="P1761" s="3">
        <f ca="1">IFERROR(SUM(OFFSET(J1761,0,0,-计算结果!B$18,1))/SUM(OFFSET(N1761,0,0,-计算结果!B$18,1)),SUM(OFFSET(J1761,0,0,-ROW(),1))/SUM(OFFSET(N1761,0,0,-ROW(),1)))</f>
        <v>0.37348634506054623</v>
      </c>
      <c r="Q1761" s="3">
        <f t="shared" ca="1" si="359"/>
        <v>-0.41821513442322422</v>
      </c>
      <c r="R1761" s="3">
        <f ca="1">IFERROR(AVERAGE(OFFSET(Q1761,0,0,-计算结果!B$19,1)),AVERAGE(OFFSET(Q1761,0,0,-ROW(),1)))</f>
        <v>-0.41013434504437624</v>
      </c>
      <c r="S1761" s="3">
        <f t="shared" ca="1" si="364"/>
        <v>-0.40619034167196866</v>
      </c>
      <c r="T1761" s="4" t="str">
        <f t="shared" ca="1" si="360"/>
        <v>买</v>
      </c>
      <c r="U1761" s="4" t="str">
        <f t="shared" ca="1" si="363"/>
        <v/>
      </c>
      <c r="V1761" s="3">
        <f ca="1">IF(T1760="买",E1761/E1760-1,0)-IF(U1761=1,计算结果!B$17,0)</f>
        <v>2.359770255407545E-2</v>
      </c>
      <c r="W1761" s="2">
        <f t="shared" ca="1" si="361"/>
        <v>4.790088504178045</v>
      </c>
      <c r="X1761" s="3">
        <f ca="1">1-W1761/MAX(W$2:W1761)</f>
        <v>0.26923511720869964</v>
      </c>
      <c r="Y1761" t="b">
        <f t="shared" ca="1" si="362"/>
        <v>0</v>
      </c>
    </row>
    <row r="1762" spans="1:25" x14ac:dyDescent="0.15">
      <c r="A1762" s="1">
        <v>41005</v>
      </c>
      <c r="B1762">
        <v>2509.4499999999998</v>
      </c>
      <c r="C1762">
        <v>2525.5300000000002</v>
      </c>
      <c r="D1762">
        <v>2502.6999999999998</v>
      </c>
      <c r="E1762" s="2">
        <v>2519.83</v>
      </c>
      <c r="F1762" s="19">
        <v>47207796736</v>
      </c>
      <c r="G1762" s="3">
        <f t="shared" si="352"/>
        <v>2.7857037682612606E-3</v>
      </c>
      <c r="H1762" s="3">
        <f>1-E1762/MAX(E$2:E1762)</f>
        <v>0.57125331790648604</v>
      </c>
      <c r="I1762" s="23">
        <f t="shared" si="353"/>
        <v>8.1400000000003274</v>
      </c>
      <c r="J1762" s="23">
        <f t="shared" si="354"/>
        <v>0</v>
      </c>
      <c r="K1762" s="2">
        <f t="shared" si="355"/>
        <v>22.830000000000382</v>
      </c>
      <c r="L1762" s="2">
        <f t="shared" si="356"/>
        <v>12.700000000000273</v>
      </c>
      <c r="M1762" s="2">
        <f t="shared" si="357"/>
        <v>10.130000000000109</v>
      </c>
      <c r="N1762" s="2">
        <f t="shared" si="358"/>
        <v>22.830000000000382</v>
      </c>
      <c r="O1762" s="3">
        <f ca="1">IFERROR(SUM(OFFSET(I1762,0,0,-计算结果!B$18,1))/SUM(OFFSET(N1762,0,0,-计算结果!B$18,1)),SUM(OFFSET(I1762,0,0,-ROW(),1))/SUM(OFFSET(N1762,0,0,-ROW(),1)))</f>
        <v>0.14824081313526283</v>
      </c>
      <c r="P1762" s="3">
        <f ca="1">IFERROR(SUM(OFFSET(J1762,0,0,-计算结果!B$18,1))/SUM(OFFSET(N1762,0,0,-计算结果!B$18,1)),SUM(OFFSET(J1762,0,0,-ROW(),1))/SUM(OFFSET(N1762,0,0,-ROW(),1)))</f>
        <v>0.33679089566501597</v>
      </c>
      <c r="Q1762" s="3">
        <f t="shared" ca="1" si="359"/>
        <v>-0.38873764149591361</v>
      </c>
      <c r="R1762" s="3">
        <f ca="1">IFERROR(AVERAGE(OFFSET(Q1762,0,0,-计算结果!B$19,1)),AVERAGE(OFFSET(Q1762,0,0,-ROW(),1)))</f>
        <v>-0.4309222066168838</v>
      </c>
      <c r="S1762" s="3">
        <f t="shared" ca="1" si="364"/>
        <v>-0.42052827583063002</v>
      </c>
      <c r="T1762" s="4" t="str">
        <f t="shared" ca="1" si="360"/>
        <v>买</v>
      </c>
      <c r="U1762" s="4" t="str">
        <f t="shared" ca="1" si="363"/>
        <v/>
      </c>
      <c r="V1762" s="3">
        <f ca="1">IF(T1761="买",E1762/E1761-1,0)-IF(U1762=1,计算结果!B$17,0)</f>
        <v>2.7857037682612606E-3</v>
      </c>
      <c r="W1762" s="2">
        <f t="shared" ca="1" si="361"/>
        <v>4.8034322717744384</v>
      </c>
      <c r="X1762" s="3">
        <f ca="1">1-W1762/MAX(W$2:W1762)</f>
        <v>0.26719942272099495</v>
      </c>
      <c r="Y1762" t="b">
        <f t="shared" ca="1" si="362"/>
        <v>0</v>
      </c>
    </row>
    <row r="1763" spans="1:25" x14ac:dyDescent="0.15">
      <c r="A1763" s="1">
        <v>41008</v>
      </c>
      <c r="B1763">
        <v>2510.5300000000002</v>
      </c>
      <c r="C1763">
        <v>2518.38</v>
      </c>
      <c r="D1763">
        <v>2491.59</v>
      </c>
      <c r="E1763" s="2">
        <v>2495.15</v>
      </c>
      <c r="F1763" s="19">
        <v>38180753408</v>
      </c>
      <c r="G1763" s="3">
        <f t="shared" si="352"/>
        <v>-9.7943115210152865E-3</v>
      </c>
      <c r="H1763" s="3">
        <f>1-E1763/MAX(E$2:E1763)</f>
        <v>0.57545259647451164</v>
      </c>
      <c r="I1763" s="23">
        <f t="shared" si="353"/>
        <v>0</v>
      </c>
      <c r="J1763" s="23">
        <f t="shared" si="354"/>
        <v>11.109999999999673</v>
      </c>
      <c r="K1763" s="2">
        <f t="shared" si="355"/>
        <v>26.789999999999964</v>
      </c>
      <c r="L1763" s="2">
        <f t="shared" si="356"/>
        <v>1.4499999999998181</v>
      </c>
      <c r="M1763" s="2">
        <f t="shared" si="357"/>
        <v>28.239999999999782</v>
      </c>
      <c r="N1763" s="2">
        <f t="shared" si="358"/>
        <v>28.239999999999782</v>
      </c>
      <c r="O1763" s="3">
        <f ca="1">IFERROR(SUM(OFFSET(I1763,0,0,-计算结果!B$18,1))/SUM(OFFSET(N1763,0,0,-计算结果!B$18,1)),SUM(OFFSET(I1763,0,0,-ROW(),1))/SUM(OFFSET(N1763,0,0,-ROW(),1)))</f>
        <v>0.15209098363578122</v>
      </c>
      <c r="P1763" s="3">
        <f ca="1">IFERROR(SUM(OFFSET(J1763,0,0,-计算结果!B$18,1))/SUM(OFFSET(N1763,0,0,-计算结果!B$18,1)),SUM(OFFSET(J1763,0,0,-ROW(),1))/SUM(OFFSET(N1763,0,0,-ROW(),1)))</f>
        <v>0.32986915754572277</v>
      </c>
      <c r="Q1763" s="3">
        <f t="shared" ca="1" si="359"/>
        <v>-0.36886488885600832</v>
      </c>
      <c r="R1763" s="3">
        <f ca="1">IFERROR(AVERAGE(OFFSET(Q1763,0,0,-计算结果!B$19,1)),AVERAGE(OFFSET(Q1763,0,0,-ROW(),1)))</f>
        <v>-0.46789833728527475</v>
      </c>
      <c r="S1763" s="3">
        <f t="shared" ca="1" si="364"/>
        <v>-0.4494102719510793</v>
      </c>
      <c r="T1763" s="4" t="str">
        <f t="shared" ca="1" si="360"/>
        <v>买</v>
      </c>
      <c r="U1763" s="4" t="str">
        <f t="shared" ca="1" si="363"/>
        <v/>
      </c>
      <c r="V1763" s="3">
        <f ca="1">IF(T1762="买",E1763/E1762-1,0)-IF(U1763=1,计算结果!B$17,0)</f>
        <v>-9.7943115210152865E-3</v>
      </c>
      <c r="W1763" s="2">
        <f t="shared" ca="1" si="361"/>
        <v>4.7563859597345814</v>
      </c>
      <c r="X1763" s="3">
        <f ca="1">1-W1763/MAX(W$2:W1763)</f>
        <v>0.27437669985764535</v>
      </c>
      <c r="Y1763" t="b">
        <f t="shared" ca="1" si="362"/>
        <v>0</v>
      </c>
    </row>
    <row r="1764" spans="1:25" x14ac:dyDescent="0.15">
      <c r="A1764" s="1">
        <v>41009</v>
      </c>
      <c r="B1764">
        <v>2490.2800000000002</v>
      </c>
      <c r="C1764">
        <v>2519.81</v>
      </c>
      <c r="D1764">
        <v>2459.35</v>
      </c>
      <c r="E1764" s="2">
        <v>2519.79</v>
      </c>
      <c r="F1764" s="19">
        <v>44064833536</v>
      </c>
      <c r="G1764" s="3">
        <f t="shared" si="352"/>
        <v>9.8751578061437861E-3</v>
      </c>
      <c r="H1764" s="3">
        <f>1-E1764/MAX(E$2:E1764)</f>
        <v>0.57126012386850888</v>
      </c>
      <c r="I1764" s="23">
        <f t="shared" si="353"/>
        <v>1.4299999999998363</v>
      </c>
      <c r="J1764" s="23">
        <f t="shared" si="354"/>
        <v>32.240000000000236</v>
      </c>
      <c r="K1764" s="2">
        <f t="shared" si="355"/>
        <v>60.460000000000036</v>
      </c>
      <c r="L1764" s="2">
        <f t="shared" si="356"/>
        <v>24.659999999999854</v>
      </c>
      <c r="M1764" s="2">
        <f t="shared" si="357"/>
        <v>35.800000000000182</v>
      </c>
      <c r="N1764" s="2">
        <f t="shared" si="358"/>
        <v>60.460000000000036</v>
      </c>
      <c r="O1764" s="3">
        <f ca="1">IFERROR(SUM(OFFSET(I1764,0,0,-计算结果!B$18,1))/SUM(OFFSET(N1764,0,0,-计算结果!B$18,1)),SUM(OFFSET(I1764,0,0,-ROW(),1))/SUM(OFFSET(N1764,0,0,-ROW(),1)))</f>
        <v>0.14046694639344018</v>
      </c>
      <c r="P1764" s="3">
        <f ca="1">IFERROR(SUM(OFFSET(J1764,0,0,-计算结果!B$18,1))/SUM(OFFSET(N1764,0,0,-计算结果!B$18,1)),SUM(OFFSET(J1764,0,0,-ROW(),1))/SUM(OFFSET(N1764,0,0,-ROW(),1)))</f>
        <v>0.37831014851054168</v>
      </c>
      <c r="Q1764" s="3">
        <f t="shared" ca="1" si="359"/>
        <v>-0.4584689733865811</v>
      </c>
      <c r="R1764" s="3">
        <f ca="1">IFERROR(AVERAGE(OFFSET(Q1764,0,0,-计算结果!B$19,1)),AVERAGE(OFFSET(Q1764,0,0,-ROW(),1)))</f>
        <v>-0.4720725611958887</v>
      </c>
      <c r="S1764" s="3">
        <f t="shared" ca="1" si="364"/>
        <v>-0.46998544924058172</v>
      </c>
      <c r="T1764" s="4" t="str">
        <f t="shared" ca="1" si="360"/>
        <v>买</v>
      </c>
      <c r="U1764" s="4" t="str">
        <f t="shared" ca="1" si="363"/>
        <v/>
      </c>
      <c r="V1764" s="3">
        <f ca="1">IF(T1763="买",E1764/E1763-1,0)-IF(U1764=1,计算结果!B$17,0)</f>
        <v>9.8751578061437861E-3</v>
      </c>
      <c r="W1764" s="2">
        <f t="shared" ca="1" si="361"/>
        <v>4.8033560216738875</v>
      </c>
      <c r="X1764" s="3">
        <f ca="1">1-W1764/MAX(W$2:W1764)</f>
        <v>0.2672110552609247</v>
      </c>
      <c r="Y1764" t="b">
        <f t="shared" ca="1" si="362"/>
        <v>0</v>
      </c>
    </row>
    <row r="1765" spans="1:25" x14ac:dyDescent="0.15">
      <c r="A1765" s="1">
        <v>41010</v>
      </c>
      <c r="B1765">
        <v>2494.52</v>
      </c>
      <c r="C1765">
        <v>2541.13</v>
      </c>
      <c r="D1765">
        <v>2489.33</v>
      </c>
      <c r="E1765" s="2">
        <v>2520.04</v>
      </c>
      <c r="F1765" s="19">
        <v>43627982848</v>
      </c>
      <c r="G1765" s="3">
        <f t="shared" si="352"/>
        <v>9.9214617091059054E-5</v>
      </c>
      <c r="H1765" s="3">
        <f>1-E1765/MAX(E$2:E1765)</f>
        <v>0.57121758660586675</v>
      </c>
      <c r="I1765" s="23">
        <f t="shared" si="353"/>
        <v>21.320000000000164</v>
      </c>
      <c r="J1765" s="23">
        <f t="shared" si="354"/>
        <v>0</v>
      </c>
      <c r="K1765" s="2">
        <f t="shared" si="355"/>
        <v>51.800000000000182</v>
      </c>
      <c r="L1765" s="2">
        <f t="shared" si="356"/>
        <v>21.340000000000146</v>
      </c>
      <c r="M1765" s="2">
        <f t="shared" si="357"/>
        <v>30.460000000000036</v>
      </c>
      <c r="N1765" s="2">
        <f t="shared" si="358"/>
        <v>51.800000000000182</v>
      </c>
      <c r="O1765" s="3">
        <f ca="1">IFERROR(SUM(OFFSET(I1765,0,0,-计算结果!B$18,1))/SUM(OFFSET(N1765,0,0,-计算结果!B$18,1)),SUM(OFFSET(I1765,0,0,-ROW(),1))/SUM(OFFSET(N1765,0,0,-ROW(),1)))</f>
        <v>0.16045473684210587</v>
      </c>
      <c r="P1765" s="3">
        <f ca="1">IFERROR(SUM(OFFSET(J1765,0,0,-计算结果!B$18,1))/SUM(OFFSET(N1765,0,0,-计算结果!B$18,1)),SUM(OFFSET(J1765,0,0,-ROW(),1))/SUM(OFFSET(N1765,0,0,-ROW(),1)))</f>
        <v>0.36596210526315753</v>
      </c>
      <c r="Q1765" s="3">
        <f t="shared" ca="1" si="359"/>
        <v>-0.39038904530329976</v>
      </c>
      <c r="R1765" s="3">
        <f ca="1">IFERROR(AVERAGE(OFFSET(Q1765,0,0,-计算结果!B$19,1)),AVERAGE(OFFSET(Q1765,0,0,-ROW(),1)))</f>
        <v>-0.43816063394797511</v>
      </c>
      <c r="S1765" s="3">
        <f t="shared" ca="1" si="364"/>
        <v>-0.4551165975719319</v>
      </c>
      <c r="T1765" s="4" t="str">
        <f t="shared" ca="1" si="360"/>
        <v>买</v>
      </c>
      <c r="U1765" s="4" t="str">
        <f t="shared" ca="1" si="363"/>
        <v/>
      </c>
      <c r="V1765" s="3">
        <f ca="1">IF(T1764="买",E1765/E1764-1,0)-IF(U1765=1,计算结果!B$17,0)</f>
        <v>9.9214617091059054E-5</v>
      </c>
      <c r="W1765" s="2">
        <f t="shared" ca="1" si="361"/>
        <v>4.80383258480233</v>
      </c>
      <c r="X1765" s="3">
        <f ca="1">1-W1765/MAX(W$2:W1765)</f>
        <v>0.26713835188636392</v>
      </c>
      <c r="Y1765" t="b">
        <f t="shared" ca="1" si="362"/>
        <v>0</v>
      </c>
    </row>
    <row r="1766" spans="1:25" x14ac:dyDescent="0.15">
      <c r="A1766" s="1">
        <v>41011</v>
      </c>
      <c r="B1766">
        <v>2522.83</v>
      </c>
      <c r="C1766">
        <v>2570.84</v>
      </c>
      <c r="D1766">
        <v>2516.5700000000002</v>
      </c>
      <c r="E1766" s="2">
        <v>2570.44</v>
      </c>
      <c r="F1766" s="19">
        <v>59536949248</v>
      </c>
      <c r="G1766" s="3">
        <f t="shared" si="352"/>
        <v>1.9999682544721509E-2</v>
      </c>
      <c r="H1766" s="3">
        <f>1-E1766/MAX(E$2:E1766)</f>
        <v>0.56264207445722447</v>
      </c>
      <c r="I1766" s="23">
        <f t="shared" si="353"/>
        <v>29.710000000000036</v>
      </c>
      <c r="J1766" s="23">
        <f t="shared" si="354"/>
        <v>0</v>
      </c>
      <c r="K1766" s="2">
        <f t="shared" si="355"/>
        <v>54.269999999999982</v>
      </c>
      <c r="L1766" s="2">
        <f t="shared" si="356"/>
        <v>50.800000000000182</v>
      </c>
      <c r="M1766" s="2">
        <f t="shared" si="357"/>
        <v>3.4699999999997999</v>
      </c>
      <c r="N1766" s="2">
        <f t="shared" si="358"/>
        <v>54.269999999999982</v>
      </c>
      <c r="O1766" s="3">
        <f ca="1">IFERROR(SUM(OFFSET(I1766,0,0,-计算结果!B$18,1))/SUM(OFFSET(N1766,0,0,-计算结果!B$18,1)),SUM(OFFSET(I1766,0,0,-ROW(),1))/SUM(OFFSET(N1766,0,0,-ROW(),1)))</f>
        <v>0.2075976280251822</v>
      </c>
      <c r="P1766" s="3">
        <f ca="1">IFERROR(SUM(OFFSET(J1766,0,0,-计算结果!B$18,1))/SUM(OFFSET(N1766,0,0,-计算结果!B$18,1)),SUM(OFFSET(J1766,0,0,-ROW(),1))/SUM(OFFSET(N1766,0,0,-ROW(),1)))</f>
        <v>0.33666096373934817</v>
      </c>
      <c r="Q1766" s="3">
        <f t="shared" ca="1" si="359"/>
        <v>-0.23713605566745799</v>
      </c>
      <c r="R1766" s="3">
        <f ca="1">IFERROR(AVERAGE(OFFSET(Q1766,0,0,-计算结果!B$19,1)),AVERAGE(OFFSET(Q1766,0,0,-ROW(),1)))</f>
        <v>-0.37696862318874746</v>
      </c>
      <c r="S1766" s="3">
        <f t="shared" ca="1" si="364"/>
        <v>-0.40756462856836129</v>
      </c>
      <c r="T1766" s="4" t="str">
        <f t="shared" ca="1" si="360"/>
        <v>买</v>
      </c>
      <c r="U1766" s="4" t="str">
        <f t="shared" ca="1" si="363"/>
        <v/>
      </c>
      <c r="V1766" s="3">
        <f ca="1">IF(T1765="买",E1766/E1765-1,0)-IF(U1766=1,计算结果!B$17,0)</f>
        <v>1.9999682544721509E-2</v>
      </c>
      <c r="W1766" s="2">
        <f t="shared" ca="1" si="361"/>
        <v>4.8999077114963656</v>
      </c>
      <c r="X1766" s="3">
        <f ca="1">1-W1766/MAX(W$2:W1766)</f>
        <v>0.25248135157488971</v>
      </c>
      <c r="Y1766" t="b">
        <f t="shared" ca="1" si="362"/>
        <v>0</v>
      </c>
    </row>
    <row r="1767" spans="1:25" x14ac:dyDescent="0.15">
      <c r="A1767" s="1">
        <v>41012</v>
      </c>
      <c r="B1767">
        <v>2575.0500000000002</v>
      </c>
      <c r="C1767">
        <v>2593.79</v>
      </c>
      <c r="D1767">
        <v>2570.04</v>
      </c>
      <c r="E1767" s="2">
        <v>2580.4499999999998</v>
      </c>
      <c r="F1767" s="19">
        <v>61892976640</v>
      </c>
      <c r="G1767" s="3">
        <f t="shared" si="352"/>
        <v>3.8942749101320562E-3</v>
      </c>
      <c r="H1767" s="3">
        <f>1-E1767/MAX(E$2:E1767)</f>
        <v>0.56093888246103596</v>
      </c>
      <c r="I1767" s="23">
        <f t="shared" si="353"/>
        <v>22.949999999999818</v>
      </c>
      <c r="J1767" s="23">
        <f t="shared" si="354"/>
        <v>0</v>
      </c>
      <c r="K1767" s="2">
        <f t="shared" si="355"/>
        <v>23.75</v>
      </c>
      <c r="L1767" s="2">
        <f t="shared" si="356"/>
        <v>23.349999999999909</v>
      </c>
      <c r="M1767" s="2">
        <f t="shared" si="357"/>
        <v>0.40000000000009095</v>
      </c>
      <c r="N1767" s="2">
        <f t="shared" si="358"/>
        <v>23.75</v>
      </c>
      <c r="O1767" s="3">
        <f ca="1">IFERROR(SUM(OFFSET(I1767,0,0,-计算结果!B$18,1))/SUM(OFFSET(N1767,0,0,-计算结果!B$18,1)),SUM(OFFSET(I1767,0,0,-ROW(),1))/SUM(OFFSET(N1767,0,0,-ROW(),1)))</f>
        <v>0.25435444213277436</v>
      </c>
      <c r="P1767" s="3">
        <f ca="1">IFERROR(SUM(OFFSET(J1767,0,0,-计算结果!B$18,1))/SUM(OFFSET(N1767,0,0,-计算结果!B$18,1)),SUM(OFFSET(J1767,0,0,-ROW(),1))/SUM(OFFSET(N1767,0,0,-ROW(),1)))</f>
        <v>0.32280472497807688</v>
      </c>
      <c r="Q1767" s="3">
        <f t="shared" ca="1" si="359"/>
        <v>-0.11859862364822443</v>
      </c>
      <c r="R1767" s="3">
        <f ca="1">IFERROR(AVERAGE(OFFSET(Q1767,0,0,-计算结果!B$19,1)),AVERAGE(OFFSET(Q1767,0,0,-ROW(),1)))</f>
        <v>-0.32703253805958088</v>
      </c>
      <c r="S1767" s="3">
        <f t="shared" ca="1" si="364"/>
        <v>-0.35200058062416417</v>
      </c>
      <c r="T1767" s="4" t="str">
        <f t="shared" ca="1" si="360"/>
        <v>买</v>
      </c>
      <c r="U1767" s="4" t="str">
        <f t="shared" ca="1" si="363"/>
        <v/>
      </c>
      <c r="V1767" s="3">
        <f ca="1">IF(T1766="买",E1767/E1766-1,0)-IF(U1767=1,计算结果!B$17,0)</f>
        <v>3.8942749101320562E-3</v>
      </c>
      <c r="W1767" s="2">
        <f t="shared" ca="1" si="361"/>
        <v>4.9189892991592084</v>
      </c>
      <c r="X1767" s="3">
        <f ca="1">1-W1767/MAX(W$2:W1767)</f>
        <v>0.24957030845747208</v>
      </c>
      <c r="Y1767" t="b">
        <f t="shared" ca="1" si="362"/>
        <v>0</v>
      </c>
    </row>
    <row r="1768" spans="1:25" x14ac:dyDescent="0.15">
      <c r="A1768" s="1">
        <v>41015</v>
      </c>
      <c r="B1768">
        <v>2564.23</v>
      </c>
      <c r="C1768">
        <v>2586.1999999999998</v>
      </c>
      <c r="D1768">
        <v>2559.7800000000002</v>
      </c>
      <c r="E1768" s="2">
        <v>2574.04</v>
      </c>
      <c r="F1768" s="19">
        <v>42650755072</v>
      </c>
      <c r="G1768" s="3">
        <f t="shared" si="352"/>
        <v>-2.484062857253555E-3</v>
      </c>
      <c r="H1768" s="3">
        <f>1-E1768/MAX(E$2:E1768)</f>
        <v>0.56202953787517873</v>
      </c>
      <c r="I1768" s="23">
        <f t="shared" si="353"/>
        <v>0</v>
      </c>
      <c r="J1768" s="23">
        <f t="shared" si="354"/>
        <v>10.259999999999764</v>
      </c>
      <c r="K1768" s="2">
        <f t="shared" si="355"/>
        <v>26.419999999999618</v>
      </c>
      <c r="L1768" s="2">
        <f t="shared" si="356"/>
        <v>5.75</v>
      </c>
      <c r="M1768" s="2">
        <f t="shared" si="357"/>
        <v>20.669999999999618</v>
      </c>
      <c r="N1768" s="2">
        <f t="shared" si="358"/>
        <v>26.419999999999618</v>
      </c>
      <c r="O1768" s="3">
        <f ca="1">IFERROR(SUM(OFFSET(I1768,0,0,-计算结果!B$18,1))/SUM(OFFSET(N1768,0,0,-计算结果!B$18,1)),SUM(OFFSET(I1768,0,0,-ROW(),1))/SUM(OFFSET(N1768,0,0,-ROW(),1)))</f>
        <v>0.25539518663029653</v>
      </c>
      <c r="P1768" s="3">
        <f ca="1">IFERROR(SUM(OFFSET(J1768,0,0,-计算结果!B$18,1))/SUM(OFFSET(N1768,0,0,-计算结果!B$18,1)),SUM(OFFSET(J1768,0,0,-ROW(),1))/SUM(OFFSET(N1768,0,0,-ROW(),1)))</f>
        <v>0.34183902489554852</v>
      </c>
      <c r="Q1768" s="3">
        <f t="shared" ca="1" si="359"/>
        <v>-0.14474026537160481</v>
      </c>
      <c r="R1768" s="3">
        <f ca="1">IFERROR(AVERAGE(OFFSET(Q1768,0,0,-计算结果!B$19,1)),AVERAGE(OFFSET(Q1768,0,0,-ROW(),1)))</f>
        <v>-0.28636630870552943</v>
      </c>
      <c r="S1768" s="3">
        <f t="shared" ca="1" si="364"/>
        <v>-0.30669942338255518</v>
      </c>
      <c r="T1768" s="4" t="str">
        <f t="shared" ca="1" si="360"/>
        <v>买</v>
      </c>
      <c r="U1768" s="4" t="str">
        <f t="shared" ca="1" si="363"/>
        <v/>
      </c>
      <c r="V1768" s="3">
        <f ca="1">IF(T1767="买",E1768/E1767-1,0)-IF(U1768=1,计算结果!B$17,0)</f>
        <v>-2.484062857253555E-3</v>
      </c>
      <c r="W1768" s="2">
        <f t="shared" ca="1" si="361"/>
        <v>4.9067702205459396</v>
      </c>
      <c r="X1768" s="3">
        <f ca="1">1-W1768/MAX(W$2:W1768)</f>
        <v>0.25143442298121299</v>
      </c>
      <c r="Y1768" t="b">
        <f t="shared" ca="1" si="362"/>
        <v>0</v>
      </c>
    </row>
    <row r="1769" spans="1:25" x14ac:dyDescent="0.15">
      <c r="A1769" s="1">
        <v>41016</v>
      </c>
      <c r="B1769">
        <v>2572.36</v>
      </c>
      <c r="C1769">
        <v>2578.7600000000002</v>
      </c>
      <c r="D1769">
        <v>2541.54</v>
      </c>
      <c r="E1769" s="2">
        <v>2541.88</v>
      </c>
      <c r="F1769" s="19">
        <v>38328418304</v>
      </c>
      <c r="G1769" s="3">
        <f t="shared" si="352"/>
        <v>-1.2493978337554945E-2</v>
      </c>
      <c r="H1769" s="3">
        <f>1-E1769/MAX(E$2:E1769)</f>
        <v>0.56750153134145509</v>
      </c>
      <c r="I1769" s="23">
        <f t="shared" si="353"/>
        <v>0</v>
      </c>
      <c r="J1769" s="23">
        <f t="shared" si="354"/>
        <v>18.240000000000236</v>
      </c>
      <c r="K1769" s="2">
        <f t="shared" si="355"/>
        <v>37.220000000000255</v>
      </c>
      <c r="L1769" s="2">
        <f t="shared" si="356"/>
        <v>4.7200000000002547</v>
      </c>
      <c r="M1769" s="2">
        <f t="shared" si="357"/>
        <v>32.5</v>
      </c>
      <c r="N1769" s="2">
        <f t="shared" si="358"/>
        <v>37.220000000000255</v>
      </c>
      <c r="O1769" s="3">
        <f ca="1">IFERROR(SUM(OFFSET(I1769,0,0,-计算结果!B$18,1))/SUM(OFFSET(N1769,0,0,-计算结果!B$18,1)),SUM(OFFSET(I1769,0,0,-ROW(),1))/SUM(OFFSET(N1769,0,0,-ROW(),1)))</f>
        <v>0.25628010117459588</v>
      </c>
      <c r="P1769" s="3">
        <f ca="1">IFERROR(SUM(OFFSET(J1769,0,0,-计算结果!B$18,1))/SUM(OFFSET(N1769,0,0,-计算结果!B$18,1)),SUM(OFFSET(J1769,0,0,-ROW(),1))/SUM(OFFSET(N1769,0,0,-ROW(),1)))</f>
        <v>0.32971830497903759</v>
      </c>
      <c r="Q1769" s="3">
        <f t="shared" ca="1" si="359"/>
        <v>-0.12532150776053161</v>
      </c>
      <c r="R1769" s="3">
        <f ca="1">IFERROR(AVERAGE(OFFSET(Q1769,0,0,-计算结果!B$19,1)),AVERAGE(OFFSET(Q1769,0,0,-ROW(),1)))</f>
        <v>-0.24577574518961662</v>
      </c>
      <c r="S1769" s="3">
        <f t="shared" ca="1" si="364"/>
        <v>-0.26607102694757301</v>
      </c>
      <c r="T1769" s="4" t="str">
        <f t="shared" ca="1" si="360"/>
        <v>买</v>
      </c>
      <c r="U1769" s="4" t="str">
        <f t="shared" ca="1" si="363"/>
        <v/>
      </c>
      <c r="V1769" s="3">
        <f ca="1">IF(T1768="买",E1769/E1768-1,0)-IF(U1769=1,计算结果!B$17,0)</f>
        <v>-1.2493978337554945E-2</v>
      </c>
      <c r="W1769" s="2">
        <f t="shared" ca="1" si="361"/>
        <v>4.8454651397030792</v>
      </c>
      <c r="X1769" s="3">
        <f ca="1">1-W1769/MAX(W$2:W1769)</f>
        <v>0.26078698508472498</v>
      </c>
      <c r="Y1769" t="b">
        <f t="shared" ca="1" si="362"/>
        <v>0</v>
      </c>
    </row>
    <row r="1770" spans="1:25" x14ac:dyDescent="0.15">
      <c r="A1770" s="1">
        <v>41017</v>
      </c>
      <c r="B1770">
        <v>2550.91</v>
      </c>
      <c r="C1770">
        <v>2602.11</v>
      </c>
      <c r="D1770">
        <v>2546</v>
      </c>
      <c r="E1770" s="2">
        <v>2599.91</v>
      </c>
      <c r="F1770" s="19">
        <v>59361005568</v>
      </c>
      <c r="G1770" s="3">
        <f t="shared" si="352"/>
        <v>2.2829559223881413E-2</v>
      </c>
      <c r="H1770" s="3">
        <f>1-E1770/MAX(E$2:E1770)</f>
        <v>0.55762778193697682</v>
      </c>
      <c r="I1770" s="23">
        <f t="shared" si="353"/>
        <v>23.349999999999909</v>
      </c>
      <c r="J1770" s="23">
        <f t="shared" si="354"/>
        <v>0</v>
      </c>
      <c r="K1770" s="2">
        <f t="shared" si="355"/>
        <v>56.110000000000127</v>
      </c>
      <c r="L1770" s="2">
        <f t="shared" si="356"/>
        <v>60.230000000000018</v>
      </c>
      <c r="M1770" s="2">
        <f t="shared" si="357"/>
        <v>4.1199999999998909</v>
      </c>
      <c r="N1770" s="2">
        <f t="shared" si="358"/>
        <v>60.230000000000018</v>
      </c>
      <c r="O1770" s="3">
        <f ca="1">IFERROR(SUM(OFFSET(I1770,0,0,-计算结果!B$18,1))/SUM(OFFSET(N1770,0,0,-计算结果!B$18,1)),SUM(OFFSET(I1770,0,0,-ROW(),1))/SUM(OFFSET(N1770,0,0,-ROW(),1)))</f>
        <v>0.27840447319658029</v>
      </c>
      <c r="P1770" s="3">
        <f ca="1">IFERROR(SUM(OFFSET(J1770,0,0,-计算结果!B$18,1))/SUM(OFFSET(N1770,0,0,-计算结果!B$18,1)),SUM(OFFSET(J1770,0,0,-ROW(),1))/SUM(OFFSET(N1770,0,0,-ROW(),1)))</f>
        <v>0.30312733656252999</v>
      </c>
      <c r="Q1770" s="3">
        <f t="shared" ca="1" si="359"/>
        <v>-4.2513346563433439E-2</v>
      </c>
      <c r="R1770" s="3">
        <f ca="1">IFERROR(AVERAGE(OFFSET(Q1770,0,0,-计算结果!B$19,1)),AVERAGE(OFFSET(Q1770,0,0,-ROW(),1)))</f>
        <v>-0.17644980738575869</v>
      </c>
      <c r="S1770" s="3">
        <f t="shared" ca="1" si="364"/>
        <v>-0.21111277628768765</v>
      </c>
      <c r="T1770" s="4" t="str">
        <f t="shared" ca="1" si="360"/>
        <v>买</v>
      </c>
      <c r="U1770" s="4" t="str">
        <f t="shared" ca="1" si="363"/>
        <v/>
      </c>
      <c r="V1770" s="3">
        <f ca="1">IF(T1769="买",E1770/E1769-1,0)-IF(U1770=1,计算结果!B$17,0)</f>
        <v>2.2829559223881413E-2</v>
      </c>
      <c r="W1770" s="2">
        <f t="shared" ca="1" si="361"/>
        <v>4.9560849730771839</v>
      </c>
      <c r="X1770" s="3">
        <f ca="1">1-W1770/MAX(W$2:W1770)</f>
        <v>0.24391107778165277</v>
      </c>
      <c r="Y1770" t="b">
        <f t="shared" ca="1" si="362"/>
        <v>0</v>
      </c>
    </row>
    <row r="1771" spans="1:25" x14ac:dyDescent="0.15">
      <c r="A1771" s="1">
        <v>41018</v>
      </c>
      <c r="B1771">
        <v>2598.33</v>
      </c>
      <c r="C1771">
        <v>2606.86</v>
      </c>
      <c r="D1771">
        <v>2585.3000000000002</v>
      </c>
      <c r="E1771" s="2">
        <v>2596.06</v>
      </c>
      <c r="F1771" s="19">
        <v>55512932352</v>
      </c>
      <c r="G1771" s="3">
        <f t="shared" si="352"/>
        <v>-1.4808204899400268E-3</v>
      </c>
      <c r="H1771" s="3">
        <f>1-E1771/MAX(E$2:E1771)</f>
        <v>0.55828285578166481</v>
      </c>
      <c r="I1771" s="23">
        <f t="shared" si="353"/>
        <v>4.75</v>
      </c>
      <c r="J1771" s="23">
        <f t="shared" si="354"/>
        <v>0</v>
      </c>
      <c r="K1771" s="2">
        <f t="shared" si="355"/>
        <v>21.559999999999945</v>
      </c>
      <c r="L1771" s="2">
        <f t="shared" si="356"/>
        <v>6.9500000000002728</v>
      </c>
      <c r="M1771" s="2">
        <f t="shared" si="357"/>
        <v>14.609999999999673</v>
      </c>
      <c r="N1771" s="2">
        <f t="shared" si="358"/>
        <v>21.559999999999945</v>
      </c>
      <c r="O1771" s="3">
        <f ca="1">IFERROR(SUM(OFFSET(I1771,0,0,-计算结果!B$18,1))/SUM(OFFSET(N1771,0,0,-计算结果!B$18,1)),SUM(OFFSET(I1771,0,0,-ROW(),1))/SUM(OFFSET(N1771,0,0,-ROW(),1)))</f>
        <v>0.27420599097250709</v>
      </c>
      <c r="P1771" s="3">
        <f ca="1">IFERROR(SUM(OFFSET(J1771,0,0,-计算结果!B$18,1))/SUM(OFFSET(N1771,0,0,-计算结果!B$18,1)),SUM(OFFSET(J1771,0,0,-ROW(),1))/SUM(OFFSET(N1771,0,0,-ROW(),1)))</f>
        <v>0.30609766105867836</v>
      </c>
      <c r="Q1771" s="3">
        <f t="shared" ca="1" si="359"/>
        <v>-5.4956866072690888E-2</v>
      </c>
      <c r="R1771" s="3">
        <f ca="1">IFERROR(AVERAGE(OFFSET(Q1771,0,0,-计算结果!B$19,1)),AVERAGE(OFFSET(Q1771,0,0,-ROW(),1)))</f>
        <v>-0.1205444441806572</v>
      </c>
      <c r="S1771" s="3">
        <f t="shared" ca="1" si="364"/>
        <v>-0.14849712578320795</v>
      </c>
      <c r="T1771" s="4" t="str">
        <f t="shared" ca="1" si="360"/>
        <v>买</v>
      </c>
      <c r="U1771" s="4" t="str">
        <f t="shared" ca="1" si="363"/>
        <v/>
      </c>
      <c r="V1771" s="3">
        <f ca="1">IF(T1770="买",E1771/E1770-1,0)-IF(U1771=1,计算结果!B$17,0)</f>
        <v>-1.4808204899400268E-3</v>
      </c>
      <c r="W1771" s="2">
        <f t="shared" ca="1" si="361"/>
        <v>4.9487459008991674</v>
      </c>
      <c r="X1771" s="3">
        <f ca="1">1-W1771/MAX(W$2:W1771)</f>
        <v>0.24503070974989039</v>
      </c>
      <c r="Y1771" t="b">
        <f t="shared" ca="1" si="362"/>
        <v>0</v>
      </c>
    </row>
    <row r="1772" spans="1:25" x14ac:dyDescent="0.15">
      <c r="A1772" s="1">
        <v>41019</v>
      </c>
      <c r="B1772">
        <v>2591.5100000000002</v>
      </c>
      <c r="C1772">
        <v>2627.38</v>
      </c>
      <c r="D1772">
        <v>2589.35</v>
      </c>
      <c r="E1772" s="2">
        <v>2626.84</v>
      </c>
      <c r="F1772" s="19">
        <v>63829909504</v>
      </c>
      <c r="G1772" s="3">
        <f t="shared" si="352"/>
        <v>1.1856428587937229E-2</v>
      </c>
      <c r="H1772" s="3">
        <f>1-E1772/MAX(E$2:E1772)</f>
        <v>0.55304566800517252</v>
      </c>
      <c r="I1772" s="23">
        <f t="shared" si="353"/>
        <v>20.519999999999982</v>
      </c>
      <c r="J1772" s="23">
        <f t="shared" si="354"/>
        <v>0</v>
      </c>
      <c r="K1772" s="2">
        <f t="shared" si="355"/>
        <v>38.0300000000002</v>
      </c>
      <c r="L1772" s="2">
        <f t="shared" si="356"/>
        <v>31.320000000000164</v>
      </c>
      <c r="M1772" s="2">
        <f t="shared" si="357"/>
        <v>6.7100000000000364</v>
      </c>
      <c r="N1772" s="2">
        <f t="shared" si="358"/>
        <v>38.0300000000002</v>
      </c>
      <c r="O1772" s="3">
        <f ca="1">IFERROR(SUM(OFFSET(I1772,0,0,-计算结果!B$18,1))/SUM(OFFSET(N1772,0,0,-计算结果!B$18,1)),SUM(OFFSET(I1772,0,0,-ROW(),1))/SUM(OFFSET(N1772,0,0,-ROW(),1)))</f>
        <v>0.32841360715723822</v>
      </c>
      <c r="P1772" s="3">
        <f ca="1">IFERROR(SUM(OFFSET(J1772,0,0,-计算结果!B$18,1))/SUM(OFFSET(N1772,0,0,-计算结果!B$18,1)),SUM(OFFSET(J1772,0,0,-ROW(),1))/SUM(OFFSET(N1772,0,0,-ROW(),1)))</f>
        <v>0.19810214121890152</v>
      </c>
      <c r="Q1772" s="3">
        <f t="shared" ca="1" si="359"/>
        <v>0.24749775546170927</v>
      </c>
      <c r="R1772" s="3">
        <f ca="1">IFERROR(AVERAGE(OFFSET(Q1772,0,0,-计算结果!B$19,1)),AVERAGE(OFFSET(Q1772,0,0,-ROW(),1)))</f>
        <v>-3.9772142325795991E-2</v>
      </c>
      <c r="S1772" s="3">
        <f t="shared" ca="1" si="364"/>
        <v>-8.0158293253226598E-2</v>
      </c>
      <c r="T1772" s="4" t="str">
        <f t="shared" ca="1" si="360"/>
        <v>买</v>
      </c>
      <c r="U1772" s="4" t="str">
        <f t="shared" ca="1" si="363"/>
        <v/>
      </c>
      <c r="V1772" s="3">
        <f ca="1">IF(T1771="买",E1772/E1771-1,0)-IF(U1772=1,计算结果!B$17,0)</f>
        <v>1.1856428587937229E-2</v>
      </c>
      <c r="W1772" s="2">
        <f t="shared" ca="1" si="361"/>
        <v>5.0074203532730257</v>
      </c>
      <c r="X1772" s="3">
        <f ca="1">1-W1772/MAX(W$2:W1772)</f>
        <v>0.23607947027395426</v>
      </c>
      <c r="Y1772" t="b">
        <f t="shared" ca="1" si="362"/>
        <v>0</v>
      </c>
    </row>
    <row r="1773" spans="1:25" x14ac:dyDescent="0.15">
      <c r="A1773" s="1">
        <v>41022</v>
      </c>
      <c r="B1773">
        <v>2624.75</v>
      </c>
      <c r="C1773">
        <v>2632.09</v>
      </c>
      <c r="D1773">
        <v>2599.11</v>
      </c>
      <c r="E1773" s="2">
        <v>2606.04</v>
      </c>
      <c r="F1773" s="19">
        <v>62073950208</v>
      </c>
      <c r="G1773" s="3">
        <f t="shared" si="352"/>
        <v>-7.9182592011695085E-3</v>
      </c>
      <c r="H1773" s="3">
        <f>1-E1773/MAX(E$2:E1773)</f>
        <v>0.5565847682569931</v>
      </c>
      <c r="I1773" s="23">
        <f t="shared" si="353"/>
        <v>4.7100000000000364</v>
      </c>
      <c r="J1773" s="23">
        <f t="shared" si="354"/>
        <v>0</v>
      </c>
      <c r="K1773" s="2">
        <f t="shared" si="355"/>
        <v>32.980000000000018</v>
      </c>
      <c r="L1773" s="2">
        <f t="shared" si="356"/>
        <v>5.25</v>
      </c>
      <c r="M1773" s="2">
        <f t="shared" si="357"/>
        <v>27.730000000000018</v>
      </c>
      <c r="N1773" s="2">
        <f t="shared" si="358"/>
        <v>32.980000000000018</v>
      </c>
      <c r="O1773" s="3">
        <f ca="1">IFERROR(SUM(OFFSET(I1773,0,0,-计算结果!B$18,1))/SUM(OFFSET(N1773,0,0,-计算结果!B$18,1)),SUM(OFFSET(I1773,0,0,-ROW(),1))/SUM(OFFSET(N1773,0,0,-ROW(),1)))</f>
        <v>0.34497667743092891</v>
      </c>
      <c r="P1773" s="3">
        <f ca="1">IFERROR(SUM(OFFSET(J1773,0,0,-计算结果!B$18,1))/SUM(OFFSET(N1773,0,0,-计算结果!B$18,1)),SUM(OFFSET(J1773,0,0,-ROW(),1))/SUM(OFFSET(N1773,0,0,-ROW(),1)))</f>
        <v>0.12890204520990284</v>
      </c>
      <c r="Q1773" s="3">
        <f t="shared" ca="1" si="359"/>
        <v>0.45597031877034949</v>
      </c>
      <c r="R1773" s="3">
        <f ca="1">IFERROR(AVERAGE(OFFSET(Q1773,0,0,-计算结果!B$19,1)),AVERAGE(OFFSET(Q1773,0,0,-ROW(),1)))</f>
        <v>5.5989348077299668E-2</v>
      </c>
      <c r="S1773" s="3">
        <f t="shared" ca="1" si="364"/>
        <v>8.1086028757518386E-3</v>
      </c>
      <c r="T1773" s="4" t="str">
        <f t="shared" ca="1" si="360"/>
        <v>买</v>
      </c>
      <c r="U1773" s="4" t="str">
        <f t="shared" ca="1" si="363"/>
        <v/>
      </c>
      <c r="V1773" s="3">
        <f ca="1">IF(T1772="买",E1773/E1772-1,0)-IF(U1773=1,计算结果!B$17,0)</f>
        <v>-7.9182592011695085E-3</v>
      </c>
      <c r="W1773" s="2">
        <f t="shared" ca="1" si="361"/>
        <v>4.9677703009865981</v>
      </c>
      <c r="X1773" s="3">
        <f ca="1">1-W1773/MAX(W$2:W1773)</f>
        <v>0.24212839103741979</v>
      </c>
      <c r="Y1773" t="b">
        <f t="shared" ca="1" si="362"/>
        <v>0</v>
      </c>
    </row>
    <row r="1774" spans="1:25" x14ac:dyDescent="0.15">
      <c r="A1774" s="1">
        <v>41023</v>
      </c>
      <c r="B1774">
        <v>2594.8000000000002</v>
      </c>
      <c r="C1774">
        <v>2640.3</v>
      </c>
      <c r="D1774">
        <v>2559.46</v>
      </c>
      <c r="E1774" s="2">
        <v>2604.87</v>
      </c>
      <c r="F1774" s="19">
        <v>73150513152</v>
      </c>
      <c r="G1774" s="3">
        <f t="shared" si="352"/>
        <v>-4.4895703826497435E-4</v>
      </c>
      <c r="H1774" s="3">
        <f>1-E1774/MAX(E$2:E1774)</f>
        <v>0.55678384264615799</v>
      </c>
      <c r="I1774" s="23">
        <f t="shared" si="353"/>
        <v>8.2100000000000364</v>
      </c>
      <c r="J1774" s="23">
        <f t="shared" si="354"/>
        <v>39.650000000000091</v>
      </c>
      <c r="K1774" s="2">
        <f t="shared" si="355"/>
        <v>80.840000000000146</v>
      </c>
      <c r="L1774" s="2">
        <f t="shared" si="356"/>
        <v>34.260000000000218</v>
      </c>
      <c r="M1774" s="2">
        <f t="shared" si="357"/>
        <v>46.579999999999927</v>
      </c>
      <c r="N1774" s="2">
        <f t="shared" si="358"/>
        <v>80.840000000000146</v>
      </c>
      <c r="O1774" s="3">
        <f ca="1">IFERROR(SUM(OFFSET(I1774,0,0,-计算结果!B$18,1))/SUM(OFFSET(N1774,0,0,-计算结果!B$18,1)),SUM(OFFSET(I1774,0,0,-ROW(),1))/SUM(OFFSET(N1774,0,0,-ROW(),1)))</f>
        <v>0.32614884099227304</v>
      </c>
      <c r="P1774" s="3">
        <f ca="1">IFERROR(SUM(OFFSET(J1774,0,0,-计算结果!B$18,1))/SUM(OFFSET(N1774,0,0,-计算结果!B$18,1)),SUM(OFFSET(J1774,0,0,-ROW(),1))/SUM(OFFSET(N1774,0,0,-ROW(),1)))</f>
        <v>0.18137454249694984</v>
      </c>
      <c r="Q1774" s="3">
        <f t="shared" ca="1" si="359"/>
        <v>0.28525641025641024</v>
      </c>
      <c r="R1774" s="3">
        <f ca="1">IFERROR(AVERAGE(OFFSET(Q1774,0,0,-计算结果!B$19,1)),AVERAGE(OFFSET(Q1774,0,0,-ROW(),1)))</f>
        <v>0.12765546068196884</v>
      </c>
      <c r="S1774" s="3">
        <f t="shared" ca="1" si="364"/>
        <v>9.1822404379634251E-2</v>
      </c>
      <c r="T1774" s="4" t="str">
        <f t="shared" ca="1" si="360"/>
        <v>买</v>
      </c>
      <c r="U1774" s="4" t="str">
        <f t="shared" ca="1" si="363"/>
        <v/>
      </c>
      <c r="V1774" s="3">
        <f ca="1">IF(T1773="买",E1774/E1773-1,0)-IF(U1774=1,计算结果!B$17,0)</f>
        <v>-4.4895703826497435E-4</v>
      </c>
      <c r="W1774" s="2">
        <f t="shared" ca="1" si="361"/>
        <v>4.9655399855454867</v>
      </c>
      <c r="X1774" s="3">
        <f ca="1">1-W1774/MAX(W$2:W1774)</f>
        <v>0.24246864283036473</v>
      </c>
      <c r="Y1774" t="b">
        <f t="shared" ca="1" si="362"/>
        <v>0</v>
      </c>
    </row>
    <row r="1775" spans="1:25" x14ac:dyDescent="0.15">
      <c r="A1775" s="1">
        <v>41024</v>
      </c>
      <c r="B1775">
        <v>2598.23</v>
      </c>
      <c r="C1775">
        <v>2631.44</v>
      </c>
      <c r="D1775">
        <v>2593.33</v>
      </c>
      <c r="E1775" s="2">
        <v>2625.99</v>
      </c>
      <c r="F1775" s="19">
        <v>63529459712</v>
      </c>
      <c r="G1775" s="3">
        <f t="shared" si="352"/>
        <v>8.1078902210089954E-3</v>
      </c>
      <c r="H1775" s="3">
        <f>1-E1775/MAX(E$2:E1775)</f>
        <v>0.55319029469815562</v>
      </c>
      <c r="I1775" s="23">
        <f t="shared" si="353"/>
        <v>0</v>
      </c>
      <c r="J1775" s="23">
        <f t="shared" si="354"/>
        <v>0</v>
      </c>
      <c r="K1775" s="2">
        <f t="shared" si="355"/>
        <v>38.110000000000127</v>
      </c>
      <c r="L1775" s="2">
        <f t="shared" si="356"/>
        <v>26.570000000000164</v>
      </c>
      <c r="M1775" s="2">
        <f t="shared" si="357"/>
        <v>11.539999999999964</v>
      </c>
      <c r="N1775" s="2">
        <f t="shared" si="358"/>
        <v>38.110000000000127</v>
      </c>
      <c r="O1775" s="3">
        <f ca="1">IFERROR(SUM(OFFSET(I1775,0,0,-计算结果!B$18,1))/SUM(OFFSET(N1775,0,0,-计算结果!B$18,1)),SUM(OFFSET(I1775,0,0,-ROW(),1))/SUM(OFFSET(N1775,0,0,-ROW(),1)))</f>
        <v>0.25156916461490442</v>
      </c>
      <c r="P1775" s="3">
        <f ca="1">IFERROR(SUM(OFFSET(J1775,0,0,-计算结果!B$18,1))/SUM(OFFSET(N1775,0,0,-计算结果!B$18,1)),SUM(OFFSET(J1775,0,0,-ROW(),1))/SUM(OFFSET(N1775,0,0,-ROW(),1)))</f>
        <v>0.19332801609043915</v>
      </c>
      <c r="Q1775" s="3">
        <f t="shared" ca="1" si="359"/>
        <v>0.13090923262792828</v>
      </c>
      <c r="R1775" s="3">
        <f ca="1">IFERROR(AVERAGE(OFFSET(Q1775,0,0,-计算结果!B$19,1)),AVERAGE(OFFSET(Q1775,0,0,-ROW(),1)))</f>
        <v>0.17036058408004551</v>
      </c>
      <c r="S1775" s="3">
        <f t="shared" ca="1" si="364"/>
        <v>0.14900802238100719</v>
      </c>
      <c r="T1775" s="4" t="str">
        <f t="shared" ca="1" si="360"/>
        <v>买</v>
      </c>
      <c r="U1775" s="4" t="str">
        <f t="shared" ca="1" si="363"/>
        <v/>
      </c>
      <c r="V1775" s="3">
        <f ca="1">IF(T1774="买",E1775/E1774-1,0)-IF(U1775=1,计算结果!B$17,0)</f>
        <v>8.1078902210089954E-3</v>
      </c>
      <c r="W1775" s="2">
        <f t="shared" ca="1" si="361"/>
        <v>5.0058000386363197</v>
      </c>
      <c r="X1775" s="3">
        <f ca="1">1-W1775/MAX(W$2:W1775)</f>
        <v>0.23632666174746142</v>
      </c>
      <c r="Y1775" t="b">
        <f t="shared" ca="1" si="362"/>
        <v>0</v>
      </c>
    </row>
    <row r="1776" spans="1:25" x14ac:dyDescent="0.15">
      <c r="A1776" s="1">
        <v>41025</v>
      </c>
      <c r="B1776">
        <v>2632.72</v>
      </c>
      <c r="C1776">
        <v>2643.77</v>
      </c>
      <c r="D1776">
        <v>2617.09</v>
      </c>
      <c r="E1776" s="2">
        <v>2631.49</v>
      </c>
      <c r="F1776" s="19">
        <v>64377487360</v>
      </c>
      <c r="G1776" s="3">
        <f t="shared" si="352"/>
        <v>2.0944481890639022E-3</v>
      </c>
      <c r="H1776" s="3">
        <f>1-E1776/MAX(E$2:E1776)</f>
        <v>0.55225447492002999</v>
      </c>
      <c r="I1776" s="23">
        <f t="shared" si="353"/>
        <v>12.329999999999927</v>
      </c>
      <c r="J1776" s="23">
        <f t="shared" si="354"/>
        <v>0</v>
      </c>
      <c r="K1776" s="2">
        <f t="shared" si="355"/>
        <v>26.679999999999836</v>
      </c>
      <c r="L1776" s="2">
        <f t="shared" si="356"/>
        <v>17.7800000000002</v>
      </c>
      <c r="M1776" s="2">
        <f t="shared" si="357"/>
        <v>8.8999999999996362</v>
      </c>
      <c r="N1776" s="2">
        <f t="shared" si="358"/>
        <v>26.679999999999836</v>
      </c>
      <c r="O1776" s="3">
        <f ca="1">IFERROR(SUM(OFFSET(I1776,0,0,-计算结果!B$18,1))/SUM(OFFSET(N1776,0,0,-计算结果!B$18,1)),SUM(OFFSET(I1776,0,0,-ROW(),1))/SUM(OFFSET(N1776,0,0,-ROW(),1)))</f>
        <v>0.25711775952048727</v>
      </c>
      <c r="P1776" s="3">
        <f ca="1">IFERROR(SUM(OFFSET(J1776,0,0,-计算结果!B$18,1))/SUM(OFFSET(N1776,0,0,-计算结果!B$18,1)),SUM(OFFSET(J1776,0,0,-ROW(),1))/SUM(OFFSET(N1776,0,0,-ROW(),1)))</f>
        <v>0.19204602214988198</v>
      </c>
      <c r="Q1776" s="3">
        <f t="shared" ca="1" si="359"/>
        <v>0.14487307308842615</v>
      </c>
      <c r="R1776" s="3">
        <f ca="1">IFERROR(AVERAGE(OFFSET(Q1776,0,0,-计算结果!B$19,1)),AVERAGE(OFFSET(Q1776,0,0,-ROW(),1)))</f>
        <v>0.20159165402202209</v>
      </c>
      <c r="S1776" s="3">
        <f t="shared" ca="1" si="364"/>
        <v>0.18597611905103378</v>
      </c>
      <c r="T1776" s="4" t="str">
        <f t="shared" ca="1" si="360"/>
        <v>买</v>
      </c>
      <c r="U1776" s="4" t="str">
        <f t="shared" ca="1" si="363"/>
        <v/>
      </c>
      <c r="V1776" s="3">
        <f ca="1">IF(T1775="买",E1776/E1775-1,0)-IF(U1776=1,计算结果!B$17,0)</f>
        <v>2.0944481890639022E-3</v>
      </c>
      <c r="W1776" s="2">
        <f t="shared" ca="1" si="361"/>
        <v>5.0162844274620575</v>
      </c>
      <c r="X1776" s="3">
        <f ca="1">1-W1776/MAX(W$2:W1776)</f>
        <v>0.23472718750712196</v>
      </c>
      <c r="Y1776" t="b">
        <f t="shared" ca="1" si="362"/>
        <v>0</v>
      </c>
    </row>
    <row r="1777" spans="1:25" x14ac:dyDescent="0.15">
      <c r="A1777" s="1">
        <v>41026</v>
      </c>
      <c r="B1777">
        <v>2630.55</v>
      </c>
      <c r="C1777">
        <v>2637.92</v>
      </c>
      <c r="D1777">
        <v>2623.6</v>
      </c>
      <c r="E1777" s="2">
        <v>2626.16</v>
      </c>
      <c r="F1777" s="19">
        <v>53345517568</v>
      </c>
      <c r="G1777" s="3">
        <f t="shared" si="352"/>
        <v>-2.0254684608339568E-3</v>
      </c>
      <c r="H1777" s="3">
        <f>1-E1777/MAX(E$2:E1777)</f>
        <v>0.55316136935955895</v>
      </c>
      <c r="I1777" s="23">
        <f t="shared" si="353"/>
        <v>0</v>
      </c>
      <c r="J1777" s="23">
        <f t="shared" si="354"/>
        <v>0</v>
      </c>
      <c r="K1777" s="2">
        <f t="shared" si="355"/>
        <v>14.320000000000164</v>
      </c>
      <c r="L1777" s="2">
        <f t="shared" si="356"/>
        <v>6.430000000000291</v>
      </c>
      <c r="M1777" s="2">
        <f t="shared" si="357"/>
        <v>7.8899999999998727</v>
      </c>
      <c r="N1777" s="2">
        <f t="shared" si="358"/>
        <v>14.320000000000164</v>
      </c>
      <c r="O1777" s="3">
        <f ca="1">IFERROR(SUM(OFFSET(I1777,0,0,-计算结果!B$18,1))/SUM(OFFSET(N1777,0,0,-计算结果!B$18,1)),SUM(OFFSET(I1777,0,0,-ROW(),1))/SUM(OFFSET(N1777,0,0,-ROW(),1)))</f>
        <v>0.26343374450738455</v>
      </c>
      <c r="P1777" s="3">
        <f ca="1">IFERROR(SUM(OFFSET(J1777,0,0,-计算结果!B$18,1))/SUM(OFFSET(N1777,0,0,-计算结果!B$18,1)),SUM(OFFSET(J1777,0,0,-ROW(),1))/SUM(OFFSET(N1777,0,0,-ROW(),1)))</f>
        <v>0.17715778142481556</v>
      </c>
      <c r="Q1777" s="3">
        <f t="shared" ca="1" si="359"/>
        <v>0.19581848039411787</v>
      </c>
      <c r="R1777" s="3">
        <f ca="1">IFERROR(AVERAGE(OFFSET(Q1777,0,0,-计算结果!B$19,1)),AVERAGE(OFFSET(Q1777,0,0,-ROW(),1)))</f>
        <v>0.24338754509982355</v>
      </c>
      <c r="S1777" s="3">
        <f t="shared" ca="1" si="364"/>
        <v>0.22248959956092282</v>
      </c>
      <c r="T1777" s="4" t="str">
        <f t="shared" ca="1" si="360"/>
        <v>买</v>
      </c>
      <c r="U1777" s="4" t="str">
        <f t="shared" ca="1" si="363"/>
        <v/>
      </c>
      <c r="V1777" s="3">
        <f ca="1">IF(T1776="买",E1777/E1776-1,0)-IF(U1777=1,计算结果!B$17,0)</f>
        <v>-2.0254684608339568E-3</v>
      </c>
      <c r="W1777" s="2">
        <f t="shared" ca="1" si="361"/>
        <v>5.0061241015636604</v>
      </c>
      <c r="X1777" s="3">
        <f ca="1">1-W1777/MAX(W$2:W1777)</f>
        <v>0.23627722345276003</v>
      </c>
      <c r="Y1777" t="b">
        <f t="shared" ca="1" si="362"/>
        <v>0</v>
      </c>
    </row>
    <row r="1778" spans="1:25" x14ac:dyDescent="0.15">
      <c r="A1778" s="1">
        <v>41031</v>
      </c>
      <c r="B1778">
        <v>2660.67</v>
      </c>
      <c r="C1778">
        <v>2697.95</v>
      </c>
      <c r="D1778">
        <v>2643.53</v>
      </c>
      <c r="E1778" s="2">
        <v>2683.49</v>
      </c>
      <c r="F1778" s="19">
        <v>92366094336</v>
      </c>
      <c r="G1778" s="3">
        <f t="shared" si="352"/>
        <v>2.1830353063027275E-2</v>
      </c>
      <c r="H1778" s="3">
        <f>1-E1778/MAX(E$2:E1778)</f>
        <v>0.54340672429047854</v>
      </c>
      <c r="I1778" s="23">
        <f t="shared" si="353"/>
        <v>60.029999999999745</v>
      </c>
      <c r="J1778" s="23">
        <f t="shared" si="354"/>
        <v>0</v>
      </c>
      <c r="K1778" s="2">
        <f t="shared" si="355"/>
        <v>54.419999999999618</v>
      </c>
      <c r="L1778" s="2">
        <f t="shared" si="356"/>
        <v>71.789999999999964</v>
      </c>
      <c r="M1778" s="2">
        <f t="shared" si="357"/>
        <v>17.370000000000346</v>
      </c>
      <c r="N1778" s="2">
        <f t="shared" si="358"/>
        <v>71.789999999999964</v>
      </c>
      <c r="O1778" s="3">
        <f ca="1">IFERROR(SUM(OFFSET(I1778,0,0,-计算结果!B$18,1))/SUM(OFFSET(N1778,0,0,-计算结果!B$18,1)),SUM(OFFSET(I1778,0,0,-ROW(),1))/SUM(OFFSET(N1778,0,0,-ROW(),1)))</f>
        <v>0.35965397923875342</v>
      </c>
      <c r="P1778" s="3">
        <f ca="1">IFERROR(SUM(OFFSET(J1778,0,0,-计算结果!B$18,1))/SUM(OFFSET(N1778,0,0,-计算结果!B$18,1)),SUM(OFFSET(J1778,0,0,-ROW(),1))/SUM(OFFSET(N1778,0,0,-ROW(),1)))</f>
        <v>0.11790657439446373</v>
      </c>
      <c r="Q1778" s="3">
        <f t="shared" ca="1" si="359"/>
        <v>0.50621309277976922</v>
      </c>
      <c r="R1778" s="3">
        <f ca="1">IFERROR(AVERAGE(OFFSET(Q1778,0,0,-计算结果!B$19,1)),AVERAGE(OFFSET(Q1778,0,0,-ROW(),1)))</f>
        <v>0.28650676798616687</v>
      </c>
      <c r="S1778" s="3">
        <f t="shared" ca="1" si="364"/>
        <v>0.26494715654299522</v>
      </c>
      <c r="T1778" s="4" t="str">
        <f t="shared" ca="1" si="360"/>
        <v>买</v>
      </c>
      <c r="U1778" s="4" t="str">
        <f t="shared" ca="1" si="363"/>
        <v/>
      </c>
      <c r="V1778" s="3">
        <f ca="1">IF(T1777="买",E1778/E1777-1,0)-IF(U1778=1,计算结果!B$17,0)</f>
        <v>2.1830353063027275E-2</v>
      </c>
      <c r="W1778" s="2">
        <f t="shared" ca="1" si="361"/>
        <v>5.1154095581781256</v>
      </c>
      <c r="X1778" s="3">
        <f ca="1">1-W1778/MAX(W$2:W1778)</f>
        <v>0.21960488559845825</v>
      </c>
      <c r="Y1778" t="b">
        <f t="shared" ca="1" si="362"/>
        <v>0</v>
      </c>
    </row>
    <row r="1779" spans="1:25" x14ac:dyDescent="0.15">
      <c r="A1779" s="1">
        <v>41032</v>
      </c>
      <c r="B1779">
        <v>2679.52</v>
      </c>
      <c r="C1779">
        <v>2693.88</v>
      </c>
      <c r="D1779">
        <v>2675.81</v>
      </c>
      <c r="E1779" s="2">
        <v>2691.52</v>
      </c>
      <c r="F1779" s="19">
        <v>72337334272</v>
      </c>
      <c r="G1779" s="3">
        <f t="shared" si="352"/>
        <v>2.9923718739404137E-3</v>
      </c>
      <c r="H1779" s="3">
        <f>1-E1779/MAX(E$2:E1779)</f>
        <v>0.54204042741441505</v>
      </c>
      <c r="I1779" s="23">
        <f t="shared" si="353"/>
        <v>0</v>
      </c>
      <c r="J1779" s="23">
        <f t="shared" si="354"/>
        <v>0</v>
      </c>
      <c r="K1779" s="2">
        <f t="shared" si="355"/>
        <v>18.070000000000164</v>
      </c>
      <c r="L1779" s="2">
        <f t="shared" si="356"/>
        <v>10.390000000000327</v>
      </c>
      <c r="M1779" s="2">
        <f t="shared" si="357"/>
        <v>7.6799999999998363</v>
      </c>
      <c r="N1779" s="2">
        <f t="shared" si="358"/>
        <v>18.070000000000164</v>
      </c>
      <c r="O1779" s="3">
        <f ca="1">IFERROR(SUM(OFFSET(I1779,0,0,-计算结果!B$18,1))/SUM(OFFSET(N1779,0,0,-计算结果!B$18,1)),SUM(OFFSET(I1779,0,0,-ROW(),1))/SUM(OFFSET(N1779,0,0,-ROW(),1)))</f>
        <v>0.34277105113270867</v>
      </c>
      <c r="P1779" s="3">
        <f ca="1">IFERROR(SUM(OFFSET(J1779,0,0,-计算结果!B$18,1))/SUM(OFFSET(N1779,0,0,-计算结果!B$18,1)),SUM(OFFSET(J1779,0,0,-ROW(),1))/SUM(OFFSET(N1779,0,0,-ROW(),1)))</f>
        <v>0.12521358884377246</v>
      </c>
      <c r="Q1779" s="3">
        <f t="shared" ca="1" si="359"/>
        <v>0.46488163008911942</v>
      </c>
      <c r="R1779" s="3">
        <f ca="1">IFERROR(AVERAGE(OFFSET(Q1779,0,0,-计算结果!B$19,1)),AVERAGE(OFFSET(Q1779,0,0,-ROW(),1)))</f>
        <v>0.2879919865392952</v>
      </c>
      <c r="S1779" s="3">
        <f t="shared" ca="1" si="364"/>
        <v>0.28724937726273103</v>
      </c>
      <c r="T1779" s="4" t="str">
        <f t="shared" ca="1" si="360"/>
        <v>买</v>
      </c>
      <c r="U1779" s="4" t="str">
        <f t="shared" ca="1" si="363"/>
        <v/>
      </c>
      <c r="V1779" s="3">
        <f ca="1">IF(T1778="买",E1779/E1778-1,0)-IF(U1779=1,计算结果!B$17,0)</f>
        <v>2.9923718739404137E-3</v>
      </c>
      <c r="W1779" s="2">
        <f t="shared" ca="1" si="361"/>
        <v>5.1307167658637036</v>
      </c>
      <c r="X1779" s="3">
        <f ca="1">1-W1779/MAX(W$2:W1779)</f>
        <v>0.21726965320756264</v>
      </c>
      <c r="Y1779" t="b">
        <f t="shared" ca="1" si="362"/>
        <v>0</v>
      </c>
    </row>
    <row r="1780" spans="1:25" x14ac:dyDescent="0.15">
      <c r="A1780" s="1">
        <v>41033</v>
      </c>
      <c r="B1780">
        <v>2689.62</v>
      </c>
      <c r="C1780">
        <v>2716.03</v>
      </c>
      <c r="D1780">
        <v>2677.14</v>
      </c>
      <c r="E1780" s="2">
        <v>2715.88</v>
      </c>
      <c r="F1780" s="19">
        <v>73699549184</v>
      </c>
      <c r="G1780" s="3">
        <f t="shared" si="352"/>
        <v>9.0506479610035218E-3</v>
      </c>
      <c r="H1780" s="3">
        <f>1-E1780/MAX(E$2:E1780)</f>
        <v>0.53789559654257124</v>
      </c>
      <c r="I1780" s="23">
        <f t="shared" si="353"/>
        <v>22.150000000000091</v>
      </c>
      <c r="J1780" s="23">
        <f t="shared" si="354"/>
        <v>0</v>
      </c>
      <c r="K1780" s="2">
        <f t="shared" si="355"/>
        <v>38.890000000000327</v>
      </c>
      <c r="L1780" s="2">
        <f t="shared" si="356"/>
        <v>24.510000000000218</v>
      </c>
      <c r="M1780" s="2">
        <f t="shared" si="357"/>
        <v>14.380000000000109</v>
      </c>
      <c r="N1780" s="2">
        <f t="shared" si="358"/>
        <v>38.890000000000327</v>
      </c>
      <c r="O1780" s="3">
        <f ca="1">IFERROR(SUM(OFFSET(I1780,0,0,-计算结果!B$18,1))/SUM(OFFSET(N1780,0,0,-计算结果!B$18,1)),SUM(OFFSET(I1780,0,0,-ROW(),1))/SUM(OFFSET(N1780,0,0,-ROW(),1)))</f>
        <v>0.33844466713305088</v>
      </c>
      <c r="P1780" s="3">
        <f ca="1">IFERROR(SUM(OFFSET(J1780,0,0,-计算结果!B$18,1))/SUM(OFFSET(N1780,0,0,-计算结果!B$18,1)),SUM(OFFSET(J1780,0,0,-ROW(),1))/SUM(OFFSET(N1780,0,0,-ROW(),1)))</f>
        <v>0.12885477131350562</v>
      </c>
      <c r="Q1780" s="3">
        <f t="shared" ca="1" si="359"/>
        <v>0.44851304875581477</v>
      </c>
      <c r="R1780" s="3">
        <f ca="1">IFERROR(AVERAGE(OFFSET(Q1780,0,0,-计算结果!B$19,1)),AVERAGE(OFFSET(Q1780,0,0,-ROW(),1)))</f>
        <v>0.31520142628919595</v>
      </c>
      <c r="S1780" s="3">
        <f t="shared" ca="1" si="364"/>
        <v>0.30159670641424557</v>
      </c>
      <c r="T1780" s="4" t="str">
        <f t="shared" ca="1" si="360"/>
        <v>买</v>
      </c>
      <c r="U1780" s="4" t="str">
        <f t="shared" ca="1" si="363"/>
        <v/>
      </c>
      <c r="V1780" s="3">
        <f ca="1">IF(T1779="买",E1780/E1779-1,0)-IF(U1780=1,计算结果!B$17,0)</f>
        <v>9.0506479610035218E-3</v>
      </c>
      <c r="W1780" s="2">
        <f t="shared" ca="1" si="361"/>
        <v>5.1771530770991543</v>
      </c>
      <c r="X1780" s="3">
        <f ca="1">1-W1780/MAX(W$2:W1780)</f>
        <v>0.21018543639035003</v>
      </c>
      <c r="Y1780" t="b">
        <f t="shared" ca="1" si="362"/>
        <v>0</v>
      </c>
    </row>
    <row r="1781" spans="1:25" x14ac:dyDescent="0.15">
      <c r="A1781" s="1">
        <v>41036</v>
      </c>
      <c r="B1781">
        <v>2699.45</v>
      </c>
      <c r="C1781">
        <v>2717.78</v>
      </c>
      <c r="D1781">
        <v>2694.32</v>
      </c>
      <c r="E1781" s="2">
        <v>2717.78</v>
      </c>
      <c r="F1781" s="19">
        <v>82715672576</v>
      </c>
      <c r="G1781" s="3">
        <f t="shared" si="352"/>
        <v>6.9958908346468007E-4</v>
      </c>
      <c r="H1781" s="3">
        <f>1-E1781/MAX(E$2:E1781)</f>
        <v>0.53757231334649147</v>
      </c>
      <c r="I1781" s="23">
        <f t="shared" si="353"/>
        <v>1.75</v>
      </c>
      <c r="J1781" s="23">
        <f t="shared" si="354"/>
        <v>0</v>
      </c>
      <c r="K1781" s="2">
        <f t="shared" si="355"/>
        <v>23.460000000000036</v>
      </c>
      <c r="L1781" s="2">
        <f t="shared" si="356"/>
        <v>1.9000000000000909</v>
      </c>
      <c r="M1781" s="2">
        <f t="shared" si="357"/>
        <v>21.559999999999945</v>
      </c>
      <c r="N1781" s="2">
        <f t="shared" si="358"/>
        <v>23.460000000000036</v>
      </c>
      <c r="O1781" s="3">
        <f ca="1">IFERROR(SUM(OFFSET(I1781,0,0,-计算结果!B$18,1))/SUM(OFFSET(N1781,0,0,-计算结果!B$18,1)),SUM(OFFSET(I1781,0,0,-ROW(),1))/SUM(OFFSET(N1781,0,0,-ROW(),1)))</f>
        <v>0.29852440408626463</v>
      </c>
      <c r="P1781" s="3">
        <f ca="1">IFERROR(SUM(OFFSET(J1781,0,0,-计算结果!B$18,1))/SUM(OFFSET(N1781,0,0,-计算结果!B$18,1)),SUM(OFFSET(J1781,0,0,-ROW(),1))/SUM(OFFSET(N1781,0,0,-ROW(),1)))</f>
        <v>0.12892546348846007</v>
      </c>
      <c r="Q1781" s="3">
        <f t="shared" ca="1" si="359"/>
        <v>0.39676919672493782</v>
      </c>
      <c r="R1781" s="3">
        <f ca="1">IFERROR(AVERAGE(OFFSET(Q1781,0,0,-计算结果!B$19,1)),AVERAGE(OFFSET(Q1781,0,0,-ROW(),1)))</f>
        <v>0.3595114203053642</v>
      </c>
      <c r="S1781" s="3">
        <f t="shared" ca="1" si="364"/>
        <v>0.33735642329728011</v>
      </c>
      <c r="T1781" s="4" t="str">
        <f t="shared" ca="1" si="360"/>
        <v>买</v>
      </c>
      <c r="U1781" s="4" t="str">
        <f t="shared" ca="1" si="363"/>
        <v/>
      </c>
      <c r="V1781" s="3">
        <f ca="1">IF(T1780="买",E1781/E1780-1,0)-IF(U1781=1,计算结果!B$17,0)</f>
        <v>6.9958908346468007E-4</v>
      </c>
      <c r="W1781" s="2">
        <f t="shared" ca="1" si="361"/>
        <v>5.1807749568753181</v>
      </c>
      <c r="X1781" s="3">
        <f ca="1">1-W1781/MAX(W$2:W1781)</f>
        <v>0.20963289074368741</v>
      </c>
      <c r="Y1781" t="b">
        <f t="shared" ca="1" si="362"/>
        <v>0</v>
      </c>
    </row>
    <row r="1782" spans="1:25" x14ac:dyDescent="0.15">
      <c r="A1782" s="1">
        <v>41037</v>
      </c>
      <c r="B1782">
        <v>2717.41</v>
      </c>
      <c r="C1782">
        <v>2717.82</v>
      </c>
      <c r="D1782">
        <v>2683.56</v>
      </c>
      <c r="E1782" s="2">
        <v>2709.12</v>
      </c>
      <c r="F1782" s="19">
        <v>73744498688</v>
      </c>
      <c r="G1782" s="3">
        <f t="shared" si="352"/>
        <v>-3.1864242138806009E-3</v>
      </c>
      <c r="H1782" s="3">
        <f>1-E1782/MAX(E$2:E1782)</f>
        <v>0.53904580412441305</v>
      </c>
      <c r="I1782" s="23">
        <f t="shared" si="353"/>
        <v>3.999999999996362E-2</v>
      </c>
      <c r="J1782" s="23">
        <f t="shared" si="354"/>
        <v>10.760000000000218</v>
      </c>
      <c r="K1782" s="2">
        <f t="shared" si="355"/>
        <v>34.260000000000218</v>
      </c>
      <c r="L1782" s="2">
        <f t="shared" si="356"/>
        <v>3.999999999996362E-2</v>
      </c>
      <c r="M1782" s="2">
        <f t="shared" si="357"/>
        <v>34.220000000000255</v>
      </c>
      <c r="N1782" s="2">
        <f t="shared" si="358"/>
        <v>34.260000000000218</v>
      </c>
      <c r="O1782" s="3">
        <f ca="1">IFERROR(SUM(OFFSET(I1782,0,0,-计算结果!B$18,1))/SUM(OFFSET(N1782,0,0,-计算结果!B$18,1)),SUM(OFFSET(I1782,0,0,-ROW(),1))/SUM(OFFSET(N1782,0,0,-ROW(),1)))</f>
        <v>0.29423607486391634</v>
      </c>
      <c r="P1782" s="3">
        <f ca="1">IFERROR(SUM(OFFSET(J1782,0,0,-计算结果!B$18,1))/SUM(OFFSET(N1782,0,0,-计算结果!B$18,1)),SUM(OFFSET(J1782,0,0,-ROW(),1))/SUM(OFFSET(N1782,0,0,-ROW(),1)))</f>
        <v>0.12797330549548946</v>
      </c>
      <c r="Q1782" s="3">
        <f t="shared" ca="1" si="359"/>
        <v>0.39379222040707779</v>
      </c>
      <c r="R1782" s="3">
        <f ca="1">IFERROR(AVERAGE(OFFSET(Q1782,0,0,-计算结果!B$19,1)),AVERAGE(OFFSET(Q1782,0,0,-ROW(),1)))</f>
        <v>0.40099794485847279</v>
      </c>
      <c r="S1782" s="3">
        <f t="shared" ca="1" si="364"/>
        <v>0.38025468258191852</v>
      </c>
      <c r="T1782" s="4" t="str">
        <f t="shared" ca="1" si="360"/>
        <v>买</v>
      </c>
      <c r="U1782" s="4" t="str">
        <f t="shared" ca="1" si="363"/>
        <v/>
      </c>
      <c r="V1782" s="3">
        <f ca="1">IF(T1781="买",E1782/E1781-1,0)-IF(U1782=1,计算结果!B$17,0)</f>
        <v>-3.1864242138806009E-3</v>
      </c>
      <c r="W1782" s="2">
        <f t="shared" ca="1" si="361"/>
        <v>5.1642668101060645</v>
      </c>
      <c r="X1782" s="3">
        <f ca="1">1-W1782/MAX(W$2:W1782)</f>
        <v>0.21215133563847655</v>
      </c>
      <c r="Y1782" t="b">
        <f t="shared" ca="1" si="362"/>
        <v>0</v>
      </c>
    </row>
    <row r="1783" spans="1:25" x14ac:dyDescent="0.15">
      <c r="A1783" s="1">
        <v>41038</v>
      </c>
      <c r="B1783">
        <v>2685.19</v>
      </c>
      <c r="C1783">
        <v>2685.19</v>
      </c>
      <c r="D1783">
        <v>2655.32</v>
      </c>
      <c r="E1783" s="2">
        <v>2657.51</v>
      </c>
      <c r="F1783" s="19">
        <v>69482577920</v>
      </c>
      <c r="G1783" s="3">
        <f t="shared" si="352"/>
        <v>-1.905046657217091E-2</v>
      </c>
      <c r="H1783" s="3">
        <f>1-E1783/MAX(E$2:E1783)</f>
        <v>0.54782719662424273</v>
      </c>
      <c r="I1783" s="23">
        <f t="shared" si="353"/>
        <v>0</v>
      </c>
      <c r="J1783" s="23">
        <f t="shared" si="354"/>
        <v>28.239999999999782</v>
      </c>
      <c r="K1783" s="2">
        <f t="shared" si="355"/>
        <v>29.869999999999891</v>
      </c>
      <c r="L1783" s="2">
        <f t="shared" si="356"/>
        <v>23.929999999999836</v>
      </c>
      <c r="M1783" s="2">
        <f t="shared" si="357"/>
        <v>53.799999999999727</v>
      </c>
      <c r="N1783" s="2">
        <f t="shared" si="358"/>
        <v>53.799999999999727</v>
      </c>
      <c r="O1783" s="3">
        <f ca="1">IFERROR(SUM(OFFSET(I1783,0,0,-计算结果!B$18,1))/SUM(OFFSET(N1783,0,0,-计算结果!B$18,1)),SUM(OFFSET(I1783,0,0,-ROW(),1))/SUM(OFFSET(N1783,0,0,-ROW(),1)))</f>
        <v>0.28541463238219128</v>
      </c>
      <c r="P1783" s="3">
        <f ca="1">IFERROR(SUM(OFFSET(J1783,0,0,-计算结果!B$18,1))/SUM(OFFSET(N1783,0,0,-计算结果!B$18,1)),SUM(OFFSET(J1783,0,0,-ROW(),1))/SUM(OFFSET(N1783,0,0,-ROW(),1)))</f>
        <v>0.14221908791725429</v>
      </c>
      <c r="Q1783" s="3">
        <f t="shared" ca="1" si="359"/>
        <v>0.33485559643113727</v>
      </c>
      <c r="R1783" s="3">
        <f ca="1">IFERROR(AVERAGE(OFFSET(Q1783,0,0,-计算结果!B$19,1)),AVERAGE(OFFSET(Q1783,0,0,-ROW(),1)))</f>
        <v>0.42417079753130932</v>
      </c>
      <c r="S1783" s="3">
        <f t="shared" ca="1" si="364"/>
        <v>0.41258437119489105</v>
      </c>
      <c r="T1783" s="4" t="str">
        <f t="shared" ca="1" si="360"/>
        <v>买</v>
      </c>
      <c r="U1783" s="4" t="str">
        <f t="shared" ca="1" si="363"/>
        <v/>
      </c>
      <c r="V1783" s="3">
        <f ca="1">IF(T1782="买",E1783/E1782-1,0)-IF(U1783=1,计算结果!B$17,0)</f>
        <v>-1.905046657217091E-2</v>
      </c>
      <c r="W1783" s="2">
        <f t="shared" ca="1" si="361"/>
        <v>5.0658851178703674</v>
      </c>
      <c r="X1783" s="3">
        <f ca="1">1-W1783/MAX(W$2:W1783)</f>
        <v>0.22716022028282523</v>
      </c>
      <c r="Y1783" t="b">
        <f t="shared" ca="1" si="362"/>
        <v>0</v>
      </c>
    </row>
    <row r="1784" spans="1:25" x14ac:dyDescent="0.15">
      <c r="A1784" s="1">
        <v>41039</v>
      </c>
      <c r="B1784">
        <v>2657.87</v>
      </c>
      <c r="C1784">
        <v>2667.68</v>
      </c>
      <c r="D1784">
        <v>2649.38</v>
      </c>
      <c r="E1784" s="2">
        <v>2657.21</v>
      </c>
      <c r="F1784" s="19">
        <v>54056951808</v>
      </c>
      <c r="G1784" s="3">
        <f t="shared" si="352"/>
        <v>-1.1288762789229967E-4</v>
      </c>
      <c r="H1784" s="3">
        <f>1-E1784/MAX(E$2:E1784)</f>
        <v>0.54787824133941332</v>
      </c>
      <c r="I1784" s="23">
        <f t="shared" si="353"/>
        <v>0</v>
      </c>
      <c r="J1784" s="23">
        <f t="shared" si="354"/>
        <v>5.9400000000000546</v>
      </c>
      <c r="K1784" s="2">
        <f t="shared" si="355"/>
        <v>18.299999999999727</v>
      </c>
      <c r="L1784" s="2">
        <f t="shared" si="356"/>
        <v>10.169999999999618</v>
      </c>
      <c r="M1784" s="2">
        <f t="shared" si="357"/>
        <v>8.1300000000001091</v>
      </c>
      <c r="N1784" s="2">
        <f t="shared" si="358"/>
        <v>18.299999999999727</v>
      </c>
      <c r="O1784" s="3">
        <f ca="1">IFERROR(SUM(OFFSET(I1784,0,0,-计算结果!B$18,1))/SUM(OFFSET(N1784,0,0,-计算结果!B$18,1)),SUM(OFFSET(I1784,0,0,-ROW(),1))/SUM(OFFSET(N1784,0,0,-ROW(),1)))</f>
        <v>0.2631434776653811</v>
      </c>
      <c r="P1784" s="3">
        <f ca="1">IFERROR(SUM(OFFSET(J1784,0,0,-计算结果!B$18,1))/SUM(OFFSET(N1784,0,0,-计算结果!B$18,1)),SUM(OFFSET(J1784,0,0,-ROW(),1))/SUM(OFFSET(N1784,0,0,-ROW(),1)))</f>
        <v>0.16550901015476735</v>
      </c>
      <c r="Q1784" s="3">
        <f t="shared" ca="1" si="359"/>
        <v>0.22777067737812515</v>
      </c>
      <c r="R1784" s="3">
        <f ca="1">IFERROR(AVERAGE(OFFSET(Q1784,0,0,-计算结果!B$19,1)),AVERAGE(OFFSET(Q1784,0,0,-ROW(),1)))</f>
        <v>0.37776372829770205</v>
      </c>
      <c r="S1784" s="3">
        <f t="shared" ca="1" si="364"/>
        <v>0.40096726291450568</v>
      </c>
      <c r="T1784" s="4" t="str">
        <f t="shared" ca="1" si="360"/>
        <v>买</v>
      </c>
      <c r="U1784" s="4" t="str">
        <f t="shared" ca="1" si="363"/>
        <v/>
      </c>
      <c r="V1784" s="3">
        <f ca="1">IF(T1783="买",E1784/E1783-1,0)-IF(U1784=1,计算结果!B$17,0)</f>
        <v>-1.1288762789229967E-4</v>
      </c>
      <c r="W1784" s="2">
        <f t="shared" ca="1" si="361"/>
        <v>5.0653132421162361</v>
      </c>
      <c r="X1784" s="3">
        <f ca="1">1-W1784/MAX(W$2:W1784)</f>
        <v>0.22724746433229825</v>
      </c>
      <c r="Y1784" t="b">
        <f t="shared" ca="1" si="362"/>
        <v>0</v>
      </c>
    </row>
    <row r="1785" spans="1:25" x14ac:dyDescent="0.15">
      <c r="A1785" s="1">
        <v>41040</v>
      </c>
      <c r="B1785">
        <v>2652.31</v>
      </c>
      <c r="C1785">
        <v>2666.57</v>
      </c>
      <c r="D1785">
        <v>2636.52</v>
      </c>
      <c r="E1785" s="2">
        <v>2636.92</v>
      </c>
      <c r="F1785" s="19">
        <v>49392898048</v>
      </c>
      <c r="G1785" s="3">
        <f t="shared" si="352"/>
        <v>-7.6358285570202744E-3</v>
      </c>
      <c r="H1785" s="3">
        <f>1-E1785/MAX(E$2:E1785)</f>
        <v>0.55133056557544413</v>
      </c>
      <c r="I1785" s="23">
        <f t="shared" si="353"/>
        <v>0</v>
      </c>
      <c r="J1785" s="23">
        <f t="shared" si="354"/>
        <v>12.860000000000127</v>
      </c>
      <c r="K1785" s="2">
        <f t="shared" si="355"/>
        <v>30.050000000000182</v>
      </c>
      <c r="L1785" s="2">
        <f t="shared" si="356"/>
        <v>9.3600000000001273</v>
      </c>
      <c r="M1785" s="2">
        <f t="shared" si="357"/>
        <v>20.690000000000055</v>
      </c>
      <c r="N1785" s="2">
        <f t="shared" si="358"/>
        <v>30.050000000000182</v>
      </c>
      <c r="O1785" s="3">
        <f ca="1">IFERROR(SUM(OFFSET(I1785,0,0,-计算结果!B$18,1))/SUM(OFFSET(N1785,0,0,-计算结果!B$18,1)),SUM(OFFSET(I1785,0,0,-ROW(),1))/SUM(OFFSET(N1785,0,0,-ROW(),1)))</f>
        <v>0.24970168212787169</v>
      </c>
      <c r="P1785" s="3">
        <f ca="1">IFERROR(SUM(OFFSET(J1785,0,0,-计算结果!B$18,1))/SUM(OFFSET(N1785,0,0,-计算结果!B$18,1)),SUM(OFFSET(J1785,0,0,-ROW(),1))/SUM(OFFSET(N1785,0,0,-ROW(),1)))</f>
        <v>0.18755533315370129</v>
      </c>
      <c r="Q1785" s="3">
        <f t="shared" ca="1" si="359"/>
        <v>0.1421277344953541</v>
      </c>
      <c r="R1785" s="3">
        <f ca="1">IFERROR(AVERAGE(OFFSET(Q1785,0,0,-计算结果!B$19,1)),AVERAGE(OFFSET(Q1785,0,0,-ROW(),1)))</f>
        <v>0.32397141236540783</v>
      </c>
      <c r="S1785" s="3">
        <f t="shared" ca="1" si="364"/>
        <v>0.35086757033155491</v>
      </c>
      <c r="T1785" s="4" t="str">
        <f t="shared" ca="1" si="360"/>
        <v>买</v>
      </c>
      <c r="U1785" s="4" t="str">
        <f t="shared" ca="1" si="363"/>
        <v/>
      </c>
      <c r="V1785" s="3">
        <f ca="1">IF(T1784="买",E1785/E1784-1,0)-IF(U1785=1,计算结果!B$17,0)</f>
        <v>-7.6358285570202744E-3</v>
      </c>
      <c r="W1785" s="2">
        <f t="shared" ca="1" si="361"/>
        <v>5.0266353786118323</v>
      </c>
      <c r="X1785" s="3">
        <f ca="1">1-W1785/MAX(W$2:W1785)</f>
        <v>0.23314807021165951</v>
      </c>
      <c r="Y1785" t="b">
        <f t="shared" ca="1" si="362"/>
        <v>0</v>
      </c>
    </row>
    <row r="1786" spans="1:25" x14ac:dyDescent="0.15">
      <c r="A1786" s="1">
        <v>41043</v>
      </c>
      <c r="B1786">
        <v>2653.81</v>
      </c>
      <c r="C1786">
        <v>2656.28</v>
      </c>
      <c r="D1786">
        <v>2613.35</v>
      </c>
      <c r="E1786" s="2">
        <v>2615.5300000000002</v>
      </c>
      <c r="F1786" s="19">
        <v>60331294720</v>
      </c>
      <c r="G1786" s="3">
        <f t="shared" si="352"/>
        <v>-8.111736419762372E-3</v>
      </c>
      <c r="H1786" s="3">
        <f>1-E1786/MAX(E$2:E1786)</f>
        <v>0.55497005376709996</v>
      </c>
      <c r="I1786" s="23">
        <f t="shared" si="353"/>
        <v>0</v>
      </c>
      <c r="J1786" s="23">
        <f t="shared" si="354"/>
        <v>23.170000000000073</v>
      </c>
      <c r="K1786" s="2">
        <f t="shared" si="355"/>
        <v>42.930000000000291</v>
      </c>
      <c r="L1786" s="2">
        <f t="shared" si="356"/>
        <v>19.360000000000127</v>
      </c>
      <c r="M1786" s="2">
        <f t="shared" si="357"/>
        <v>23.570000000000164</v>
      </c>
      <c r="N1786" s="2">
        <f t="shared" si="358"/>
        <v>42.930000000000291</v>
      </c>
      <c r="O1786" s="3">
        <f ca="1">IFERROR(SUM(OFFSET(I1786,0,0,-计算结果!B$18,1))/SUM(OFFSET(N1786,0,0,-计算结果!B$18,1)),SUM(OFFSET(I1786,0,0,-ROW(),1))/SUM(OFFSET(N1786,0,0,-ROW(),1)))</f>
        <v>0.20824435631482535</v>
      </c>
      <c r="P1786" s="3">
        <f ca="1">IFERROR(SUM(OFFSET(J1786,0,0,-计算结果!B$18,1))/SUM(OFFSET(N1786,0,0,-计算结果!B$18,1)),SUM(OFFSET(J1786,0,0,-ROW(),1))/SUM(OFFSET(N1786,0,0,-ROW(),1)))</f>
        <v>0.2299801708358758</v>
      </c>
      <c r="Q1786" s="3">
        <f t="shared" ca="1" si="359"/>
        <v>-4.9599721545425295E-2</v>
      </c>
      <c r="R1786" s="3">
        <f ca="1">IFERROR(AVERAGE(OFFSET(Q1786,0,0,-计算结果!B$19,1)),AVERAGE(OFFSET(Q1786,0,0,-ROW(),1)))</f>
        <v>0.24095261731520115</v>
      </c>
      <c r="S1786" s="3">
        <f t="shared" ca="1" si="364"/>
        <v>0.28246201484030448</v>
      </c>
      <c r="T1786" s="4" t="str">
        <f t="shared" ca="1" si="360"/>
        <v>卖</v>
      </c>
      <c r="U1786" s="4">
        <f t="shared" ca="1" si="363"/>
        <v>1</v>
      </c>
      <c r="V1786" s="3">
        <f ca="1">IF(T1785="买",E1786/E1785-1,0)-IF(U1786=1,计算结果!B$17,0)</f>
        <v>-8.111736419762372E-3</v>
      </c>
      <c r="W1786" s="2">
        <f t="shared" ca="1" si="361"/>
        <v>4.9858606373422809</v>
      </c>
      <c r="X1786" s="3">
        <f ca="1">1-W1786/MAX(W$2:W1786)</f>
        <v>0.23936857093908859</v>
      </c>
      <c r="Y1786" t="b">
        <f t="shared" ca="1" si="362"/>
        <v>1</v>
      </c>
    </row>
    <row r="1787" spans="1:25" x14ac:dyDescent="0.15">
      <c r="A1787" s="1">
        <v>41044</v>
      </c>
      <c r="B1787">
        <v>2597.64</v>
      </c>
      <c r="C1787">
        <v>2618.1799999999998</v>
      </c>
      <c r="D1787">
        <v>2591.6</v>
      </c>
      <c r="E1787" s="2">
        <v>2617.37</v>
      </c>
      <c r="F1787" s="19">
        <v>51374759936</v>
      </c>
      <c r="G1787" s="3">
        <f t="shared" si="352"/>
        <v>7.0349030597993689E-4</v>
      </c>
      <c r="H1787" s="3">
        <f>1-E1787/MAX(E$2:E1787)</f>
        <v>0.55465697951405435</v>
      </c>
      <c r="I1787" s="23">
        <f t="shared" si="353"/>
        <v>0</v>
      </c>
      <c r="J1787" s="23">
        <f t="shared" si="354"/>
        <v>21.75</v>
      </c>
      <c r="K1787" s="2">
        <f t="shared" si="355"/>
        <v>26.579999999999927</v>
      </c>
      <c r="L1787" s="2">
        <f t="shared" si="356"/>
        <v>2.6499999999996362</v>
      </c>
      <c r="M1787" s="2">
        <f t="shared" si="357"/>
        <v>23.930000000000291</v>
      </c>
      <c r="N1787" s="2">
        <f t="shared" si="358"/>
        <v>26.579999999999927</v>
      </c>
      <c r="O1787" s="3">
        <f ca="1">IFERROR(SUM(OFFSET(I1787,0,0,-计算结果!B$18,1))/SUM(OFFSET(N1787,0,0,-计算结果!B$18,1)),SUM(OFFSET(I1787,0,0,-ROW(),1))/SUM(OFFSET(N1787,0,0,-ROW(),1)))</f>
        <v>0.20172560222359404</v>
      </c>
      <c r="P1787" s="3">
        <f ca="1">IFERROR(SUM(OFFSET(J1787,0,0,-计算结果!B$18,1))/SUM(OFFSET(N1787,0,0,-计算结果!B$18,1)),SUM(OFFSET(J1787,0,0,-ROW(),1))/SUM(OFFSET(N1787,0,0,-ROW(),1)))</f>
        <v>0.27480311920938871</v>
      </c>
      <c r="Q1787" s="3">
        <f t="shared" ca="1" si="359"/>
        <v>-0.15335385612443517</v>
      </c>
      <c r="R1787" s="3">
        <f ca="1">IFERROR(AVERAGE(OFFSET(Q1787,0,0,-计算结果!B$19,1)),AVERAGE(OFFSET(Q1787,0,0,-ROW(),1)))</f>
        <v>0.14926544184030563</v>
      </c>
      <c r="S1787" s="3">
        <f t="shared" ca="1" si="364"/>
        <v>0.19510902957775339</v>
      </c>
      <c r="T1787" s="4" t="str">
        <f t="shared" ca="1" si="360"/>
        <v>卖</v>
      </c>
      <c r="U1787" s="4" t="str">
        <f t="shared" ca="1" si="363"/>
        <v/>
      </c>
      <c r="V1787" s="3">
        <f ca="1">IF(T1786="买",E1787/E1786-1,0)-IF(U1787=1,计算结果!B$17,0)</f>
        <v>0</v>
      </c>
      <c r="W1787" s="2">
        <f t="shared" ca="1" si="361"/>
        <v>4.9858606373422809</v>
      </c>
      <c r="X1787" s="3">
        <f ca="1">1-W1787/MAX(W$2:W1787)</f>
        <v>0.23936857093908859</v>
      </c>
      <c r="Y1787" t="b">
        <f t="shared" ca="1" si="362"/>
        <v>0</v>
      </c>
    </row>
    <row r="1788" spans="1:25" x14ac:dyDescent="0.15">
      <c r="A1788" s="1">
        <v>41045</v>
      </c>
      <c r="B1788">
        <v>2610.16</v>
      </c>
      <c r="C1788">
        <v>2612.63</v>
      </c>
      <c r="D1788">
        <v>2574.08</v>
      </c>
      <c r="E1788" s="2">
        <v>2574.65</v>
      </c>
      <c r="F1788" s="19">
        <v>47863537664</v>
      </c>
      <c r="G1788" s="3">
        <f t="shared" si="352"/>
        <v>-1.6321727535655972E-2</v>
      </c>
      <c r="H1788" s="3">
        <f>1-E1788/MAX(E$2:E1788)</f>
        <v>0.56192574695433195</v>
      </c>
      <c r="I1788" s="23">
        <f t="shared" si="353"/>
        <v>0</v>
      </c>
      <c r="J1788" s="23">
        <f t="shared" si="354"/>
        <v>17.519999999999982</v>
      </c>
      <c r="K1788" s="2">
        <f t="shared" si="355"/>
        <v>38.550000000000182</v>
      </c>
      <c r="L1788" s="2">
        <f t="shared" si="356"/>
        <v>4.7399999999997817</v>
      </c>
      <c r="M1788" s="2">
        <f t="shared" si="357"/>
        <v>43.289999999999964</v>
      </c>
      <c r="N1788" s="2">
        <f t="shared" si="358"/>
        <v>43.289999999999964</v>
      </c>
      <c r="O1788" s="3">
        <f ca="1">IFERROR(SUM(OFFSET(I1788,0,0,-计算结果!B$18,1))/SUM(OFFSET(N1788,0,0,-计算结果!B$18,1)),SUM(OFFSET(I1788,0,0,-ROW(),1))/SUM(OFFSET(N1788,0,0,-ROW(),1)))</f>
        <v>0.20040372089151479</v>
      </c>
      <c r="P1788" s="3">
        <f ca="1">IFERROR(SUM(OFFSET(J1788,0,0,-计算结果!B$18,1))/SUM(OFFSET(N1788,0,0,-计算结果!B$18,1)),SUM(OFFSET(J1788,0,0,-ROW(),1))/SUM(OFFSET(N1788,0,0,-ROW(),1)))</f>
        <v>0.25022371131875237</v>
      </c>
      <c r="Q1788" s="3">
        <f t="shared" ca="1" si="359"/>
        <v>-0.11055694098088351</v>
      </c>
      <c r="R1788" s="3">
        <f ca="1">IFERROR(AVERAGE(OFFSET(Q1788,0,0,-计算结果!B$19,1)),AVERAGE(OFFSET(Q1788,0,0,-ROW(),1)))</f>
        <v>6.5207248275645432E-2</v>
      </c>
      <c r="S1788" s="3">
        <f t="shared" ca="1" si="364"/>
        <v>0.10723634505797552</v>
      </c>
      <c r="T1788" s="4" t="str">
        <f t="shared" ca="1" si="360"/>
        <v>卖</v>
      </c>
      <c r="U1788" s="4" t="str">
        <f t="shared" ca="1" si="363"/>
        <v/>
      </c>
      <c r="V1788" s="3">
        <f ca="1">IF(T1787="买",E1788/E1787-1,0)-IF(U1788=1,计算结果!B$17,0)</f>
        <v>0</v>
      </c>
      <c r="W1788" s="2">
        <f t="shared" ca="1" si="361"/>
        <v>4.9858606373422809</v>
      </c>
      <c r="X1788" s="3">
        <f ca="1">1-W1788/MAX(W$2:W1788)</f>
        <v>0.23936857093908859</v>
      </c>
      <c r="Y1788" t="b">
        <f t="shared" ca="1" si="362"/>
        <v>0</v>
      </c>
    </row>
    <row r="1789" spans="1:25" x14ac:dyDescent="0.15">
      <c r="A1789" s="1">
        <v>41046</v>
      </c>
      <c r="B1789">
        <v>2577.96</v>
      </c>
      <c r="C1789">
        <v>2619.59</v>
      </c>
      <c r="D1789">
        <v>2571.1999999999998</v>
      </c>
      <c r="E1789" s="2">
        <v>2613.94</v>
      </c>
      <c r="F1789" s="19">
        <v>49203908608</v>
      </c>
      <c r="G1789" s="3">
        <f t="shared" si="352"/>
        <v>1.526032664634025E-2</v>
      </c>
      <c r="H1789" s="3">
        <f>1-E1789/MAX(E$2:E1789)</f>
        <v>0.55524059075750354</v>
      </c>
      <c r="I1789" s="23">
        <f t="shared" si="353"/>
        <v>6.9600000000000364</v>
      </c>
      <c r="J1789" s="23">
        <f t="shared" si="354"/>
        <v>2.8800000000001091</v>
      </c>
      <c r="K1789" s="2">
        <f t="shared" si="355"/>
        <v>48.390000000000327</v>
      </c>
      <c r="L1789" s="2">
        <f t="shared" si="356"/>
        <v>44.940000000000055</v>
      </c>
      <c r="M1789" s="2">
        <f t="shared" si="357"/>
        <v>3.4500000000002728</v>
      </c>
      <c r="N1789" s="2">
        <f t="shared" si="358"/>
        <v>48.390000000000327</v>
      </c>
      <c r="O1789" s="3">
        <f ca="1">IFERROR(SUM(OFFSET(I1789,0,0,-计算结果!B$18,1))/SUM(OFFSET(N1789,0,0,-计算结果!B$18,1)),SUM(OFFSET(I1789,0,0,-ROW(),1))/SUM(OFFSET(N1789,0,0,-ROW(),1)))</f>
        <v>0.21038691143212157</v>
      </c>
      <c r="P1789" s="3">
        <f ca="1">IFERROR(SUM(OFFSET(J1789,0,0,-计算结果!B$18,1))/SUM(OFFSET(N1789,0,0,-计算结果!B$18,1)),SUM(OFFSET(J1789,0,0,-ROW(),1))/SUM(OFFSET(N1789,0,0,-ROW(),1)))</f>
        <v>0.25085063466514562</v>
      </c>
      <c r="Q1789" s="3">
        <f t="shared" ca="1" si="359"/>
        <v>-8.7728597932682034E-2</v>
      </c>
      <c r="R1789" s="3">
        <f ca="1">IFERROR(AVERAGE(OFFSET(Q1789,0,0,-计算结果!B$19,1)),AVERAGE(OFFSET(Q1789,0,0,-ROW(),1)))</f>
        <v>-5.2234507849911226E-3</v>
      </c>
      <c r="S1789" s="3">
        <f t="shared" ca="1" si="364"/>
        <v>2.9991898745327154E-2</v>
      </c>
      <c r="T1789" s="4" t="str">
        <f t="shared" ca="1" si="360"/>
        <v>卖</v>
      </c>
      <c r="U1789" s="4" t="str">
        <f t="shared" ca="1" si="363"/>
        <v/>
      </c>
      <c r="V1789" s="3">
        <f ca="1">IF(T1788="买",E1789/E1788-1,0)-IF(U1789=1,计算结果!B$17,0)</f>
        <v>0</v>
      </c>
      <c r="W1789" s="2">
        <f t="shared" ca="1" si="361"/>
        <v>4.9858606373422809</v>
      </c>
      <c r="X1789" s="3">
        <f ca="1">1-W1789/MAX(W$2:W1789)</f>
        <v>0.23936857093908859</v>
      </c>
      <c r="Y1789" t="b">
        <f t="shared" ca="1" si="362"/>
        <v>0</v>
      </c>
    </row>
    <row r="1790" spans="1:25" x14ac:dyDescent="0.15">
      <c r="A1790" s="1">
        <v>41047</v>
      </c>
      <c r="B1790">
        <v>2595.5500000000002</v>
      </c>
      <c r="C1790">
        <v>2603.19</v>
      </c>
      <c r="D1790">
        <v>2567.3000000000002</v>
      </c>
      <c r="E1790" s="2">
        <v>2573.98</v>
      </c>
      <c r="F1790" s="19">
        <v>46907510784</v>
      </c>
      <c r="G1790" s="3">
        <f t="shared" si="352"/>
        <v>-1.5287267496576051E-2</v>
      </c>
      <c r="H1790" s="3">
        <f>1-E1790/MAX(E$2:E1790)</f>
        <v>0.56203974681821278</v>
      </c>
      <c r="I1790" s="23">
        <f t="shared" si="353"/>
        <v>0</v>
      </c>
      <c r="J1790" s="23">
        <f t="shared" si="354"/>
        <v>3.8999999999996362</v>
      </c>
      <c r="K1790" s="2">
        <f t="shared" si="355"/>
        <v>35.889999999999873</v>
      </c>
      <c r="L1790" s="2">
        <f t="shared" si="356"/>
        <v>10.75</v>
      </c>
      <c r="M1790" s="2">
        <f t="shared" si="357"/>
        <v>46.639999999999873</v>
      </c>
      <c r="N1790" s="2">
        <f t="shared" si="358"/>
        <v>46.639999999999873</v>
      </c>
      <c r="O1790" s="3">
        <f ca="1">IFERROR(SUM(OFFSET(I1790,0,0,-计算结果!B$18,1))/SUM(OFFSET(N1790,0,0,-计算结果!B$18,1)),SUM(OFFSET(I1790,0,0,-ROW(),1))/SUM(OFFSET(N1790,0,0,-ROW(),1)))</f>
        <v>0.1780253342991947</v>
      </c>
      <c r="P1790" s="3">
        <f ca="1">IFERROR(SUM(OFFSET(J1790,0,0,-计算结果!B$18,1))/SUM(OFFSET(N1790,0,0,-计算结果!B$18,1)),SUM(OFFSET(J1790,0,0,-ROW(),1))/SUM(OFFSET(N1790,0,0,-ROW(),1)))</f>
        <v>0.24868336041662542</v>
      </c>
      <c r="Q1790" s="3">
        <f t="shared" ca="1" si="359"/>
        <v>-0.16558843771507309</v>
      </c>
      <c r="R1790" s="3">
        <f ca="1">IFERROR(AVERAGE(OFFSET(Q1790,0,0,-计算结果!B$19,1)),AVERAGE(OFFSET(Q1790,0,0,-ROW(),1)))</f>
        <v>-7.0783303300524167E-2</v>
      </c>
      <c r="S1790" s="3">
        <f t="shared" ca="1" si="364"/>
        <v>-3.8003377042757643E-2</v>
      </c>
      <c r="T1790" s="4" t="str">
        <f t="shared" ca="1" si="360"/>
        <v>卖</v>
      </c>
      <c r="U1790" s="4" t="str">
        <f t="shared" ca="1" si="363"/>
        <v/>
      </c>
      <c r="V1790" s="3">
        <f ca="1">IF(T1789="买",E1790/E1789-1,0)-IF(U1790=1,计算结果!B$17,0)</f>
        <v>0</v>
      </c>
      <c r="W1790" s="2">
        <f t="shared" ca="1" si="361"/>
        <v>4.9858606373422809</v>
      </c>
      <c r="X1790" s="3">
        <f ca="1">1-W1790/MAX(W$2:W1790)</f>
        <v>0.23936857093908859</v>
      </c>
      <c r="Y1790" t="b">
        <f t="shared" ca="1" si="362"/>
        <v>0</v>
      </c>
    </row>
    <row r="1791" spans="1:25" x14ac:dyDescent="0.15">
      <c r="A1791" s="1">
        <v>41050</v>
      </c>
      <c r="B1791">
        <v>2572.37</v>
      </c>
      <c r="C1791">
        <v>2604.2199999999998</v>
      </c>
      <c r="D1791">
        <v>2563.9699999999998</v>
      </c>
      <c r="E1791" s="2">
        <v>2587.23</v>
      </c>
      <c r="F1791" s="19">
        <v>44300406784</v>
      </c>
      <c r="G1791" s="3">
        <f t="shared" si="352"/>
        <v>5.1476701450672291E-3</v>
      </c>
      <c r="H1791" s="3">
        <f>1-E1791/MAX(E$2:E1791)</f>
        <v>0.55978527189818283</v>
      </c>
      <c r="I1791" s="23">
        <f t="shared" si="353"/>
        <v>1.0299999999997453</v>
      </c>
      <c r="J1791" s="23">
        <f t="shared" si="354"/>
        <v>3.330000000000382</v>
      </c>
      <c r="K1791" s="2">
        <f t="shared" si="355"/>
        <v>40.25</v>
      </c>
      <c r="L1791" s="2">
        <f t="shared" si="356"/>
        <v>30.239999999999782</v>
      </c>
      <c r="M1791" s="2">
        <f t="shared" si="357"/>
        <v>10.010000000000218</v>
      </c>
      <c r="N1791" s="2">
        <f t="shared" si="358"/>
        <v>40.25</v>
      </c>
      <c r="O1791" s="3">
        <f ca="1">IFERROR(SUM(OFFSET(I1791,0,0,-计算结果!B$18,1))/SUM(OFFSET(N1791,0,0,-计算结果!B$18,1)),SUM(OFFSET(I1791,0,0,-ROW(),1))/SUM(OFFSET(N1791,0,0,-ROW(),1)))</f>
        <v>0.1713433948201965</v>
      </c>
      <c r="P1791" s="3">
        <f ca="1">IFERROR(SUM(OFFSET(J1791,0,0,-计算结果!B$18,1))/SUM(OFFSET(N1791,0,0,-计算结果!B$18,1)),SUM(OFFSET(J1791,0,0,-ROW(),1))/SUM(OFFSET(N1791,0,0,-ROW(),1)))</f>
        <v>0.24287311347121332</v>
      </c>
      <c r="Q1791" s="3">
        <f t="shared" ca="1" si="359"/>
        <v>-0.17268678871845974</v>
      </c>
      <c r="R1791" s="3">
        <f ca="1">IFERROR(AVERAGE(OFFSET(Q1791,0,0,-计算结果!B$19,1)),AVERAGE(OFFSET(Q1791,0,0,-ROW(),1)))</f>
        <v>-0.12325239050282648</v>
      </c>
      <c r="S1791" s="3">
        <f t="shared" ca="1" si="364"/>
        <v>-9.7017846901675323E-2</v>
      </c>
      <c r="T1791" s="4" t="str">
        <f t="shared" ca="1" si="360"/>
        <v>卖</v>
      </c>
      <c r="U1791" s="4" t="str">
        <f t="shared" ca="1" si="363"/>
        <v/>
      </c>
      <c r="V1791" s="3">
        <f ca="1">IF(T1790="买",E1791/E1790-1,0)-IF(U1791=1,计算结果!B$17,0)</f>
        <v>0</v>
      </c>
      <c r="W1791" s="2">
        <f t="shared" ca="1" si="361"/>
        <v>4.9858606373422809</v>
      </c>
      <c r="X1791" s="3">
        <f ca="1">1-W1791/MAX(W$2:W1791)</f>
        <v>0.23936857093908859</v>
      </c>
      <c r="Y1791" t="b">
        <f t="shared" ca="1" si="362"/>
        <v>0</v>
      </c>
    </row>
    <row r="1792" spans="1:25" x14ac:dyDescent="0.15">
      <c r="A1792" s="1">
        <v>41051</v>
      </c>
      <c r="B1792">
        <v>2598.17</v>
      </c>
      <c r="C1792">
        <v>2627.6</v>
      </c>
      <c r="D1792">
        <v>2597.6</v>
      </c>
      <c r="E1792" s="2">
        <v>2627.52</v>
      </c>
      <c r="F1792" s="19">
        <v>49392414720</v>
      </c>
      <c r="G1792" s="3">
        <f t="shared" si="352"/>
        <v>1.5572639463828031E-2</v>
      </c>
      <c r="H1792" s="3">
        <f>1-E1792/MAX(E$2:E1792)</f>
        <v>0.55292996665078609</v>
      </c>
      <c r="I1792" s="23">
        <f t="shared" si="353"/>
        <v>23.380000000000109</v>
      </c>
      <c r="J1792" s="23">
        <f t="shared" si="354"/>
        <v>0</v>
      </c>
      <c r="K1792" s="2">
        <f t="shared" si="355"/>
        <v>30</v>
      </c>
      <c r="L1792" s="2">
        <f t="shared" si="356"/>
        <v>40.369999999999891</v>
      </c>
      <c r="M1792" s="2">
        <f t="shared" si="357"/>
        <v>10.369999999999891</v>
      </c>
      <c r="N1792" s="2">
        <f t="shared" si="358"/>
        <v>40.369999999999891</v>
      </c>
      <c r="O1792" s="3">
        <f ca="1">IFERROR(SUM(OFFSET(I1792,0,0,-计算结果!B$18,1))/SUM(OFFSET(N1792,0,0,-计算结果!B$18,1)),SUM(OFFSET(I1792,0,0,-ROW(),1))/SUM(OFFSET(N1792,0,0,-ROW(),1)))</f>
        <v>0.1094640595313487</v>
      </c>
      <c r="P1792" s="3">
        <f ca="1">IFERROR(SUM(OFFSET(J1792,0,0,-计算结果!B$18,1))/SUM(OFFSET(N1792,0,0,-计算结果!B$18,1)),SUM(OFFSET(J1792,0,0,-ROW(),1))/SUM(OFFSET(N1792,0,0,-ROW(),1)))</f>
        <v>0.2579757758074735</v>
      </c>
      <c r="Q1792" s="3">
        <f t="shared" ca="1" si="359"/>
        <v>-0.4041796832920409</v>
      </c>
      <c r="R1792" s="3">
        <f ca="1">IFERROR(AVERAGE(OFFSET(Q1792,0,0,-计算结果!B$19,1)),AVERAGE(OFFSET(Q1792,0,0,-ROW(),1)))</f>
        <v>-0.18234905079392907</v>
      </c>
      <c r="S1792" s="3">
        <f t="shared" ca="1" si="364"/>
        <v>-0.15280072064837777</v>
      </c>
      <c r="T1792" s="4" t="str">
        <f t="shared" ca="1" si="360"/>
        <v>卖</v>
      </c>
      <c r="U1792" s="4" t="str">
        <f t="shared" ca="1" si="363"/>
        <v/>
      </c>
      <c r="V1792" s="3">
        <f ca="1">IF(T1791="买",E1792/E1791-1,0)-IF(U1792=1,计算结果!B$17,0)</f>
        <v>0</v>
      </c>
      <c r="W1792" s="2">
        <f t="shared" ca="1" si="361"/>
        <v>4.9858606373422809</v>
      </c>
      <c r="X1792" s="3">
        <f ca="1">1-W1792/MAX(W$2:W1792)</f>
        <v>0.23936857093908859</v>
      </c>
      <c r="Y1792" t="b">
        <f t="shared" ca="1" si="362"/>
        <v>0</v>
      </c>
    </row>
    <row r="1793" spans="1:25" x14ac:dyDescent="0.15">
      <c r="A1793" s="1">
        <v>41052</v>
      </c>
      <c r="B1793">
        <v>2621.79</v>
      </c>
      <c r="C1793">
        <v>2635.78</v>
      </c>
      <c r="D1793">
        <v>2598.29</v>
      </c>
      <c r="E1793" s="2">
        <v>2616.87</v>
      </c>
      <c r="F1793" s="19">
        <v>52563402752</v>
      </c>
      <c r="G1793" s="3">
        <f t="shared" si="352"/>
        <v>-4.0532517354768816E-3</v>
      </c>
      <c r="H1793" s="3">
        <f>1-E1793/MAX(E$2:E1793)</f>
        <v>0.55474205403933841</v>
      </c>
      <c r="I1793" s="23">
        <f t="shared" si="353"/>
        <v>8.180000000000291</v>
      </c>
      <c r="J1793" s="23">
        <f t="shared" si="354"/>
        <v>0</v>
      </c>
      <c r="K1793" s="2">
        <f t="shared" si="355"/>
        <v>37.490000000000236</v>
      </c>
      <c r="L1793" s="2">
        <f t="shared" si="356"/>
        <v>8.2600000000002183</v>
      </c>
      <c r="M1793" s="2">
        <f t="shared" si="357"/>
        <v>29.230000000000018</v>
      </c>
      <c r="N1793" s="2">
        <f t="shared" si="358"/>
        <v>37.490000000000236</v>
      </c>
      <c r="O1793" s="3">
        <f ca="1">IFERROR(SUM(OFFSET(I1793,0,0,-计算结果!B$18,1))/SUM(OFFSET(N1793,0,0,-计算结果!B$18,1)),SUM(OFFSET(I1793,0,0,-ROW(),1))/SUM(OFFSET(N1793,0,0,-ROW(),1)))</f>
        <v>0.12100247760625148</v>
      </c>
      <c r="P1793" s="3">
        <f ca="1">IFERROR(SUM(OFFSET(J1793,0,0,-计算结果!B$18,1))/SUM(OFFSET(N1793,0,0,-计算结果!B$18,1)),SUM(OFFSET(J1793,0,0,-ROW(),1))/SUM(OFFSET(N1793,0,0,-ROW(),1)))</f>
        <v>0.2484276729559752</v>
      </c>
      <c r="Q1793" s="3">
        <f t="shared" ca="1" si="359"/>
        <v>-0.34492364836978917</v>
      </c>
      <c r="R1793" s="3">
        <f ca="1">IFERROR(AVERAGE(OFFSET(Q1793,0,0,-计算结果!B$19,1)),AVERAGE(OFFSET(Q1793,0,0,-ROW(),1)))</f>
        <v>-0.21427734950148811</v>
      </c>
      <c r="S1793" s="3">
        <f t="shared" ca="1" si="364"/>
        <v>-0.19831320014770859</v>
      </c>
      <c r="T1793" s="4" t="str">
        <f t="shared" ca="1" si="360"/>
        <v>卖</v>
      </c>
      <c r="U1793" s="4" t="str">
        <f t="shared" ca="1" si="363"/>
        <v/>
      </c>
      <c r="V1793" s="3">
        <f ca="1">IF(T1792="买",E1793/E1792-1,0)-IF(U1793=1,计算结果!B$17,0)</f>
        <v>0</v>
      </c>
      <c r="W1793" s="2">
        <f t="shared" ca="1" si="361"/>
        <v>4.9858606373422809</v>
      </c>
      <c r="X1793" s="3">
        <f ca="1">1-W1793/MAX(W$2:W1793)</f>
        <v>0.23936857093908859</v>
      </c>
      <c r="Y1793" t="b">
        <f t="shared" ca="1" si="362"/>
        <v>0</v>
      </c>
    </row>
    <row r="1794" spans="1:25" x14ac:dyDescent="0.15">
      <c r="A1794" s="1">
        <v>41053</v>
      </c>
      <c r="B1794">
        <v>2613.1</v>
      </c>
      <c r="C1794">
        <v>2630.41</v>
      </c>
      <c r="D1794">
        <v>2588.21</v>
      </c>
      <c r="E1794" s="2">
        <v>2595.2600000000002</v>
      </c>
      <c r="F1794" s="19">
        <v>50064441344</v>
      </c>
      <c r="G1794" s="3">
        <f t="shared" si="352"/>
        <v>-8.2579570249954326E-3</v>
      </c>
      <c r="H1794" s="3">
        <f>1-E1794/MAX(E$2:E1794)</f>
        <v>0.55841897502211935</v>
      </c>
      <c r="I1794" s="23">
        <f t="shared" si="353"/>
        <v>0</v>
      </c>
      <c r="J1794" s="23">
        <f t="shared" si="354"/>
        <v>10.079999999999927</v>
      </c>
      <c r="K1794" s="2">
        <f t="shared" si="355"/>
        <v>42.199999999999818</v>
      </c>
      <c r="L1794" s="2">
        <f t="shared" si="356"/>
        <v>13.539999999999964</v>
      </c>
      <c r="M1794" s="2">
        <f t="shared" si="357"/>
        <v>28.659999999999854</v>
      </c>
      <c r="N1794" s="2">
        <f t="shared" si="358"/>
        <v>42.199999999999818</v>
      </c>
      <c r="O1794" s="3">
        <f ca="1">IFERROR(SUM(OFFSET(I1794,0,0,-计算结果!B$18,1))/SUM(OFFSET(N1794,0,0,-计算结果!B$18,1)),SUM(OFFSET(I1794,0,0,-ROW(),1))/SUM(OFFSET(N1794,0,0,-ROW(),1)))</f>
        <v>7.829397170508158E-2</v>
      </c>
      <c r="P1794" s="3">
        <f ca="1">IFERROR(SUM(OFFSET(J1794,0,0,-计算结果!B$18,1))/SUM(OFFSET(N1794,0,0,-计算结果!B$18,1)),SUM(OFFSET(J1794,0,0,-ROW(),1))/SUM(OFFSET(N1794,0,0,-ROW(),1)))</f>
        <v>0.26596087195318313</v>
      </c>
      <c r="Q1794" s="3">
        <f t="shared" ca="1" si="359"/>
        <v>-0.54513946195741825</v>
      </c>
      <c r="R1794" s="3">
        <f ca="1">IFERROR(AVERAGE(OFFSET(Q1794,0,0,-计算结果!B$19,1)),AVERAGE(OFFSET(Q1794,0,0,-ROW(),1)))</f>
        <v>-0.28670776966424388</v>
      </c>
      <c r="S1794" s="3">
        <f t="shared" ca="1" si="364"/>
        <v>-0.25049255958286598</v>
      </c>
      <c r="T1794" s="4" t="str">
        <f t="shared" ca="1" si="360"/>
        <v>卖</v>
      </c>
      <c r="U1794" s="4" t="str">
        <f t="shared" ca="1" si="363"/>
        <v/>
      </c>
      <c r="V1794" s="3">
        <f ca="1">IF(T1793="买",E1794/E1793-1,0)-IF(U1794=1,计算结果!B$17,0)</f>
        <v>0</v>
      </c>
      <c r="W1794" s="2">
        <f t="shared" ca="1" si="361"/>
        <v>4.9858606373422809</v>
      </c>
      <c r="X1794" s="3">
        <f ca="1">1-W1794/MAX(W$2:W1794)</f>
        <v>0.23936857093908859</v>
      </c>
      <c r="Y1794" t="b">
        <f t="shared" ca="1" si="362"/>
        <v>0</v>
      </c>
    </row>
    <row r="1795" spans="1:25" x14ac:dyDescent="0.15">
      <c r="A1795" s="1">
        <v>41054</v>
      </c>
      <c r="B1795">
        <v>2595.2600000000002</v>
      </c>
      <c r="C1795">
        <v>2602.17</v>
      </c>
      <c r="D1795">
        <v>2565.65</v>
      </c>
      <c r="E1795" s="2">
        <v>2573.1</v>
      </c>
      <c r="F1795" s="19">
        <v>41420083200</v>
      </c>
      <c r="G1795" s="3">
        <f t="shared" ref="G1795:G1858" si="365">E1795/E1794-1</f>
        <v>-8.5386435270455863E-3</v>
      </c>
      <c r="H1795" s="3">
        <f>1-E1795/MAX(E$2:E1795)</f>
        <v>0.56218947798271279</v>
      </c>
      <c r="I1795" s="23">
        <f t="shared" si="353"/>
        <v>0</v>
      </c>
      <c r="J1795" s="23">
        <f t="shared" si="354"/>
        <v>22.559999999999945</v>
      </c>
      <c r="K1795" s="2">
        <f t="shared" si="355"/>
        <v>36.519999999999982</v>
      </c>
      <c r="L1795" s="2">
        <f t="shared" si="356"/>
        <v>6.9099999999998545</v>
      </c>
      <c r="M1795" s="2">
        <f t="shared" si="357"/>
        <v>29.610000000000127</v>
      </c>
      <c r="N1795" s="2">
        <f t="shared" si="358"/>
        <v>36.519999999999982</v>
      </c>
      <c r="O1795" s="3">
        <f ca="1">IFERROR(SUM(OFFSET(I1795,0,0,-计算结果!B$18,1))/SUM(OFFSET(N1795,0,0,-计算结果!B$18,1)),SUM(OFFSET(I1795,0,0,-ROW(),1))/SUM(OFFSET(N1795,0,0,-ROW(),1)))</f>
        <v>7.316983015136698E-2</v>
      </c>
      <c r="P1795" s="3">
        <f ca="1">IFERROR(SUM(OFFSET(J1795,0,0,-计算结果!B$18,1))/SUM(OFFSET(N1795,0,0,-计算结果!B$18,1)),SUM(OFFSET(J1795,0,0,-ROW(),1))/SUM(OFFSET(N1795,0,0,-ROW(),1)))</f>
        <v>0.30123643890808988</v>
      </c>
      <c r="Q1795" s="3">
        <f t="shared" ca="1" si="359"/>
        <v>-0.60914206733142395</v>
      </c>
      <c r="R1795" s="3">
        <f ca="1">IFERROR(AVERAGE(OFFSET(Q1795,0,0,-计算结果!B$19,1)),AVERAGE(OFFSET(Q1795,0,0,-ROW(),1)))</f>
        <v>-0.3736100145640342</v>
      </c>
      <c r="S1795" s="3">
        <f t="shared" ca="1" si="364"/>
        <v>-0.33015889211413907</v>
      </c>
      <c r="T1795" s="4" t="str">
        <f t="shared" ca="1" si="360"/>
        <v>卖</v>
      </c>
      <c r="U1795" s="4" t="str">
        <f t="shared" ca="1" si="363"/>
        <v/>
      </c>
      <c r="V1795" s="3">
        <f ca="1">IF(T1794="买",E1795/E1794-1,0)-IF(U1795=1,计算结果!B$17,0)</f>
        <v>0</v>
      </c>
      <c r="W1795" s="2">
        <f t="shared" ca="1" si="361"/>
        <v>4.9858606373422809</v>
      </c>
      <c r="X1795" s="3">
        <f ca="1">1-W1795/MAX(W$2:W1795)</f>
        <v>0.23936857093908859</v>
      </c>
      <c r="Y1795" t="b">
        <f t="shared" ca="1" si="362"/>
        <v>0</v>
      </c>
    </row>
    <row r="1796" spans="1:25" x14ac:dyDescent="0.15">
      <c r="A1796" s="1">
        <v>41057</v>
      </c>
      <c r="B1796">
        <v>2562.6</v>
      </c>
      <c r="C1796">
        <v>2614.85</v>
      </c>
      <c r="D1796">
        <v>2545.34</v>
      </c>
      <c r="E1796" s="2">
        <v>2614.69</v>
      </c>
      <c r="F1796" s="19">
        <v>58412343296</v>
      </c>
      <c r="G1796" s="3">
        <f t="shared" si="365"/>
        <v>1.6163382690140393E-2</v>
      </c>
      <c r="H1796" s="3">
        <f>1-E1796/MAX(E$2:E1796)</f>
        <v>0.55511297896957734</v>
      </c>
      <c r="I1796" s="23">
        <f t="shared" ref="I1796:I1859" si="366">IF(C1796-C1795&gt;0,C1796-C1795,0)</f>
        <v>12.679999999999836</v>
      </c>
      <c r="J1796" s="23">
        <f t="shared" ref="J1796:J1859" si="367">IF(D1795-D1796&gt;0,D1795-D1796,0)</f>
        <v>20.309999999999945</v>
      </c>
      <c r="K1796" s="2">
        <f t="shared" ref="K1796:K1859" si="368">ABS(C1796-D1796)</f>
        <v>69.509999999999764</v>
      </c>
      <c r="L1796" s="2">
        <f t="shared" ref="L1796:L1859" si="369">ABS(C1796-E1795)</f>
        <v>41.75</v>
      </c>
      <c r="M1796" s="2">
        <f t="shared" ref="M1796:M1859" si="370">ABS(D1796-E1795)</f>
        <v>27.759999999999764</v>
      </c>
      <c r="N1796" s="2">
        <f t="shared" ref="N1796:N1859" si="371">MAX(K1796:M1796)</f>
        <v>69.509999999999764</v>
      </c>
      <c r="O1796" s="3">
        <f ca="1">IFERROR(SUM(OFFSET(I1796,0,0,-计算结果!B$18,1))/SUM(OFFSET(N1796,0,0,-计算结果!B$18,1)),SUM(OFFSET(I1796,0,0,-ROW(),1))/SUM(OFFSET(N1796,0,0,-ROW(),1)))</f>
        <v>9.062673514714055E-2</v>
      </c>
      <c r="P1796" s="3">
        <f ca="1">IFERROR(SUM(OFFSET(J1796,0,0,-计算结果!B$18,1))/SUM(OFFSET(N1796,0,0,-计算结果!B$18,1)),SUM(OFFSET(J1796,0,0,-ROW(),1))/SUM(OFFSET(N1796,0,0,-ROW(),1)))</f>
        <v>0.29938228761799007</v>
      </c>
      <c r="Q1796" s="3">
        <f t="shared" ref="Q1796:Q1859" ca="1" si="372">(O1796-P1796)/(O1796+P1796)</f>
        <v>-0.53525826400320309</v>
      </c>
      <c r="R1796" s="3">
        <f ca="1">IFERROR(AVERAGE(OFFSET(Q1796,0,0,-计算结果!B$19,1)),AVERAGE(OFFSET(Q1796,0,0,-ROW(),1)))</f>
        <v>-0.4352216522787225</v>
      </c>
      <c r="S1796" s="3">
        <f t="shared" ca="1" si="364"/>
        <v>-0.40441583342137832</v>
      </c>
      <c r="T1796" s="4" t="str">
        <f t="shared" ref="T1796:T1859" ca="1" si="373">IF(AND(O1796&gt;P1796,O1796&gt;R1796,O1796&gt;S1796),"买",IF(AND(O1796&lt;P1796,O1796&lt;R1796,O1796&lt;S1796),"卖",T1795))</f>
        <v>卖</v>
      </c>
      <c r="U1796" s="4" t="str">
        <f t="shared" ca="1" si="363"/>
        <v/>
      </c>
      <c r="V1796" s="3">
        <f ca="1">IF(T1795="买",E1796/E1795-1,0)-IF(U1796=1,计算结果!B$17,0)</f>
        <v>0</v>
      </c>
      <c r="W1796" s="2">
        <f t="shared" ref="W1796:W1859" ca="1" si="374">IFERROR(W1795*(1+V1796),W1795)</f>
        <v>4.9858606373422809</v>
      </c>
      <c r="X1796" s="3">
        <f ca="1">1-W1796/MAX(W$2:W1796)</f>
        <v>0.23936857093908859</v>
      </c>
      <c r="Y1796" t="b">
        <f t="shared" ref="Y1796:Y1859" ca="1" si="375">AND(O1796&lt;P1796,O1796&lt;R1796,O1796&lt;S1796)</f>
        <v>0</v>
      </c>
    </row>
    <row r="1797" spans="1:25" x14ac:dyDescent="0.15">
      <c r="A1797" s="1">
        <v>41058</v>
      </c>
      <c r="B1797">
        <v>2615.15</v>
      </c>
      <c r="C1797">
        <v>2658.25</v>
      </c>
      <c r="D1797">
        <v>2612.56</v>
      </c>
      <c r="E1797" s="2">
        <v>2650.85</v>
      </c>
      <c r="F1797" s="19">
        <v>78681505792</v>
      </c>
      <c r="G1797" s="3">
        <f t="shared" si="365"/>
        <v>1.3829555320133524E-2</v>
      </c>
      <c r="H1797" s="3">
        <f>1-E1797/MAX(E$2:E1797)</f>
        <v>0.54896038930102775</v>
      </c>
      <c r="I1797" s="23">
        <f t="shared" si="366"/>
        <v>43.400000000000091</v>
      </c>
      <c r="J1797" s="23">
        <f t="shared" si="367"/>
        <v>0</v>
      </c>
      <c r="K1797" s="2">
        <f t="shared" si="368"/>
        <v>45.690000000000055</v>
      </c>
      <c r="L1797" s="2">
        <f t="shared" si="369"/>
        <v>43.559999999999945</v>
      </c>
      <c r="M1797" s="2">
        <f t="shared" si="370"/>
        <v>2.1300000000001091</v>
      </c>
      <c r="N1797" s="2">
        <f t="shared" si="371"/>
        <v>45.690000000000055</v>
      </c>
      <c r="O1797" s="3">
        <f ca="1">IFERROR(SUM(OFFSET(I1797,0,0,-计算结果!B$18,1))/SUM(OFFSET(N1797,0,0,-计算结果!B$18,1)),SUM(OFFSET(I1797,0,0,-ROW(),1))/SUM(OFFSET(N1797,0,0,-ROW(),1)))</f>
        <v>0.16830045229756621</v>
      </c>
      <c r="P1797" s="3">
        <f ca="1">IFERROR(SUM(OFFSET(J1797,0,0,-计算结果!B$18,1))/SUM(OFFSET(N1797,0,0,-计算结果!B$18,1)),SUM(OFFSET(J1797,0,0,-ROW(),1))/SUM(OFFSET(N1797,0,0,-ROW(),1)))</f>
        <v>0.25395540381197124</v>
      </c>
      <c r="Q1797" s="3">
        <f t="shared" ca="1" si="372"/>
        <v>-0.20285083149251876</v>
      </c>
      <c r="R1797" s="3">
        <f ca="1">IFERROR(AVERAGE(OFFSET(Q1797,0,0,-计算结果!B$19,1)),AVERAGE(OFFSET(Q1797,0,0,-ROW(),1)))</f>
        <v>-0.4402489927410656</v>
      </c>
      <c r="S1797" s="3">
        <f t="shared" ca="1" si="364"/>
        <v>-0.43773532250989405</v>
      </c>
      <c r="T1797" s="4" t="str">
        <f t="shared" ca="1" si="373"/>
        <v>卖</v>
      </c>
      <c r="U1797" s="4" t="str">
        <f t="shared" ref="U1797:U1860" ca="1" si="376">IF(T1796&lt;&gt;T1797,1,"")</f>
        <v/>
      </c>
      <c r="V1797" s="3">
        <f ca="1">IF(T1796="买",E1797/E1796-1,0)-IF(U1797=1,计算结果!B$17,0)</f>
        <v>0</v>
      </c>
      <c r="W1797" s="2">
        <f t="shared" ca="1" si="374"/>
        <v>4.9858606373422809</v>
      </c>
      <c r="X1797" s="3">
        <f ca="1">1-W1797/MAX(W$2:W1797)</f>
        <v>0.23936857093908859</v>
      </c>
      <c r="Y1797" t="b">
        <f t="shared" ca="1" si="375"/>
        <v>0</v>
      </c>
    </row>
    <row r="1798" spans="1:25" x14ac:dyDescent="0.15">
      <c r="A1798" s="1">
        <v>41059</v>
      </c>
      <c r="B1798">
        <v>2646.37</v>
      </c>
      <c r="C1798">
        <v>2655.16</v>
      </c>
      <c r="D1798">
        <v>2636.52</v>
      </c>
      <c r="E1798" s="2">
        <v>2642.26</v>
      </c>
      <c r="F1798" s="19">
        <v>56976273408</v>
      </c>
      <c r="G1798" s="3">
        <f t="shared" si="365"/>
        <v>-3.2404700379122797E-3</v>
      </c>
      <c r="H1798" s="3">
        <f>1-E1798/MAX(E$2:E1798)</f>
        <v>0.55042196964540935</v>
      </c>
      <c r="I1798" s="23">
        <f t="shared" si="366"/>
        <v>0</v>
      </c>
      <c r="J1798" s="23">
        <f t="shared" si="367"/>
        <v>0</v>
      </c>
      <c r="K1798" s="2">
        <f t="shared" si="368"/>
        <v>18.639999999999873</v>
      </c>
      <c r="L1798" s="2">
        <f t="shared" si="369"/>
        <v>4.3099999999999454</v>
      </c>
      <c r="M1798" s="2">
        <f t="shared" si="370"/>
        <v>14.329999999999927</v>
      </c>
      <c r="N1798" s="2">
        <f t="shared" si="371"/>
        <v>18.639999999999873</v>
      </c>
      <c r="O1798" s="3">
        <f ca="1">IFERROR(SUM(OFFSET(I1798,0,0,-计算结果!B$18,1))/SUM(OFFSET(N1798,0,0,-计算结果!B$18,1)),SUM(OFFSET(I1798,0,0,-ROW(),1))/SUM(OFFSET(N1798,0,0,-ROW(),1)))</f>
        <v>0.1681998065253717</v>
      </c>
      <c r="P1798" s="3">
        <f ca="1">IFERROR(SUM(OFFSET(J1798,0,0,-计算结果!B$18,1))/SUM(OFFSET(N1798,0,0,-计算结果!B$18,1)),SUM(OFFSET(J1798,0,0,-ROW(),1))/SUM(OFFSET(N1798,0,0,-ROW(),1)))</f>
        <v>0.24335590537331825</v>
      </c>
      <c r="Q1798" s="3">
        <f t="shared" ca="1" si="372"/>
        <v>-0.18261464165135255</v>
      </c>
      <c r="R1798" s="3">
        <f ca="1">IFERROR(AVERAGE(OFFSET(Q1798,0,0,-计算结果!B$19,1)),AVERAGE(OFFSET(Q1798,0,0,-ROW(),1)))</f>
        <v>-0.4033214858009509</v>
      </c>
      <c r="S1798" s="3">
        <f t="shared" ca="1" si="364"/>
        <v>-0.42178523927100825</v>
      </c>
      <c r="T1798" s="4" t="str">
        <f t="shared" ca="1" si="373"/>
        <v>卖</v>
      </c>
      <c r="U1798" s="4" t="str">
        <f t="shared" ca="1" si="376"/>
        <v/>
      </c>
      <c r="V1798" s="3">
        <f ca="1">IF(T1797="买",E1798/E1797-1,0)-IF(U1798=1,计算结果!B$17,0)</f>
        <v>0</v>
      </c>
      <c r="W1798" s="2">
        <f t="shared" ca="1" si="374"/>
        <v>4.9858606373422809</v>
      </c>
      <c r="X1798" s="3">
        <f ca="1">1-W1798/MAX(W$2:W1798)</f>
        <v>0.23936857093908859</v>
      </c>
      <c r="Y1798" t="b">
        <f t="shared" ca="1" si="375"/>
        <v>0</v>
      </c>
    </row>
    <row r="1799" spans="1:25" x14ac:dyDescent="0.15">
      <c r="A1799" s="1">
        <v>41060</v>
      </c>
      <c r="B1799">
        <v>2623.16</v>
      </c>
      <c r="C1799">
        <v>2645.59</v>
      </c>
      <c r="D1799">
        <v>2617.23</v>
      </c>
      <c r="E1799" s="2">
        <v>2632.04</v>
      </c>
      <c r="F1799" s="19">
        <v>49875042304</v>
      </c>
      <c r="G1799" s="3">
        <f t="shared" si="365"/>
        <v>-3.8679009635691486E-3</v>
      </c>
      <c r="H1799" s="3">
        <f>1-E1799/MAX(E$2:E1799)</f>
        <v>0.55216089294221737</v>
      </c>
      <c r="I1799" s="23">
        <f t="shared" si="366"/>
        <v>0</v>
      </c>
      <c r="J1799" s="23">
        <f t="shared" si="367"/>
        <v>19.289999999999964</v>
      </c>
      <c r="K1799" s="2">
        <f t="shared" si="368"/>
        <v>28.360000000000127</v>
      </c>
      <c r="L1799" s="2">
        <f t="shared" si="369"/>
        <v>3.3299999999999272</v>
      </c>
      <c r="M1799" s="2">
        <f t="shared" si="370"/>
        <v>25.0300000000002</v>
      </c>
      <c r="N1799" s="2">
        <f t="shared" si="371"/>
        <v>28.360000000000127</v>
      </c>
      <c r="O1799" s="3">
        <f ca="1">IFERROR(SUM(OFFSET(I1799,0,0,-计算结果!B$18,1))/SUM(OFFSET(N1799,0,0,-计算结果!B$18,1)),SUM(OFFSET(I1799,0,0,-ROW(),1))/SUM(OFFSET(N1799,0,0,-ROW(),1)))</f>
        <v>0.16870126662668047</v>
      </c>
      <c r="P1799" s="3">
        <f ca="1">IFERROR(SUM(OFFSET(J1799,0,0,-计算结果!B$18,1))/SUM(OFFSET(N1799,0,0,-计算结果!B$18,1)),SUM(OFFSET(J1799,0,0,-ROW(),1))/SUM(OFFSET(N1799,0,0,-ROW(),1)))</f>
        <v>0.2554246198355854</v>
      </c>
      <c r="Q1799" s="3">
        <f t="shared" ca="1" si="372"/>
        <v>-0.20447550120622177</v>
      </c>
      <c r="R1799" s="3">
        <f ca="1">IFERROR(AVERAGE(OFFSET(Q1799,0,0,-计算结果!B$19,1)),AVERAGE(OFFSET(Q1799,0,0,-ROW(),1)))</f>
        <v>-0.3799134612736898</v>
      </c>
      <c r="S1799" s="3">
        <f t="shared" ca="1" si="364"/>
        <v>-0.39161747353732035</v>
      </c>
      <c r="T1799" s="4" t="str">
        <f t="shared" ca="1" si="373"/>
        <v>卖</v>
      </c>
      <c r="U1799" s="4" t="str">
        <f t="shared" ca="1" si="376"/>
        <v/>
      </c>
      <c r="V1799" s="3">
        <f ca="1">IF(T1798="买",E1799/E1798-1,0)-IF(U1799=1,计算结果!B$17,0)</f>
        <v>0</v>
      </c>
      <c r="W1799" s="2">
        <f t="shared" ca="1" si="374"/>
        <v>4.9858606373422809</v>
      </c>
      <c r="X1799" s="3">
        <f ca="1">1-W1799/MAX(W$2:W1799)</f>
        <v>0.23936857093908859</v>
      </c>
      <c r="Y1799" t="b">
        <f t="shared" ca="1" si="375"/>
        <v>0</v>
      </c>
    </row>
    <row r="1800" spans="1:25" x14ac:dyDescent="0.15">
      <c r="A1800" s="1">
        <v>41061</v>
      </c>
      <c r="B1800">
        <v>2633.6</v>
      </c>
      <c r="C1800">
        <v>2653.86</v>
      </c>
      <c r="D1800">
        <v>2623.29</v>
      </c>
      <c r="E1800" s="2">
        <v>2633</v>
      </c>
      <c r="F1800" s="19">
        <v>53843402752</v>
      </c>
      <c r="G1800" s="3">
        <f t="shared" si="365"/>
        <v>3.6473609823550746E-4</v>
      </c>
      <c r="H1800" s="3">
        <f>1-E1800/MAX(E$2:E1800)</f>
        <v>0.55199754985367178</v>
      </c>
      <c r="I1800" s="23">
        <f t="shared" si="366"/>
        <v>8.2699999999999818</v>
      </c>
      <c r="J1800" s="23">
        <f t="shared" si="367"/>
        <v>0</v>
      </c>
      <c r="K1800" s="2">
        <f t="shared" si="368"/>
        <v>30.570000000000164</v>
      </c>
      <c r="L1800" s="2">
        <f t="shared" si="369"/>
        <v>21.820000000000164</v>
      </c>
      <c r="M1800" s="2">
        <f t="shared" si="370"/>
        <v>8.75</v>
      </c>
      <c r="N1800" s="2">
        <f t="shared" si="371"/>
        <v>30.570000000000164</v>
      </c>
      <c r="O1800" s="3">
        <f ca="1">IFERROR(SUM(OFFSET(I1800,0,0,-计算结果!B$18,1))/SUM(OFFSET(N1800,0,0,-计算结果!B$18,1)),SUM(OFFSET(I1800,0,0,-ROW(),1))/SUM(OFFSET(N1800,0,0,-ROW(),1)))</f>
        <v>0.18737601442741225</v>
      </c>
      <c r="P1800" s="3">
        <f ca="1">IFERROR(SUM(OFFSET(J1800,0,0,-计算结果!B$18,1))/SUM(OFFSET(N1800,0,0,-计算结果!B$18,1)),SUM(OFFSET(J1800,0,0,-ROW(),1))/SUM(OFFSET(N1800,0,0,-ROW(),1)))</f>
        <v>0.219332732191163</v>
      </c>
      <c r="Q1800" s="3">
        <f t="shared" ca="1" si="372"/>
        <v>-7.8573962398012565E-2</v>
      </c>
      <c r="R1800" s="3">
        <f ca="1">IFERROR(AVERAGE(OFFSET(Q1800,0,0,-计算结果!B$19,1)),AVERAGE(OFFSET(Q1800,0,0,-ROW(),1)))</f>
        <v>-0.30215254468045544</v>
      </c>
      <c r="S1800" s="3">
        <f t="shared" ca="1" si="364"/>
        <v>-0.34103300297707262</v>
      </c>
      <c r="T1800" s="4" t="str">
        <f t="shared" ca="1" si="373"/>
        <v>卖</v>
      </c>
      <c r="U1800" s="4" t="str">
        <f t="shared" ca="1" si="376"/>
        <v/>
      </c>
      <c r="V1800" s="3">
        <f ca="1">IF(T1799="买",E1800/E1799-1,0)-IF(U1800=1,计算结果!B$17,0)</f>
        <v>0</v>
      </c>
      <c r="W1800" s="2">
        <f t="shared" ca="1" si="374"/>
        <v>4.9858606373422809</v>
      </c>
      <c r="X1800" s="3">
        <f ca="1">1-W1800/MAX(W$2:W1800)</f>
        <v>0.23936857093908859</v>
      </c>
      <c r="Y1800" t="b">
        <f t="shared" ca="1" si="375"/>
        <v>0</v>
      </c>
    </row>
    <row r="1801" spans="1:25" x14ac:dyDescent="0.15">
      <c r="A1801" s="1">
        <v>41064</v>
      </c>
      <c r="B1801">
        <v>2598.73</v>
      </c>
      <c r="C1801">
        <v>2608.3200000000002</v>
      </c>
      <c r="D1801">
        <v>2558.92</v>
      </c>
      <c r="E1801" s="2">
        <v>2559.0300000000002</v>
      </c>
      <c r="F1801" s="19">
        <v>60615569408</v>
      </c>
      <c r="G1801" s="3">
        <f t="shared" si="365"/>
        <v>-2.8093429548043947E-2</v>
      </c>
      <c r="H1801" s="3">
        <f>1-E1801/MAX(E$2:E1801)</f>
        <v>0.5645834751242087</v>
      </c>
      <c r="I1801" s="23">
        <f t="shared" si="366"/>
        <v>0</v>
      </c>
      <c r="J1801" s="23">
        <f t="shared" si="367"/>
        <v>64.369999999999891</v>
      </c>
      <c r="K1801" s="2">
        <f t="shared" si="368"/>
        <v>49.400000000000091</v>
      </c>
      <c r="L1801" s="2">
        <f t="shared" si="369"/>
        <v>24.679999999999836</v>
      </c>
      <c r="M1801" s="2">
        <f t="shared" si="370"/>
        <v>74.079999999999927</v>
      </c>
      <c r="N1801" s="2">
        <f t="shared" si="371"/>
        <v>74.079999999999927</v>
      </c>
      <c r="O1801" s="3">
        <f ca="1">IFERROR(SUM(OFFSET(I1801,0,0,-计算结果!B$18,1))/SUM(OFFSET(N1801,0,0,-计算结果!B$18,1)),SUM(OFFSET(I1801,0,0,-ROW(),1))/SUM(OFFSET(N1801,0,0,-ROW(),1)))</f>
        <v>0.17259136212624601</v>
      </c>
      <c r="P1801" s="3">
        <f ca="1">IFERROR(SUM(OFFSET(J1801,0,0,-计算结果!B$18,1))/SUM(OFFSET(N1801,0,0,-计算结果!B$18,1)),SUM(OFFSET(J1801,0,0,-ROW(),1))/SUM(OFFSET(N1801,0,0,-ROW(),1)))</f>
        <v>0.2728239202657804</v>
      </c>
      <c r="Q1801" s="3">
        <f t="shared" ca="1" si="372"/>
        <v>-0.22503169985828195</v>
      </c>
      <c r="R1801" s="3">
        <f ca="1">IFERROR(AVERAGE(OFFSET(Q1801,0,0,-计算结果!B$19,1)),AVERAGE(OFFSET(Q1801,0,0,-ROW(),1)))</f>
        <v>-0.23813415010159847</v>
      </c>
      <c r="S1801" s="3">
        <f t="shared" ca="1" si="364"/>
        <v>-0.27014334739102697</v>
      </c>
      <c r="T1801" s="4" t="str">
        <f t="shared" ca="1" si="373"/>
        <v>卖</v>
      </c>
      <c r="U1801" s="4" t="str">
        <f t="shared" ca="1" si="376"/>
        <v/>
      </c>
      <c r="V1801" s="3">
        <f ca="1">IF(T1800="买",E1801/E1800-1,0)-IF(U1801=1,计算结果!B$17,0)</f>
        <v>0</v>
      </c>
      <c r="W1801" s="2">
        <f t="shared" ca="1" si="374"/>
        <v>4.9858606373422809</v>
      </c>
      <c r="X1801" s="3">
        <f ca="1">1-W1801/MAX(W$2:W1801)</f>
        <v>0.23936857093908859</v>
      </c>
      <c r="Y1801" t="b">
        <f t="shared" ca="1" si="375"/>
        <v>0</v>
      </c>
    </row>
    <row r="1802" spans="1:25" x14ac:dyDescent="0.15">
      <c r="A1802" s="1">
        <v>41065</v>
      </c>
      <c r="B1802">
        <v>2565.19</v>
      </c>
      <c r="C1802">
        <v>2573.89</v>
      </c>
      <c r="D1802">
        <v>2548.7600000000002</v>
      </c>
      <c r="E1802" s="2">
        <v>2558.84</v>
      </c>
      <c r="F1802" s="19">
        <v>43553304576</v>
      </c>
      <c r="G1802" s="3">
        <f t="shared" si="365"/>
        <v>-7.4246882607931219E-5</v>
      </c>
      <c r="H1802" s="3">
        <f>1-E1802/MAX(E$2:E1802)</f>
        <v>0.56461580344381668</v>
      </c>
      <c r="I1802" s="23">
        <f t="shared" si="366"/>
        <v>0</v>
      </c>
      <c r="J1802" s="23">
        <f t="shared" si="367"/>
        <v>10.159999999999854</v>
      </c>
      <c r="K1802" s="2">
        <f t="shared" si="368"/>
        <v>25.129999999999654</v>
      </c>
      <c r="L1802" s="2">
        <f t="shared" si="369"/>
        <v>14.859999999999673</v>
      </c>
      <c r="M1802" s="2">
        <f t="shared" si="370"/>
        <v>10.269999999999982</v>
      </c>
      <c r="N1802" s="2">
        <f t="shared" si="371"/>
        <v>25.129999999999654</v>
      </c>
      <c r="O1802" s="3">
        <f ca="1">IFERROR(SUM(OFFSET(I1802,0,0,-计算结果!B$18,1))/SUM(OFFSET(N1802,0,0,-计算结果!B$18,1)),SUM(OFFSET(I1802,0,0,-ROW(),1))/SUM(OFFSET(N1802,0,0,-ROW(),1)))</f>
        <v>0.17795971499040858</v>
      </c>
      <c r="P1802" s="3">
        <f ca="1">IFERROR(SUM(OFFSET(J1802,0,0,-计算结果!B$18,1))/SUM(OFFSET(N1802,0,0,-计算结果!B$18,1)),SUM(OFFSET(J1802,0,0,-ROW(),1))/SUM(OFFSET(N1802,0,0,-ROW(),1)))</f>
        <v>0.26870375445327443</v>
      </c>
      <c r="Q1802" s="3">
        <f t="shared" ca="1" si="372"/>
        <v>-0.20315975151468527</v>
      </c>
      <c r="R1802" s="3">
        <f ca="1">IFERROR(AVERAGE(OFFSET(Q1802,0,0,-计算结果!B$19,1)),AVERAGE(OFFSET(Q1802,0,0,-ROW(),1)))</f>
        <v>-0.18278439802017879</v>
      </c>
      <c r="S1802" s="3">
        <f t="shared" ca="1" si="364"/>
        <v>-0.21045927406088863</v>
      </c>
      <c r="T1802" s="4" t="str">
        <f t="shared" ca="1" si="373"/>
        <v>卖</v>
      </c>
      <c r="U1802" s="4" t="str">
        <f t="shared" ca="1" si="376"/>
        <v/>
      </c>
      <c r="V1802" s="3">
        <f ca="1">IF(T1801="买",E1802/E1801-1,0)-IF(U1802=1,计算结果!B$17,0)</f>
        <v>0</v>
      </c>
      <c r="W1802" s="2">
        <f t="shared" ca="1" si="374"/>
        <v>4.9858606373422809</v>
      </c>
      <c r="X1802" s="3">
        <f ca="1">1-W1802/MAX(W$2:W1802)</f>
        <v>0.23936857093908859</v>
      </c>
      <c r="Y1802" t="b">
        <f t="shared" ca="1" si="375"/>
        <v>0</v>
      </c>
    </row>
    <row r="1803" spans="1:25" x14ac:dyDescent="0.15">
      <c r="A1803" s="1">
        <v>41066</v>
      </c>
      <c r="B1803">
        <v>2564.23</v>
      </c>
      <c r="C1803">
        <v>2573.7399999999998</v>
      </c>
      <c r="D1803">
        <v>2547.33</v>
      </c>
      <c r="E1803" s="2">
        <v>2557.4</v>
      </c>
      <c r="F1803" s="19">
        <v>41316909056</v>
      </c>
      <c r="G1803" s="3">
        <f t="shared" si="365"/>
        <v>-5.6275499835867215E-4</v>
      </c>
      <c r="H1803" s="3">
        <f>1-E1803/MAX(E$2:E1803)</f>
        <v>0.56486081807663513</v>
      </c>
      <c r="I1803" s="23">
        <f t="shared" si="366"/>
        <v>0</v>
      </c>
      <c r="J1803" s="23">
        <f t="shared" si="367"/>
        <v>1.430000000000291</v>
      </c>
      <c r="K1803" s="2">
        <f t="shared" si="368"/>
        <v>26.409999999999854</v>
      </c>
      <c r="L1803" s="2">
        <f t="shared" si="369"/>
        <v>14.899999999999636</v>
      </c>
      <c r="M1803" s="2">
        <f t="shared" si="370"/>
        <v>11.510000000000218</v>
      </c>
      <c r="N1803" s="2">
        <f t="shared" si="371"/>
        <v>26.409999999999854</v>
      </c>
      <c r="O1803" s="3">
        <f ca="1">IFERROR(SUM(OFFSET(I1803,0,0,-计算结果!B$18,1))/SUM(OFFSET(N1803,0,0,-计算结果!B$18,1)),SUM(OFFSET(I1803,0,0,-ROW(),1))/SUM(OFFSET(N1803,0,0,-ROW(),1)))</f>
        <v>0.17253408322357916</v>
      </c>
      <c r="P1803" s="3">
        <f ca="1">IFERROR(SUM(OFFSET(J1803,0,0,-计算结果!B$18,1))/SUM(OFFSET(N1803,0,0,-计算结果!B$18,1)),SUM(OFFSET(J1803,0,0,-ROW(),1))/SUM(OFFSET(N1803,0,0,-ROW(),1)))</f>
        <v>0.27663474886982531</v>
      </c>
      <c r="Q1803" s="3">
        <f t="shared" ca="1" si="372"/>
        <v>-0.23176288782343307</v>
      </c>
      <c r="R1803" s="3">
        <f ca="1">IFERROR(AVERAGE(OFFSET(Q1803,0,0,-计算结果!B$19,1)),AVERAGE(OFFSET(Q1803,0,0,-ROW(),1)))</f>
        <v>-0.18760307407533119</v>
      </c>
      <c r="S1803" s="3">
        <f t="shared" ca="1" si="364"/>
        <v>-0.18519373604775499</v>
      </c>
      <c r="T1803" s="4" t="str">
        <f t="shared" ca="1" si="373"/>
        <v>卖</v>
      </c>
      <c r="U1803" s="4" t="str">
        <f t="shared" ca="1" si="376"/>
        <v/>
      </c>
      <c r="V1803" s="3">
        <f ca="1">IF(T1802="买",E1803/E1802-1,0)-IF(U1803=1,计算结果!B$17,0)</f>
        <v>0</v>
      </c>
      <c r="W1803" s="2">
        <f t="shared" ca="1" si="374"/>
        <v>4.9858606373422809</v>
      </c>
      <c r="X1803" s="3">
        <f ca="1">1-W1803/MAX(W$2:W1803)</f>
        <v>0.23936857093908859</v>
      </c>
      <c r="Y1803" t="b">
        <f t="shared" ca="1" si="375"/>
        <v>0</v>
      </c>
    </row>
    <row r="1804" spans="1:25" x14ac:dyDescent="0.15">
      <c r="A1804" s="1">
        <v>41067</v>
      </c>
      <c r="B1804">
        <v>2579.4299999999998</v>
      </c>
      <c r="C1804">
        <v>2584.04</v>
      </c>
      <c r="D1804">
        <v>2536.2600000000002</v>
      </c>
      <c r="E1804" s="2">
        <v>2542.1799999999998</v>
      </c>
      <c r="F1804" s="19">
        <v>42053001216</v>
      </c>
      <c r="G1804" s="3">
        <f t="shared" si="365"/>
        <v>-5.9513568467975952E-3</v>
      </c>
      <c r="H1804" s="3">
        <f>1-E1804/MAX(E$2:E1804)</f>
        <v>0.56745048662628461</v>
      </c>
      <c r="I1804" s="23">
        <f t="shared" si="366"/>
        <v>10.300000000000182</v>
      </c>
      <c r="J1804" s="23">
        <f t="shared" si="367"/>
        <v>11.069999999999709</v>
      </c>
      <c r="K1804" s="2">
        <f t="shared" si="368"/>
        <v>47.779999999999745</v>
      </c>
      <c r="L1804" s="2">
        <f t="shared" si="369"/>
        <v>26.639999999999873</v>
      </c>
      <c r="M1804" s="2">
        <f t="shared" si="370"/>
        <v>21.139999999999873</v>
      </c>
      <c r="N1804" s="2">
        <f t="shared" si="371"/>
        <v>47.779999999999745</v>
      </c>
      <c r="O1804" s="3">
        <f ca="1">IFERROR(SUM(OFFSET(I1804,0,0,-计算结果!B$18,1))/SUM(OFFSET(N1804,0,0,-计算结果!B$18,1)),SUM(OFFSET(I1804,0,0,-ROW(),1))/SUM(OFFSET(N1804,0,0,-ROW(),1)))</f>
        <v>0.19047957371225649</v>
      </c>
      <c r="P1804" s="3">
        <f ca="1">IFERROR(SUM(OFFSET(J1804,0,0,-计算结果!B$18,1))/SUM(OFFSET(N1804,0,0,-计算结果!B$18,1)),SUM(OFFSET(J1804,0,0,-ROW(),1))/SUM(OFFSET(N1804,0,0,-ROW(),1)))</f>
        <v>0.28880994671403226</v>
      </c>
      <c r="Q1804" s="3">
        <f t="shared" ca="1" si="372"/>
        <v>-0.20515861251111639</v>
      </c>
      <c r="R1804" s="3">
        <f ca="1">IFERROR(AVERAGE(OFFSET(Q1804,0,0,-计算结果!B$19,1)),AVERAGE(OFFSET(Q1804,0,0,-ROW(),1)))</f>
        <v>-0.19136040255195852</v>
      </c>
      <c r="S1804" s="3">
        <f t="shared" ca="1" si="364"/>
        <v>-0.18948173831364484</v>
      </c>
      <c r="T1804" s="4" t="str">
        <f t="shared" ca="1" si="373"/>
        <v>卖</v>
      </c>
      <c r="U1804" s="4" t="str">
        <f t="shared" ca="1" si="376"/>
        <v/>
      </c>
      <c r="V1804" s="3">
        <f ca="1">IF(T1803="买",E1804/E1803-1,0)-IF(U1804=1,计算结果!B$17,0)</f>
        <v>0</v>
      </c>
      <c r="W1804" s="2">
        <f t="shared" ca="1" si="374"/>
        <v>4.9858606373422809</v>
      </c>
      <c r="X1804" s="3">
        <f ca="1">1-W1804/MAX(W$2:W1804)</f>
        <v>0.23936857093908859</v>
      </c>
      <c r="Y1804" t="b">
        <f t="shared" ca="1" si="375"/>
        <v>0</v>
      </c>
    </row>
    <row r="1805" spans="1:25" x14ac:dyDescent="0.15">
      <c r="A1805" s="1">
        <v>41068</v>
      </c>
      <c r="B1805">
        <v>2558.84</v>
      </c>
      <c r="C1805">
        <v>2559.13</v>
      </c>
      <c r="D1805">
        <v>2520.41</v>
      </c>
      <c r="E1805" s="2">
        <v>2524.33</v>
      </c>
      <c r="F1805" s="19">
        <v>47638007808</v>
      </c>
      <c r="G1805" s="3">
        <f t="shared" si="365"/>
        <v>-7.0215327002808303E-3</v>
      </c>
      <c r="H1805" s="3">
        <f>1-E1805/MAX(E$2:E1805)</f>
        <v>0.57048764717892875</v>
      </c>
      <c r="I1805" s="23">
        <f t="shared" si="366"/>
        <v>0</v>
      </c>
      <c r="J1805" s="23">
        <f t="shared" si="367"/>
        <v>15.850000000000364</v>
      </c>
      <c r="K1805" s="2">
        <f t="shared" si="368"/>
        <v>38.720000000000255</v>
      </c>
      <c r="L1805" s="2">
        <f t="shared" si="369"/>
        <v>16.950000000000273</v>
      </c>
      <c r="M1805" s="2">
        <f t="shared" si="370"/>
        <v>21.769999999999982</v>
      </c>
      <c r="N1805" s="2">
        <f t="shared" si="371"/>
        <v>38.720000000000255</v>
      </c>
      <c r="O1805" s="3">
        <f ca="1">IFERROR(SUM(OFFSET(I1805,0,0,-计算结果!B$18,1))/SUM(OFFSET(N1805,0,0,-计算结果!B$18,1)),SUM(OFFSET(I1805,0,0,-ROW(),1))/SUM(OFFSET(N1805,0,0,-ROW(),1)))</f>
        <v>0.18916415836999415</v>
      </c>
      <c r="P1805" s="3">
        <f ca="1">IFERROR(SUM(OFFSET(J1805,0,0,-计算结果!B$18,1))/SUM(OFFSET(N1805,0,0,-计算结果!B$18,1)),SUM(OFFSET(J1805,0,0,-ROW(),1))/SUM(OFFSET(N1805,0,0,-ROW(),1)))</f>
        <v>0.31189555986962814</v>
      </c>
      <c r="Q1805" s="3">
        <f t="shared" ca="1" si="372"/>
        <v>-0.24494366046990837</v>
      </c>
      <c r="R1805" s="3">
        <f ca="1">IFERROR(AVERAGE(OFFSET(Q1805,0,0,-计算结果!B$19,1)),AVERAGE(OFFSET(Q1805,0,0,-ROW(),1)))</f>
        <v>-0.19810509576257296</v>
      </c>
      <c r="S1805" s="3">
        <f t="shared" ca="1" si="364"/>
        <v>-0.19473274915726574</v>
      </c>
      <c r="T1805" s="4" t="str">
        <f t="shared" ca="1" si="373"/>
        <v>卖</v>
      </c>
      <c r="U1805" s="4" t="str">
        <f t="shared" ca="1" si="376"/>
        <v/>
      </c>
      <c r="V1805" s="3">
        <f ca="1">IF(T1804="买",E1805/E1804-1,0)-IF(U1805=1,计算结果!B$17,0)</f>
        <v>0</v>
      </c>
      <c r="W1805" s="2">
        <f t="shared" ca="1" si="374"/>
        <v>4.9858606373422809</v>
      </c>
      <c r="X1805" s="3">
        <f ca="1">1-W1805/MAX(W$2:W1805)</f>
        <v>0.23936857093908859</v>
      </c>
      <c r="Y1805" t="b">
        <f t="shared" ca="1" si="375"/>
        <v>0</v>
      </c>
    </row>
    <row r="1806" spans="1:25" x14ac:dyDescent="0.15">
      <c r="A1806" s="1">
        <v>41071</v>
      </c>
      <c r="B1806">
        <v>2529.6</v>
      </c>
      <c r="C1806">
        <v>2565.4299999999998</v>
      </c>
      <c r="D1806">
        <v>2523.77</v>
      </c>
      <c r="E1806" s="2">
        <v>2558.2600000000002</v>
      </c>
      <c r="F1806" s="19">
        <v>43449659392</v>
      </c>
      <c r="G1806" s="3">
        <f t="shared" si="365"/>
        <v>1.3441190335653497E-2</v>
      </c>
      <c r="H1806" s="3">
        <f>1-E1806/MAX(E$2:E1806)</f>
        <v>0.56471448989314632</v>
      </c>
      <c r="I1806" s="23">
        <f t="shared" si="366"/>
        <v>6.2999999999997272</v>
      </c>
      <c r="J1806" s="23">
        <f t="shared" si="367"/>
        <v>0</v>
      </c>
      <c r="K1806" s="2">
        <f t="shared" si="368"/>
        <v>41.659999999999854</v>
      </c>
      <c r="L1806" s="2">
        <f t="shared" si="369"/>
        <v>41.099999999999909</v>
      </c>
      <c r="M1806" s="2">
        <f t="shared" si="370"/>
        <v>0.55999999999994543</v>
      </c>
      <c r="N1806" s="2">
        <f t="shared" si="371"/>
        <v>41.659999999999854</v>
      </c>
      <c r="O1806" s="3">
        <f ca="1">IFERROR(SUM(OFFSET(I1806,0,0,-计算结果!B$18,1))/SUM(OFFSET(N1806,0,0,-计算结果!B$18,1)),SUM(OFFSET(I1806,0,0,-ROW(),1))/SUM(OFFSET(N1806,0,0,-ROW(),1)))</f>
        <v>0.15838012651929814</v>
      </c>
      <c r="P1806" s="3">
        <f ca="1">IFERROR(SUM(OFFSET(J1806,0,0,-计算结果!B$18,1))/SUM(OFFSET(N1806,0,0,-计算结果!B$18,1)),SUM(OFFSET(J1806,0,0,-ROW(),1))/SUM(OFFSET(N1806,0,0,-ROW(),1)))</f>
        <v>0.31118060985144663</v>
      </c>
      <c r="Q1806" s="3">
        <f t="shared" ca="1" si="372"/>
        <v>-0.32541154210028295</v>
      </c>
      <c r="R1806" s="3">
        <f ca="1">IFERROR(AVERAGE(OFFSET(Q1806,0,0,-计算结果!B$19,1)),AVERAGE(OFFSET(Q1806,0,0,-ROW(),1)))</f>
        <v>-0.23924469237961801</v>
      </c>
      <c r="S1806" s="3">
        <f t="shared" ca="1" si="364"/>
        <v>-0.21867489407109547</v>
      </c>
      <c r="T1806" s="4" t="str">
        <f t="shared" ca="1" si="373"/>
        <v>卖</v>
      </c>
      <c r="U1806" s="4" t="str">
        <f t="shared" ca="1" si="376"/>
        <v/>
      </c>
      <c r="V1806" s="3">
        <f ca="1">IF(T1805="买",E1806/E1805-1,0)-IF(U1806=1,计算结果!B$17,0)</f>
        <v>0</v>
      </c>
      <c r="W1806" s="2">
        <f t="shared" ca="1" si="374"/>
        <v>4.9858606373422809</v>
      </c>
      <c r="X1806" s="3">
        <f ca="1">1-W1806/MAX(W$2:W1806)</f>
        <v>0.23936857093908859</v>
      </c>
      <c r="Y1806" t="b">
        <f t="shared" ca="1" si="375"/>
        <v>0</v>
      </c>
    </row>
    <row r="1807" spans="1:25" x14ac:dyDescent="0.15">
      <c r="A1807" s="1">
        <v>41072</v>
      </c>
      <c r="B1807">
        <v>2543.7600000000002</v>
      </c>
      <c r="C1807">
        <v>2553.92</v>
      </c>
      <c r="D1807">
        <v>2529.9499999999998</v>
      </c>
      <c r="E1807" s="2">
        <v>2540.1799999999998</v>
      </c>
      <c r="F1807" s="19">
        <v>40259911680</v>
      </c>
      <c r="G1807" s="3">
        <f t="shared" si="365"/>
        <v>-7.0673035578870946E-3</v>
      </c>
      <c r="H1807" s="3">
        <f>1-E1807/MAX(E$2:E1807)</f>
        <v>0.56779078472742128</v>
      </c>
      <c r="I1807" s="23">
        <f t="shared" si="366"/>
        <v>0</v>
      </c>
      <c r="J1807" s="23">
        <f t="shared" si="367"/>
        <v>0</v>
      </c>
      <c r="K1807" s="2">
        <f t="shared" si="368"/>
        <v>23.970000000000255</v>
      </c>
      <c r="L1807" s="2">
        <f t="shared" si="369"/>
        <v>4.3400000000001455</v>
      </c>
      <c r="M1807" s="2">
        <f t="shared" si="370"/>
        <v>28.3100000000004</v>
      </c>
      <c r="N1807" s="2">
        <f t="shared" si="371"/>
        <v>28.3100000000004</v>
      </c>
      <c r="O1807" s="3">
        <f ca="1">IFERROR(SUM(OFFSET(I1807,0,0,-计算结果!B$18,1))/SUM(OFFSET(N1807,0,0,-计算结果!B$18,1)),SUM(OFFSET(I1807,0,0,-ROW(),1))/SUM(OFFSET(N1807,0,0,-ROW(),1)))</f>
        <v>0.14622999385815943</v>
      </c>
      <c r="P1807" s="3">
        <f ca="1">IFERROR(SUM(OFFSET(J1807,0,0,-计算结果!B$18,1))/SUM(OFFSET(N1807,0,0,-计算结果!B$18,1)),SUM(OFFSET(J1807,0,0,-ROW(),1))/SUM(OFFSET(N1807,0,0,-ROW(),1)))</f>
        <v>0.31634090826980754</v>
      </c>
      <c r="Q1807" s="3">
        <f t="shared" ca="1" si="372"/>
        <v>-0.36775100558441121</v>
      </c>
      <c r="R1807" s="3">
        <f ca="1">IFERROR(AVERAGE(OFFSET(Q1807,0,0,-计算结果!B$19,1)),AVERAGE(OFFSET(Q1807,0,0,-ROW(),1)))</f>
        <v>-0.26303124333397282</v>
      </c>
      <c r="S1807" s="3">
        <f t="shared" ca="1" si="364"/>
        <v>-0.25113796785679543</v>
      </c>
      <c r="T1807" s="4" t="str">
        <f t="shared" ca="1" si="373"/>
        <v>卖</v>
      </c>
      <c r="U1807" s="4" t="str">
        <f t="shared" ca="1" si="376"/>
        <v/>
      </c>
      <c r="V1807" s="3">
        <f ca="1">IF(T1806="买",E1807/E1806-1,0)-IF(U1807=1,计算结果!B$17,0)</f>
        <v>0</v>
      </c>
      <c r="W1807" s="2">
        <f t="shared" ca="1" si="374"/>
        <v>4.9858606373422809</v>
      </c>
      <c r="X1807" s="3">
        <f ca="1">1-W1807/MAX(W$2:W1807)</f>
        <v>0.23936857093908859</v>
      </c>
      <c r="Y1807" t="b">
        <f t="shared" ca="1" si="375"/>
        <v>0</v>
      </c>
    </row>
    <row r="1808" spans="1:25" x14ac:dyDescent="0.15">
      <c r="A1808" s="1">
        <v>41073</v>
      </c>
      <c r="B1808">
        <v>2546.79</v>
      </c>
      <c r="C1808">
        <v>2581.12</v>
      </c>
      <c r="D1808">
        <v>2539.63</v>
      </c>
      <c r="E1808" s="2">
        <v>2580.64</v>
      </c>
      <c r="F1808" s="19">
        <v>51291271168</v>
      </c>
      <c r="G1808" s="3">
        <f t="shared" si="365"/>
        <v>1.5928005102000764E-2</v>
      </c>
      <c r="H1808" s="3">
        <f>1-E1808/MAX(E$2:E1808)</f>
        <v>0.56090655414142798</v>
      </c>
      <c r="I1808" s="23">
        <f t="shared" si="366"/>
        <v>27.199999999999818</v>
      </c>
      <c r="J1808" s="23">
        <f t="shared" si="367"/>
        <v>0</v>
      </c>
      <c r="K1808" s="2">
        <f t="shared" si="368"/>
        <v>41.489999999999782</v>
      </c>
      <c r="L1808" s="2">
        <f t="shared" si="369"/>
        <v>40.940000000000055</v>
      </c>
      <c r="M1808" s="2">
        <f t="shared" si="370"/>
        <v>0.54999999999972715</v>
      </c>
      <c r="N1808" s="2">
        <f t="shared" si="371"/>
        <v>41.489999999999782</v>
      </c>
      <c r="O1808" s="3">
        <f ca="1">IFERROR(SUM(OFFSET(I1808,0,0,-计算结果!B$18,1))/SUM(OFFSET(N1808,0,0,-计算结果!B$18,1)),SUM(OFFSET(I1808,0,0,-ROW(),1))/SUM(OFFSET(N1808,0,0,-ROW(),1)))</f>
        <v>0.19561560583862345</v>
      </c>
      <c r="P1808" s="3">
        <f ca="1">IFERROR(SUM(OFFSET(J1808,0,0,-计算结果!B$18,1))/SUM(OFFSET(N1808,0,0,-计算结果!B$18,1)),SUM(OFFSET(J1808,0,0,-ROW(),1))/SUM(OFFSET(N1808,0,0,-ROW(),1)))</f>
        <v>0.29851502161448468</v>
      </c>
      <c r="Q1808" s="3">
        <f t="shared" ca="1" si="372"/>
        <v>-0.20824334712105283</v>
      </c>
      <c r="R1808" s="3">
        <f ca="1">IFERROR(AVERAGE(OFFSET(Q1808,0,0,-计算结果!B$19,1)),AVERAGE(OFFSET(Q1808,0,0,-ROW(),1)))</f>
        <v>-0.26387850926836748</v>
      </c>
      <c r="S1808" s="3">
        <f t="shared" ca="1" si="364"/>
        <v>-0.26345487630117015</v>
      </c>
      <c r="T1808" s="4" t="str">
        <f t="shared" ca="1" si="373"/>
        <v>卖</v>
      </c>
      <c r="U1808" s="4" t="str">
        <f t="shared" ca="1" si="376"/>
        <v/>
      </c>
      <c r="V1808" s="3">
        <f ca="1">IF(T1807="买",E1808/E1807-1,0)-IF(U1808=1,计算结果!B$17,0)</f>
        <v>0</v>
      </c>
      <c r="W1808" s="2">
        <f t="shared" ca="1" si="374"/>
        <v>4.9858606373422809</v>
      </c>
      <c r="X1808" s="3">
        <f ca="1">1-W1808/MAX(W$2:W1808)</f>
        <v>0.23936857093908859</v>
      </c>
      <c r="Y1808" t="b">
        <f t="shared" ca="1" si="375"/>
        <v>0</v>
      </c>
    </row>
    <row r="1809" spans="1:25" x14ac:dyDescent="0.15">
      <c r="A1809" s="1">
        <v>41074</v>
      </c>
      <c r="B1809">
        <v>2573.33</v>
      </c>
      <c r="C1809">
        <v>2584.71</v>
      </c>
      <c r="D1809">
        <v>2558.56</v>
      </c>
      <c r="E1809" s="2">
        <v>2560.42</v>
      </c>
      <c r="F1809" s="19">
        <v>46331822080</v>
      </c>
      <c r="G1809" s="3">
        <f t="shared" si="365"/>
        <v>-7.8352656705312773E-3</v>
      </c>
      <c r="H1809" s="3">
        <f>1-E1809/MAX(E$2:E1809)</f>
        <v>0.56434696794391881</v>
      </c>
      <c r="I1809" s="23">
        <f t="shared" si="366"/>
        <v>3.5900000000001455</v>
      </c>
      <c r="J1809" s="23">
        <f t="shared" si="367"/>
        <v>0</v>
      </c>
      <c r="K1809" s="2">
        <f t="shared" si="368"/>
        <v>26.150000000000091</v>
      </c>
      <c r="L1809" s="2">
        <f t="shared" si="369"/>
        <v>4.0700000000001637</v>
      </c>
      <c r="M1809" s="2">
        <f t="shared" si="370"/>
        <v>22.079999999999927</v>
      </c>
      <c r="N1809" s="2">
        <f t="shared" si="371"/>
        <v>26.150000000000091</v>
      </c>
      <c r="O1809" s="3">
        <f ca="1">IFERROR(SUM(OFFSET(I1809,0,0,-计算结果!B$18,1))/SUM(OFFSET(N1809,0,0,-计算结果!B$18,1)),SUM(OFFSET(I1809,0,0,-ROW(),1))/SUM(OFFSET(N1809,0,0,-ROW(),1)))</f>
        <v>0.20597235023041452</v>
      </c>
      <c r="P1809" s="3">
        <f ca="1">IFERROR(SUM(OFFSET(J1809,0,0,-计算结果!B$18,1))/SUM(OFFSET(N1809,0,0,-计算结果!B$18,1)),SUM(OFFSET(J1809,0,0,-ROW(),1))/SUM(OFFSET(N1809,0,0,-ROW(),1)))</f>
        <v>0.26263594470046109</v>
      </c>
      <c r="Q1809" s="3">
        <f t="shared" ca="1" si="372"/>
        <v>-0.12091888915112997</v>
      </c>
      <c r="R1809" s="3">
        <f ca="1">IFERROR(AVERAGE(OFFSET(Q1809,0,0,-计算结果!B$19,1)),AVERAGE(OFFSET(Q1809,0,0,-ROW(),1)))</f>
        <v>-0.24540450948965023</v>
      </c>
      <c r="S1809" s="3">
        <f t="shared" ca="1" si="364"/>
        <v>-0.25464150937900887</v>
      </c>
      <c r="T1809" s="4" t="str">
        <f t="shared" ca="1" si="373"/>
        <v>卖</v>
      </c>
      <c r="U1809" s="4" t="str">
        <f t="shared" ca="1" si="376"/>
        <v/>
      </c>
      <c r="V1809" s="3">
        <f ca="1">IF(T1808="买",E1809/E1808-1,0)-IF(U1809=1,计算结果!B$17,0)</f>
        <v>0</v>
      </c>
      <c r="W1809" s="2">
        <f t="shared" ca="1" si="374"/>
        <v>4.9858606373422809</v>
      </c>
      <c r="X1809" s="3">
        <f ca="1">1-W1809/MAX(W$2:W1809)</f>
        <v>0.23936857093908859</v>
      </c>
      <c r="Y1809" t="b">
        <f t="shared" ca="1" si="375"/>
        <v>0</v>
      </c>
    </row>
    <row r="1810" spans="1:25" x14ac:dyDescent="0.15">
      <c r="A1810" s="1">
        <v>41075</v>
      </c>
      <c r="B1810">
        <v>2565.19</v>
      </c>
      <c r="C1810">
        <v>2580.17</v>
      </c>
      <c r="D1810">
        <v>2538.5700000000002</v>
      </c>
      <c r="E1810" s="2">
        <v>2568.0500000000002</v>
      </c>
      <c r="F1810" s="19">
        <v>48868302848</v>
      </c>
      <c r="G1810" s="3">
        <f t="shared" si="365"/>
        <v>2.9799798470564465E-3</v>
      </c>
      <c r="H1810" s="3">
        <f>1-E1810/MAX(E$2:E1810)</f>
        <v>0.5630487306880827</v>
      </c>
      <c r="I1810" s="23">
        <f t="shared" si="366"/>
        <v>0</v>
      </c>
      <c r="J1810" s="23">
        <f t="shared" si="367"/>
        <v>19.989999999999782</v>
      </c>
      <c r="K1810" s="2">
        <f t="shared" si="368"/>
        <v>41.599999999999909</v>
      </c>
      <c r="L1810" s="2">
        <f t="shared" si="369"/>
        <v>19.75</v>
      </c>
      <c r="M1810" s="2">
        <f t="shared" si="370"/>
        <v>21.849999999999909</v>
      </c>
      <c r="N1810" s="2">
        <f t="shared" si="371"/>
        <v>41.599999999999909</v>
      </c>
      <c r="O1810" s="3">
        <f ca="1">IFERROR(SUM(OFFSET(I1810,0,0,-计算结果!B$18,1))/SUM(OFFSET(N1810,0,0,-计算结果!B$18,1)),SUM(OFFSET(I1810,0,0,-ROW(),1))/SUM(OFFSET(N1810,0,0,-ROW(),1)))</f>
        <v>0.19250276919489304</v>
      </c>
      <c r="P1810" s="3">
        <f ca="1">IFERROR(SUM(OFFSET(J1810,0,0,-计算结果!B$18,1))/SUM(OFFSET(N1810,0,0,-计算结果!B$18,1)),SUM(OFFSET(J1810,0,0,-ROW(),1))/SUM(OFFSET(N1810,0,0,-ROW(),1)))</f>
        <v>0.27625876911716113</v>
      </c>
      <c r="Q1810" s="3">
        <f t="shared" ca="1" si="372"/>
        <v>-0.17867506840228817</v>
      </c>
      <c r="R1810" s="3">
        <f ca="1">IFERROR(AVERAGE(OFFSET(Q1810,0,0,-计算结果!B$19,1)),AVERAGE(OFFSET(Q1810,0,0,-ROW(),1)))</f>
        <v>-0.24099058547151223</v>
      </c>
      <c r="S1810" s="3">
        <f t="shared" ca="1" si="364"/>
        <v>-0.24319754748058123</v>
      </c>
      <c r="T1810" s="4" t="str">
        <f t="shared" ca="1" si="373"/>
        <v>卖</v>
      </c>
      <c r="U1810" s="4" t="str">
        <f t="shared" ca="1" si="376"/>
        <v/>
      </c>
      <c r="V1810" s="3">
        <f ca="1">IF(T1809="买",E1810/E1809-1,0)-IF(U1810=1,计算结果!B$17,0)</f>
        <v>0</v>
      </c>
      <c r="W1810" s="2">
        <f t="shared" ca="1" si="374"/>
        <v>4.9858606373422809</v>
      </c>
      <c r="X1810" s="3">
        <f ca="1">1-W1810/MAX(W$2:W1810)</f>
        <v>0.23936857093908859</v>
      </c>
      <c r="Y1810" t="b">
        <f t="shared" ca="1" si="375"/>
        <v>0</v>
      </c>
    </row>
    <row r="1811" spans="1:25" x14ac:dyDescent="0.15">
      <c r="A1811" s="1">
        <v>41078</v>
      </c>
      <c r="B1811">
        <v>2576.63</v>
      </c>
      <c r="C1811">
        <v>2593.2199999999998</v>
      </c>
      <c r="D1811">
        <v>2572.9899999999998</v>
      </c>
      <c r="E1811" s="2">
        <v>2581.21</v>
      </c>
      <c r="F1811" s="19">
        <v>40852451328</v>
      </c>
      <c r="G1811" s="3">
        <f t="shared" si="365"/>
        <v>5.1245108155992813E-3</v>
      </c>
      <c r="H1811" s="3">
        <f>1-E1811/MAX(E$2:E1811)</f>
        <v>0.56080956918260394</v>
      </c>
      <c r="I1811" s="23">
        <f t="shared" si="366"/>
        <v>13.049999999999727</v>
      </c>
      <c r="J1811" s="23">
        <f t="shared" si="367"/>
        <v>0</v>
      </c>
      <c r="K1811" s="2">
        <f t="shared" si="368"/>
        <v>20.230000000000018</v>
      </c>
      <c r="L1811" s="2">
        <f t="shared" si="369"/>
        <v>25.169999999999618</v>
      </c>
      <c r="M1811" s="2">
        <f t="shared" si="370"/>
        <v>4.9399999999995998</v>
      </c>
      <c r="N1811" s="2">
        <f t="shared" si="371"/>
        <v>25.169999999999618</v>
      </c>
      <c r="O1811" s="3">
        <f ca="1">IFERROR(SUM(OFFSET(I1811,0,0,-计算结果!B$18,1))/SUM(OFFSET(N1811,0,0,-计算结果!B$18,1)),SUM(OFFSET(I1811,0,0,-ROW(),1))/SUM(OFFSET(N1811,0,0,-ROW(),1)))</f>
        <v>0.13906936264092068</v>
      </c>
      <c r="P1811" s="3">
        <f ca="1">IFERROR(SUM(OFFSET(J1811,0,0,-计算结果!B$18,1))/SUM(OFFSET(N1811,0,0,-计算结果!B$18,1)),SUM(OFFSET(J1811,0,0,-ROW(),1))/SUM(OFFSET(N1811,0,0,-ROW(),1)))</f>
        <v>0.28773250753941765</v>
      </c>
      <c r="Q1811" s="3">
        <f t="shared" ca="1" si="372"/>
        <v>-0.34831886944563228</v>
      </c>
      <c r="R1811" s="3">
        <f ca="1">IFERROR(AVERAGE(OFFSET(Q1811,0,0,-计算结果!B$19,1)),AVERAGE(OFFSET(Q1811,0,0,-ROW(),1)))</f>
        <v>-0.25821978696746622</v>
      </c>
      <c r="S1811" s="3">
        <f t="shared" ca="1" si="364"/>
        <v>-0.24960518621948924</v>
      </c>
      <c r="T1811" s="4" t="str">
        <f t="shared" ca="1" si="373"/>
        <v>卖</v>
      </c>
      <c r="U1811" s="4" t="str">
        <f t="shared" ca="1" si="376"/>
        <v/>
      </c>
      <c r="V1811" s="3">
        <f ca="1">IF(T1810="买",E1811/E1810-1,0)-IF(U1811=1,计算结果!B$17,0)</f>
        <v>0</v>
      </c>
      <c r="W1811" s="2">
        <f t="shared" ca="1" si="374"/>
        <v>4.9858606373422809</v>
      </c>
      <c r="X1811" s="3">
        <f ca="1">1-W1811/MAX(W$2:W1811)</f>
        <v>0.23936857093908859</v>
      </c>
      <c r="Y1811" t="b">
        <f t="shared" ca="1" si="375"/>
        <v>0</v>
      </c>
    </row>
    <row r="1812" spans="1:25" x14ac:dyDescent="0.15">
      <c r="A1812" s="1">
        <v>41079</v>
      </c>
      <c r="B1812">
        <v>2577.36</v>
      </c>
      <c r="C1812">
        <v>2577.36</v>
      </c>
      <c r="D1812">
        <v>2556.1</v>
      </c>
      <c r="E1812" s="2">
        <v>2558.62</v>
      </c>
      <c r="F1812" s="19">
        <v>37020041216</v>
      </c>
      <c r="G1812" s="3">
        <f t="shared" si="365"/>
        <v>-8.7517094695899189E-3</v>
      </c>
      <c r="H1812" s="3">
        <f>1-E1812/MAX(E$2:E1812)</f>
        <v>0.56465323623494179</v>
      </c>
      <c r="I1812" s="23">
        <f t="shared" si="366"/>
        <v>0</v>
      </c>
      <c r="J1812" s="23">
        <f t="shared" si="367"/>
        <v>16.889999999999873</v>
      </c>
      <c r="K1812" s="2">
        <f t="shared" si="368"/>
        <v>21.260000000000218</v>
      </c>
      <c r="L1812" s="2">
        <f t="shared" si="369"/>
        <v>3.8499999999999091</v>
      </c>
      <c r="M1812" s="2">
        <f t="shared" si="370"/>
        <v>25.110000000000127</v>
      </c>
      <c r="N1812" s="2">
        <f t="shared" si="371"/>
        <v>25.110000000000127</v>
      </c>
      <c r="O1812" s="3">
        <f ca="1">IFERROR(SUM(OFFSET(I1812,0,0,-计算结果!B$18,1))/SUM(OFFSET(N1812,0,0,-计算结果!B$18,1)),SUM(OFFSET(I1812,0,0,-ROW(),1))/SUM(OFFSET(N1812,0,0,-ROW(),1)))</f>
        <v>0.13727174651376442</v>
      </c>
      <c r="P1812" s="3">
        <f ca="1">IFERROR(SUM(OFFSET(J1812,0,0,-计算结果!B$18,1))/SUM(OFFSET(N1812,0,0,-计算结果!B$18,1)),SUM(OFFSET(J1812,0,0,-ROW(),1))/SUM(OFFSET(N1812,0,0,-ROW(),1)))</f>
        <v>0.31775682263155769</v>
      </c>
      <c r="Q1812" s="3">
        <f t="shared" ca="1" si="372"/>
        <v>-0.39664559185107323</v>
      </c>
      <c r="R1812" s="3">
        <f ca="1">IFERROR(AVERAGE(OFFSET(Q1812,0,0,-计算结果!B$19,1)),AVERAGE(OFFSET(Q1812,0,0,-ROW(),1)))</f>
        <v>-0.27009212859259796</v>
      </c>
      <c r="S1812" s="3">
        <f t="shared" ca="1" si="364"/>
        <v>-0.26415595778003209</v>
      </c>
      <c r="T1812" s="4" t="str">
        <f t="shared" ca="1" si="373"/>
        <v>卖</v>
      </c>
      <c r="U1812" s="4" t="str">
        <f t="shared" ca="1" si="376"/>
        <v/>
      </c>
      <c r="V1812" s="3">
        <f ca="1">IF(T1811="买",E1812/E1811-1,0)-IF(U1812=1,计算结果!B$17,0)</f>
        <v>0</v>
      </c>
      <c r="W1812" s="2">
        <f t="shared" ca="1" si="374"/>
        <v>4.9858606373422809</v>
      </c>
      <c r="X1812" s="3">
        <f ca="1">1-W1812/MAX(W$2:W1812)</f>
        <v>0.23936857093908859</v>
      </c>
      <c r="Y1812" t="b">
        <f t="shared" ca="1" si="375"/>
        <v>0</v>
      </c>
    </row>
    <row r="1813" spans="1:25" x14ac:dyDescent="0.15">
      <c r="A1813" s="1">
        <v>41080</v>
      </c>
      <c r="B1813">
        <v>2563.64</v>
      </c>
      <c r="C1813">
        <v>2570.66</v>
      </c>
      <c r="D1813">
        <v>2549.44</v>
      </c>
      <c r="E1813" s="2">
        <v>2552.61</v>
      </c>
      <c r="F1813" s="19">
        <v>33573668864</v>
      </c>
      <c r="G1813" s="3">
        <f t="shared" si="365"/>
        <v>-2.3489224660167007E-3</v>
      </c>
      <c r="H1813" s="3">
        <f>1-E1813/MAX(E$2:E1813)</f>
        <v>0.56567583202885729</v>
      </c>
      <c r="I1813" s="23">
        <f t="shared" si="366"/>
        <v>0</v>
      </c>
      <c r="J1813" s="23">
        <f t="shared" si="367"/>
        <v>6.6599999999998545</v>
      </c>
      <c r="K1813" s="2">
        <f t="shared" si="368"/>
        <v>21.2199999999998</v>
      </c>
      <c r="L1813" s="2">
        <f t="shared" si="369"/>
        <v>12.039999999999964</v>
      </c>
      <c r="M1813" s="2">
        <f t="shared" si="370"/>
        <v>9.1799999999998363</v>
      </c>
      <c r="N1813" s="2">
        <f t="shared" si="371"/>
        <v>21.2199999999998</v>
      </c>
      <c r="O1813" s="3">
        <f ca="1">IFERROR(SUM(OFFSET(I1813,0,0,-计算结果!B$18,1))/SUM(OFFSET(N1813,0,0,-计算结果!B$18,1)),SUM(OFFSET(I1813,0,0,-ROW(),1))/SUM(OFFSET(N1813,0,0,-ROW(),1)))</f>
        <v>0.13925820835022232</v>
      </c>
      <c r="P1813" s="3">
        <f ca="1">IFERROR(SUM(OFFSET(J1813,0,0,-计算结果!B$18,1))/SUM(OFFSET(N1813,0,0,-计算结果!B$18,1)),SUM(OFFSET(J1813,0,0,-ROW(),1))/SUM(OFFSET(N1813,0,0,-ROW(),1)))</f>
        <v>0.29675719497365194</v>
      </c>
      <c r="Q1813" s="3">
        <f t="shared" ca="1" si="372"/>
        <v>-0.36122344628829239</v>
      </c>
      <c r="R1813" s="3">
        <f ca="1">IFERROR(AVERAGE(OFFSET(Q1813,0,0,-计算结果!B$19,1)),AVERAGE(OFFSET(Q1813,0,0,-ROW(),1)))</f>
        <v>-0.26900420204324482</v>
      </c>
      <c r="S1813" s="3">
        <f t="shared" ca="1" si="364"/>
        <v>-0.26954816531792136</v>
      </c>
      <c r="T1813" s="4" t="str">
        <f t="shared" ca="1" si="373"/>
        <v>卖</v>
      </c>
      <c r="U1813" s="4" t="str">
        <f t="shared" ca="1" si="376"/>
        <v/>
      </c>
      <c r="V1813" s="3">
        <f ca="1">IF(T1812="买",E1813/E1812-1,0)-IF(U1813=1,计算结果!B$17,0)</f>
        <v>0</v>
      </c>
      <c r="W1813" s="2">
        <f t="shared" ca="1" si="374"/>
        <v>4.9858606373422809</v>
      </c>
      <c r="X1813" s="3">
        <f ca="1">1-W1813/MAX(W$2:W1813)</f>
        <v>0.23936857093908859</v>
      </c>
      <c r="Y1813" t="b">
        <f t="shared" ca="1" si="375"/>
        <v>0</v>
      </c>
    </row>
    <row r="1814" spans="1:25" x14ac:dyDescent="0.15">
      <c r="A1814" s="1">
        <v>41081</v>
      </c>
      <c r="B1814">
        <v>2547.0500000000002</v>
      </c>
      <c r="C1814">
        <v>2547.0500000000002</v>
      </c>
      <c r="D1814">
        <v>2502.42</v>
      </c>
      <c r="E1814" s="2">
        <v>2512.19</v>
      </c>
      <c r="F1814" s="19">
        <v>38607958016</v>
      </c>
      <c r="G1814" s="3">
        <f t="shared" si="365"/>
        <v>-1.5834773036225713E-2</v>
      </c>
      <c r="H1814" s="3">
        <f>1-E1814/MAX(E$2:E1814)</f>
        <v>0.57255325665282786</v>
      </c>
      <c r="I1814" s="23">
        <f t="shared" si="366"/>
        <v>0</v>
      </c>
      <c r="J1814" s="23">
        <f t="shared" si="367"/>
        <v>47.019999999999982</v>
      </c>
      <c r="K1814" s="2">
        <f t="shared" si="368"/>
        <v>44.630000000000109</v>
      </c>
      <c r="L1814" s="2">
        <f t="shared" si="369"/>
        <v>5.5599999999999454</v>
      </c>
      <c r="M1814" s="2">
        <f t="shared" si="370"/>
        <v>50.190000000000055</v>
      </c>
      <c r="N1814" s="2">
        <f t="shared" si="371"/>
        <v>50.190000000000055</v>
      </c>
      <c r="O1814" s="3">
        <f ca="1">IFERROR(SUM(OFFSET(I1814,0,0,-计算结果!B$18,1))/SUM(OFFSET(N1814,0,0,-计算结果!B$18,1)),SUM(OFFSET(I1814,0,0,-ROW(),1))/SUM(OFFSET(N1814,0,0,-ROW(),1)))</f>
        <v>0.11781217106545497</v>
      </c>
      <c r="P1814" s="3">
        <f ca="1">IFERROR(SUM(OFFSET(J1814,0,0,-计算结果!B$18,1))/SUM(OFFSET(N1814,0,0,-计算结果!B$18,1)),SUM(OFFSET(J1814,0,0,-ROW(),1))/SUM(OFFSET(N1814,0,0,-ROW(),1)))</f>
        <v>0.37706132314529639</v>
      </c>
      <c r="Q1814" s="3">
        <f t="shared" ca="1" si="372"/>
        <v>-0.52386954466677349</v>
      </c>
      <c r="R1814" s="3">
        <f ca="1">IFERROR(AVERAGE(OFFSET(Q1814,0,0,-计算结果!B$19,1)),AVERAGE(OFFSET(Q1814,0,0,-ROW(),1)))</f>
        <v>-0.32160856830086493</v>
      </c>
      <c r="S1814" s="3">
        <f t="shared" ca="1" si="364"/>
        <v>-0.29530638517205487</v>
      </c>
      <c r="T1814" s="4" t="str">
        <f t="shared" ca="1" si="373"/>
        <v>卖</v>
      </c>
      <c r="U1814" s="4" t="str">
        <f t="shared" ca="1" si="376"/>
        <v/>
      </c>
      <c r="V1814" s="3">
        <f ca="1">IF(T1813="买",E1814/E1813-1,0)-IF(U1814=1,计算结果!B$17,0)</f>
        <v>0</v>
      </c>
      <c r="W1814" s="2">
        <f t="shared" ca="1" si="374"/>
        <v>4.9858606373422809</v>
      </c>
      <c r="X1814" s="3">
        <f ca="1">1-W1814/MAX(W$2:W1814)</f>
        <v>0.23936857093908859</v>
      </c>
      <c r="Y1814" t="b">
        <f t="shared" ca="1" si="375"/>
        <v>0</v>
      </c>
    </row>
    <row r="1815" spans="1:25" x14ac:dyDescent="0.15">
      <c r="A1815" s="1">
        <v>41085</v>
      </c>
      <c r="B1815">
        <v>2501.16</v>
      </c>
      <c r="C1815">
        <v>2501.16</v>
      </c>
      <c r="D1815">
        <v>2455.0100000000002</v>
      </c>
      <c r="E1815" s="2">
        <v>2456.52</v>
      </c>
      <c r="F1815" s="19">
        <v>42503507968</v>
      </c>
      <c r="G1815" s="3">
        <f t="shared" si="365"/>
        <v>-2.215994809309807E-2</v>
      </c>
      <c r="H1815" s="3">
        <f>1-E1815/MAX(E$2:E1815)</f>
        <v>0.58202545429796504</v>
      </c>
      <c r="I1815" s="23">
        <f t="shared" si="366"/>
        <v>0</v>
      </c>
      <c r="J1815" s="23">
        <f t="shared" si="367"/>
        <v>47.409999999999854</v>
      </c>
      <c r="K1815" s="2">
        <f t="shared" si="368"/>
        <v>46.149999999999636</v>
      </c>
      <c r="L1815" s="2">
        <f t="shared" si="369"/>
        <v>11.0300000000002</v>
      </c>
      <c r="M1815" s="2">
        <f t="shared" si="370"/>
        <v>57.179999999999836</v>
      </c>
      <c r="N1815" s="2">
        <f t="shared" si="371"/>
        <v>57.179999999999836</v>
      </c>
      <c r="O1815" s="3">
        <f ca="1">IFERROR(SUM(OFFSET(I1815,0,0,-计算结果!B$18,1))/SUM(OFFSET(N1815,0,0,-计算结果!B$18,1)),SUM(OFFSET(I1815,0,0,-ROW(),1))/SUM(OFFSET(N1815,0,0,-ROW(),1)))</f>
        <v>0.12182536483108869</v>
      </c>
      <c r="P1815" s="3">
        <f ca="1">IFERROR(SUM(OFFSET(J1815,0,0,-计算结果!B$18,1))/SUM(OFFSET(N1815,0,0,-计算结果!B$18,1)),SUM(OFFSET(J1815,0,0,-ROW(),1))/SUM(OFFSET(N1815,0,0,-ROW(),1)))</f>
        <v>0.35572039022817048</v>
      </c>
      <c r="Q1815" s="3">
        <f t="shared" ca="1" si="372"/>
        <v>-0.48978558163093189</v>
      </c>
      <c r="R1815" s="3">
        <f ca="1">IFERROR(AVERAGE(OFFSET(Q1815,0,0,-计算结果!B$19,1)),AVERAGE(OFFSET(Q1815,0,0,-ROW(),1)))</f>
        <v>-0.38308635038083189</v>
      </c>
      <c r="S1815" s="3">
        <f t="shared" ca="1" si="364"/>
        <v>-0.35234745934084843</v>
      </c>
      <c r="T1815" s="4" t="str">
        <f t="shared" ca="1" si="373"/>
        <v>卖</v>
      </c>
      <c r="U1815" s="4" t="str">
        <f t="shared" ca="1" si="376"/>
        <v/>
      </c>
      <c r="V1815" s="3">
        <f ca="1">IF(T1814="买",E1815/E1814-1,0)-IF(U1815=1,计算结果!B$17,0)</f>
        <v>0</v>
      </c>
      <c r="W1815" s="2">
        <f t="shared" ca="1" si="374"/>
        <v>4.9858606373422809</v>
      </c>
      <c r="X1815" s="3">
        <f ca="1">1-W1815/MAX(W$2:W1815)</f>
        <v>0.23936857093908859</v>
      </c>
      <c r="Y1815" t="b">
        <f t="shared" ca="1" si="375"/>
        <v>0</v>
      </c>
    </row>
    <row r="1816" spans="1:25" x14ac:dyDescent="0.15">
      <c r="A1816" s="1">
        <v>41086</v>
      </c>
      <c r="B1816">
        <v>2442.56</v>
      </c>
      <c r="C1816">
        <v>2465.12</v>
      </c>
      <c r="D1816">
        <v>2434.64</v>
      </c>
      <c r="E1816" s="2">
        <v>2454.92</v>
      </c>
      <c r="F1816" s="19">
        <v>33896511488</v>
      </c>
      <c r="G1816" s="3">
        <f t="shared" si="365"/>
        <v>-6.5132789474542374E-4</v>
      </c>
      <c r="H1816" s="3">
        <f>1-E1816/MAX(E$2:E1816)</f>
        <v>0.58229769277887433</v>
      </c>
      <c r="I1816" s="23">
        <f t="shared" si="366"/>
        <v>0</v>
      </c>
      <c r="J1816" s="23">
        <f t="shared" si="367"/>
        <v>20.370000000000346</v>
      </c>
      <c r="K1816" s="2">
        <f t="shared" si="368"/>
        <v>30.480000000000018</v>
      </c>
      <c r="L1816" s="2">
        <f t="shared" si="369"/>
        <v>8.5999999999999091</v>
      </c>
      <c r="M1816" s="2">
        <f t="shared" si="370"/>
        <v>21.880000000000109</v>
      </c>
      <c r="N1816" s="2">
        <f t="shared" si="371"/>
        <v>30.480000000000018</v>
      </c>
      <c r="O1816" s="3">
        <f ca="1">IFERROR(SUM(OFFSET(I1816,0,0,-计算结果!B$18,1))/SUM(OFFSET(N1816,0,0,-计算结果!B$18,1)),SUM(OFFSET(I1816,0,0,-ROW(),1))/SUM(OFFSET(N1816,0,0,-ROW(),1)))</f>
        <v>0.12052565457554724</v>
      </c>
      <c r="P1816" s="3">
        <f ca="1">IFERROR(SUM(OFFSET(J1816,0,0,-计算结果!B$18,1))/SUM(OFFSET(N1816,0,0,-计算结果!B$18,1)),SUM(OFFSET(J1816,0,0,-ROW(),1))/SUM(OFFSET(N1816,0,0,-ROW(),1)))</f>
        <v>0.37228548068678147</v>
      </c>
      <c r="Q1816" s="3">
        <f t="shared" ca="1" si="372"/>
        <v>-0.51086472706672859</v>
      </c>
      <c r="R1816" s="3">
        <f ca="1">IFERROR(AVERAGE(OFFSET(Q1816,0,0,-计算结果!B$19,1)),AVERAGE(OFFSET(Q1816,0,0,-ROW(),1)))</f>
        <v>-0.43845129349157191</v>
      </c>
      <c r="S1816" s="3">
        <f t="shared" ca="1" si="364"/>
        <v>-0.4107688219362019</v>
      </c>
      <c r="T1816" s="4" t="str">
        <f t="shared" ca="1" si="373"/>
        <v>卖</v>
      </c>
      <c r="U1816" s="4" t="str">
        <f t="shared" ca="1" si="376"/>
        <v/>
      </c>
      <c r="V1816" s="3">
        <f ca="1">IF(T1815="买",E1816/E1815-1,0)-IF(U1816=1,计算结果!B$17,0)</f>
        <v>0</v>
      </c>
      <c r="W1816" s="2">
        <f t="shared" ca="1" si="374"/>
        <v>4.9858606373422809</v>
      </c>
      <c r="X1816" s="3">
        <f ca="1">1-W1816/MAX(W$2:W1816)</f>
        <v>0.23936857093908859</v>
      </c>
      <c r="Y1816" t="b">
        <f t="shared" ca="1" si="375"/>
        <v>0</v>
      </c>
    </row>
    <row r="1817" spans="1:25" x14ac:dyDescent="0.15">
      <c r="A1817" s="1">
        <v>41087</v>
      </c>
      <c r="B1817">
        <v>2452.67</v>
      </c>
      <c r="C1817">
        <v>2470.7600000000002</v>
      </c>
      <c r="D1817">
        <v>2444.34</v>
      </c>
      <c r="E1817" s="2">
        <v>2447.1999999999998</v>
      </c>
      <c r="F1817" s="19">
        <v>31437596672</v>
      </c>
      <c r="G1817" s="3">
        <f t="shared" si="365"/>
        <v>-3.1447053264466174E-3</v>
      </c>
      <c r="H1817" s="3">
        <f>1-E1817/MAX(E$2:E1817)</f>
        <v>0.58361124344926152</v>
      </c>
      <c r="I1817" s="23">
        <f t="shared" si="366"/>
        <v>5.6400000000003274</v>
      </c>
      <c r="J1817" s="23">
        <f t="shared" si="367"/>
        <v>0</v>
      </c>
      <c r="K1817" s="2">
        <f t="shared" si="368"/>
        <v>26.420000000000073</v>
      </c>
      <c r="L1817" s="2">
        <f t="shared" si="369"/>
        <v>15.840000000000146</v>
      </c>
      <c r="M1817" s="2">
        <f t="shared" si="370"/>
        <v>10.579999999999927</v>
      </c>
      <c r="N1817" s="2">
        <f t="shared" si="371"/>
        <v>26.420000000000073</v>
      </c>
      <c r="O1817" s="3">
        <f ca="1">IFERROR(SUM(OFFSET(I1817,0,0,-计算结果!B$18,1))/SUM(OFFSET(N1817,0,0,-计算结果!B$18,1)),SUM(OFFSET(I1817,0,0,-ROW(),1))/SUM(OFFSET(N1817,0,0,-ROW(),1)))</f>
        <v>0.13176996091568952</v>
      </c>
      <c r="P1817" s="3">
        <f ca="1">IFERROR(SUM(OFFSET(J1817,0,0,-计算结果!B$18,1))/SUM(OFFSET(N1817,0,0,-计算结果!B$18,1)),SUM(OFFSET(J1817,0,0,-ROW(),1))/SUM(OFFSET(N1817,0,0,-ROW(),1)))</f>
        <v>0.36942649756720092</v>
      </c>
      <c r="Q1817" s="3">
        <f t="shared" ca="1" si="372"/>
        <v>-0.4741784037558685</v>
      </c>
      <c r="R1817" s="3">
        <f ca="1">IFERROR(AVERAGE(OFFSET(Q1817,0,0,-计算结果!B$19,1)),AVERAGE(OFFSET(Q1817,0,0,-ROW(),1)))</f>
        <v>-0.45942788254327804</v>
      </c>
      <c r="S1817" s="3">
        <f t="shared" ca="1" si="364"/>
        <v>-0.44893958801742495</v>
      </c>
      <c r="T1817" s="4" t="str">
        <f t="shared" ca="1" si="373"/>
        <v>卖</v>
      </c>
      <c r="U1817" s="4" t="str">
        <f t="shared" ca="1" si="376"/>
        <v/>
      </c>
      <c r="V1817" s="3">
        <f ca="1">IF(T1816="买",E1817/E1816-1,0)-IF(U1817=1,计算结果!B$17,0)</f>
        <v>0</v>
      </c>
      <c r="W1817" s="2">
        <f t="shared" ca="1" si="374"/>
        <v>4.9858606373422809</v>
      </c>
      <c r="X1817" s="3">
        <f ca="1">1-W1817/MAX(W$2:W1817)</f>
        <v>0.23936857093908859</v>
      </c>
      <c r="Y1817" t="b">
        <f t="shared" ca="1" si="375"/>
        <v>0</v>
      </c>
    </row>
    <row r="1818" spans="1:25" x14ac:dyDescent="0.15">
      <c r="A1818" s="1">
        <v>41088</v>
      </c>
      <c r="B1818">
        <v>2451.66</v>
      </c>
      <c r="C1818">
        <v>2459.19</v>
      </c>
      <c r="D1818">
        <v>2425.2399999999998</v>
      </c>
      <c r="E1818" s="2">
        <v>2425.73</v>
      </c>
      <c r="F1818" s="19">
        <v>34418794496</v>
      </c>
      <c r="G1818" s="3">
        <f t="shared" si="365"/>
        <v>-8.7732919254657205E-3</v>
      </c>
      <c r="H1818" s="3">
        <f>1-E1818/MAX(E$2:E1818)</f>
        <v>0.58726434356496293</v>
      </c>
      <c r="I1818" s="23">
        <f t="shared" si="366"/>
        <v>0</v>
      </c>
      <c r="J1818" s="23">
        <f t="shared" si="367"/>
        <v>19.100000000000364</v>
      </c>
      <c r="K1818" s="2">
        <f t="shared" si="368"/>
        <v>33.950000000000273</v>
      </c>
      <c r="L1818" s="2">
        <f t="shared" si="369"/>
        <v>11.990000000000236</v>
      </c>
      <c r="M1818" s="2">
        <f t="shared" si="370"/>
        <v>21.960000000000036</v>
      </c>
      <c r="N1818" s="2">
        <f t="shared" si="371"/>
        <v>33.950000000000273</v>
      </c>
      <c r="O1818" s="3">
        <f ca="1">IFERROR(SUM(OFFSET(I1818,0,0,-计算结果!B$18,1))/SUM(OFFSET(N1818,0,0,-计算结果!B$18,1)),SUM(OFFSET(I1818,0,0,-ROW(),1))/SUM(OFFSET(N1818,0,0,-ROW(),1)))</f>
        <v>0.11438531733825436</v>
      </c>
      <c r="P1818" s="3">
        <f ca="1">IFERROR(SUM(OFFSET(J1818,0,0,-计算结果!B$18,1))/SUM(OFFSET(N1818,0,0,-计算结果!B$18,1)),SUM(OFFSET(J1818,0,0,-ROW(),1))/SUM(OFFSET(N1818,0,0,-ROW(),1)))</f>
        <v>0.39637034758535916</v>
      </c>
      <c r="Q1818" s="3">
        <f t="shared" ca="1" si="372"/>
        <v>-0.55209378889469052</v>
      </c>
      <c r="R1818" s="3">
        <f ca="1">IFERROR(AVERAGE(OFFSET(Q1818,0,0,-计算结果!B$19,1)),AVERAGE(OFFSET(Q1818,0,0,-ROW(),1)))</f>
        <v>-0.48533591538388093</v>
      </c>
      <c r="S1818" s="3">
        <f t="shared" ca="1" si="364"/>
        <v>-0.47238189896357952</v>
      </c>
      <c r="T1818" s="4" t="str">
        <f t="shared" ca="1" si="373"/>
        <v>卖</v>
      </c>
      <c r="U1818" s="4" t="str">
        <f t="shared" ca="1" si="376"/>
        <v/>
      </c>
      <c r="V1818" s="3">
        <f ca="1">IF(T1817="买",E1818/E1817-1,0)-IF(U1818=1,计算结果!B$17,0)</f>
        <v>0</v>
      </c>
      <c r="W1818" s="2">
        <f t="shared" ca="1" si="374"/>
        <v>4.9858606373422809</v>
      </c>
      <c r="X1818" s="3">
        <f ca="1">1-W1818/MAX(W$2:W1818)</f>
        <v>0.23936857093908859</v>
      </c>
      <c r="Y1818" t="b">
        <f t="shared" ca="1" si="375"/>
        <v>0</v>
      </c>
    </row>
    <row r="1819" spans="1:25" x14ac:dyDescent="0.15">
      <c r="A1819" s="1">
        <v>41089</v>
      </c>
      <c r="B1819">
        <v>2418.86</v>
      </c>
      <c r="C1819">
        <v>2462.81</v>
      </c>
      <c r="D1819">
        <v>2417.4899999999998</v>
      </c>
      <c r="E1819" s="2">
        <v>2461.61</v>
      </c>
      <c r="F1819" s="19">
        <v>40976539648</v>
      </c>
      <c r="G1819" s="3">
        <f t="shared" si="365"/>
        <v>1.4791423612685817E-2</v>
      </c>
      <c r="H1819" s="3">
        <f>1-E1819/MAX(E$2:E1819)</f>
        <v>0.58115939563057228</v>
      </c>
      <c r="I1819" s="23">
        <f t="shared" si="366"/>
        <v>3.6199999999998909</v>
      </c>
      <c r="J1819" s="23">
        <f t="shared" si="367"/>
        <v>7.75</v>
      </c>
      <c r="K1819" s="2">
        <f t="shared" si="368"/>
        <v>45.320000000000164</v>
      </c>
      <c r="L1819" s="2">
        <f t="shared" si="369"/>
        <v>37.079999999999927</v>
      </c>
      <c r="M1819" s="2">
        <f t="shared" si="370"/>
        <v>8.2400000000002365</v>
      </c>
      <c r="N1819" s="2">
        <f t="shared" si="371"/>
        <v>45.320000000000164</v>
      </c>
      <c r="O1819" s="3">
        <f ca="1">IFERROR(SUM(OFFSET(I1819,0,0,-计算结果!B$18,1))/SUM(OFFSET(N1819,0,0,-计算结果!B$18,1)),SUM(OFFSET(I1819,0,0,-ROW(),1))/SUM(OFFSET(N1819,0,0,-ROW(),1)))</f>
        <v>0.1201820940819416</v>
      </c>
      <c r="P1819" s="3">
        <f ca="1">IFERROR(SUM(OFFSET(J1819,0,0,-计算结果!B$18,1))/SUM(OFFSET(N1819,0,0,-计算结果!B$18,1)),SUM(OFFSET(J1819,0,0,-ROW(),1))/SUM(OFFSET(N1819,0,0,-ROW(),1)))</f>
        <v>0.3746889226100153</v>
      </c>
      <c r="Q1819" s="3">
        <f t="shared" ca="1" si="372"/>
        <v>-0.51428921869250821</v>
      </c>
      <c r="R1819" s="3">
        <f ca="1">IFERROR(AVERAGE(OFFSET(Q1819,0,0,-计算结果!B$19,1)),AVERAGE(OFFSET(Q1819,0,0,-ROW(),1)))</f>
        <v>-0.51084687745125024</v>
      </c>
      <c r="S1819" s="3">
        <f t="shared" ca="1" si="364"/>
        <v>-0.49809139641756561</v>
      </c>
      <c r="T1819" s="4" t="str">
        <f t="shared" ca="1" si="373"/>
        <v>卖</v>
      </c>
      <c r="U1819" s="4" t="str">
        <f t="shared" ca="1" si="376"/>
        <v/>
      </c>
      <c r="V1819" s="3">
        <f ca="1">IF(T1818="买",E1819/E1818-1,0)-IF(U1819=1,计算结果!B$17,0)</f>
        <v>0</v>
      </c>
      <c r="W1819" s="2">
        <f t="shared" ca="1" si="374"/>
        <v>4.9858606373422809</v>
      </c>
      <c r="X1819" s="3">
        <f ca="1">1-W1819/MAX(W$2:W1819)</f>
        <v>0.23936857093908859</v>
      </c>
      <c r="Y1819" t="b">
        <f t="shared" ca="1" si="375"/>
        <v>0</v>
      </c>
    </row>
    <row r="1820" spans="1:25" x14ac:dyDescent="0.15">
      <c r="A1820" s="1">
        <v>41092</v>
      </c>
      <c r="B1820">
        <v>2473.54</v>
      </c>
      <c r="C1820">
        <v>2473.9699999999998</v>
      </c>
      <c r="D1820">
        <v>2452.9899999999998</v>
      </c>
      <c r="E1820" s="2">
        <v>2465.2399999999998</v>
      </c>
      <c r="F1820" s="19">
        <v>45651476480</v>
      </c>
      <c r="G1820" s="3">
        <f t="shared" si="365"/>
        <v>1.4746446431399551E-3</v>
      </c>
      <c r="H1820" s="3">
        <f>1-E1820/MAX(E$2:E1820)</f>
        <v>0.58054175457700952</v>
      </c>
      <c r="I1820" s="23">
        <f t="shared" si="366"/>
        <v>11.159999999999854</v>
      </c>
      <c r="J1820" s="23">
        <f t="shared" si="367"/>
        <v>0</v>
      </c>
      <c r="K1820" s="2">
        <f t="shared" si="368"/>
        <v>20.980000000000018</v>
      </c>
      <c r="L1820" s="2">
        <f t="shared" si="369"/>
        <v>12.359999999999673</v>
      </c>
      <c r="M1820" s="2">
        <f t="shared" si="370"/>
        <v>8.6200000000003456</v>
      </c>
      <c r="N1820" s="2">
        <f t="shared" si="371"/>
        <v>20.980000000000018</v>
      </c>
      <c r="O1820" s="3">
        <f ca="1">IFERROR(SUM(OFFSET(I1820,0,0,-计算结果!B$18,1))/SUM(OFFSET(N1820,0,0,-计算结果!B$18,1)),SUM(OFFSET(I1820,0,0,-ROW(),1))/SUM(OFFSET(N1820,0,0,-ROW(),1)))</f>
        <v>0.13569271702177027</v>
      </c>
      <c r="P1820" s="3">
        <f ca="1">IFERROR(SUM(OFFSET(J1820,0,0,-计算结果!B$18,1))/SUM(OFFSET(N1820,0,0,-计算结果!B$18,1)),SUM(OFFSET(J1820,0,0,-ROW(),1))/SUM(OFFSET(N1820,0,0,-ROW(),1)))</f>
        <v>0.39105095339654117</v>
      </c>
      <c r="Q1820" s="3">
        <f t="shared" ca="1" si="372"/>
        <v>-0.48478653036680841</v>
      </c>
      <c r="R1820" s="3">
        <f ca="1">IFERROR(AVERAGE(OFFSET(Q1820,0,0,-计算结果!B$19,1)),AVERAGE(OFFSET(Q1820,0,0,-ROW(),1)))</f>
        <v>-0.50433304173458937</v>
      </c>
      <c r="S1820" s="3">
        <f t="shared" ca="1" si="364"/>
        <v>-0.50758995959291986</v>
      </c>
      <c r="T1820" s="4" t="str">
        <f t="shared" ca="1" si="373"/>
        <v>卖</v>
      </c>
      <c r="U1820" s="4" t="str">
        <f t="shared" ca="1" si="376"/>
        <v/>
      </c>
      <c r="V1820" s="3">
        <f ca="1">IF(T1819="买",E1820/E1819-1,0)-IF(U1820=1,计算结果!B$17,0)</f>
        <v>0</v>
      </c>
      <c r="W1820" s="2">
        <f t="shared" ca="1" si="374"/>
        <v>4.9858606373422809</v>
      </c>
      <c r="X1820" s="3">
        <f ca="1">1-W1820/MAX(W$2:W1820)</f>
        <v>0.23936857093908859</v>
      </c>
      <c r="Y1820" t="b">
        <f t="shared" ca="1" si="375"/>
        <v>0</v>
      </c>
    </row>
    <row r="1821" spans="1:25" x14ac:dyDescent="0.15">
      <c r="A1821" s="1">
        <v>41093</v>
      </c>
      <c r="B1821">
        <v>2464.85</v>
      </c>
      <c r="C1821">
        <v>2490.5500000000002</v>
      </c>
      <c r="D1821">
        <v>2457.4499999999998</v>
      </c>
      <c r="E1821" s="2">
        <v>2468.7199999999998</v>
      </c>
      <c r="F1821" s="19">
        <v>45004652544</v>
      </c>
      <c r="G1821" s="3">
        <f t="shared" si="365"/>
        <v>1.4116272654995932E-3</v>
      </c>
      <c r="H1821" s="3">
        <f>1-E1821/MAX(E$2:E1821)</f>
        <v>0.57994963588103188</v>
      </c>
      <c r="I1821" s="23">
        <f t="shared" si="366"/>
        <v>16.580000000000382</v>
      </c>
      <c r="J1821" s="23">
        <f t="shared" si="367"/>
        <v>0</v>
      </c>
      <c r="K1821" s="2">
        <f t="shared" si="368"/>
        <v>33.100000000000364</v>
      </c>
      <c r="L1821" s="2">
        <f t="shared" si="369"/>
        <v>25.3100000000004</v>
      </c>
      <c r="M1821" s="2">
        <f t="shared" si="370"/>
        <v>7.7899999999999636</v>
      </c>
      <c r="N1821" s="2">
        <f t="shared" si="371"/>
        <v>33.100000000000364</v>
      </c>
      <c r="O1821" s="3">
        <f ca="1">IFERROR(SUM(OFFSET(I1821,0,0,-计算结果!B$18,1))/SUM(OFFSET(N1821,0,0,-计算结果!B$18,1)),SUM(OFFSET(I1821,0,0,-ROW(),1))/SUM(OFFSET(N1821,0,0,-ROW(),1)))</f>
        <v>0.16899406304875014</v>
      </c>
      <c r="P1821" s="3">
        <f ca="1">IFERROR(SUM(OFFSET(J1821,0,0,-计算结果!B$18,1))/SUM(OFFSET(N1821,0,0,-计算结果!B$18,1)),SUM(OFFSET(J1821,0,0,-ROW(),1))/SUM(OFFSET(N1821,0,0,-ROW(),1)))</f>
        <v>0.38713521197424533</v>
      </c>
      <c r="Q1821" s="3">
        <f t="shared" ca="1" si="372"/>
        <v>-0.39224899447430678</v>
      </c>
      <c r="R1821" s="3">
        <f ca="1">IFERROR(AVERAGE(OFFSET(Q1821,0,0,-计算结果!B$19,1)),AVERAGE(OFFSET(Q1821,0,0,-ROW(),1)))</f>
        <v>-0.48807694387515183</v>
      </c>
      <c r="S1821" s="3">
        <f t="shared" ref="S1821:S1884" ca="1" si="377">(R1821+R1820)/2</f>
        <v>-0.49620499280487063</v>
      </c>
      <c r="T1821" s="4" t="str">
        <f t="shared" ca="1" si="373"/>
        <v>卖</v>
      </c>
      <c r="U1821" s="4" t="str">
        <f t="shared" ca="1" si="376"/>
        <v/>
      </c>
      <c r="V1821" s="3">
        <f ca="1">IF(T1820="买",E1821/E1820-1,0)-IF(U1821=1,计算结果!B$17,0)</f>
        <v>0</v>
      </c>
      <c r="W1821" s="2">
        <f t="shared" ca="1" si="374"/>
        <v>4.9858606373422809</v>
      </c>
      <c r="X1821" s="3">
        <f ca="1">1-W1821/MAX(W$2:W1821)</f>
        <v>0.23936857093908859</v>
      </c>
      <c r="Y1821" t="b">
        <f t="shared" ca="1" si="375"/>
        <v>0</v>
      </c>
    </row>
    <row r="1822" spans="1:25" x14ac:dyDescent="0.15">
      <c r="A1822" s="1">
        <v>41094</v>
      </c>
      <c r="B1822">
        <v>2474.5300000000002</v>
      </c>
      <c r="C1822">
        <v>2481.34</v>
      </c>
      <c r="D1822">
        <v>2456</v>
      </c>
      <c r="E1822" s="2">
        <v>2464.92</v>
      </c>
      <c r="F1822" s="19">
        <v>37837660160</v>
      </c>
      <c r="G1822" s="3">
        <f t="shared" si="365"/>
        <v>-1.5392592112510872E-3</v>
      </c>
      <c r="H1822" s="3">
        <f>1-E1822/MAX(E$2:E1822)</f>
        <v>0.58059620227319131</v>
      </c>
      <c r="I1822" s="23">
        <f t="shared" si="366"/>
        <v>0</v>
      </c>
      <c r="J1822" s="23">
        <f t="shared" si="367"/>
        <v>1.4499999999998181</v>
      </c>
      <c r="K1822" s="2">
        <f t="shared" si="368"/>
        <v>25.340000000000146</v>
      </c>
      <c r="L1822" s="2">
        <f t="shared" si="369"/>
        <v>12.620000000000346</v>
      </c>
      <c r="M1822" s="2">
        <f t="shared" si="370"/>
        <v>12.7199999999998</v>
      </c>
      <c r="N1822" s="2">
        <f t="shared" si="371"/>
        <v>25.340000000000146</v>
      </c>
      <c r="O1822" s="3">
        <f ca="1">IFERROR(SUM(OFFSET(I1822,0,0,-计算结果!B$18,1))/SUM(OFFSET(N1822,0,0,-计算结果!B$18,1)),SUM(OFFSET(I1822,0,0,-ROW(),1))/SUM(OFFSET(N1822,0,0,-ROW(),1)))</f>
        <v>0.11605114558317706</v>
      </c>
      <c r="P1822" s="3">
        <f ca="1">IFERROR(SUM(OFFSET(J1822,0,0,-计算结果!B$18,1))/SUM(OFFSET(N1822,0,0,-计算结果!B$18,1)),SUM(OFFSET(J1822,0,0,-ROW(),1))/SUM(OFFSET(N1822,0,0,-ROW(),1)))</f>
        <v>0.40379913891953806</v>
      </c>
      <c r="Q1822" s="3">
        <f t="shared" ca="1" si="372"/>
        <v>-0.55352089229232337</v>
      </c>
      <c r="R1822" s="3">
        <f ca="1">IFERROR(AVERAGE(OFFSET(Q1822,0,0,-计算结果!B$19,1)),AVERAGE(OFFSET(Q1822,0,0,-ROW(),1)))</f>
        <v>-0.49518630474608433</v>
      </c>
      <c r="S1822" s="3">
        <f t="shared" ca="1" si="377"/>
        <v>-0.49163162431061808</v>
      </c>
      <c r="T1822" s="4" t="str">
        <f t="shared" ca="1" si="373"/>
        <v>卖</v>
      </c>
      <c r="U1822" s="4" t="str">
        <f t="shared" ca="1" si="376"/>
        <v/>
      </c>
      <c r="V1822" s="3">
        <f ca="1">IF(T1821="买",E1822/E1821-1,0)-IF(U1822=1,计算结果!B$17,0)</f>
        <v>0</v>
      </c>
      <c r="W1822" s="2">
        <f t="shared" ca="1" si="374"/>
        <v>4.9858606373422809</v>
      </c>
      <c r="X1822" s="3">
        <f ca="1">1-W1822/MAX(W$2:W1822)</f>
        <v>0.23936857093908859</v>
      </c>
      <c r="Y1822" t="b">
        <f t="shared" ca="1" si="375"/>
        <v>0</v>
      </c>
    </row>
    <row r="1823" spans="1:25" x14ac:dyDescent="0.15">
      <c r="A1823" s="1">
        <v>41095</v>
      </c>
      <c r="B1823">
        <v>2450.3000000000002</v>
      </c>
      <c r="C1823">
        <v>2450.3000000000002</v>
      </c>
      <c r="D1823">
        <v>2420</v>
      </c>
      <c r="E1823" s="2">
        <v>2430.37</v>
      </c>
      <c r="F1823" s="19">
        <v>35946205184</v>
      </c>
      <c r="G1823" s="3">
        <f t="shared" si="365"/>
        <v>-1.4016682082988563E-2</v>
      </c>
      <c r="H1823" s="3">
        <f>1-E1823/MAX(E$2:E1823)</f>
        <v>0.58647485197032601</v>
      </c>
      <c r="I1823" s="23">
        <f t="shared" si="366"/>
        <v>0</v>
      </c>
      <c r="J1823" s="23">
        <f t="shared" si="367"/>
        <v>36</v>
      </c>
      <c r="K1823" s="2">
        <f t="shared" si="368"/>
        <v>30.300000000000182</v>
      </c>
      <c r="L1823" s="2">
        <f t="shared" si="369"/>
        <v>14.619999999999891</v>
      </c>
      <c r="M1823" s="2">
        <f t="shared" si="370"/>
        <v>44.920000000000073</v>
      </c>
      <c r="N1823" s="2">
        <f t="shared" si="371"/>
        <v>44.920000000000073</v>
      </c>
      <c r="O1823" s="3">
        <f ca="1">IFERROR(SUM(OFFSET(I1823,0,0,-计算结果!B$18,1))/SUM(OFFSET(N1823,0,0,-计算结果!B$18,1)),SUM(OFFSET(I1823,0,0,-ROW(),1))/SUM(OFFSET(N1823,0,0,-ROW(),1)))</f>
        <v>0.10405838080585499</v>
      </c>
      <c r="P1823" s="3">
        <f ca="1">IFERROR(SUM(OFFSET(J1823,0,0,-计算结果!B$18,1))/SUM(OFFSET(N1823,0,0,-计算结果!B$18,1)),SUM(OFFSET(J1823,0,0,-ROW(),1))/SUM(OFFSET(N1823,0,0,-ROW(),1)))</f>
        <v>0.46288826978252662</v>
      </c>
      <c r="Q1823" s="3">
        <f t="shared" ca="1" si="372"/>
        <v>-0.63291649858813914</v>
      </c>
      <c r="R1823" s="3">
        <f ca="1">IFERROR(AVERAGE(OFFSET(Q1823,0,0,-计算结果!B$19,1)),AVERAGE(OFFSET(Q1823,0,0,-ROW(),1)))</f>
        <v>-0.52164265388479614</v>
      </c>
      <c r="S1823" s="3">
        <f t="shared" ca="1" si="377"/>
        <v>-0.50841447931544026</v>
      </c>
      <c r="T1823" s="4" t="str">
        <f t="shared" ca="1" si="373"/>
        <v>卖</v>
      </c>
      <c r="U1823" s="4" t="str">
        <f t="shared" ca="1" si="376"/>
        <v/>
      </c>
      <c r="V1823" s="3">
        <f ca="1">IF(T1822="买",E1823/E1822-1,0)-IF(U1823=1,计算结果!B$17,0)</f>
        <v>0</v>
      </c>
      <c r="W1823" s="2">
        <f t="shared" ca="1" si="374"/>
        <v>4.9858606373422809</v>
      </c>
      <c r="X1823" s="3">
        <f ca="1">1-W1823/MAX(W$2:W1823)</f>
        <v>0.23936857093908859</v>
      </c>
      <c r="Y1823" t="b">
        <f t="shared" ca="1" si="375"/>
        <v>0</v>
      </c>
    </row>
    <row r="1824" spans="1:25" x14ac:dyDescent="0.15">
      <c r="A1824" s="1">
        <v>41096</v>
      </c>
      <c r="B1824">
        <v>2435.06</v>
      </c>
      <c r="C1824">
        <v>2477.23</v>
      </c>
      <c r="D1824">
        <v>2420.36</v>
      </c>
      <c r="E1824" s="2">
        <v>2472.61</v>
      </c>
      <c r="F1824" s="19">
        <v>56601780224</v>
      </c>
      <c r="G1824" s="3">
        <f t="shared" si="365"/>
        <v>1.7380069701321332E-2</v>
      </c>
      <c r="H1824" s="3">
        <f>1-E1824/MAX(E$2:E1824)</f>
        <v>0.57928775607432104</v>
      </c>
      <c r="I1824" s="23">
        <f t="shared" si="366"/>
        <v>26.929999999999836</v>
      </c>
      <c r="J1824" s="23">
        <f t="shared" si="367"/>
        <v>0</v>
      </c>
      <c r="K1824" s="2">
        <f t="shared" si="368"/>
        <v>56.869999999999891</v>
      </c>
      <c r="L1824" s="2">
        <f t="shared" si="369"/>
        <v>46.860000000000127</v>
      </c>
      <c r="M1824" s="2">
        <f t="shared" si="370"/>
        <v>10.009999999999764</v>
      </c>
      <c r="N1824" s="2">
        <f t="shared" si="371"/>
        <v>56.869999999999891</v>
      </c>
      <c r="O1824" s="3">
        <f ca="1">IFERROR(SUM(OFFSET(I1824,0,0,-计算结果!B$18,1))/SUM(OFFSET(N1824,0,0,-计算结果!B$18,1)),SUM(OFFSET(I1824,0,0,-ROW(),1))/SUM(OFFSET(N1824,0,0,-ROW(),1)))</f>
        <v>0.1551234256926951</v>
      </c>
      <c r="P1824" s="3">
        <f ca="1">IFERROR(SUM(OFFSET(J1824,0,0,-计算结果!B$18,1))/SUM(OFFSET(N1824,0,0,-计算结果!B$18,1)),SUM(OFFSET(J1824,0,0,-ROW(),1))/SUM(OFFSET(N1824,0,0,-ROW(),1)))</f>
        <v>0.40836272040302246</v>
      </c>
      <c r="Q1824" s="3">
        <f t="shared" ca="1" si="372"/>
        <v>-0.44941529878768383</v>
      </c>
      <c r="R1824" s="3">
        <f ca="1">IFERROR(AVERAGE(OFFSET(Q1824,0,0,-计算结果!B$19,1)),AVERAGE(OFFSET(Q1824,0,0,-ROW(),1)))</f>
        <v>-0.50452957220029493</v>
      </c>
      <c r="S1824" s="3">
        <f t="shared" ca="1" si="377"/>
        <v>-0.51308611304254548</v>
      </c>
      <c r="T1824" s="4" t="str">
        <f t="shared" ca="1" si="373"/>
        <v>卖</v>
      </c>
      <c r="U1824" s="4" t="str">
        <f t="shared" ca="1" si="376"/>
        <v/>
      </c>
      <c r="V1824" s="3">
        <f ca="1">IF(T1823="买",E1824/E1823-1,0)-IF(U1824=1,计算结果!B$17,0)</f>
        <v>0</v>
      </c>
      <c r="W1824" s="2">
        <f t="shared" ca="1" si="374"/>
        <v>4.9858606373422809</v>
      </c>
      <c r="X1824" s="3">
        <f ca="1">1-W1824/MAX(W$2:W1824)</f>
        <v>0.23936857093908859</v>
      </c>
      <c r="Y1824" t="b">
        <f t="shared" ca="1" si="375"/>
        <v>0</v>
      </c>
    </row>
    <row r="1825" spans="1:25" x14ac:dyDescent="0.15">
      <c r="A1825" s="1">
        <v>41099</v>
      </c>
      <c r="B1825">
        <v>2455.89</v>
      </c>
      <c r="C1825">
        <v>2470.21</v>
      </c>
      <c r="D1825">
        <v>2414.9499999999998</v>
      </c>
      <c r="E1825" s="2">
        <v>2416.04</v>
      </c>
      <c r="F1825" s="19">
        <v>54601732096</v>
      </c>
      <c r="G1825" s="3">
        <f t="shared" si="365"/>
        <v>-2.2878658583440181E-2</v>
      </c>
      <c r="H1825" s="3">
        <f>1-E1825/MAX(E$2:E1825)</f>
        <v>0.58891308786496976</v>
      </c>
      <c r="I1825" s="23">
        <f t="shared" si="366"/>
        <v>0</v>
      </c>
      <c r="J1825" s="23">
        <f t="shared" si="367"/>
        <v>5.4100000000003092</v>
      </c>
      <c r="K1825" s="2">
        <f t="shared" si="368"/>
        <v>55.260000000000218</v>
      </c>
      <c r="L1825" s="2">
        <f t="shared" si="369"/>
        <v>2.4000000000000909</v>
      </c>
      <c r="M1825" s="2">
        <f t="shared" si="370"/>
        <v>57.660000000000309</v>
      </c>
      <c r="N1825" s="2">
        <f t="shared" si="371"/>
        <v>57.660000000000309</v>
      </c>
      <c r="O1825" s="3">
        <f ca="1">IFERROR(SUM(OFFSET(I1825,0,0,-计算结果!B$18,1))/SUM(OFFSET(N1825,0,0,-计算结果!B$18,1)),SUM(OFFSET(I1825,0,0,-ROW(),1))/SUM(OFFSET(N1825,0,0,-ROW(),1)))</f>
        <v>0.12091008813405484</v>
      </c>
      <c r="P1825" s="3">
        <f ca="1">IFERROR(SUM(OFFSET(J1825,0,0,-计算结果!B$18,1))/SUM(OFFSET(N1825,0,0,-计算结果!B$18,1)),SUM(OFFSET(J1825,0,0,-ROW(),1))/SUM(OFFSET(N1825,0,0,-ROW(),1)))</f>
        <v>0.39350153194386644</v>
      </c>
      <c r="Q1825" s="3">
        <f t="shared" ca="1" si="372"/>
        <v>-0.52990918783778718</v>
      </c>
      <c r="R1825" s="3">
        <f ca="1">IFERROR(AVERAGE(OFFSET(Q1825,0,0,-计算结果!B$19,1)),AVERAGE(OFFSET(Q1825,0,0,-ROW(),1)))</f>
        <v>-0.50713290039117476</v>
      </c>
      <c r="S1825" s="3">
        <f t="shared" ca="1" si="377"/>
        <v>-0.5058312362957349</v>
      </c>
      <c r="T1825" s="4" t="str">
        <f t="shared" ca="1" si="373"/>
        <v>卖</v>
      </c>
      <c r="U1825" s="4" t="str">
        <f t="shared" ca="1" si="376"/>
        <v/>
      </c>
      <c r="V1825" s="3">
        <f ca="1">IF(T1824="买",E1825/E1824-1,0)-IF(U1825=1,计算结果!B$17,0)</f>
        <v>0</v>
      </c>
      <c r="W1825" s="2">
        <f t="shared" ca="1" si="374"/>
        <v>4.9858606373422809</v>
      </c>
      <c r="X1825" s="3">
        <f ca="1">1-W1825/MAX(W$2:W1825)</f>
        <v>0.23936857093908859</v>
      </c>
      <c r="Y1825" t="b">
        <f t="shared" ca="1" si="375"/>
        <v>0</v>
      </c>
    </row>
    <row r="1826" spans="1:25" x14ac:dyDescent="0.15">
      <c r="A1826" s="1">
        <v>41100</v>
      </c>
      <c r="B1826">
        <v>2411</v>
      </c>
      <c r="C1826">
        <v>2426.5300000000002</v>
      </c>
      <c r="D1826">
        <v>2402.37</v>
      </c>
      <c r="E1826" s="2">
        <v>2406.71</v>
      </c>
      <c r="F1826" s="19">
        <v>38539026432</v>
      </c>
      <c r="G1826" s="3">
        <f t="shared" si="365"/>
        <v>-3.8616910316053854E-3</v>
      </c>
      <c r="H1826" s="3">
        <f>1-E1826/MAX(E$2:E1826)</f>
        <v>0.59050057850677184</v>
      </c>
      <c r="I1826" s="23">
        <f t="shared" si="366"/>
        <v>0</v>
      </c>
      <c r="J1826" s="23">
        <f t="shared" si="367"/>
        <v>12.579999999999927</v>
      </c>
      <c r="K1826" s="2">
        <f t="shared" si="368"/>
        <v>24.160000000000309</v>
      </c>
      <c r="L1826" s="2">
        <f t="shared" si="369"/>
        <v>10.490000000000236</v>
      </c>
      <c r="M1826" s="2">
        <f t="shared" si="370"/>
        <v>13.670000000000073</v>
      </c>
      <c r="N1826" s="2">
        <f t="shared" si="371"/>
        <v>24.160000000000309</v>
      </c>
      <c r="O1826" s="3">
        <f ca="1">IFERROR(SUM(OFFSET(I1826,0,0,-计算结果!B$18,1))/SUM(OFFSET(N1826,0,0,-计算结果!B$18,1)),SUM(OFFSET(I1826,0,0,-ROW(),1))/SUM(OFFSET(N1826,0,0,-ROW(),1)))</f>
        <v>0.12112772125277123</v>
      </c>
      <c r="P1826" s="3">
        <f ca="1">IFERROR(SUM(OFFSET(J1826,0,0,-计算结果!B$18,1))/SUM(OFFSET(N1826,0,0,-计算结果!B$18,1)),SUM(OFFSET(J1826,0,0,-ROW(),1))/SUM(OFFSET(N1826,0,0,-ROW(),1)))</f>
        <v>0.38604369161977292</v>
      </c>
      <c r="Q1826" s="3">
        <f t="shared" ca="1" si="372"/>
        <v>-0.52234010759115279</v>
      </c>
      <c r="R1826" s="3">
        <f ca="1">IFERROR(AVERAGE(OFFSET(Q1826,0,0,-计算结果!B$19,1)),AVERAGE(OFFSET(Q1826,0,0,-ROW(),1)))</f>
        <v>-0.51339182992856547</v>
      </c>
      <c r="S1826" s="3">
        <f t="shared" ca="1" si="377"/>
        <v>-0.51026236515987011</v>
      </c>
      <c r="T1826" s="4" t="str">
        <f t="shared" ca="1" si="373"/>
        <v>卖</v>
      </c>
      <c r="U1826" s="4" t="str">
        <f t="shared" ca="1" si="376"/>
        <v/>
      </c>
      <c r="V1826" s="3">
        <f ca="1">IF(T1825="买",E1826/E1825-1,0)-IF(U1826=1,计算结果!B$17,0)</f>
        <v>0</v>
      </c>
      <c r="W1826" s="2">
        <f t="shared" ca="1" si="374"/>
        <v>4.9858606373422809</v>
      </c>
      <c r="X1826" s="3">
        <f ca="1">1-W1826/MAX(W$2:W1826)</f>
        <v>0.23936857093908859</v>
      </c>
      <c r="Y1826" t="b">
        <f t="shared" ca="1" si="375"/>
        <v>0</v>
      </c>
    </row>
    <row r="1827" spans="1:25" x14ac:dyDescent="0.15">
      <c r="A1827" s="1">
        <v>41101</v>
      </c>
      <c r="B1827">
        <v>2402.1799999999998</v>
      </c>
      <c r="C1827">
        <v>2427.79</v>
      </c>
      <c r="D1827">
        <v>2402.15</v>
      </c>
      <c r="E1827" s="2">
        <v>2425.5700000000002</v>
      </c>
      <c r="F1827" s="19">
        <v>39851892736</v>
      </c>
      <c r="G1827" s="3">
        <f t="shared" si="365"/>
        <v>7.8364239979058503E-3</v>
      </c>
      <c r="H1827" s="3">
        <f>1-E1827/MAX(E$2:E1827)</f>
        <v>0.58729156741305377</v>
      </c>
      <c r="I1827" s="23">
        <f t="shared" si="366"/>
        <v>1.2599999999997635</v>
      </c>
      <c r="J1827" s="23">
        <f t="shared" si="367"/>
        <v>0.21999999999979991</v>
      </c>
      <c r="K1827" s="2">
        <f t="shared" si="368"/>
        <v>25.639999999999873</v>
      </c>
      <c r="L1827" s="2">
        <f t="shared" si="369"/>
        <v>21.079999999999927</v>
      </c>
      <c r="M1827" s="2">
        <f t="shared" si="370"/>
        <v>4.5599999999999454</v>
      </c>
      <c r="N1827" s="2">
        <f t="shared" si="371"/>
        <v>25.639999999999873</v>
      </c>
      <c r="O1827" s="3">
        <f ca="1">IFERROR(SUM(OFFSET(I1827,0,0,-计算结果!B$18,1))/SUM(OFFSET(N1827,0,0,-计算结果!B$18,1)),SUM(OFFSET(I1827,0,0,-ROW(),1))/SUM(OFFSET(N1827,0,0,-ROW(),1)))</f>
        <v>0.12248924296800114</v>
      </c>
      <c r="P1827" s="3">
        <f ca="1">IFERROR(SUM(OFFSET(J1827,0,0,-计算结果!B$18,1))/SUM(OFFSET(N1827,0,0,-计算结果!B$18,1)),SUM(OFFSET(J1827,0,0,-ROW(),1))/SUM(OFFSET(N1827,0,0,-ROW(),1)))</f>
        <v>0.37073711504857082</v>
      </c>
      <c r="Q1827" s="3">
        <f t="shared" ca="1" si="372"/>
        <v>-0.50331428571428616</v>
      </c>
      <c r="R1827" s="3">
        <f ca="1">IFERROR(AVERAGE(OFFSET(Q1827,0,0,-计算结果!B$19,1)),AVERAGE(OFFSET(Q1827,0,0,-ROW(),1)))</f>
        <v>-0.53190271180189541</v>
      </c>
      <c r="S1827" s="3">
        <f t="shared" ca="1" si="377"/>
        <v>-0.52264727086523044</v>
      </c>
      <c r="T1827" s="4" t="str">
        <f t="shared" ca="1" si="373"/>
        <v>卖</v>
      </c>
      <c r="U1827" s="4" t="str">
        <f t="shared" ca="1" si="376"/>
        <v/>
      </c>
      <c r="V1827" s="3">
        <f ca="1">IF(T1826="买",E1827/E1826-1,0)-IF(U1827=1,计算结果!B$17,0)</f>
        <v>0</v>
      </c>
      <c r="W1827" s="2">
        <f t="shared" ca="1" si="374"/>
        <v>4.9858606373422809</v>
      </c>
      <c r="X1827" s="3">
        <f ca="1">1-W1827/MAX(W$2:W1827)</f>
        <v>0.23936857093908859</v>
      </c>
      <c r="Y1827" t="b">
        <f t="shared" ca="1" si="375"/>
        <v>0</v>
      </c>
    </row>
    <row r="1828" spans="1:25" x14ac:dyDescent="0.15">
      <c r="A1828" s="1">
        <v>41102</v>
      </c>
      <c r="B1828">
        <v>2420.04</v>
      </c>
      <c r="C1828">
        <v>2460.56</v>
      </c>
      <c r="D1828">
        <v>2404.58</v>
      </c>
      <c r="E1828" s="2">
        <v>2449.1799999999998</v>
      </c>
      <c r="F1828" s="19">
        <v>65137537024</v>
      </c>
      <c r="G1828" s="3">
        <f t="shared" si="365"/>
        <v>9.7337945307700569E-3</v>
      </c>
      <c r="H1828" s="3">
        <f>1-E1828/MAX(E$2:E1828)</f>
        <v>0.58327434832913627</v>
      </c>
      <c r="I1828" s="23">
        <f t="shared" si="366"/>
        <v>32.769999999999982</v>
      </c>
      <c r="J1828" s="23">
        <f t="shared" si="367"/>
        <v>0</v>
      </c>
      <c r="K1828" s="2">
        <f t="shared" si="368"/>
        <v>55.980000000000018</v>
      </c>
      <c r="L1828" s="2">
        <f t="shared" si="369"/>
        <v>34.989999999999782</v>
      </c>
      <c r="M1828" s="2">
        <f t="shared" si="370"/>
        <v>20.990000000000236</v>
      </c>
      <c r="N1828" s="2">
        <f t="shared" si="371"/>
        <v>55.980000000000018</v>
      </c>
      <c r="O1828" s="3">
        <f ca="1">IFERROR(SUM(OFFSET(I1828,0,0,-计算结果!B$18,1))/SUM(OFFSET(N1828,0,0,-计算结果!B$18,1)),SUM(OFFSET(I1828,0,0,-ROW(),1))/SUM(OFFSET(N1828,0,0,-ROW(),1)))</f>
        <v>0.18208178438661671</v>
      </c>
      <c r="P1828" s="3">
        <f ca="1">IFERROR(SUM(OFFSET(J1828,0,0,-计算结果!B$18,1))/SUM(OFFSET(N1828,0,0,-计算结果!B$18,1)),SUM(OFFSET(J1828,0,0,-ROW(),1))/SUM(OFFSET(N1828,0,0,-ROW(),1)))</f>
        <v>0.27934944237918224</v>
      </c>
      <c r="Q1828" s="3">
        <f t="shared" ca="1" si="372"/>
        <v>-0.21079556898288135</v>
      </c>
      <c r="R1828" s="3">
        <f ca="1">IFERROR(AVERAGE(OFFSET(Q1828,0,0,-计算结果!B$19,1)),AVERAGE(OFFSET(Q1828,0,0,-ROW(),1)))</f>
        <v>-0.47478182458365503</v>
      </c>
      <c r="S1828" s="3">
        <f t="shared" ca="1" si="377"/>
        <v>-0.50334226819277528</v>
      </c>
      <c r="T1828" s="4" t="str">
        <f t="shared" ca="1" si="373"/>
        <v>卖</v>
      </c>
      <c r="U1828" s="4" t="str">
        <f t="shared" ca="1" si="376"/>
        <v/>
      </c>
      <c r="V1828" s="3">
        <f ca="1">IF(T1827="买",E1828/E1827-1,0)-IF(U1828=1,计算结果!B$17,0)</f>
        <v>0</v>
      </c>
      <c r="W1828" s="2">
        <f t="shared" ca="1" si="374"/>
        <v>4.9858606373422809</v>
      </c>
      <c r="X1828" s="3">
        <f ca="1">1-W1828/MAX(W$2:W1828)</f>
        <v>0.23936857093908859</v>
      </c>
      <c r="Y1828" t="b">
        <f t="shared" ca="1" si="375"/>
        <v>0</v>
      </c>
    </row>
    <row r="1829" spans="1:25" x14ac:dyDescent="0.15">
      <c r="A1829" s="1">
        <v>41103</v>
      </c>
      <c r="B1829">
        <v>2441.0100000000002</v>
      </c>
      <c r="C1829">
        <v>2467.9899999999998</v>
      </c>
      <c r="D1829">
        <v>2438.98</v>
      </c>
      <c r="E1829" s="2">
        <v>2450.63</v>
      </c>
      <c r="F1829" s="19">
        <v>42013581312</v>
      </c>
      <c r="G1829" s="3">
        <f t="shared" si="365"/>
        <v>5.9203488514536495E-4</v>
      </c>
      <c r="H1829" s="3">
        <f>1-E1829/MAX(E$2:E1829)</f>
        <v>0.58302763220581233</v>
      </c>
      <c r="I1829" s="23">
        <f t="shared" si="366"/>
        <v>7.4299999999998363</v>
      </c>
      <c r="J1829" s="23">
        <f t="shared" si="367"/>
        <v>0</v>
      </c>
      <c r="K1829" s="2">
        <f t="shared" si="368"/>
        <v>29.009999999999764</v>
      </c>
      <c r="L1829" s="2">
        <f t="shared" si="369"/>
        <v>18.809999999999945</v>
      </c>
      <c r="M1829" s="2">
        <f t="shared" si="370"/>
        <v>10.199999999999818</v>
      </c>
      <c r="N1829" s="2">
        <f t="shared" si="371"/>
        <v>29.009999999999764</v>
      </c>
      <c r="O1829" s="3">
        <f ca="1">IFERROR(SUM(OFFSET(I1829,0,0,-计算结果!B$18,1))/SUM(OFFSET(N1829,0,0,-计算结果!B$18,1)),SUM(OFFSET(I1829,0,0,-ROW(),1))/SUM(OFFSET(N1829,0,0,-ROW(),1)))</f>
        <v>0.20671596414491028</v>
      </c>
      <c r="P1829" s="3">
        <f ca="1">IFERROR(SUM(OFFSET(J1829,0,0,-计算结果!B$18,1))/SUM(OFFSET(N1829,0,0,-计算结果!B$18,1)),SUM(OFFSET(J1829,0,0,-ROW(),1))/SUM(OFFSET(N1829,0,0,-ROW(),1)))</f>
        <v>0.20179275444756153</v>
      </c>
      <c r="Q1829" s="3">
        <f t="shared" ca="1" si="372"/>
        <v>1.2051663705763251E-2</v>
      </c>
      <c r="R1829" s="3">
        <f ca="1">IFERROR(AVERAGE(OFFSET(Q1829,0,0,-计算结果!B$19,1)),AVERAGE(OFFSET(Q1829,0,0,-ROW(),1)))</f>
        <v>-0.36728713086800463</v>
      </c>
      <c r="S1829" s="3">
        <f t="shared" ca="1" si="377"/>
        <v>-0.4210344777258298</v>
      </c>
      <c r="T1829" s="4" t="str">
        <f t="shared" ca="1" si="373"/>
        <v>买</v>
      </c>
      <c r="U1829" s="4">
        <f t="shared" ca="1" si="376"/>
        <v>1</v>
      </c>
      <c r="V1829" s="3">
        <f ca="1">IF(T1828="买",E1829/E1828-1,0)-IF(U1829=1,计算结果!B$17,0)</f>
        <v>0</v>
      </c>
      <c r="W1829" s="2">
        <f t="shared" ca="1" si="374"/>
        <v>4.9858606373422809</v>
      </c>
      <c r="X1829" s="3">
        <f ca="1">1-W1829/MAX(W$2:W1829)</f>
        <v>0.23936857093908859</v>
      </c>
      <c r="Y1829" t="b">
        <f t="shared" ca="1" si="375"/>
        <v>0</v>
      </c>
    </row>
    <row r="1830" spans="1:25" x14ac:dyDescent="0.15">
      <c r="A1830" s="1">
        <v>41106</v>
      </c>
      <c r="B1830">
        <v>2452.6</v>
      </c>
      <c r="C1830">
        <v>2452.6</v>
      </c>
      <c r="D1830">
        <v>2399.61</v>
      </c>
      <c r="E1830" s="2">
        <v>2399.73</v>
      </c>
      <c r="F1830" s="19">
        <v>45844881408</v>
      </c>
      <c r="G1830" s="3">
        <f t="shared" si="365"/>
        <v>-2.0770169303403696E-2</v>
      </c>
      <c r="H1830" s="3">
        <f>1-E1830/MAX(E$2:E1830)</f>
        <v>0.59168821887973866</v>
      </c>
      <c r="I1830" s="23">
        <f t="shared" si="366"/>
        <v>0</v>
      </c>
      <c r="J1830" s="23">
        <f t="shared" si="367"/>
        <v>39.369999999999891</v>
      </c>
      <c r="K1830" s="2">
        <f t="shared" si="368"/>
        <v>52.989999999999782</v>
      </c>
      <c r="L1830" s="2">
        <f t="shared" si="369"/>
        <v>1.9699999999997999</v>
      </c>
      <c r="M1830" s="2">
        <f t="shared" si="370"/>
        <v>51.019999999999982</v>
      </c>
      <c r="N1830" s="2">
        <f t="shared" si="371"/>
        <v>52.989999999999782</v>
      </c>
      <c r="O1830" s="3">
        <f ca="1">IFERROR(SUM(OFFSET(I1830,0,0,-计算结果!B$18,1))/SUM(OFFSET(N1830,0,0,-计算结果!B$18,1)),SUM(OFFSET(I1830,0,0,-ROW(),1))/SUM(OFFSET(N1830,0,0,-ROW(),1)))</f>
        <v>0.19797497839726427</v>
      </c>
      <c r="P1830" s="3">
        <f ca="1">IFERROR(SUM(OFFSET(J1830,0,0,-计算结果!B$18,1))/SUM(OFFSET(N1830,0,0,-计算结果!B$18,1)),SUM(OFFSET(J1830,0,0,-ROW(),1))/SUM(OFFSET(N1830,0,0,-ROW(),1)))</f>
        <v>0.22895142202351856</v>
      </c>
      <c r="Q1830" s="3">
        <f t="shared" ca="1" si="372"/>
        <v>-7.2556870682449259E-2</v>
      </c>
      <c r="R1830" s="3">
        <f ca="1">IFERROR(AVERAGE(OFFSET(Q1830,0,0,-计算结果!B$19,1)),AVERAGE(OFFSET(Q1830,0,0,-ROW(),1)))</f>
        <v>-0.3044773928504656</v>
      </c>
      <c r="S1830" s="3">
        <f t="shared" ca="1" si="377"/>
        <v>-0.33588226185923509</v>
      </c>
      <c r="T1830" s="4" t="str">
        <f t="shared" ca="1" si="373"/>
        <v>买</v>
      </c>
      <c r="U1830" s="4" t="str">
        <f t="shared" ca="1" si="376"/>
        <v/>
      </c>
      <c r="V1830" s="3">
        <f ca="1">IF(T1829="买",E1830/E1829-1,0)-IF(U1830=1,计算结果!B$17,0)</f>
        <v>-2.0770169303403696E-2</v>
      </c>
      <c r="W1830" s="2">
        <f t="shared" ca="1" si="374"/>
        <v>4.8823034677815054</v>
      </c>
      <c r="X1830" s="3">
        <f ca="1">1-W1830/MAX(W$2:W1830)</f>
        <v>0.25516701449817358</v>
      </c>
      <c r="Y1830" t="b">
        <f t="shared" ca="1" si="375"/>
        <v>0</v>
      </c>
    </row>
    <row r="1831" spans="1:25" x14ac:dyDescent="0.15">
      <c r="A1831" s="1">
        <v>41107</v>
      </c>
      <c r="B1831">
        <v>2391.9</v>
      </c>
      <c r="C1831">
        <v>2421.9299999999998</v>
      </c>
      <c r="D1831">
        <v>2391.2800000000002</v>
      </c>
      <c r="E1831" s="2">
        <v>2414.1999999999998</v>
      </c>
      <c r="F1831" s="19">
        <v>38285443072</v>
      </c>
      <c r="G1831" s="3">
        <f t="shared" si="365"/>
        <v>6.0298450242317614E-3</v>
      </c>
      <c r="H1831" s="3">
        <f>1-E1831/MAX(E$2:E1831)</f>
        <v>0.58922616211801537</v>
      </c>
      <c r="I1831" s="23">
        <f t="shared" si="366"/>
        <v>0</v>
      </c>
      <c r="J1831" s="23">
        <f t="shared" si="367"/>
        <v>8.3299999999999272</v>
      </c>
      <c r="K1831" s="2">
        <f t="shared" si="368"/>
        <v>30.649999999999636</v>
      </c>
      <c r="L1831" s="2">
        <f t="shared" si="369"/>
        <v>22.199999999999818</v>
      </c>
      <c r="M1831" s="2">
        <f t="shared" si="370"/>
        <v>8.4499999999998181</v>
      </c>
      <c r="N1831" s="2">
        <f t="shared" si="371"/>
        <v>30.649999999999636</v>
      </c>
      <c r="O1831" s="3">
        <f ca="1">IFERROR(SUM(OFFSET(I1831,0,0,-计算结果!B$18,1))/SUM(OFFSET(N1831,0,0,-计算结果!B$18,1)),SUM(OFFSET(I1831,0,0,-ROW(),1))/SUM(OFFSET(N1831,0,0,-ROW(),1)))</f>
        <v>0.18590305086009176</v>
      </c>
      <c r="P1831" s="3">
        <f ca="1">IFERROR(SUM(OFFSET(J1831,0,0,-计算结果!B$18,1))/SUM(OFFSET(N1831,0,0,-计算结果!B$18,1)),SUM(OFFSET(J1831,0,0,-ROW(),1))/SUM(OFFSET(N1831,0,0,-ROW(),1)))</f>
        <v>0.24267104012523974</v>
      </c>
      <c r="Q1831" s="3">
        <f t="shared" ca="1" si="372"/>
        <v>-0.1324578187510895</v>
      </c>
      <c r="R1831" s="3">
        <f ca="1">IFERROR(AVERAGE(OFFSET(Q1831,0,0,-计算结果!B$19,1)),AVERAGE(OFFSET(Q1831,0,0,-ROW(),1)))</f>
        <v>-0.23823549800268262</v>
      </c>
      <c r="S1831" s="3">
        <f t="shared" ca="1" si="377"/>
        <v>-0.27135644542657411</v>
      </c>
      <c r="T1831" s="4" t="str">
        <f t="shared" ca="1" si="373"/>
        <v>买</v>
      </c>
      <c r="U1831" s="4" t="str">
        <f t="shared" ca="1" si="376"/>
        <v/>
      </c>
      <c r="V1831" s="3">
        <f ca="1">IF(T1830="买",E1831/E1830-1,0)-IF(U1831=1,计算结果!B$17,0)</f>
        <v>6.0298450242317614E-3</v>
      </c>
      <c r="W1831" s="2">
        <f t="shared" ca="1" si="374"/>
        <v>4.9117430010534973</v>
      </c>
      <c r="X1831" s="3">
        <f ca="1">1-W1831/MAX(W$2:W1831)</f>
        <v>0.25067578702666171</v>
      </c>
      <c r="Y1831" t="b">
        <f t="shared" ca="1" si="375"/>
        <v>0</v>
      </c>
    </row>
    <row r="1832" spans="1:25" x14ac:dyDescent="0.15">
      <c r="A1832" s="1">
        <v>41108</v>
      </c>
      <c r="B1832">
        <v>2412.06</v>
      </c>
      <c r="C1832">
        <v>2420.7800000000002</v>
      </c>
      <c r="D1832">
        <v>2373.65</v>
      </c>
      <c r="E1832" s="2">
        <v>2414.33</v>
      </c>
      <c r="F1832" s="19">
        <v>44325490688</v>
      </c>
      <c r="G1832" s="3">
        <f t="shared" si="365"/>
        <v>5.3848065611816764E-5</v>
      </c>
      <c r="H1832" s="3">
        <f>1-E1832/MAX(E$2:E1832)</f>
        <v>0.58920404274144156</v>
      </c>
      <c r="I1832" s="23">
        <f t="shared" si="366"/>
        <v>0</v>
      </c>
      <c r="J1832" s="23">
        <f t="shared" si="367"/>
        <v>17.630000000000109</v>
      </c>
      <c r="K1832" s="2">
        <f t="shared" si="368"/>
        <v>47.130000000000109</v>
      </c>
      <c r="L1832" s="2">
        <f t="shared" si="369"/>
        <v>6.580000000000382</v>
      </c>
      <c r="M1832" s="2">
        <f t="shared" si="370"/>
        <v>40.549999999999727</v>
      </c>
      <c r="N1832" s="2">
        <f t="shared" si="371"/>
        <v>47.130000000000109</v>
      </c>
      <c r="O1832" s="3">
        <f ca="1">IFERROR(SUM(OFFSET(I1832,0,0,-计算结果!B$18,1))/SUM(OFFSET(N1832,0,0,-计算结果!B$18,1)),SUM(OFFSET(I1832,0,0,-ROW(),1))/SUM(OFFSET(N1832,0,0,-ROW(),1)))</f>
        <v>0.1814461118690304</v>
      </c>
      <c r="P1832" s="3">
        <f ca="1">IFERROR(SUM(OFFSET(J1832,0,0,-计算结果!B$18,1))/SUM(OFFSET(N1832,0,0,-计算结果!B$18,1)),SUM(OFFSET(J1832,0,0,-ROW(),1))/SUM(OFFSET(N1832,0,0,-ROW(),1)))</f>
        <v>0.23417917235106808</v>
      </c>
      <c r="Q1832" s="3">
        <f t="shared" ca="1" si="372"/>
        <v>-0.12687644973521961</v>
      </c>
      <c r="R1832" s="3">
        <f ca="1">IFERROR(AVERAGE(OFFSET(Q1832,0,0,-计算结果!B$19,1)),AVERAGE(OFFSET(Q1832,0,0,-ROW(),1)))</f>
        <v>-0.1723248883600271</v>
      </c>
      <c r="S1832" s="3">
        <f t="shared" ca="1" si="377"/>
        <v>-0.20528019318135488</v>
      </c>
      <c r="T1832" s="4" t="str">
        <f t="shared" ca="1" si="373"/>
        <v>买</v>
      </c>
      <c r="U1832" s="4" t="str">
        <f t="shared" ca="1" si="376"/>
        <v/>
      </c>
      <c r="V1832" s="3">
        <f ca="1">IF(T1831="买",E1832/E1831-1,0)-IF(U1832=1,计算结果!B$17,0)</f>
        <v>5.3848065611816764E-5</v>
      </c>
      <c r="W1832" s="2">
        <f t="shared" ca="1" si="374"/>
        <v>4.9120074889128862</v>
      </c>
      <c r="X1832" s="3">
        <f ca="1">1-W1832/MAX(W$2:W1832)</f>
        <v>0.25063543736727711</v>
      </c>
      <c r="Y1832" t="b">
        <f t="shared" ca="1" si="375"/>
        <v>0</v>
      </c>
    </row>
    <row r="1833" spans="1:25" x14ac:dyDescent="0.15">
      <c r="A1833" s="1">
        <v>41109</v>
      </c>
      <c r="B1833">
        <v>2407.44</v>
      </c>
      <c r="C1833">
        <v>2444.06</v>
      </c>
      <c r="D1833">
        <v>2401.29</v>
      </c>
      <c r="E1833" s="2">
        <v>2424.3200000000002</v>
      </c>
      <c r="F1833" s="19">
        <v>47704039424</v>
      </c>
      <c r="G1833" s="3">
        <f t="shared" si="365"/>
        <v>4.1377939221234339E-3</v>
      </c>
      <c r="H1833" s="3">
        <f>1-E1833/MAX(E$2:E1833)</f>
        <v>0.58750425372626425</v>
      </c>
      <c r="I1833" s="23">
        <f t="shared" si="366"/>
        <v>23.279999999999745</v>
      </c>
      <c r="J1833" s="23">
        <f t="shared" si="367"/>
        <v>0</v>
      </c>
      <c r="K1833" s="2">
        <f t="shared" si="368"/>
        <v>42.769999999999982</v>
      </c>
      <c r="L1833" s="2">
        <f t="shared" si="369"/>
        <v>29.730000000000018</v>
      </c>
      <c r="M1833" s="2">
        <f t="shared" si="370"/>
        <v>13.039999999999964</v>
      </c>
      <c r="N1833" s="2">
        <f t="shared" si="371"/>
        <v>42.769999999999982</v>
      </c>
      <c r="O1833" s="3">
        <f ca="1">IFERROR(SUM(OFFSET(I1833,0,0,-计算结果!B$18,1))/SUM(OFFSET(N1833,0,0,-计算结果!B$18,1)),SUM(OFFSET(I1833,0,0,-ROW(),1))/SUM(OFFSET(N1833,0,0,-ROW(),1)))</f>
        <v>0.21822002923976488</v>
      </c>
      <c r="P1833" s="3">
        <f ca="1">IFERROR(SUM(OFFSET(J1833,0,0,-计算结果!B$18,1))/SUM(OFFSET(N1833,0,0,-计算结果!B$18,1)),SUM(OFFSET(J1833,0,0,-ROW(),1))/SUM(OFFSET(N1833,0,0,-ROW(),1)))</f>
        <v>0.22110745614035038</v>
      </c>
      <c r="Q1833" s="3">
        <f t="shared" ca="1" si="372"/>
        <v>-6.5723793677220808E-3</v>
      </c>
      <c r="R1833" s="3">
        <f ca="1">IFERROR(AVERAGE(OFFSET(Q1833,0,0,-计算结果!B$19,1)),AVERAGE(OFFSET(Q1833,0,0,-ROW(),1)))</f>
        <v>-8.9534570635599761E-2</v>
      </c>
      <c r="S1833" s="3">
        <f t="shared" ca="1" si="377"/>
        <v>-0.13092972949781342</v>
      </c>
      <c r="T1833" s="4" t="str">
        <f t="shared" ca="1" si="373"/>
        <v>买</v>
      </c>
      <c r="U1833" s="4" t="str">
        <f t="shared" ca="1" si="376"/>
        <v/>
      </c>
      <c r="V1833" s="3">
        <f ca="1">IF(T1832="买",E1833/E1832-1,0)-IF(U1833=1,计算结果!B$17,0)</f>
        <v>4.1377939221234339E-3</v>
      </c>
      <c r="W1833" s="2">
        <f t="shared" ca="1" si="374"/>
        <v>4.9323323636459344</v>
      </c>
      <c r="X1833" s="3">
        <f ca="1">1-W1833/MAX(W$2:W1833)</f>
        <v>0.24753472123456077</v>
      </c>
      <c r="Y1833" t="b">
        <f t="shared" ca="1" si="375"/>
        <v>0</v>
      </c>
    </row>
    <row r="1834" spans="1:25" x14ac:dyDescent="0.15">
      <c r="A1834" s="1">
        <v>41110</v>
      </c>
      <c r="B1834">
        <v>2415.71</v>
      </c>
      <c r="C1834">
        <v>2423.8000000000002</v>
      </c>
      <c r="D1834">
        <v>2392.1799999999998</v>
      </c>
      <c r="E1834" s="2">
        <v>2398.46</v>
      </c>
      <c r="F1834" s="19">
        <v>36683624448</v>
      </c>
      <c r="G1834" s="3">
        <f t="shared" si="365"/>
        <v>-1.0666908658922947E-2</v>
      </c>
      <c r="H1834" s="3">
        <f>1-E1834/MAX(E$2:E1834)</f>
        <v>0.59190430817396034</v>
      </c>
      <c r="I1834" s="23">
        <f t="shared" si="366"/>
        <v>0</v>
      </c>
      <c r="J1834" s="23">
        <f t="shared" si="367"/>
        <v>9.1100000000001273</v>
      </c>
      <c r="K1834" s="2">
        <f t="shared" si="368"/>
        <v>31.620000000000346</v>
      </c>
      <c r="L1834" s="2">
        <f t="shared" si="369"/>
        <v>0.51999999999998181</v>
      </c>
      <c r="M1834" s="2">
        <f t="shared" si="370"/>
        <v>32.140000000000327</v>
      </c>
      <c r="N1834" s="2">
        <f t="shared" si="371"/>
        <v>32.140000000000327</v>
      </c>
      <c r="O1834" s="3">
        <f ca="1">IFERROR(SUM(OFFSET(I1834,0,0,-计算结果!B$18,1))/SUM(OFFSET(N1834,0,0,-计算结果!B$18,1)),SUM(OFFSET(I1834,0,0,-ROW(),1))/SUM(OFFSET(N1834,0,0,-ROW(),1)))</f>
        <v>0.19387133748835775</v>
      </c>
      <c r="P1834" s="3">
        <f ca="1">IFERROR(SUM(OFFSET(J1834,0,0,-计算结果!B$18,1))/SUM(OFFSET(N1834,0,0,-计算结果!B$18,1)),SUM(OFFSET(J1834,0,0,-ROW(),1))/SUM(OFFSET(N1834,0,0,-ROW(),1)))</f>
        <v>0.23300379683358366</v>
      </c>
      <c r="Q1834" s="3">
        <f t="shared" ca="1" si="372"/>
        <v>-9.1671911055172695E-2</v>
      </c>
      <c r="R1834" s="3">
        <f ca="1">IFERROR(AVERAGE(OFFSET(Q1834,0,0,-计算结果!B$19,1)),AVERAGE(OFFSET(Q1834,0,0,-ROW(),1)))</f>
        <v>-6.9680627647648319E-2</v>
      </c>
      <c r="S1834" s="3">
        <f t="shared" ca="1" si="377"/>
        <v>-7.9607599141624047E-2</v>
      </c>
      <c r="T1834" s="4" t="str">
        <f t="shared" ca="1" si="373"/>
        <v>买</v>
      </c>
      <c r="U1834" s="4" t="str">
        <f t="shared" ca="1" si="376"/>
        <v/>
      </c>
      <c r="V1834" s="3">
        <f ca="1">IF(T1833="买",E1834/E1833-1,0)-IF(U1834=1,计算结果!B$17,0)</f>
        <v>-1.0666908658922947E-2</v>
      </c>
      <c r="W1834" s="2">
        <f t="shared" ca="1" si="374"/>
        <v>4.8797196248474739</v>
      </c>
      <c r="X1834" s="3">
        <f ca="1">1-W1834/MAX(W$2:W1834)</f>
        <v>0.25556119963216262</v>
      </c>
      <c r="Y1834" t="b">
        <f t="shared" ca="1" si="375"/>
        <v>0</v>
      </c>
    </row>
    <row r="1835" spans="1:25" x14ac:dyDescent="0.15">
      <c r="A1835" s="1">
        <v>41113</v>
      </c>
      <c r="B1835">
        <v>2379.89</v>
      </c>
      <c r="C1835">
        <v>2379.89</v>
      </c>
      <c r="D1835">
        <v>2357.5100000000002</v>
      </c>
      <c r="E1835" s="2">
        <v>2365.4299999999998</v>
      </c>
      <c r="F1835" s="19">
        <v>33178929152</v>
      </c>
      <c r="G1835" s="3">
        <f t="shared" si="365"/>
        <v>-1.3771336607656615E-2</v>
      </c>
      <c r="H1835" s="3">
        <f>1-E1835/MAX(E$2:E1835)</f>
        <v>0.59752433131423133</v>
      </c>
      <c r="I1835" s="23">
        <f t="shared" si="366"/>
        <v>0</v>
      </c>
      <c r="J1835" s="23">
        <f t="shared" si="367"/>
        <v>34.669999999999618</v>
      </c>
      <c r="K1835" s="2">
        <f t="shared" si="368"/>
        <v>22.379999999999654</v>
      </c>
      <c r="L1835" s="2">
        <f t="shared" si="369"/>
        <v>18.570000000000164</v>
      </c>
      <c r="M1835" s="2">
        <f t="shared" si="370"/>
        <v>40.949999999999818</v>
      </c>
      <c r="N1835" s="2">
        <f t="shared" si="371"/>
        <v>40.949999999999818</v>
      </c>
      <c r="O1835" s="3">
        <f ca="1">IFERROR(SUM(OFFSET(I1835,0,0,-计算结果!B$18,1))/SUM(OFFSET(N1835,0,0,-计算结果!B$18,1)),SUM(OFFSET(I1835,0,0,-ROW(),1))/SUM(OFFSET(N1835,0,0,-ROW(),1)))</f>
        <v>0.1619010614436325</v>
      </c>
      <c r="P1835" s="3">
        <f ca="1">IFERROR(SUM(OFFSET(J1835,0,0,-计算结果!B$18,1))/SUM(OFFSET(N1835,0,0,-计算结果!B$18,1)),SUM(OFFSET(J1835,0,0,-ROW(),1))/SUM(OFFSET(N1835,0,0,-ROW(),1)))</f>
        <v>0.29100510411331398</v>
      </c>
      <c r="Q1835" s="3">
        <f t="shared" ca="1" si="372"/>
        <v>-0.28505693339572891</v>
      </c>
      <c r="R1835" s="3">
        <f ca="1">IFERROR(AVERAGE(OFFSET(Q1835,0,0,-计算结果!B$19,1)),AVERAGE(OFFSET(Q1835,0,0,-ROW(),1)))</f>
        <v>-0.11919872716456366</v>
      </c>
      <c r="S1835" s="3">
        <f t="shared" ca="1" si="377"/>
        <v>-9.4439677406105982E-2</v>
      </c>
      <c r="T1835" s="4" t="str">
        <f t="shared" ca="1" si="373"/>
        <v>买</v>
      </c>
      <c r="U1835" s="4" t="str">
        <f t="shared" ca="1" si="376"/>
        <v/>
      </c>
      <c r="V1835" s="3">
        <f ca="1">IF(T1834="买",E1835/E1834-1,0)-IF(U1835=1,计算结果!B$17,0)</f>
        <v>-1.3771336607656615E-2</v>
      </c>
      <c r="W1835" s="2">
        <f t="shared" ca="1" si="374"/>
        <v>4.8125193633427115</v>
      </c>
      <c r="X1835" s="3">
        <f ca="1">1-W1835/MAX(W$2:W1835)</f>
        <v>0.26581311693582821</v>
      </c>
      <c r="Y1835" t="b">
        <f t="shared" ca="1" si="375"/>
        <v>0</v>
      </c>
    </row>
    <row r="1836" spans="1:25" x14ac:dyDescent="0.15">
      <c r="A1836" s="1">
        <v>41114</v>
      </c>
      <c r="B1836">
        <v>2353.2199999999998</v>
      </c>
      <c r="C1836">
        <v>2392.35</v>
      </c>
      <c r="D1836">
        <v>2352.8000000000002</v>
      </c>
      <c r="E1836" s="2">
        <v>2375.9899999999998</v>
      </c>
      <c r="F1836" s="19">
        <v>31149105152</v>
      </c>
      <c r="G1836" s="3">
        <f t="shared" si="365"/>
        <v>4.4643045873264953E-3</v>
      </c>
      <c r="H1836" s="3">
        <f>1-E1836/MAX(E$2:E1836)</f>
        <v>0.59572755734023009</v>
      </c>
      <c r="I1836" s="23">
        <f t="shared" si="366"/>
        <v>12.460000000000036</v>
      </c>
      <c r="J1836" s="23">
        <f t="shared" si="367"/>
        <v>4.7100000000000364</v>
      </c>
      <c r="K1836" s="2">
        <f t="shared" si="368"/>
        <v>39.549999999999727</v>
      </c>
      <c r="L1836" s="2">
        <f t="shared" si="369"/>
        <v>26.920000000000073</v>
      </c>
      <c r="M1836" s="2">
        <f t="shared" si="370"/>
        <v>12.629999999999654</v>
      </c>
      <c r="N1836" s="2">
        <f t="shared" si="371"/>
        <v>39.549999999999727</v>
      </c>
      <c r="O1836" s="3">
        <f ca="1">IFERROR(SUM(OFFSET(I1836,0,0,-计算结果!B$18,1))/SUM(OFFSET(N1836,0,0,-计算结果!B$18,1)),SUM(OFFSET(I1836,0,0,-ROW(),1))/SUM(OFFSET(N1836,0,0,-ROW(),1)))</f>
        <v>0.1794045691051295</v>
      </c>
      <c r="P1836" s="3">
        <f ca="1">IFERROR(SUM(OFFSET(J1836,0,0,-计算结果!B$18,1))/SUM(OFFSET(N1836,0,0,-计算结果!B$18,1)),SUM(OFFSET(J1836,0,0,-ROW(),1))/SUM(OFFSET(N1836,0,0,-ROW(),1)))</f>
        <v>0.28949726060438968</v>
      </c>
      <c r="Q1836" s="3">
        <f t="shared" ca="1" si="372"/>
        <v>-0.23478835978836271</v>
      </c>
      <c r="R1836" s="3">
        <f ca="1">IFERROR(AVERAGE(OFFSET(Q1836,0,0,-计算结果!B$19,1)),AVERAGE(OFFSET(Q1836,0,0,-ROW(),1)))</f>
        <v>-0.14623730868221593</v>
      </c>
      <c r="S1836" s="3">
        <f t="shared" ca="1" si="377"/>
        <v>-0.1327180179233898</v>
      </c>
      <c r="T1836" s="4" t="str">
        <f t="shared" ca="1" si="373"/>
        <v>买</v>
      </c>
      <c r="U1836" s="4" t="str">
        <f t="shared" ca="1" si="376"/>
        <v/>
      </c>
      <c r="V1836" s="3">
        <f ca="1">IF(T1835="买",E1836/E1835-1,0)-IF(U1836=1,计算结果!B$17,0)</f>
        <v>4.4643045873264953E-3</v>
      </c>
      <c r="W1836" s="2">
        <f t="shared" ca="1" si="374"/>
        <v>4.8340039156130796</v>
      </c>
      <c r="X1836" s="3">
        <f ca="1">1-W1836/MAX(W$2:W1836)</f>
        <v>0.26253548306580998</v>
      </c>
      <c r="Y1836" t="b">
        <f t="shared" ca="1" si="375"/>
        <v>0</v>
      </c>
    </row>
    <row r="1837" spans="1:25" x14ac:dyDescent="0.15">
      <c r="A1837" s="1">
        <v>41115</v>
      </c>
      <c r="B1837">
        <v>2368.38</v>
      </c>
      <c r="C1837">
        <v>2381.04</v>
      </c>
      <c r="D1837">
        <v>2357.4699999999998</v>
      </c>
      <c r="E1837" s="2">
        <v>2360.08</v>
      </c>
      <c r="F1837" s="19">
        <v>25730598912</v>
      </c>
      <c r="G1837" s="3">
        <f t="shared" si="365"/>
        <v>-6.6961561286031923E-3</v>
      </c>
      <c r="H1837" s="3">
        <f>1-E1837/MAX(E$2:E1837)</f>
        <v>0.59843462873477171</v>
      </c>
      <c r="I1837" s="23">
        <f t="shared" si="366"/>
        <v>0</v>
      </c>
      <c r="J1837" s="23">
        <f t="shared" si="367"/>
        <v>0</v>
      </c>
      <c r="K1837" s="2">
        <f t="shared" si="368"/>
        <v>23.570000000000164</v>
      </c>
      <c r="L1837" s="2">
        <f t="shared" si="369"/>
        <v>5.0500000000001819</v>
      </c>
      <c r="M1837" s="2">
        <f t="shared" si="370"/>
        <v>18.519999999999982</v>
      </c>
      <c r="N1837" s="2">
        <f t="shared" si="371"/>
        <v>23.570000000000164</v>
      </c>
      <c r="O1837" s="3">
        <f ca="1">IFERROR(SUM(OFFSET(I1837,0,0,-计算结果!B$18,1))/SUM(OFFSET(N1837,0,0,-计算结果!B$18,1)),SUM(OFFSET(I1837,0,0,-ROW(),1))/SUM(OFFSET(N1837,0,0,-ROW(),1)))</f>
        <v>0.18625574614985468</v>
      </c>
      <c r="P1837" s="3">
        <f ca="1">IFERROR(SUM(OFFSET(J1837,0,0,-计算结果!B$18,1))/SUM(OFFSET(N1837,0,0,-计算结果!B$18,1)),SUM(OFFSET(J1837,0,0,-ROW(),1))/SUM(OFFSET(N1837,0,0,-ROW(),1)))</f>
        <v>0.23616005151412134</v>
      </c>
      <c r="Q1837" s="3">
        <f t="shared" ca="1" si="372"/>
        <v>-0.11814024390244185</v>
      </c>
      <c r="R1837" s="3">
        <f ca="1">IFERROR(AVERAGE(OFFSET(Q1837,0,0,-计算结果!B$19,1)),AVERAGE(OFFSET(Q1837,0,0,-ROW(),1)))</f>
        <v>-0.1438510462074413</v>
      </c>
      <c r="S1837" s="3">
        <f t="shared" ca="1" si="377"/>
        <v>-0.14504417744482861</v>
      </c>
      <c r="T1837" s="4" t="str">
        <f t="shared" ca="1" si="373"/>
        <v>买</v>
      </c>
      <c r="U1837" s="4" t="str">
        <f t="shared" ca="1" si="376"/>
        <v/>
      </c>
      <c r="V1837" s="3">
        <f ca="1">IF(T1836="买",E1837/E1836-1,0)-IF(U1837=1,计算结果!B$17,0)</f>
        <v>-6.6961561286031923E-3</v>
      </c>
      <c r="W1837" s="2">
        <f t="shared" ca="1" si="374"/>
        <v>4.8016346706678554</v>
      </c>
      <c r="X1837" s="3">
        <f ca="1">1-W1837/MAX(W$2:W1837)</f>
        <v>0.26747366061050615</v>
      </c>
      <c r="Y1837" t="b">
        <f t="shared" ca="1" si="375"/>
        <v>0</v>
      </c>
    </row>
    <row r="1838" spans="1:25" x14ac:dyDescent="0.15">
      <c r="A1838" s="1">
        <v>41116</v>
      </c>
      <c r="B1838">
        <v>2360.13</v>
      </c>
      <c r="C1838">
        <v>2374.87</v>
      </c>
      <c r="D1838">
        <v>2344.6999999999998</v>
      </c>
      <c r="E1838" s="2">
        <v>2347.4899999999998</v>
      </c>
      <c r="F1838" s="19">
        <v>31326394368</v>
      </c>
      <c r="G1838" s="3">
        <f t="shared" si="365"/>
        <v>-5.3345649300023945E-3</v>
      </c>
      <c r="H1838" s="3">
        <f>1-E1838/MAX(E$2:E1838)</f>
        <v>0.60057680528142654</v>
      </c>
      <c r="I1838" s="23">
        <f t="shared" si="366"/>
        <v>0</v>
      </c>
      <c r="J1838" s="23">
        <f t="shared" si="367"/>
        <v>12.769999999999982</v>
      </c>
      <c r="K1838" s="2">
        <f t="shared" si="368"/>
        <v>30.170000000000073</v>
      </c>
      <c r="L1838" s="2">
        <f t="shared" si="369"/>
        <v>14.789999999999964</v>
      </c>
      <c r="M1838" s="2">
        <f t="shared" si="370"/>
        <v>15.380000000000109</v>
      </c>
      <c r="N1838" s="2">
        <f t="shared" si="371"/>
        <v>30.170000000000073</v>
      </c>
      <c r="O1838" s="3">
        <f ca="1">IFERROR(SUM(OFFSET(I1838,0,0,-计算结果!B$18,1))/SUM(OFFSET(N1838,0,0,-计算结果!B$18,1)),SUM(OFFSET(I1838,0,0,-ROW(),1))/SUM(OFFSET(N1838,0,0,-ROW(),1)))</f>
        <v>0.14501192779457781</v>
      </c>
      <c r="P1838" s="3">
        <f ca="1">IFERROR(SUM(OFFSET(J1838,0,0,-计算结果!B$18,1))/SUM(OFFSET(N1838,0,0,-计算结果!B$18,1)),SUM(OFFSET(J1838,0,0,-ROW(),1))/SUM(OFFSET(N1838,0,0,-ROW(),1)))</f>
        <v>0.2719912842571891</v>
      </c>
      <c r="Q1838" s="3">
        <f t="shared" ca="1" si="372"/>
        <v>-0.30450450450450733</v>
      </c>
      <c r="R1838" s="3">
        <f ca="1">IFERROR(AVERAGE(OFFSET(Q1838,0,0,-计算结果!B$19,1)),AVERAGE(OFFSET(Q1838,0,0,-ROW(),1)))</f>
        <v>-0.17345572200232259</v>
      </c>
      <c r="S1838" s="3">
        <f t="shared" ca="1" si="377"/>
        <v>-0.15865338410488194</v>
      </c>
      <c r="T1838" s="4" t="str">
        <f t="shared" ca="1" si="373"/>
        <v>买</v>
      </c>
      <c r="U1838" s="4" t="str">
        <f t="shared" ca="1" si="376"/>
        <v/>
      </c>
      <c r="V1838" s="3">
        <f ca="1">IF(T1837="买",E1838/E1837-1,0)-IF(U1838=1,计算结果!B$17,0)</f>
        <v>-5.3345649300023945E-3</v>
      </c>
      <c r="W1838" s="2">
        <f t="shared" ca="1" si="374"/>
        <v>4.7760200387470269</v>
      </c>
      <c r="X1838" s="3">
        <f ca="1">1-W1838/MAX(W$2:W1838)</f>
        <v>0.27138136993091644</v>
      </c>
      <c r="Y1838" t="b">
        <f t="shared" ca="1" si="375"/>
        <v>0</v>
      </c>
    </row>
    <row r="1839" spans="1:25" x14ac:dyDescent="0.15">
      <c r="A1839" s="1">
        <v>41117</v>
      </c>
      <c r="B1839">
        <v>2353.94</v>
      </c>
      <c r="C1839">
        <v>2364.98</v>
      </c>
      <c r="D1839">
        <v>2341.29</v>
      </c>
      <c r="E1839" s="2">
        <v>2349.11</v>
      </c>
      <c r="F1839" s="19">
        <v>33048182784</v>
      </c>
      <c r="G1839" s="3">
        <f t="shared" si="365"/>
        <v>6.9009878636339117E-4</v>
      </c>
      <c r="H1839" s="3">
        <f>1-E1839/MAX(E$2:E1839)</f>
        <v>0.60030116381950593</v>
      </c>
      <c r="I1839" s="23">
        <f t="shared" si="366"/>
        <v>0</v>
      </c>
      <c r="J1839" s="23">
        <f t="shared" si="367"/>
        <v>3.4099999999998545</v>
      </c>
      <c r="K1839" s="2">
        <f t="shared" si="368"/>
        <v>23.690000000000055</v>
      </c>
      <c r="L1839" s="2">
        <f t="shared" si="369"/>
        <v>17.490000000000236</v>
      </c>
      <c r="M1839" s="2">
        <f t="shared" si="370"/>
        <v>6.1999999999998181</v>
      </c>
      <c r="N1839" s="2">
        <f t="shared" si="371"/>
        <v>23.690000000000055</v>
      </c>
      <c r="O1839" s="3">
        <f ca="1">IFERROR(SUM(OFFSET(I1839,0,0,-计算结果!B$18,1))/SUM(OFFSET(N1839,0,0,-计算结果!B$18,1)),SUM(OFFSET(I1839,0,0,-ROW(),1))/SUM(OFFSET(N1839,0,0,-ROW(),1)))</f>
        <v>0.15489566613162004</v>
      </c>
      <c r="P1839" s="3">
        <f ca="1">IFERROR(SUM(OFFSET(J1839,0,0,-计算结果!B$18,1))/SUM(OFFSET(N1839,0,0,-计算结果!B$18,1)),SUM(OFFSET(J1839,0,0,-ROW(),1))/SUM(OFFSET(N1839,0,0,-ROW(),1)))</f>
        <v>0.28651685393258303</v>
      </c>
      <c r="Q1839" s="3">
        <f t="shared" ca="1" si="372"/>
        <v>-0.2981818181818196</v>
      </c>
      <c r="R1839" s="3">
        <f ca="1">IFERROR(AVERAGE(OFFSET(Q1839,0,0,-计算结果!B$19,1)),AVERAGE(OFFSET(Q1839,0,0,-ROW(),1)))</f>
        <v>-0.22205729513800551</v>
      </c>
      <c r="S1839" s="3">
        <f t="shared" ca="1" si="377"/>
        <v>-0.19775650857016405</v>
      </c>
      <c r="T1839" s="4" t="str">
        <f t="shared" ca="1" si="373"/>
        <v>买</v>
      </c>
      <c r="U1839" s="4" t="str">
        <f t="shared" ca="1" si="376"/>
        <v/>
      </c>
      <c r="V1839" s="3">
        <f ca="1">IF(T1838="买",E1839/E1838-1,0)-IF(U1839=1,计算结果!B$17,0)</f>
        <v>6.9009878636339117E-4</v>
      </c>
      <c r="W1839" s="2">
        <f t="shared" ca="1" si="374"/>
        <v>4.7793159643794132</v>
      </c>
      <c r="X1839" s="3">
        <f ca="1">1-W1839/MAX(W$2:W1839)</f>
        <v>0.27087855109858405</v>
      </c>
      <c r="Y1839" t="b">
        <f t="shared" ca="1" si="375"/>
        <v>0</v>
      </c>
    </row>
    <row r="1840" spans="1:25" x14ac:dyDescent="0.15">
      <c r="A1840" s="1">
        <v>41120</v>
      </c>
      <c r="B1840">
        <v>2350.7800000000002</v>
      </c>
      <c r="C1840">
        <v>2367.0300000000002</v>
      </c>
      <c r="D1840">
        <v>2334</v>
      </c>
      <c r="E1840" s="2">
        <v>2335.79</v>
      </c>
      <c r="F1840" s="19">
        <v>29907972096</v>
      </c>
      <c r="G1840" s="3">
        <f t="shared" si="365"/>
        <v>-5.6702325561596156E-3</v>
      </c>
      <c r="H1840" s="3">
        <f>1-E1840/MAX(E$2:E1840)</f>
        <v>0.60256754917307553</v>
      </c>
      <c r="I1840" s="23">
        <f t="shared" si="366"/>
        <v>2.0500000000001819</v>
      </c>
      <c r="J1840" s="23">
        <f t="shared" si="367"/>
        <v>7.2899999999999636</v>
      </c>
      <c r="K1840" s="2">
        <f t="shared" si="368"/>
        <v>33.0300000000002</v>
      </c>
      <c r="L1840" s="2">
        <f t="shared" si="369"/>
        <v>17.920000000000073</v>
      </c>
      <c r="M1840" s="2">
        <f t="shared" si="370"/>
        <v>15.110000000000127</v>
      </c>
      <c r="N1840" s="2">
        <f t="shared" si="371"/>
        <v>33.0300000000002</v>
      </c>
      <c r="O1840" s="3">
        <f ca="1">IFERROR(SUM(OFFSET(I1840,0,0,-计算结果!B$18,1))/SUM(OFFSET(N1840,0,0,-计算结果!B$18,1)),SUM(OFFSET(I1840,0,0,-ROW(),1))/SUM(OFFSET(N1840,0,0,-ROW(),1)))</f>
        <v>0.15622843850414891</v>
      </c>
      <c r="P1840" s="3">
        <f ca="1">IFERROR(SUM(OFFSET(J1840,0,0,-计算结果!B$18,1))/SUM(OFFSET(N1840,0,0,-计算结果!B$18,1)),SUM(OFFSET(J1840,0,0,-ROW(),1))/SUM(OFFSET(N1840,0,0,-ROW(),1)))</f>
        <v>0.2710785183432875</v>
      </c>
      <c r="Q1840" s="3">
        <f t="shared" ca="1" si="372"/>
        <v>-0.26877652703450861</v>
      </c>
      <c r="R1840" s="3">
        <f ca="1">IFERROR(AVERAGE(OFFSET(Q1840,0,0,-计算结果!B$19,1)),AVERAGE(OFFSET(Q1840,0,0,-ROW(),1)))</f>
        <v>-0.25157473113456147</v>
      </c>
      <c r="S1840" s="3">
        <f t="shared" ca="1" si="377"/>
        <v>-0.23681601313628348</v>
      </c>
      <c r="T1840" s="4" t="str">
        <f t="shared" ca="1" si="373"/>
        <v>买</v>
      </c>
      <c r="U1840" s="4" t="str">
        <f t="shared" ca="1" si="376"/>
        <v/>
      </c>
      <c r="V1840" s="3">
        <f ca="1">IF(T1839="买",E1840/E1839-1,0)-IF(U1840=1,计算结果!B$17,0)</f>
        <v>-5.6702325561596156E-3</v>
      </c>
      <c r="W1840" s="2">
        <f t="shared" ca="1" si="374"/>
        <v>4.7522161314020153</v>
      </c>
      <c r="X1840" s="3">
        <f ca="1">1-W1840/MAX(W$2:W1840)</f>
        <v>0.27501283927553921</v>
      </c>
      <c r="Y1840" t="b">
        <f t="shared" ca="1" si="375"/>
        <v>0</v>
      </c>
    </row>
    <row r="1841" spans="1:25" x14ac:dyDescent="0.15">
      <c r="A1841" s="1">
        <v>41121</v>
      </c>
      <c r="B1841">
        <v>2336.88</v>
      </c>
      <c r="C1841">
        <v>2350.0700000000002</v>
      </c>
      <c r="D1841">
        <v>2329.5</v>
      </c>
      <c r="E1841" s="2">
        <v>2332.92</v>
      </c>
      <c r="F1841" s="19">
        <v>31196332032</v>
      </c>
      <c r="G1841" s="3">
        <f t="shared" si="365"/>
        <v>-1.2287063477453009E-3</v>
      </c>
      <c r="H1841" s="3">
        <f>1-E1841/MAX(E$2:E1841)</f>
        <v>0.60305587694820662</v>
      </c>
      <c r="I1841" s="23">
        <f t="shared" si="366"/>
        <v>0</v>
      </c>
      <c r="J1841" s="23">
        <f t="shared" si="367"/>
        <v>4.5</v>
      </c>
      <c r="K1841" s="2">
        <f t="shared" si="368"/>
        <v>20.570000000000164</v>
      </c>
      <c r="L1841" s="2">
        <f t="shared" si="369"/>
        <v>14.2800000000002</v>
      </c>
      <c r="M1841" s="2">
        <f t="shared" si="370"/>
        <v>6.2899999999999636</v>
      </c>
      <c r="N1841" s="2">
        <f t="shared" si="371"/>
        <v>20.570000000000164</v>
      </c>
      <c r="O1841" s="3">
        <f ca="1">IFERROR(SUM(OFFSET(I1841,0,0,-计算结果!B$18,1))/SUM(OFFSET(N1841,0,0,-计算结果!B$18,1)),SUM(OFFSET(I1841,0,0,-ROW(),1))/SUM(OFFSET(N1841,0,0,-ROW(),1)))</f>
        <v>0.15529669454400599</v>
      </c>
      <c r="P1841" s="3">
        <f ca="1">IFERROR(SUM(OFFSET(J1841,0,0,-计算结果!B$18,1))/SUM(OFFSET(N1841,0,0,-计算结果!B$18,1)),SUM(OFFSET(J1841,0,0,-ROW(),1))/SUM(OFFSET(N1841,0,0,-ROW(),1)))</f>
        <v>0.28233771405814329</v>
      </c>
      <c r="Q1841" s="3">
        <f t="shared" ca="1" si="372"/>
        <v>-0.29029029029028997</v>
      </c>
      <c r="R1841" s="3">
        <f ca="1">IFERROR(AVERAGE(OFFSET(Q1841,0,0,-计算结果!B$19,1)),AVERAGE(OFFSET(Q1841,0,0,-ROW(),1)))</f>
        <v>-0.25244695728365502</v>
      </c>
      <c r="S1841" s="3">
        <f t="shared" ca="1" si="377"/>
        <v>-0.25201084420910824</v>
      </c>
      <c r="T1841" s="4" t="str">
        <f t="shared" ca="1" si="373"/>
        <v>买</v>
      </c>
      <c r="U1841" s="4" t="str">
        <f t="shared" ca="1" si="376"/>
        <v/>
      </c>
      <c r="V1841" s="3">
        <f ca="1">IF(T1840="买",E1841/E1840-1,0)-IF(U1841=1,计算结果!B$17,0)</f>
        <v>-1.2287063477453009E-3</v>
      </c>
      <c r="W1841" s="2">
        <f t="shared" ca="1" si="374"/>
        <v>4.7463770532755039</v>
      </c>
      <c r="X1841" s="3">
        <f ca="1">1-W1841/MAX(W$2:W1841)</f>
        <v>0.27590363560195519</v>
      </c>
      <c r="Y1841" t="b">
        <f t="shared" ca="1" si="375"/>
        <v>0</v>
      </c>
    </row>
    <row r="1842" spans="1:25" x14ac:dyDescent="0.15">
      <c r="A1842" s="1">
        <v>41122</v>
      </c>
      <c r="B1842">
        <v>2332.13</v>
      </c>
      <c r="C1842">
        <v>2371.12</v>
      </c>
      <c r="D1842">
        <v>2331.9499999999998</v>
      </c>
      <c r="E1842" s="2">
        <v>2358.65</v>
      </c>
      <c r="F1842" s="19">
        <v>31277764608</v>
      </c>
      <c r="G1842" s="3">
        <f t="shared" si="365"/>
        <v>1.102909658282325E-2</v>
      </c>
      <c r="H1842" s="3">
        <f>1-E1842/MAX(E$2:E1842)</f>
        <v>0.59867794187708423</v>
      </c>
      <c r="I1842" s="23">
        <f t="shared" si="366"/>
        <v>21.049999999999727</v>
      </c>
      <c r="J1842" s="23">
        <f t="shared" si="367"/>
        <v>0</v>
      </c>
      <c r="K1842" s="2">
        <f t="shared" si="368"/>
        <v>39.170000000000073</v>
      </c>
      <c r="L1842" s="2">
        <f t="shared" si="369"/>
        <v>38.199999999999818</v>
      </c>
      <c r="M1842" s="2">
        <f t="shared" si="370"/>
        <v>0.97000000000025466</v>
      </c>
      <c r="N1842" s="2">
        <f t="shared" si="371"/>
        <v>39.170000000000073</v>
      </c>
      <c r="O1842" s="3">
        <f ca="1">IFERROR(SUM(OFFSET(I1842,0,0,-计算结果!B$18,1))/SUM(OFFSET(N1842,0,0,-计算结果!B$18,1)),SUM(OFFSET(I1842,0,0,-ROW(),1))/SUM(OFFSET(N1842,0,0,-ROW(),1)))</f>
        <v>0.13652938873895124</v>
      </c>
      <c r="P1842" s="3">
        <f ca="1">IFERROR(SUM(OFFSET(J1842,0,0,-计算结果!B$18,1))/SUM(OFFSET(N1842,0,0,-计算结果!B$18,1)),SUM(OFFSET(J1842,0,0,-ROW(),1))/SUM(OFFSET(N1842,0,0,-ROW(),1)))</f>
        <v>0.29211561836873351</v>
      </c>
      <c r="Q1842" s="3">
        <f t="shared" ca="1" si="372"/>
        <v>-0.362972219552054</v>
      </c>
      <c r="R1842" s="3">
        <f ca="1">IFERROR(AVERAGE(OFFSET(Q1842,0,0,-计算结果!B$19,1)),AVERAGE(OFFSET(Q1842,0,0,-ROW(),1)))</f>
        <v>-0.27381093391093686</v>
      </c>
      <c r="S1842" s="3">
        <f t="shared" ca="1" si="377"/>
        <v>-0.26312894559729594</v>
      </c>
      <c r="T1842" s="4" t="str">
        <f t="shared" ca="1" si="373"/>
        <v>买</v>
      </c>
      <c r="U1842" s="4" t="str">
        <f t="shared" ca="1" si="376"/>
        <v/>
      </c>
      <c r="V1842" s="3">
        <f ca="1">IF(T1841="买",E1842/E1841-1,0)-IF(U1842=1,计算结果!B$17,0)</f>
        <v>1.102909658282325E-2</v>
      </c>
      <c r="W1842" s="2">
        <f t="shared" ca="1" si="374"/>
        <v>4.7987253042145754</v>
      </c>
      <c r="X1842" s="3">
        <f ca="1">1-W1842/MAX(W$2:W1842)</f>
        <v>0.26791750686373794</v>
      </c>
      <c r="Y1842" t="b">
        <f t="shared" ca="1" si="375"/>
        <v>0</v>
      </c>
    </row>
    <row r="1843" spans="1:25" x14ac:dyDescent="0.15">
      <c r="A1843" s="1">
        <v>41123</v>
      </c>
      <c r="B1843">
        <v>2354.0700000000002</v>
      </c>
      <c r="C1843">
        <v>2358.56</v>
      </c>
      <c r="D1843">
        <v>2325.61</v>
      </c>
      <c r="E1843" s="2">
        <v>2334.88</v>
      </c>
      <c r="F1843" s="19">
        <v>29751166976</v>
      </c>
      <c r="G1843" s="3">
        <f t="shared" si="365"/>
        <v>-1.0077798740805166E-2</v>
      </c>
      <c r="H1843" s="3">
        <f>1-E1843/MAX(E$2:E1843)</f>
        <v>0.60272238480909279</v>
      </c>
      <c r="I1843" s="23">
        <f t="shared" si="366"/>
        <v>0</v>
      </c>
      <c r="J1843" s="23">
        <f t="shared" si="367"/>
        <v>6.3399999999996908</v>
      </c>
      <c r="K1843" s="2">
        <f t="shared" si="368"/>
        <v>32.949999999999818</v>
      </c>
      <c r="L1843" s="2">
        <f t="shared" si="369"/>
        <v>9.0000000000145519E-2</v>
      </c>
      <c r="M1843" s="2">
        <f t="shared" si="370"/>
        <v>33.039999999999964</v>
      </c>
      <c r="N1843" s="2">
        <f t="shared" si="371"/>
        <v>33.039999999999964</v>
      </c>
      <c r="O1843" s="3">
        <f ca="1">IFERROR(SUM(OFFSET(I1843,0,0,-计算结果!B$18,1))/SUM(OFFSET(N1843,0,0,-计算结果!B$18,1)),SUM(OFFSET(I1843,0,0,-ROW(),1))/SUM(OFFSET(N1843,0,0,-ROW(),1)))</f>
        <v>0.12022393853949508</v>
      </c>
      <c r="P1843" s="3">
        <f ca="1">IFERROR(SUM(OFFSET(J1843,0,0,-计算结果!B$18,1))/SUM(OFFSET(N1843,0,0,-计算结果!B$18,1)),SUM(OFFSET(J1843,0,0,-ROW(),1))/SUM(OFFSET(N1843,0,0,-ROW(),1)))</f>
        <v>0.30266437824363362</v>
      </c>
      <c r="Q1843" s="3">
        <f t="shared" ca="1" si="372"/>
        <v>-0.43141518094409809</v>
      </c>
      <c r="R1843" s="3">
        <f ca="1">IFERROR(AVERAGE(OFFSET(Q1843,0,0,-计算结果!B$19,1)),AVERAGE(OFFSET(Q1843,0,0,-ROW(),1)))</f>
        <v>-0.32602342341787954</v>
      </c>
      <c r="S1843" s="3">
        <f t="shared" ca="1" si="377"/>
        <v>-0.2999171786644082</v>
      </c>
      <c r="T1843" s="4" t="str">
        <f t="shared" ca="1" si="373"/>
        <v>买</v>
      </c>
      <c r="U1843" s="4" t="str">
        <f t="shared" ca="1" si="376"/>
        <v/>
      </c>
      <c r="V1843" s="3">
        <f ca="1">IF(T1842="买",E1843/E1842-1,0)-IF(U1843=1,计算结果!B$17,0)</f>
        <v>-1.0077798740805166E-2</v>
      </c>
      <c r="W1843" s="2">
        <f t="shared" ca="1" si="374"/>
        <v>4.7503647163862919</v>
      </c>
      <c r="X1843" s="3">
        <f ca="1">1-W1843/MAX(W$2:W1843)</f>
        <v>0.27529528689123206</v>
      </c>
      <c r="Y1843" t="b">
        <f t="shared" ca="1" si="375"/>
        <v>0</v>
      </c>
    </row>
    <row r="1844" spans="1:25" x14ac:dyDescent="0.15">
      <c r="A1844" s="1">
        <v>41124</v>
      </c>
      <c r="B1844">
        <v>2340.25</v>
      </c>
      <c r="C1844">
        <v>2354.16</v>
      </c>
      <c r="D1844">
        <v>2329.9299999999998</v>
      </c>
      <c r="E1844" s="2">
        <v>2353.7399999999998</v>
      </c>
      <c r="F1844" s="19">
        <v>31106947072</v>
      </c>
      <c r="G1844" s="3">
        <f t="shared" si="365"/>
        <v>8.0775029123552056E-3</v>
      </c>
      <c r="H1844" s="3">
        <f>1-E1844/MAX(E$2:E1844)</f>
        <v>0.59951337371537472</v>
      </c>
      <c r="I1844" s="23">
        <f t="shared" si="366"/>
        <v>0</v>
      </c>
      <c r="J1844" s="23">
        <f t="shared" si="367"/>
        <v>0</v>
      </c>
      <c r="K1844" s="2">
        <f t="shared" si="368"/>
        <v>24.230000000000018</v>
      </c>
      <c r="L1844" s="2">
        <f t="shared" si="369"/>
        <v>19.279999999999745</v>
      </c>
      <c r="M1844" s="2">
        <f t="shared" si="370"/>
        <v>4.9500000000002728</v>
      </c>
      <c r="N1844" s="2">
        <f t="shared" si="371"/>
        <v>24.230000000000018</v>
      </c>
      <c r="O1844" s="3">
        <f ca="1">IFERROR(SUM(OFFSET(I1844,0,0,-计算结果!B$18,1))/SUM(OFFSET(N1844,0,0,-计算结果!B$18,1)),SUM(OFFSET(I1844,0,0,-ROW(),1))/SUM(OFFSET(N1844,0,0,-ROW(),1)))</f>
        <v>0.12772977901272012</v>
      </c>
      <c r="P1844" s="3">
        <f ca="1">IFERROR(SUM(OFFSET(J1844,0,0,-计算结果!B$18,1))/SUM(OFFSET(N1844,0,0,-计算结果!B$18,1)),SUM(OFFSET(J1844,0,0,-ROW(),1))/SUM(OFFSET(N1844,0,0,-ROW(),1)))</f>
        <v>0.23609603612208405</v>
      </c>
      <c r="Q1844" s="3">
        <f t="shared" ca="1" si="372"/>
        <v>-0.29785202863961763</v>
      </c>
      <c r="R1844" s="3">
        <f ca="1">IFERROR(AVERAGE(OFFSET(Q1844,0,0,-计算结果!B$19,1)),AVERAGE(OFFSET(Q1844,0,0,-ROW(),1)))</f>
        <v>-0.32491467744039798</v>
      </c>
      <c r="S1844" s="3">
        <f t="shared" ca="1" si="377"/>
        <v>-0.32546905042913876</v>
      </c>
      <c r="T1844" s="4" t="str">
        <f t="shared" ca="1" si="373"/>
        <v>买</v>
      </c>
      <c r="U1844" s="4" t="str">
        <f t="shared" ca="1" si="376"/>
        <v/>
      </c>
      <c r="V1844" s="3">
        <f ca="1">IF(T1843="买",E1844/E1843-1,0)-IF(U1844=1,计算结果!B$17,0)</f>
        <v>8.0775029123552056E-3</v>
      </c>
      <c r="W1844" s="2">
        <f t="shared" ca="1" si="374"/>
        <v>4.7887358012176513</v>
      </c>
      <c r="X1844" s="3">
        <f ca="1">1-W1844/MAX(W$2:W1844)</f>
        <v>0.26944148246049848</v>
      </c>
      <c r="Y1844" t="b">
        <f t="shared" ca="1" si="375"/>
        <v>0</v>
      </c>
    </row>
    <row r="1845" spans="1:25" x14ac:dyDescent="0.15">
      <c r="A1845" s="1">
        <v>41127</v>
      </c>
      <c r="B1845">
        <v>2350.12</v>
      </c>
      <c r="C1845">
        <v>2388.36</v>
      </c>
      <c r="D1845">
        <v>2348.12</v>
      </c>
      <c r="E1845" s="2">
        <v>2385.61</v>
      </c>
      <c r="F1845" s="19">
        <v>43686686720</v>
      </c>
      <c r="G1845" s="3">
        <f t="shared" si="365"/>
        <v>1.3540153118016596E-2</v>
      </c>
      <c r="H1845" s="3">
        <f>1-E1845/MAX(E$2:E1845)</f>
        <v>0.59409072347376291</v>
      </c>
      <c r="I1845" s="23">
        <f t="shared" si="366"/>
        <v>34.200000000000273</v>
      </c>
      <c r="J1845" s="23">
        <f t="shared" si="367"/>
        <v>0</v>
      </c>
      <c r="K1845" s="2">
        <f t="shared" si="368"/>
        <v>40.240000000000236</v>
      </c>
      <c r="L1845" s="2">
        <f t="shared" si="369"/>
        <v>34.620000000000346</v>
      </c>
      <c r="M1845" s="2">
        <f t="shared" si="370"/>
        <v>5.6199999999998909</v>
      </c>
      <c r="N1845" s="2">
        <f t="shared" si="371"/>
        <v>40.240000000000236</v>
      </c>
      <c r="O1845" s="3">
        <f ca="1">IFERROR(SUM(OFFSET(I1845,0,0,-计算结果!B$18,1))/SUM(OFFSET(N1845,0,0,-计算结果!B$18,1)),SUM(OFFSET(I1845,0,0,-ROW(),1))/SUM(OFFSET(N1845,0,0,-ROW(),1)))</f>
        <v>0.19785220627325845</v>
      </c>
      <c r="P1845" s="3">
        <f ca="1">IFERROR(SUM(OFFSET(J1845,0,0,-计算结果!B$18,1))/SUM(OFFSET(N1845,0,0,-计算结果!B$18,1)),SUM(OFFSET(J1845,0,0,-ROW(),1))/SUM(OFFSET(N1845,0,0,-ROW(),1)))</f>
        <v>0.21356725146198657</v>
      </c>
      <c r="Q1845" s="3">
        <f t="shared" ca="1" si="372"/>
        <v>-3.8197136506949093E-2</v>
      </c>
      <c r="R1845" s="3">
        <f ca="1">IFERROR(AVERAGE(OFFSET(Q1845,0,0,-计算结果!B$19,1)),AVERAGE(OFFSET(Q1845,0,0,-ROW(),1)))</f>
        <v>-0.28158389716125287</v>
      </c>
      <c r="S1845" s="3">
        <f t="shared" ca="1" si="377"/>
        <v>-0.30324928730082545</v>
      </c>
      <c r="T1845" s="4" t="str">
        <f t="shared" ca="1" si="373"/>
        <v>买</v>
      </c>
      <c r="U1845" s="4" t="str">
        <f t="shared" ca="1" si="376"/>
        <v/>
      </c>
      <c r="V1845" s="3">
        <f ca="1">IF(T1844="买",E1845/E1844-1,0)-IF(U1845=1,计算结果!B$17,0)</f>
        <v>1.3540153118016596E-2</v>
      </c>
      <c r="W1845" s="2">
        <f t="shared" ca="1" si="374"/>
        <v>4.8535760172078666</v>
      </c>
      <c r="X1845" s="3">
        <f ca="1">1-W1845/MAX(W$2:W1845)</f>
        <v>0.25954960827134244</v>
      </c>
      <c r="Y1845" t="b">
        <f t="shared" ca="1" si="375"/>
        <v>0</v>
      </c>
    </row>
    <row r="1846" spans="1:25" x14ac:dyDescent="0.15">
      <c r="A1846" s="1">
        <v>41128</v>
      </c>
      <c r="B1846">
        <v>2383.2600000000002</v>
      </c>
      <c r="C1846">
        <v>2390.7800000000002</v>
      </c>
      <c r="D1846">
        <v>2379.4499999999998</v>
      </c>
      <c r="E1846" s="2">
        <v>2388.87</v>
      </c>
      <c r="F1846" s="19">
        <v>40403709952</v>
      </c>
      <c r="G1846" s="3">
        <f t="shared" si="365"/>
        <v>1.3665268002731601E-3</v>
      </c>
      <c r="H1846" s="3">
        <f>1-E1846/MAX(E$2:E1846)</f>
        <v>0.59353603756891038</v>
      </c>
      <c r="I1846" s="23">
        <f t="shared" si="366"/>
        <v>2.4200000000000728</v>
      </c>
      <c r="J1846" s="23">
        <f t="shared" si="367"/>
        <v>0</v>
      </c>
      <c r="K1846" s="2">
        <f t="shared" si="368"/>
        <v>11.330000000000382</v>
      </c>
      <c r="L1846" s="2">
        <f t="shared" si="369"/>
        <v>5.1700000000000728</v>
      </c>
      <c r="M1846" s="2">
        <f t="shared" si="370"/>
        <v>6.1600000000003092</v>
      </c>
      <c r="N1846" s="2">
        <f t="shared" si="371"/>
        <v>11.330000000000382</v>
      </c>
      <c r="O1846" s="3">
        <f ca="1">IFERROR(SUM(OFFSET(I1846,0,0,-计算结果!B$18,1))/SUM(OFFSET(N1846,0,0,-计算结果!B$18,1)),SUM(OFFSET(I1846,0,0,-ROW(),1))/SUM(OFFSET(N1846,0,0,-ROW(),1)))</f>
        <v>0.21972609045920077</v>
      </c>
      <c r="P1846" s="3">
        <f ca="1">IFERROR(SUM(OFFSET(J1846,0,0,-计算结果!B$18,1))/SUM(OFFSET(N1846,0,0,-计算结果!B$18,1)),SUM(OFFSET(J1846,0,0,-ROW(),1))/SUM(OFFSET(N1846,0,0,-ROW(),1)))</f>
        <v>0.19058579813557153</v>
      </c>
      <c r="Q1846" s="3">
        <f t="shared" ca="1" si="372"/>
        <v>7.1019858633461289E-2</v>
      </c>
      <c r="R1846" s="3">
        <f ca="1">IFERROR(AVERAGE(OFFSET(Q1846,0,0,-计算结果!B$19,1)),AVERAGE(OFFSET(Q1846,0,0,-ROW(),1)))</f>
        <v>-0.2249511662165912</v>
      </c>
      <c r="S1846" s="3">
        <f t="shared" ca="1" si="377"/>
        <v>-0.25326753168892202</v>
      </c>
      <c r="T1846" s="4" t="str">
        <f t="shared" ca="1" si="373"/>
        <v>买</v>
      </c>
      <c r="U1846" s="4" t="str">
        <f t="shared" ca="1" si="376"/>
        <v/>
      </c>
      <c r="V1846" s="3">
        <f ca="1">IF(T1845="买",E1846/E1845-1,0)-IF(U1846=1,计算结果!B$17,0)</f>
        <v>1.3665268002731601E-3</v>
      </c>
      <c r="W1846" s="2">
        <f t="shared" ca="1" si="374"/>
        <v>4.8602085589125439</v>
      </c>
      <c r="X1846" s="3">
        <f ca="1">1-W1846/MAX(W$2:W1846)</f>
        <v>0.25853776296677244</v>
      </c>
      <c r="Y1846" t="b">
        <f t="shared" ca="1" si="375"/>
        <v>0</v>
      </c>
    </row>
    <row r="1847" spans="1:25" x14ac:dyDescent="0.15">
      <c r="A1847" s="1">
        <v>41129</v>
      </c>
      <c r="B1847">
        <v>2390.96</v>
      </c>
      <c r="C1847">
        <v>2405.1799999999998</v>
      </c>
      <c r="D1847">
        <v>2382.8200000000002</v>
      </c>
      <c r="E1847" s="2">
        <v>2389.79</v>
      </c>
      <c r="F1847" s="19">
        <v>41340862464</v>
      </c>
      <c r="G1847" s="3">
        <f t="shared" si="365"/>
        <v>3.8511932419926787E-4</v>
      </c>
      <c r="H1847" s="3">
        <f>1-E1847/MAX(E$2:E1847)</f>
        <v>0.59337950044238752</v>
      </c>
      <c r="I1847" s="23">
        <f t="shared" si="366"/>
        <v>14.399999999999636</v>
      </c>
      <c r="J1847" s="23">
        <f t="shared" si="367"/>
        <v>0</v>
      </c>
      <c r="K1847" s="2">
        <f t="shared" si="368"/>
        <v>22.359999999999673</v>
      </c>
      <c r="L1847" s="2">
        <f t="shared" si="369"/>
        <v>16.309999999999945</v>
      </c>
      <c r="M1847" s="2">
        <f t="shared" si="370"/>
        <v>6.0499999999997272</v>
      </c>
      <c r="N1847" s="2">
        <f t="shared" si="371"/>
        <v>22.359999999999673</v>
      </c>
      <c r="O1847" s="3">
        <f ca="1">IFERROR(SUM(OFFSET(I1847,0,0,-计算结果!B$18,1))/SUM(OFFSET(N1847,0,0,-计算结果!B$18,1)),SUM(OFFSET(I1847,0,0,-ROW(),1))/SUM(OFFSET(N1847,0,0,-ROW(),1)))</f>
        <v>0.20911023089556502</v>
      </c>
      <c r="P1847" s="3">
        <f ca="1">IFERROR(SUM(OFFSET(J1847,0,0,-计算结果!B$18,1))/SUM(OFFSET(N1847,0,0,-计算结果!B$18,1)),SUM(OFFSET(J1847,0,0,-ROW(),1))/SUM(OFFSET(N1847,0,0,-ROW(),1)))</f>
        <v>0.19998067819534127</v>
      </c>
      <c r="Q1847" s="3">
        <f t="shared" ca="1" si="372"/>
        <v>2.2316684378324882E-2</v>
      </c>
      <c r="R1847" s="3">
        <f ca="1">IFERROR(AVERAGE(OFFSET(Q1847,0,0,-计算结果!B$19,1)),AVERAGE(OFFSET(Q1847,0,0,-ROW(),1)))</f>
        <v>-0.17285000377182211</v>
      </c>
      <c r="S1847" s="3">
        <f t="shared" ca="1" si="377"/>
        <v>-0.19890058499420665</v>
      </c>
      <c r="T1847" s="4" t="str">
        <f t="shared" ca="1" si="373"/>
        <v>买</v>
      </c>
      <c r="U1847" s="4" t="str">
        <f t="shared" ca="1" si="376"/>
        <v/>
      </c>
      <c r="V1847" s="3">
        <f ca="1">IF(T1846="买",E1847/E1846-1,0)-IF(U1847=1,计算结果!B$17,0)</f>
        <v>3.8511932419926787E-4</v>
      </c>
      <c r="W1847" s="2">
        <f t="shared" ca="1" si="374"/>
        <v>4.8620803191482196</v>
      </c>
      <c r="X1847" s="3">
        <f ca="1">1-W1847/MAX(W$2:W1847)</f>
        <v>0.25825221153112699</v>
      </c>
      <c r="Y1847" t="b">
        <f t="shared" ca="1" si="375"/>
        <v>0</v>
      </c>
    </row>
    <row r="1848" spans="1:25" x14ac:dyDescent="0.15">
      <c r="A1848" s="1">
        <v>41130</v>
      </c>
      <c r="B1848">
        <v>2388.4299999999998</v>
      </c>
      <c r="C1848">
        <v>2412.14</v>
      </c>
      <c r="D1848">
        <v>2378.85</v>
      </c>
      <c r="E1848" s="2">
        <v>2411.6999999999998</v>
      </c>
      <c r="F1848" s="19">
        <v>43256098816</v>
      </c>
      <c r="G1848" s="3">
        <f t="shared" si="365"/>
        <v>9.168169588122721E-3</v>
      </c>
      <c r="H1848" s="3">
        <f>1-E1848/MAX(E$2:E1848)</f>
        <v>0.58965153474443621</v>
      </c>
      <c r="I1848" s="23">
        <f t="shared" si="366"/>
        <v>6.9600000000000364</v>
      </c>
      <c r="J1848" s="23">
        <f t="shared" si="367"/>
        <v>3.9700000000002547</v>
      </c>
      <c r="K1848" s="2">
        <f t="shared" si="368"/>
        <v>33.289999999999964</v>
      </c>
      <c r="L1848" s="2">
        <f t="shared" si="369"/>
        <v>22.349999999999909</v>
      </c>
      <c r="M1848" s="2">
        <f t="shared" si="370"/>
        <v>10.940000000000055</v>
      </c>
      <c r="N1848" s="2">
        <f t="shared" si="371"/>
        <v>33.289999999999964</v>
      </c>
      <c r="O1848" s="3">
        <f ca="1">IFERROR(SUM(OFFSET(I1848,0,0,-计算结果!B$18,1))/SUM(OFFSET(N1848,0,0,-计算结果!B$18,1)),SUM(OFFSET(I1848,0,0,-ROW(),1))/SUM(OFFSET(N1848,0,0,-ROW(),1)))</f>
        <v>0.22529444350779124</v>
      </c>
      <c r="P1848" s="3">
        <f ca="1">IFERROR(SUM(OFFSET(J1848,0,0,-计算结果!B$18,1))/SUM(OFFSET(N1848,0,0,-计算结果!B$18,1)),SUM(OFFSET(J1848,0,0,-ROW(),1))/SUM(OFFSET(N1848,0,0,-ROW(),1)))</f>
        <v>0.1870468941930184</v>
      </c>
      <c r="Q1848" s="3">
        <f t="shared" ca="1" si="372"/>
        <v>9.2757009345797989E-2</v>
      </c>
      <c r="R1848" s="3">
        <f ca="1">IFERROR(AVERAGE(OFFSET(Q1848,0,0,-计算结果!B$19,1)),AVERAGE(OFFSET(Q1848,0,0,-ROW(),1)))</f>
        <v>-9.6895132288846775E-2</v>
      </c>
      <c r="S1848" s="3">
        <f t="shared" ca="1" si="377"/>
        <v>-0.13487256803033443</v>
      </c>
      <c r="T1848" s="4" t="str">
        <f t="shared" ca="1" si="373"/>
        <v>买</v>
      </c>
      <c r="U1848" s="4" t="str">
        <f t="shared" ca="1" si="376"/>
        <v/>
      </c>
      <c r="V1848" s="3">
        <f ca="1">IF(T1847="买",E1848/E1847-1,0)-IF(U1848=1,计算结果!B$17,0)</f>
        <v>9.168169588122721E-3</v>
      </c>
      <c r="W1848" s="2">
        <f t="shared" ca="1" si="374"/>
        <v>4.9066566960652445</v>
      </c>
      <c r="X1848" s="3">
        <f ca="1">1-W1848/MAX(W$2:W1848)</f>
        <v>0.25145174201482934</v>
      </c>
      <c r="Y1848" t="b">
        <f t="shared" ca="1" si="375"/>
        <v>0</v>
      </c>
    </row>
    <row r="1849" spans="1:25" x14ac:dyDescent="0.15">
      <c r="A1849" s="1">
        <v>41131</v>
      </c>
      <c r="B1849">
        <v>2409.94</v>
      </c>
      <c r="C1849">
        <v>2413.42</v>
      </c>
      <c r="D1849">
        <v>2395.91</v>
      </c>
      <c r="E1849" s="2">
        <v>2399.75</v>
      </c>
      <c r="F1849" s="19">
        <v>40699224064</v>
      </c>
      <c r="G1849" s="3">
        <f t="shared" si="365"/>
        <v>-4.9550109880995841E-3</v>
      </c>
      <c r="H1849" s="3">
        <f>1-E1849/MAX(E$2:E1849)</f>
        <v>0.59168481589872735</v>
      </c>
      <c r="I1849" s="23">
        <f t="shared" si="366"/>
        <v>1.2800000000002001</v>
      </c>
      <c r="J1849" s="23">
        <f t="shared" si="367"/>
        <v>0</v>
      </c>
      <c r="K1849" s="2">
        <f t="shared" si="368"/>
        <v>17.510000000000218</v>
      </c>
      <c r="L1849" s="2">
        <f t="shared" si="369"/>
        <v>1.7200000000002547</v>
      </c>
      <c r="M1849" s="2">
        <f t="shared" si="370"/>
        <v>15.789999999999964</v>
      </c>
      <c r="N1849" s="2">
        <f t="shared" si="371"/>
        <v>17.510000000000218</v>
      </c>
      <c r="O1849" s="3">
        <f ca="1">IFERROR(SUM(OFFSET(I1849,0,0,-计算结果!B$18,1))/SUM(OFFSET(N1849,0,0,-计算结果!B$18,1)),SUM(OFFSET(I1849,0,0,-ROW(),1))/SUM(OFFSET(N1849,0,0,-ROW(),1)))</f>
        <v>0.24204211869814918</v>
      </c>
      <c r="P1849" s="3">
        <f ca="1">IFERROR(SUM(OFFSET(J1849,0,0,-计算结果!B$18,1))/SUM(OFFSET(N1849,0,0,-计算结果!B$18,1)),SUM(OFFSET(J1849,0,0,-ROW(),1))/SUM(OFFSET(N1849,0,0,-ROW(),1)))</f>
        <v>0.10973835354179881</v>
      </c>
      <c r="Q1849" s="3">
        <f t="shared" ca="1" si="372"/>
        <v>0.37609752557869813</v>
      </c>
      <c r="R1849" s="3">
        <f ca="1">IFERROR(AVERAGE(OFFSET(Q1849,0,0,-计算结果!B$19,1)),AVERAGE(OFFSET(Q1849,0,0,-ROW(),1)))</f>
        <v>3.7690318798285917E-2</v>
      </c>
      <c r="S1849" s="3">
        <f t="shared" ca="1" si="377"/>
        <v>-2.9602406745280429E-2</v>
      </c>
      <c r="T1849" s="4" t="str">
        <f t="shared" ca="1" si="373"/>
        <v>买</v>
      </c>
      <c r="U1849" s="4" t="str">
        <f t="shared" ca="1" si="376"/>
        <v/>
      </c>
      <c r="V1849" s="3">
        <f ca="1">IF(T1848="买",E1849/E1848-1,0)-IF(U1849=1,计算结果!B$17,0)</f>
        <v>-4.9550109880995841E-3</v>
      </c>
      <c r="W1849" s="2">
        <f t="shared" ca="1" si="374"/>
        <v>4.8823441582214091</v>
      </c>
      <c r="X1849" s="3">
        <f ca="1">1-W1849/MAX(W$2:W1849)</f>
        <v>0.2551608068582687</v>
      </c>
      <c r="Y1849" t="b">
        <f t="shared" ca="1" si="375"/>
        <v>0</v>
      </c>
    </row>
    <row r="1850" spans="1:25" x14ac:dyDescent="0.15">
      <c r="A1850" s="1">
        <v>41134</v>
      </c>
      <c r="B1850">
        <v>2394.5</v>
      </c>
      <c r="C1850">
        <v>2394.5</v>
      </c>
      <c r="D1850">
        <v>2350.81</v>
      </c>
      <c r="E1850" s="2">
        <v>2351.9299999999998</v>
      </c>
      <c r="F1850" s="19">
        <v>46249676800</v>
      </c>
      <c r="G1850" s="3">
        <f t="shared" si="365"/>
        <v>-1.9927075737055988E-2</v>
      </c>
      <c r="H1850" s="3">
        <f>1-E1850/MAX(E$2:E1850)</f>
        <v>0.5998213434969033</v>
      </c>
      <c r="I1850" s="23">
        <f t="shared" si="366"/>
        <v>0</v>
      </c>
      <c r="J1850" s="23">
        <f t="shared" si="367"/>
        <v>45.099999999999909</v>
      </c>
      <c r="K1850" s="2">
        <f t="shared" si="368"/>
        <v>43.690000000000055</v>
      </c>
      <c r="L1850" s="2">
        <f t="shared" si="369"/>
        <v>5.25</v>
      </c>
      <c r="M1850" s="2">
        <f t="shared" si="370"/>
        <v>48.940000000000055</v>
      </c>
      <c r="N1850" s="2">
        <f t="shared" si="371"/>
        <v>48.940000000000055</v>
      </c>
      <c r="O1850" s="3">
        <f ca="1">IFERROR(SUM(OFFSET(I1850,0,0,-计算结果!B$18,1))/SUM(OFFSET(N1850,0,0,-计算结果!B$18,1)),SUM(OFFSET(I1850,0,0,-ROW(),1))/SUM(OFFSET(N1850,0,0,-ROW(),1)))</f>
        <v>0.2053148526698905</v>
      </c>
      <c r="P1850" s="3">
        <f ca="1">IFERROR(SUM(OFFSET(J1850,0,0,-计算结果!B$18,1))/SUM(OFFSET(N1850,0,0,-计算结果!B$18,1)),SUM(OFFSET(J1850,0,0,-ROW(),1))/SUM(OFFSET(N1850,0,0,-ROW(),1)))</f>
        <v>0.20785760582340179</v>
      </c>
      <c r="Q1850" s="3">
        <f t="shared" ca="1" si="372"/>
        <v>-6.15421744901367E-3</v>
      </c>
      <c r="R1850" s="3">
        <f ca="1">IFERROR(AVERAGE(OFFSET(Q1850,0,0,-计算结果!B$19,1)),AVERAGE(OFFSET(Q1850,0,0,-ROW(),1)))</f>
        <v>8.6306620663386582E-2</v>
      </c>
      <c r="S1850" s="3">
        <f t="shared" ca="1" si="377"/>
        <v>6.1998469730836253E-2</v>
      </c>
      <c r="T1850" s="4" t="str">
        <f t="shared" ca="1" si="373"/>
        <v>买</v>
      </c>
      <c r="U1850" s="4" t="str">
        <f t="shared" ca="1" si="376"/>
        <v/>
      </c>
      <c r="V1850" s="3">
        <f ca="1">IF(T1849="买",E1850/E1849-1,0)-IF(U1850=1,计算结果!B$17,0)</f>
        <v>-1.9927075737055988E-2</v>
      </c>
      <c r="W1850" s="2">
        <f t="shared" ca="1" si="374"/>
        <v>4.7850533164061586</v>
      </c>
      <c r="X1850" s="3">
        <f ca="1">1-W1850/MAX(W$2:W1850)</f>
        <v>0.27000327387193157</v>
      </c>
      <c r="Y1850" t="b">
        <f t="shared" ca="1" si="375"/>
        <v>0</v>
      </c>
    </row>
    <row r="1851" spans="1:25" x14ac:dyDescent="0.15">
      <c r="A1851" s="1">
        <v>41135</v>
      </c>
      <c r="B1851">
        <v>2352.66</v>
      </c>
      <c r="C1851">
        <v>2357.85</v>
      </c>
      <c r="D1851">
        <v>2324.91</v>
      </c>
      <c r="E1851" s="2">
        <v>2357.02</v>
      </c>
      <c r="F1851" s="19">
        <v>42404687872</v>
      </c>
      <c r="G1851" s="3">
        <f t="shared" si="365"/>
        <v>2.1641800563791946E-3</v>
      </c>
      <c r="H1851" s="3">
        <f>1-E1851/MAX(E$2:E1851)</f>
        <v>0.59895528482951066</v>
      </c>
      <c r="I1851" s="23">
        <f t="shared" si="366"/>
        <v>0</v>
      </c>
      <c r="J1851" s="23">
        <f t="shared" si="367"/>
        <v>25.900000000000091</v>
      </c>
      <c r="K1851" s="2">
        <f t="shared" si="368"/>
        <v>32.940000000000055</v>
      </c>
      <c r="L1851" s="2">
        <f t="shared" si="369"/>
        <v>5.9200000000000728</v>
      </c>
      <c r="M1851" s="2">
        <f t="shared" si="370"/>
        <v>27.019999999999982</v>
      </c>
      <c r="N1851" s="2">
        <f t="shared" si="371"/>
        <v>32.940000000000055</v>
      </c>
      <c r="O1851" s="3">
        <f ca="1">IFERROR(SUM(OFFSET(I1851,0,0,-计算结果!B$18,1))/SUM(OFFSET(N1851,0,0,-计算结果!B$18,1)),SUM(OFFSET(I1851,0,0,-ROW(),1))/SUM(OFFSET(N1851,0,0,-ROW(),1)))</f>
        <v>0.20062848651677159</v>
      </c>
      <c r="P1851" s="3">
        <f ca="1">IFERROR(SUM(OFFSET(J1851,0,0,-计算结果!B$18,1))/SUM(OFFSET(N1851,0,0,-计算结果!B$18,1)),SUM(OFFSET(J1851,0,0,-ROW(),1))/SUM(OFFSET(N1851,0,0,-ROW(),1)))</f>
        <v>0.26620545175513249</v>
      </c>
      <c r="Q1851" s="3">
        <f t="shared" ca="1" si="372"/>
        <v>-0.14047171780421427</v>
      </c>
      <c r="R1851" s="3">
        <f ca="1">IFERROR(AVERAGE(OFFSET(Q1851,0,0,-计算结果!B$19,1)),AVERAGE(OFFSET(Q1851,0,0,-ROW(),1)))</f>
        <v>6.9260857113842389E-2</v>
      </c>
      <c r="S1851" s="3">
        <f t="shared" ca="1" si="377"/>
        <v>7.7783738888614479E-2</v>
      </c>
      <c r="T1851" s="4" t="str">
        <f t="shared" ca="1" si="373"/>
        <v>买</v>
      </c>
      <c r="U1851" s="4" t="str">
        <f t="shared" ca="1" si="376"/>
        <v/>
      </c>
      <c r="V1851" s="3">
        <f ca="1">IF(T1850="买",E1851/E1850-1,0)-IF(U1851=1,计算结果!B$17,0)</f>
        <v>2.1641800563791946E-3</v>
      </c>
      <c r="W1851" s="2">
        <f t="shared" ca="1" si="374"/>
        <v>4.7954090333622359</v>
      </c>
      <c r="X1851" s="3">
        <f ca="1">1-W1851/MAX(W$2:W1851)</f>
        <v>0.26842342951602305</v>
      </c>
      <c r="Y1851" t="b">
        <f t="shared" ca="1" si="375"/>
        <v>0</v>
      </c>
    </row>
    <row r="1852" spans="1:25" x14ac:dyDescent="0.15">
      <c r="A1852" s="1">
        <v>41136</v>
      </c>
      <c r="B1852">
        <v>2350.02</v>
      </c>
      <c r="C1852">
        <v>2350.02</v>
      </c>
      <c r="D1852">
        <v>2330.15</v>
      </c>
      <c r="E1852" s="2">
        <v>2331.62</v>
      </c>
      <c r="F1852" s="19">
        <v>30332555264</v>
      </c>
      <c r="G1852" s="3">
        <f t="shared" si="365"/>
        <v>-1.0776319250579203E-2</v>
      </c>
      <c r="H1852" s="3">
        <f>1-E1852/MAX(E$2:E1852)</f>
        <v>0.60327707071394543</v>
      </c>
      <c r="I1852" s="23">
        <f t="shared" si="366"/>
        <v>0</v>
      </c>
      <c r="J1852" s="23">
        <f t="shared" si="367"/>
        <v>0</v>
      </c>
      <c r="K1852" s="2">
        <f t="shared" si="368"/>
        <v>19.869999999999891</v>
      </c>
      <c r="L1852" s="2">
        <f t="shared" si="369"/>
        <v>7</v>
      </c>
      <c r="M1852" s="2">
        <f t="shared" si="370"/>
        <v>26.869999999999891</v>
      </c>
      <c r="N1852" s="2">
        <f t="shared" si="371"/>
        <v>26.869999999999891</v>
      </c>
      <c r="O1852" s="3">
        <f ca="1">IFERROR(SUM(OFFSET(I1852,0,0,-计算结果!B$18,1))/SUM(OFFSET(N1852,0,0,-计算结果!B$18,1)),SUM(OFFSET(I1852,0,0,-ROW(),1))/SUM(OFFSET(N1852,0,0,-ROW(),1)))</f>
        <v>0.20225436506961994</v>
      </c>
      <c r="P1852" s="3">
        <f ca="1">IFERROR(SUM(OFFSET(J1852,0,0,-计算结果!B$18,1))/SUM(OFFSET(N1852,0,0,-计算结果!B$18,1)),SUM(OFFSET(J1852,0,0,-ROW(),1))/SUM(OFFSET(N1852,0,0,-ROW(),1)))</f>
        <v>0.23700302055450392</v>
      </c>
      <c r="Q1852" s="3">
        <f t="shared" ca="1" si="372"/>
        <v>-7.9107731872307532E-2</v>
      </c>
      <c r="R1852" s="3">
        <f ca="1">IFERROR(AVERAGE(OFFSET(Q1852,0,0,-计算结果!B$19,1)),AVERAGE(OFFSET(Q1852,0,0,-ROW(),1)))</f>
        <v>4.4239592029547588E-2</v>
      </c>
      <c r="S1852" s="3">
        <f t="shared" ca="1" si="377"/>
        <v>5.6750224571694985E-2</v>
      </c>
      <c r="T1852" s="4" t="str">
        <f t="shared" ca="1" si="373"/>
        <v>买</v>
      </c>
      <c r="U1852" s="4" t="str">
        <f t="shared" ca="1" si="376"/>
        <v/>
      </c>
      <c r="V1852" s="3">
        <f ca="1">IF(T1851="买",E1852/E1851-1,0)-IF(U1852=1,计算结果!B$17,0)</f>
        <v>-1.0776319250579203E-2</v>
      </c>
      <c r="W1852" s="2">
        <f t="shared" ca="1" si="374"/>
        <v>4.7437321746816128</v>
      </c>
      <c r="X1852" s="3">
        <f ca="1">1-W1852/MAX(W$2:W1852)</f>
        <v>0.27630713219580227</v>
      </c>
      <c r="Y1852" t="b">
        <f t="shared" ca="1" si="375"/>
        <v>0</v>
      </c>
    </row>
    <row r="1853" spans="1:25" x14ac:dyDescent="0.15">
      <c r="A1853" s="1">
        <v>41137</v>
      </c>
      <c r="B1853">
        <v>2327.91</v>
      </c>
      <c r="C1853">
        <v>2335.4</v>
      </c>
      <c r="D1853">
        <v>2317.06</v>
      </c>
      <c r="E1853" s="2">
        <v>2319.67</v>
      </c>
      <c r="F1853" s="19">
        <v>27076003840</v>
      </c>
      <c r="G1853" s="3">
        <f t="shared" si="365"/>
        <v>-5.12519192664318E-3</v>
      </c>
      <c r="H1853" s="3">
        <f>1-E1853/MAX(E$2:E1853)</f>
        <v>0.60531035186823656</v>
      </c>
      <c r="I1853" s="23">
        <f t="shared" si="366"/>
        <v>0</v>
      </c>
      <c r="J1853" s="23">
        <f t="shared" si="367"/>
        <v>13.090000000000146</v>
      </c>
      <c r="K1853" s="2">
        <f t="shared" si="368"/>
        <v>18.340000000000146</v>
      </c>
      <c r="L1853" s="2">
        <f t="shared" si="369"/>
        <v>3.7800000000002001</v>
      </c>
      <c r="M1853" s="2">
        <f t="shared" si="370"/>
        <v>14.559999999999945</v>
      </c>
      <c r="N1853" s="2">
        <f t="shared" si="371"/>
        <v>18.340000000000146</v>
      </c>
      <c r="O1853" s="3">
        <f ca="1">IFERROR(SUM(OFFSET(I1853,0,0,-计算结果!B$18,1))/SUM(OFFSET(N1853,0,0,-计算结果!B$18,1)),SUM(OFFSET(I1853,0,0,-ROW(),1))/SUM(OFFSET(N1853,0,0,-ROW(),1)))</f>
        <v>0.20494699646643089</v>
      </c>
      <c r="P1853" s="3">
        <f ca="1">IFERROR(SUM(OFFSET(J1853,0,0,-计算结果!B$18,1))/SUM(OFFSET(N1853,0,0,-计算结果!B$18,1)),SUM(OFFSET(J1853,0,0,-ROW(),1))/SUM(OFFSET(N1853,0,0,-ROW(),1)))</f>
        <v>0.26424625491464637</v>
      </c>
      <c r="Q1853" s="3">
        <f t="shared" ca="1" si="372"/>
        <v>-0.12638557411827056</v>
      </c>
      <c r="R1853" s="3">
        <f ca="1">IFERROR(AVERAGE(OFFSET(Q1853,0,0,-计算结果!B$19,1)),AVERAGE(OFFSET(Q1853,0,0,-ROW(),1)))</f>
        <v>1.9455882280115012E-2</v>
      </c>
      <c r="S1853" s="3">
        <f t="shared" ca="1" si="377"/>
        <v>3.1847737154831302E-2</v>
      </c>
      <c r="T1853" s="4" t="str">
        <f t="shared" ca="1" si="373"/>
        <v>买</v>
      </c>
      <c r="U1853" s="4" t="str">
        <f t="shared" ca="1" si="376"/>
        <v/>
      </c>
      <c r="V1853" s="3">
        <f ca="1">IF(T1852="买",E1853/E1852-1,0)-IF(U1853=1,计算结果!B$17,0)</f>
        <v>-5.12519192664318E-3</v>
      </c>
      <c r="W1853" s="2">
        <f t="shared" ca="1" si="374"/>
        <v>4.7194196368377774</v>
      </c>
      <c r="X1853" s="3">
        <f ca="1">1-W1853/MAX(W$2:W1853)</f>
        <v>0.28001619703924152</v>
      </c>
      <c r="Y1853" t="b">
        <f t="shared" ca="1" si="375"/>
        <v>0</v>
      </c>
    </row>
    <row r="1854" spans="1:25" x14ac:dyDescent="0.15">
      <c r="A1854" s="1">
        <v>41138</v>
      </c>
      <c r="B1854">
        <v>2318.4299999999998</v>
      </c>
      <c r="C1854">
        <v>2322.89</v>
      </c>
      <c r="D1854">
        <v>2295.16</v>
      </c>
      <c r="E1854" s="2">
        <v>2313.48</v>
      </c>
      <c r="F1854" s="19">
        <v>28629966848</v>
      </c>
      <c r="G1854" s="3">
        <f t="shared" si="365"/>
        <v>-2.6684830169808604E-3</v>
      </c>
      <c r="H1854" s="3">
        <f>1-E1854/MAX(E$2:E1854)</f>
        <v>0.60636357449125433</v>
      </c>
      <c r="I1854" s="23">
        <f t="shared" si="366"/>
        <v>0</v>
      </c>
      <c r="J1854" s="23">
        <f t="shared" si="367"/>
        <v>21.900000000000091</v>
      </c>
      <c r="K1854" s="2">
        <f t="shared" si="368"/>
        <v>27.730000000000018</v>
      </c>
      <c r="L1854" s="2">
        <f t="shared" si="369"/>
        <v>3.2199999999997999</v>
      </c>
      <c r="M1854" s="2">
        <f t="shared" si="370"/>
        <v>24.510000000000218</v>
      </c>
      <c r="N1854" s="2">
        <f t="shared" si="371"/>
        <v>27.730000000000018</v>
      </c>
      <c r="O1854" s="3">
        <f ca="1">IFERROR(SUM(OFFSET(I1854,0,0,-计算结果!B$18,1))/SUM(OFFSET(N1854,0,0,-计算结果!B$18,1)),SUM(OFFSET(I1854,0,0,-ROW(),1))/SUM(OFFSET(N1854,0,0,-ROW(),1)))</f>
        <v>0.20251664313092538</v>
      </c>
      <c r="P1854" s="3">
        <f ca="1">IFERROR(SUM(OFFSET(J1854,0,0,-计算结果!B$18,1))/SUM(OFFSET(N1854,0,0,-计算结果!B$18,1)),SUM(OFFSET(J1854,0,0,-ROW(),1))/SUM(OFFSET(N1854,0,0,-ROW(),1)))</f>
        <v>0.30461972967520656</v>
      </c>
      <c r="Q1854" s="3">
        <f t="shared" ca="1" si="372"/>
        <v>-0.20133260404753719</v>
      </c>
      <c r="R1854" s="3">
        <f ca="1">IFERROR(AVERAGE(OFFSET(Q1854,0,0,-计算结果!B$19,1)),AVERAGE(OFFSET(Q1854,0,0,-ROW(),1)))</f>
        <v>-2.9559053285440853E-2</v>
      </c>
      <c r="S1854" s="3">
        <f t="shared" ca="1" si="377"/>
        <v>-5.0515855026629208E-3</v>
      </c>
      <c r="T1854" s="4" t="str">
        <f t="shared" ca="1" si="373"/>
        <v>买</v>
      </c>
      <c r="U1854" s="4" t="str">
        <f t="shared" ca="1" si="376"/>
        <v/>
      </c>
      <c r="V1854" s="3">
        <f ca="1">IF(T1853="买",E1854/E1853-1,0)-IF(U1854=1,计算结果!B$17,0)</f>
        <v>-2.6684830169808604E-3</v>
      </c>
      <c r="W1854" s="2">
        <f t="shared" ca="1" si="374"/>
        <v>4.7068259456868695</v>
      </c>
      <c r="X1854" s="3">
        <f ca="1">1-W1854/MAX(W$2:W1854)</f>
        <v>0.28193746158994371</v>
      </c>
      <c r="Y1854" t="b">
        <f t="shared" ca="1" si="375"/>
        <v>0</v>
      </c>
    </row>
    <row r="1855" spans="1:25" x14ac:dyDescent="0.15">
      <c r="A1855" s="1">
        <v>41141</v>
      </c>
      <c r="B1855">
        <v>2294.9</v>
      </c>
      <c r="C1855">
        <v>2307.41</v>
      </c>
      <c r="D1855">
        <v>2279.9499999999998</v>
      </c>
      <c r="E1855" s="2">
        <v>2301.79</v>
      </c>
      <c r="F1855" s="19">
        <v>27174817792</v>
      </c>
      <c r="G1855" s="3">
        <f t="shared" si="365"/>
        <v>-5.0529937583208007E-3</v>
      </c>
      <c r="H1855" s="3">
        <f>1-E1855/MAX(E$2:E1855)</f>
        <v>0.60835261689239772</v>
      </c>
      <c r="I1855" s="23">
        <f t="shared" si="366"/>
        <v>0</v>
      </c>
      <c r="J1855" s="23">
        <f t="shared" si="367"/>
        <v>15.210000000000036</v>
      </c>
      <c r="K1855" s="2">
        <f t="shared" si="368"/>
        <v>27.460000000000036</v>
      </c>
      <c r="L1855" s="2">
        <f t="shared" si="369"/>
        <v>6.0700000000001637</v>
      </c>
      <c r="M1855" s="2">
        <f t="shared" si="370"/>
        <v>33.5300000000002</v>
      </c>
      <c r="N1855" s="2">
        <f t="shared" si="371"/>
        <v>33.5300000000002</v>
      </c>
      <c r="O1855" s="3">
        <f ca="1">IFERROR(SUM(OFFSET(I1855,0,0,-计算结果!B$18,1))/SUM(OFFSET(N1855,0,0,-计算结果!B$18,1)),SUM(OFFSET(I1855,0,0,-ROW(),1))/SUM(OFFSET(N1855,0,0,-ROW(),1)))</f>
        <v>0.19610763821058744</v>
      </c>
      <c r="P1855" s="3">
        <f ca="1">IFERROR(SUM(OFFSET(J1855,0,0,-计算结果!B$18,1))/SUM(OFFSET(N1855,0,0,-计算结果!B$18,1)),SUM(OFFSET(J1855,0,0,-ROW(),1))/SUM(OFFSET(N1855,0,0,-ROW(),1)))</f>
        <v>0.32113205704239095</v>
      </c>
      <c r="Q1855" s="3">
        <f t="shared" ca="1" si="372"/>
        <v>-0.24171466339344841</v>
      </c>
      <c r="R1855" s="3">
        <f ca="1">IFERROR(AVERAGE(OFFSET(Q1855,0,0,-计算结果!B$19,1)),AVERAGE(OFFSET(Q1855,0,0,-ROW(),1)))</f>
        <v>-0.13252775144746529</v>
      </c>
      <c r="S1855" s="3">
        <f t="shared" ca="1" si="377"/>
        <v>-8.1043402366453077E-2</v>
      </c>
      <c r="T1855" s="4" t="str">
        <f t="shared" ca="1" si="373"/>
        <v>买</v>
      </c>
      <c r="U1855" s="4" t="str">
        <f t="shared" ca="1" si="376"/>
        <v/>
      </c>
      <c r="V1855" s="3">
        <f ca="1">IF(T1854="买",E1855/E1854-1,0)-IF(U1855=1,计算结果!B$17,0)</f>
        <v>-5.0529937583208007E-3</v>
      </c>
      <c r="W1855" s="2">
        <f t="shared" ca="1" si="374"/>
        <v>4.6830423835618111</v>
      </c>
      <c r="X1855" s="3">
        <f ca="1">1-W1855/MAX(W$2:W1855)</f>
        <v>0.28556582711461376</v>
      </c>
      <c r="Y1855" t="b">
        <f t="shared" ca="1" si="375"/>
        <v>0</v>
      </c>
    </row>
    <row r="1856" spans="1:25" x14ac:dyDescent="0.15">
      <c r="A1856" s="1">
        <v>41142</v>
      </c>
      <c r="B1856">
        <v>2301.9299999999998</v>
      </c>
      <c r="C1856">
        <v>2327.38</v>
      </c>
      <c r="D1856">
        <v>2296.5500000000002</v>
      </c>
      <c r="E1856" s="2">
        <v>2313.6999999999998</v>
      </c>
      <c r="F1856" s="19">
        <v>34757869568</v>
      </c>
      <c r="G1856" s="3">
        <f t="shared" si="365"/>
        <v>5.174233965739683E-3</v>
      </c>
      <c r="H1856" s="3">
        <f>1-E1856/MAX(E$2:E1856)</f>
        <v>0.60632614170012933</v>
      </c>
      <c r="I1856" s="23">
        <f t="shared" si="366"/>
        <v>19.970000000000255</v>
      </c>
      <c r="J1856" s="23">
        <f t="shared" si="367"/>
        <v>0</v>
      </c>
      <c r="K1856" s="2">
        <f t="shared" si="368"/>
        <v>30.829999999999927</v>
      </c>
      <c r="L1856" s="2">
        <f t="shared" si="369"/>
        <v>25.590000000000146</v>
      </c>
      <c r="M1856" s="2">
        <f t="shared" si="370"/>
        <v>5.2399999999997817</v>
      </c>
      <c r="N1856" s="2">
        <f t="shared" si="371"/>
        <v>30.829999999999927</v>
      </c>
      <c r="O1856" s="3">
        <f ca="1">IFERROR(SUM(OFFSET(I1856,0,0,-计算结果!B$18,1))/SUM(OFFSET(N1856,0,0,-计算结果!B$18,1)),SUM(OFFSET(I1856,0,0,-ROW(),1))/SUM(OFFSET(N1856,0,0,-ROW(),1)))</f>
        <v>0.19749239742758942</v>
      </c>
      <c r="P1856" s="3">
        <f ca="1">IFERROR(SUM(OFFSET(J1856,0,0,-计算结果!B$18,1))/SUM(OFFSET(N1856,0,0,-计算结果!B$18,1)),SUM(OFFSET(J1856,0,0,-ROW(),1))/SUM(OFFSET(N1856,0,0,-ROW(),1)))</f>
        <v>0.32780796649882837</v>
      </c>
      <c r="Q1856" s="3">
        <f t="shared" ca="1" si="372"/>
        <v>-0.24807820062636221</v>
      </c>
      <c r="R1856" s="3">
        <f ca="1">IFERROR(AVERAGE(OFFSET(Q1856,0,0,-计算结果!B$19,1)),AVERAGE(OFFSET(Q1856,0,0,-ROW(),1)))</f>
        <v>-0.17284841531035669</v>
      </c>
      <c r="S1856" s="3">
        <f t="shared" ca="1" si="377"/>
        <v>-0.15268808337891099</v>
      </c>
      <c r="T1856" s="4" t="str">
        <f t="shared" ca="1" si="373"/>
        <v>买</v>
      </c>
      <c r="U1856" s="4" t="str">
        <f t="shared" ca="1" si="376"/>
        <v/>
      </c>
      <c r="V1856" s="3">
        <f ca="1">IF(T1855="买",E1856/E1855-1,0)-IF(U1856=1,计算结果!B$17,0)</f>
        <v>5.174233965739683E-3</v>
      </c>
      <c r="W1856" s="2">
        <f t="shared" ca="1" si="374"/>
        <v>4.7072735405258355</v>
      </c>
      <c r="X1856" s="3">
        <f ca="1">1-W1856/MAX(W$2:W1856)</f>
        <v>0.28186917755098495</v>
      </c>
      <c r="Y1856" t="b">
        <f t="shared" ca="1" si="375"/>
        <v>0</v>
      </c>
    </row>
    <row r="1857" spans="1:25" x14ac:dyDescent="0.15">
      <c r="A1857" s="1">
        <v>41143</v>
      </c>
      <c r="B1857">
        <v>2315.14</v>
      </c>
      <c r="C1857">
        <v>2317.37</v>
      </c>
      <c r="D1857">
        <v>2285.75</v>
      </c>
      <c r="E1857" s="2">
        <v>2295.59</v>
      </c>
      <c r="F1857" s="19">
        <v>31547518976</v>
      </c>
      <c r="G1857" s="3">
        <f t="shared" si="365"/>
        <v>-7.8272896226820876E-3</v>
      </c>
      <c r="H1857" s="3">
        <f>1-E1857/MAX(E$2:E1857)</f>
        <v>0.60940754100592121</v>
      </c>
      <c r="I1857" s="23">
        <f t="shared" si="366"/>
        <v>0</v>
      </c>
      <c r="J1857" s="23">
        <f t="shared" si="367"/>
        <v>10.800000000000182</v>
      </c>
      <c r="K1857" s="2">
        <f t="shared" si="368"/>
        <v>31.619999999999891</v>
      </c>
      <c r="L1857" s="2">
        <f t="shared" si="369"/>
        <v>3.6700000000000728</v>
      </c>
      <c r="M1857" s="2">
        <f t="shared" si="370"/>
        <v>27.949999999999818</v>
      </c>
      <c r="N1857" s="2">
        <f t="shared" si="371"/>
        <v>31.619999999999891</v>
      </c>
      <c r="O1857" s="3">
        <f ca="1">IFERROR(SUM(OFFSET(I1857,0,0,-计算结果!B$18,1))/SUM(OFFSET(N1857,0,0,-计算结果!B$18,1)),SUM(OFFSET(I1857,0,0,-ROW(),1))/SUM(OFFSET(N1857,0,0,-ROW(),1)))</f>
        <v>0.19819391634981073</v>
      </c>
      <c r="P1857" s="3">
        <f ca="1">IFERROR(SUM(OFFSET(J1857,0,0,-计算结果!B$18,1))/SUM(OFFSET(N1857,0,0,-计算结果!B$18,1)),SUM(OFFSET(J1857,0,0,-ROW(),1))/SUM(OFFSET(N1857,0,0,-ROW(),1)))</f>
        <v>0.34012907744646909</v>
      </c>
      <c r="Q1857" s="3">
        <f t="shared" ca="1" si="372"/>
        <v>-0.26366171003717437</v>
      </c>
      <c r="R1857" s="3">
        <f ca="1">IFERROR(AVERAGE(OFFSET(Q1857,0,0,-计算结果!B$19,1)),AVERAGE(OFFSET(Q1857,0,0,-ROW(),1)))</f>
        <v>-0.19338008068251669</v>
      </c>
      <c r="S1857" s="3">
        <f t="shared" ca="1" si="377"/>
        <v>-0.18311424799643669</v>
      </c>
      <c r="T1857" s="4" t="str">
        <f t="shared" ca="1" si="373"/>
        <v>买</v>
      </c>
      <c r="U1857" s="4" t="str">
        <f t="shared" ca="1" si="376"/>
        <v/>
      </c>
      <c r="V1857" s="3">
        <f ca="1">IF(T1856="买",E1857/E1856-1,0)-IF(U1857=1,计算结果!B$17,0)</f>
        <v>-7.8272896226820876E-3</v>
      </c>
      <c r="W1857" s="2">
        <f t="shared" ca="1" si="374"/>
        <v>4.6704283471909518</v>
      </c>
      <c r="X1857" s="3">
        <f ca="1">1-W1857/MAX(W$2:W1857)</f>
        <v>0.28749019548526833</v>
      </c>
      <c r="Y1857" t="b">
        <f t="shared" ca="1" si="375"/>
        <v>0</v>
      </c>
    </row>
    <row r="1858" spans="1:25" x14ac:dyDescent="0.15">
      <c r="A1858" s="1">
        <v>41144</v>
      </c>
      <c r="B1858">
        <v>2298.1799999999998</v>
      </c>
      <c r="C1858">
        <v>2311.65</v>
      </c>
      <c r="D1858">
        <v>2285.37</v>
      </c>
      <c r="E1858" s="2">
        <v>2302.1999999999998</v>
      </c>
      <c r="F1858" s="19">
        <v>33789603840</v>
      </c>
      <c r="G1858" s="3">
        <f t="shared" si="365"/>
        <v>2.8794340452780176E-3</v>
      </c>
      <c r="H1858" s="3">
        <f>1-E1858/MAX(E$2:E1858)</f>
        <v>0.60828285578166474</v>
      </c>
      <c r="I1858" s="23">
        <f t="shared" si="366"/>
        <v>0</v>
      </c>
      <c r="J1858" s="23">
        <f t="shared" si="367"/>
        <v>0.38000000000010914</v>
      </c>
      <c r="K1858" s="2">
        <f t="shared" si="368"/>
        <v>26.2800000000002</v>
      </c>
      <c r="L1858" s="2">
        <f t="shared" si="369"/>
        <v>16.059999999999945</v>
      </c>
      <c r="M1858" s="2">
        <f t="shared" si="370"/>
        <v>10.220000000000255</v>
      </c>
      <c r="N1858" s="2">
        <f t="shared" si="371"/>
        <v>26.2800000000002</v>
      </c>
      <c r="O1858" s="3">
        <f ca="1">IFERROR(SUM(OFFSET(I1858,0,0,-计算结果!B$18,1))/SUM(OFFSET(N1858,0,0,-计算结果!B$18,1)),SUM(OFFSET(I1858,0,0,-ROW(),1))/SUM(OFFSET(N1858,0,0,-ROW(),1)))</f>
        <v>0.1971827480650066</v>
      </c>
      <c r="P1858" s="3">
        <f ca="1">IFERROR(SUM(OFFSET(J1858,0,0,-计算结果!B$18,1))/SUM(OFFSET(N1858,0,0,-计算结果!B$18,1)),SUM(OFFSET(J1858,0,0,-ROW(),1))/SUM(OFFSET(N1858,0,0,-ROW(),1)))</f>
        <v>0.33933948881312193</v>
      </c>
      <c r="Q1858" s="3">
        <f t="shared" ca="1" si="372"/>
        <v>-0.26495964375173953</v>
      </c>
      <c r="R1858" s="3">
        <f ca="1">IFERROR(AVERAGE(OFFSET(Q1858,0,0,-计算结果!B$19,1)),AVERAGE(OFFSET(Q1858,0,0,-ROW(),1)))</f>
        <v>-0.22435539932908868</v>
      </c>
      <c r="S1858" s="3">
        <f t="shared" ca="1" si="377"/>
        <v>-0.20886774000580269</v>
      </c>
      <c r="T1858" s="4" t="str">
        <f t="shared" ca="1" si="373"/>
        <v>买</v>
      </c>
      <c r="U1858" s="4" t="str">
        <f t="shared" ca="1" si="376"/>
        <v/>
      </c>
      <c r="V1858" s="3">
        <f ca="1">IF(T1857="买",E1858/E1857-1,0)-IF(U1858=1,计算结果!B$17,0)</f>
        <v>2.8794340452780176E-3</v>
      </c>
      <c r="W1858" s="2">
        <f t="shared" ca="1" si="374"/>
        <v>4.6838765375798852</v>
      </c>
      <c r="X1858" s="3">
        <f ca="1">1-W1858/MAX(W$2:W1858)</f>
        <v>0.28543857049655419</v>
      </c>
      <c r="Y1858" t="b">
        <f t="shared" ca="1" si="375"/>
        <v>0</v>
      </c>
    </row>
    <row r="1859" spans="1:25" x14ac:dyDescent="0.15">
      <c r="A1859" s="1">
        <v>41145</v>
      </c>
      <c r="B1859">
        <v>2295.6799999999998</v>
      </c>
      <c r="C1859">
        <v>2299.3000000000002</v>
      </c>
      <c r="D1859">
        <v>2274.5700000000002</v>
      </c>
      <c r="E1859" s="2">
        <v>2275.6799999999998</v>
      </c>
      <c r="F1859" s="19">
        <v>32986337280</v>
      </c>
      <c r="G1859" s="3">
        <f t="shared" ref="G1859:G1922" si="378">E1859/E1858-1</f>
        <v>-1.1519416210581168E-2</v>
      </c>
      <c r="H1859" s="3">
        <f>1-E1859/MAX(E$2:E1859)</f>
        <v>0.61279520860273595</v>
      </c>
      <c r="I1859" s="23">
        <f t="shared" si="366"/>
        <v>0</v>
      </c>
      <c r="J1859" s="23">
        <f t="shared" si="367"/>
        <v>10.799999999999727</v>
      </c>
      <c r="K1859" s="2">
        <f t="shared" si="368"/>
        <v>24.730000000000018</v>
      </c>
      <c r="L1859" s="2">
        <f t="shared" si="369"/>
        <v>2.8999999999996362</v>
      </c>
      <c r="M1859" s="2">
        <f t="shared" si="370"/>
        <v>27.629999999999654</v>
      </c>
      <c r="N1859" s="2">
        <f t="shared" si="371"/>
        <v>27.629999999999654</v>
      </c>
      <c r="O1859" s="3">
        <f ca="1">IFERROR(SUM(OFFSET(I1859,0,0,-计算结果!B$18,1))/SUM(OFFSET(N1859,0,0,-计算结果!B$18,1)),SUM(OFFSET(I1859,0,0,-ROW(),1))/SUM(OFFSET(N1859,0,0,-ROW(),1)))</f>
        <v>0.11569886947584833</v>
      </c>
      <c r="P1859" s="3">
        <f ca="1">IFERROR(SUM(OFFSET(J1859,0,0,-计算结果!B$18,1))/SUM(OFFSET(N1859,0,0,-计算结果!B$18,1)),SUM(OFFSET(J1859,0,0,-ROW(),1))/SUM(OFFSET(N1859,0,0,-ROW(),1)))</f>
        <v>0.37808324768756535</v>
      </c>
      <c r="Q1859" s="3">
        <f t="shared" ca="1" si="372"/>
        <v>-0.53137683421792037</v>
      </c>
      <c r="R1859" s="3">
        <f ca="1">IFERROR(AVERAGE(OFFSET(Q1859,0,0,-计算结果!B$19,1)),AVERAGE(OFFSET(Q1859,0,0,-ROW(),1)))</f>
        <v>-0.29185394267903031</v>
      </c>
      <c r="S1859" s="3">
        <f t="shared" ca="1" si="377"/>
        <v>-0.25810467100405948</v>
      </c>
      <c r="T1859" s="4" t="str">
        <f t="shared" ca="1" si="373"/>
        <v>买</v>
      </c>
      <c r="U1859" s="4" t="str">
        <f t="shared" ca="1" si="376"/>
        <v/>
      </c>
      <c r="V1859" s="3">
        <f ca="1">IF(T1858="买",E1859/E1858-1,0)-IF(U1859=1,计算结果!B$17,0)</f>
        <v>-1.1519416210581168E-2</v>
      </c>
      <c r="W1859" s="2">
        <f t="shared" ca="1" si="374"/>
        <v>4.6299210142645268</v>
      </c>
      <c r="X1859" s="3">
        <f ca="1">1-W1859/MAX(W$2:W1859)</f>
        <v>0.29366990101103219</v>
      </c>
      <c r="Y1859" t="b">
        <f t="shared" ca="1" si="375"/>
        <v>0</v>
      </c>
    </row>
    <row r="1860" spans="1:25" x14ac:dyDescent="0.15">
      <c r="A1860" s="1">
        <v>41148</v>
      </c>
      <c r="B1860">
        <v>2268.4899999999998</v>
      </c>
      <c r="C1860">
        <v>2268.4899999999998</v>
      </c>
      <c r="D1860">
        <v>2228.15</v>
      </c>
      <c r="E1860" s="2">
        <v>2228.1999999999998</v>
      </c>
      <c r="F1860" s="19">
        <v>35384156160</v>
      </c>
      <c r="G1860" s="3">
        <f t="shared" si="378"/>
        <v>-2.086409336989381E-2</v>
      </c>
      <c r="H1860" s="3">
        <f>1-E1860/MAX(E$2:E1860)</f>
        <v>0.6208738855237188</v>
      </c>
      <c r="I1860" s="23">
        <f t="shared" ref="I1860:I1923" si="379">IF(C1860-C1859&gt;0,C1860-C1859,0)</f>
        <v>0</v>
      </c>
      <c r="J1860" s="23">
        <f t="shared" ref="J1860:J1923" si="380">IF(D1859-D1860&gt;0,D1859-D1860,0)</f>
        <v>46.420000000000073</v>
      </c>
      <c r="K1860" s="2">
        <f t="shared" ref="K1860:K1923" si="381">ABS(C1860-D1860)</f>
        <v>40.339999999999691</v>
      </c>
      <c r="L1860" s="2">
        <f t="shared" ref="L1860:L1923" si="382">ABS(C1860-E1859)</f>
        <v>7.1900000000000546</v>
      </c>
      <c r="M1860" s="2">
        <f t="shared" ref="M1860:M1923" si="383">ABS(D1860-E1859)</f>
        <v>47.529999999999745</v>
      </c>
      <c r="N1860" s="2">
        <f t="shared" ref="N1860:N1923" si="384">MAX(K1860:M1860)</f>
        <v>47.529999999999745</v>
      </c>
      <c r="O1860" s="3">
        <f ca="1">IFERROR(SUM(OFFSET(I1860,0,0,-计算结果!B$18,1))/SUM(OFFSET(N1860,0,0,-计算结果!B$18,1)),SUM(OFFSET(I1860,0,0,-ROW(),1))/SUM(OFFSET(N1860,0,0,-ROW(),1)))</f>
        <v>0.10016455101081374</v>
      </c>
      <c r="P1860" s="3">
        <f ca="1">IFERROR(SUM(OFFSET(J1860,0,0,-计算结果!B$18,1))/SUM(OFFSET(N1860,0,0,-计算结果!B$18,1)),SUM(OFFSET(J1860,0,0,-ROW(),1))/SUM(OFFSET(N1860,0,0,-ROW(),1)))</f>
        <v>0.45503055947343862</v>
      </c>
      <c r="Q1860" s="3">
        <f t="shared" ref="Q1860:Q1923" ca="1" si="385">(O1860-P1860)/(O1860+P1860)</f>
        <v>-0.6391735117283428</v>
      </c>
      <c r="R1860" s="3">
        <f ca="1">IFERROR(AVERAGE(OFFSET(Q1860,0,0,-计算结果!B$19,1)),AVERAGE(OFFSET(Q1860,0,0,-ROW(),1)))</f>
        <v>-0.3648274272924979</v>
      </c>
      <c r="S1860" s="3">
        <f t="shared" ca="1" si="377"/>
        <v>-0.32834068498576408</v>
      </c>
      <c r="T1860" s="4" t="str">
        <f t="shared" ref="T1860:T1923" ca="1" si="386">IF(AND(O1860&gt;P1860,O1860&gt;R1860,O1860&gt;S1860),"买",IF(AND(O1860&lt;P1860,O1860&lt;R1860,O1860&lt;S1860),"卖",T1859))</f>
        <v>买</v>
      </c>
      <c r="U1860" s="4" t="str">
        <f t="shared" ca="1" si="376"/>
        <v/>
      </c>
      <c r="V1860" s="3">
        <f ca="1">IF(T1859="买",E1860/E1859-1,0)-IF(U1860=1,计算结果!B$17,0)</f>
        <v>-2.086409336989381E-2</v>
      </c>
      <c r="W1860" s="2">
        <f t="shared" ref="W1860:W1923" ca="1" si="387">IFERROR(W1859*(1+V1860),W1859)</f>
        <v>4.533321909927678</v>
      </c>
      <c r="X1860" s="3">
        <f ca="1">1-W1860/MAX(W$2:W1860)</f>
        <v>0.30840683814630443</v>
      </c>
      <c r="Y1860" t="b">
        <f t="shared" ref="Y1860:Y1923" ca="1" si="388">AND(O1860&lt;P1860,O1860&lt;R1860,O1860&lt;S1860)</f>
        <v>0</v>
      </c>
    </row>
    <row r="1861" spans="1:25" x14ac:dyDescent="0.15">
      <c r="A1861" s="1">
        <v>41149</v>
      </c>
      <c r="B1861">
        <v>2226.9</v>
      </c>
      <c r="C1861">
        <v>2250.6</v>
      </c>
      <c r="D1861">
        <v>2222</v>
      </c>
      <c r="E1861" s="2">
        <v>2238.41</v>
      </c>
      <c r="F1861" s="19">
        <v>30331076608</v>
      </c>
      <c r="G1861" s="3">
        <f t="shared" si="378"/>
        <v>4.5821739520690574E-3</v>
      </c>
      <c r="H1861" s="3">
        <f>1-E1861/MAX(E$2:E1861)</f>
        <v>0.61913666371741649</v>
      </c>
      <c r="I1861" s="23">
        <f t="shared" si="379"/>
        <v>0</v>
      </c>
      <c r="J1861" s="23">
        <f t="shared" si="380"/>
        <v>6.1500000000000909</v>
      </c>
      <c r="K1861" s="2">
        <f t="shared" si="381"/>
        <v>28.599999999999909</v>
      </c>
      <c r="L1861" s="2">
        <f t="shared" si="382"/>
        <v>22.400000000000091</v>
      </c>
      <c r="M1861" s="2">
        <f t="shared" si="383"/>
        <v>6.1999999999998181</v>
      </c>
      <c r="N1861" s="2">
        <f t="shared" si="384"/>
        <v>28.599999999999909</v>
      </c>
      <c r="O1861" s="3">
        <f ca="1">IFERROR(SUM(OFFSET(I1861,0,0,-计算结果!B$18,1))/SUM(OFFSET(N1861,0,0,-计算结果!B$18,1)),SUM(OFFSET(I1861,0,0,-ROW(),1))/SUM(OFFSET(N1861,0,0,-ROW(),1)))</f>
        <v>6.5355388749885321E-2</v>
      </c>
      <c r="P1861" s="3">
        <f ca="1">IFERROR(SUM(OFFSET(J1861,0,0,-计算结果!B$18,1))/SUM(OFFSET(N1861,0,0,-计算结果!B$18,1)),SUM(OFFSET(J1861,0,0,-ROW(),1))/SUM(OFFSET(N1861,0,0,-ROW(),1)))</f>
        <v>0.46270039848021677</v>
      </c>
      <c r="Q1861" s="3">
        <f t="shared" ca="1" si="385"/>
        <v>-0.75246786294037349</v>
      </c>
      <c r="R1861" s="3">
        <f ca="1">IFERROR(AVERAGE(OFFSET(Q1861,0,0,-计算结果!B$19,1)),AVERAGE(OFFSET(Q1861,0,0,-ROW(),1)))</f>
        <v>-0.4499529605503188</v>
      </c>
      <c r="S1861" s="3">
        <f t="shared" ca="1" si="377"/>
        <v>-0.40739019392140835</v>
      </c>
      <c r="T1861" s="4" t="str">
        <f t="shared" ca="1" si="386"/>
        <v>买</v>
      </c>
      <c r="U1861" s="4" t="str">
        <f t="shared" ref="U1861:U1924" ca="1" si="389">IF(T1860&lt;&gt;T1861,1,"")</f>
        <v/>
      </c>
      <c r="V1861" s="3">
        <f ca="1">IF(T1860="买",E1861/E1860-1,0)-IF(U1861=1,计算结果!B$17,0)</f>
        <v>4.5821739520690574E-3</v>
      </c>
      <c r="W1861" s="2">
        <f t="shared" ca="1" si="387"/>
        <v>4.5540943794996922</v>
      </c>
      <c r="X1861" s="3">
        <f ca="1">1-W1861/MAX(W$2:W1861)</f>
        <v>0.30523783797462933</v>
      </c>
      <c r="Y1861" t="b">
        <f t="shared" ca="1" si="388"/>
        <v>0</v>
      </c>
    </row>
    <row r="1862" spans="1:25" x14ac:dyDescent="0.15">
      <c r="A1862" s="1">
        <v>41150</v>
      </c>
      <c r="B1862">
        <v>2230.1999999999998</v>
      </c>
      <c r="C1862">
        <v>2240.11</v>
      </c>
      <c r="D1862">
        <v>2214.4299999999998</v>
      </c>
      <c r="E1862" s="2">
        <v>2214.81</v>
      </c>
      <c r="F1862" s="19">
        <v>27396186112</v>
      </c>
      <c r="G1862" s="3">
        <f t="shared" si="378"/>
        <v>-1.0543198073632576E-2</v>
      </c>
      <c r="H1862" s="3">
        <f>1-E1862/MAX(E$2:E1862)</f>
        <v>0.62315218131082828</v>
      </c>
      <c r="I1862" s="23">
        <f t="shared" si="379"/>
        <v>0</v>
      </c>
      <c r="J1862" s="23">
        <f t="shared" si="380"/>
        <v>7.5700000000001637</v>
      </c>
      <c r="K1862" s="2">
        <f t="shared" si="381"/>
        <v>25.680000000000291</v>
      </c>
      <c r="L1862" s="2">
        <f t="shared" si="382"/>
        <v>1.7000000000002728</v>
      </c>
      <c r="M1862" s="2">
        <f t="shared" si="383"/>
        <v>23.980000000000018</v>
      </c>
      <c r="N1862" s="2">
        <f t="shared" si="384"/>
        <v>25.680000000000291</v>
      </c>
      <c r="O1862" s="3">
        <f ca="1">IFERROR(SUM(OFFSET(I1862,0,0,-计算结果!B$18,1))/SUM(OFFSET(N1862,0,0,-计算结果!B$18,1)),SUM(OFFSET(I1862,0,0,-ROW(),1))/SUM(OFFSET(N1862,0,0,-ROW(),1)))</f>
        <v>5.0114378699621362E-2</v>
      </c>
      <c r="P1862" s="3">
        <f ca="1">IFERROR(SUM(OFFSET(J1862,0,0,-计算结果!B$18,1))/SUM(OFFSET(N1862,0,0,-计算结果!B$18,1)),SUM(OFFSET(J1862,0,0,-ROW(),1))/SUM(OFFSET(N1862,0,0,-ROW(),1)))</f>
        <v>0.47949437539796835</v>
      </c>
      <c r="Q1862" s="3">
        <f t="shared" ca="1" si="385"/>
        <v>-0.81074943224829366</v>
      </c>
      <c r="R1862" s="3">
        <f ca="1">IFERROR(AVERAGE(OFFSET(Q1862,0,0,-计算结果!B$19,1)),AVERAGE(OFFSET(Q1862,0,0,-ROW(),1)))</f>
        <v>-0.54373149915397401</v>
      </c>
      <c r="S1862" s="3">
        <f t="shared" ca="1" si="377"/>
        <v>-0.49684222985214643</v>
      </c>
      <c r="T1862" s="4" t="str">
        <f t="shared" ca="1" si="386"/>
        <v>买</v>
      </c>
      <c r="U1862" s="4" t="str">
        <f t="shared" ca="1" si="389"/>
        <v/>
      </c>
      <c r="V1862" s="3">
        <f ca="1">IF(T1861="买",E1862/E1861-1,0)-IF(U1862=1,计算结果!B$17,0)</f>
        <v>-1.0543198073632576E-2</v>
      </c>
      <c r="W1862" s="2">
        <f t="shared" ca="1" si="387"/>
        <v>4.5060796604106104</v>
      </c>
      <c r="X1862" s="3">
        <f ca="1">1-W1862/MAX(W$2:W1862)</f>
        <v>0.31256285306292797</v>
      </c>
      <c r="Y1862" t="b">
        <f t="shared" ca="1" si="388"/>
        <v>0</v>
      </c>
    </row>
    <row r="1863" spans="1:25" x14ac:dyDescent="0.15">
      <c r="A1863" s="1">
        <v>41151</v>
      </c>
      <c r="B1863">
        <v>2204.5100000000002</v>
      </c>
      <c r="C1863">
        <v>2223.1999999999998</v>
      </c>
      <c r="D1863">
        <v>2188.7199999999998</v>
      </c>
      <c r="E1863" s="2">
        <v>2211.37</v>
      </c>
      <c r="F1863" s="19">
        <v>33867206656</v>
      </c>
      <c r="G1863" s="3">
        <f t="shared" si="378"/>
        <v>-1.5531806340047805E-3</v>
      </c>
      <c r="H1863" s="3">
        <f>1-E1863/MAX(E$2:E1863)</f>
        <v>0.62373749404478329</v>
      </c>
      <c r="I1863" s="23">
        <f t="shared" si="379"/>
        <v>0</v>
      </c>
      <c r="J1863" s="23">
        <f t="shared" si="380"/>
        <v>25.710000000000036</v>
      </c>
      <c r="K1863" s="2">
        <f t="shared" si="381"/>
        <v>34.480000000000018</v>
      </c>
      <c r="L1863" s="2">
        <f t="shared" si="382"/>
        <v>8.3899999999998727</v>
      </c>
      <c r="M1863" s="2">
        <f t="shared" si="383"/>
        <v>26.090000000000146</v>
      </c>
      <c r="N1863" s="2">
        <f t="shared" si="384"/>
        <v>34.480000000000018</v>
      </c>
      <c r="O1863" s="3">
        <f ca="1">IFERROR(SUM(OFFSET(I1863,0,0,-计算结果!B$18,1))/SUM(OFFSET(N1863,0,0,-计算结果!B$18,1)),SUM(OFFSET(I1863,0,0,-ROW(),1))/SUM(OFFSET(N1863,0,0,-ROW(),1)))</f>
        <v>4.528344671201872E-2</v>
      </c>
      <c r="P1863" s="3">
        <f ca="1">IFERROR(SUM(OFFSET(J1863,0,0,-计算结果!B$18,1))/SUM(OFFSET(N1863,0,0,-计算结果!B$18,1)),SUM(OFFSET(J1863,0,0,-ROW(),1))/SUM(OFFSET(N1863,0,0,-ROW(),1)))</f>
        <v>0.51934240362811945</v>
      </c>
      <c r="Q1863" s="3">
        <f t="shared" ca="1" si="385"/>
        <v>-0.83959839357429578</v>
      </c>
      <c r="R1863" s="3">
        <f ca="1">IFERROR(AVERAGE(OFFSET(Q1863,0,0,-计算结果!B$19,1)),AVERAGE(OFFSET(Q1863,0,0,-ROW(),1)))</f>
        <v>-0.63972094641016097</v>
      </c>
      <c r="S1863" s="3">
        <f t="shared" ca="1" si="377"/>
        <v>-0.59172622278206743</v>
      </c>
      <c r="T1863" s="4" t="str">
        <f t="shared" ca="1" si="386"/>
        <v>买</v>
      </c>
      <c r="U1863" s="4" t="str">
        <f t="shared" ca="1" si="389"/>
        <v/>
      </c>
      <c r="V1863" s="3">
        <f ca="1">IF(T1862="买",E1863/E1862-1,0)-IF(U1863=1,计算结果!B$17,0)</f>
        <v>-1.5531806340047805E-3</v>
      </c>
      <c r="W1863" s="2">
        <f t="shared" ca="1" si="387"/>
        <v>4.4990809047467781</v>
      </c>
      <c r="X1863" s="3">
        <f ca="1">1-W1863/MAX(W$2:W1863)</f>
        <v>0.31363056712664616</v>
      </c>
      <c r="Y1863" t="b">
        <f t="shared" ca="1" si="388"/>
        <v>0</v>
      </c>
    </row>
    <row r="1864" spans="1:25" x14ac:dyDescent="0.15">
      <c r="A1864" s="1">
        <v>41152</v>
      </c>
      <c r="B1864">
        <v>2205.5700000000002</v>
      </c>
      <c r="C1864">
        <v>2218.87</v>
      </c>
      <c r="D1864">
        <v>2203.12</v>
      </c>
      <c r="E1864" s="2">
        <v>2204.87</v>
      </c>
      <c r="F1864" s="19">
        <v>23340890112</v>
      </c>
      <c r="G1864" s="3">
        <f t="shared" si="378"/>
        <v>-2.9393543369042874E-3</v>
      </c>
      <c r="H1864" s="3">
        <f>1-E1864/MAX(E$2:E1864)</f>
        <v>0.62484346287347714</v>
      </c>
      <c r="I1864" s="23">
        <f t="shared" si="379"/>
        <v>0</v>
      </c>
      <c r="J1864" s="23">
        <f t="shared" si="380"/>
        <v>0</v>
      </c>
      <c r="K1864" s="2">
        <f t="shared" si="381"/>
        <v>15.75</v>
      </c>
      <c r="L1864" s="2">
        <f t="shared" si="382"/>
        <v>7.5</v>
      </c>
      <c r="M1864" s="2">
        <f t="shared" si="383"/>
        <v>8.25</v>
      </c>
      <c r="N1864" s="2">
        <f t="shared" si="384"/>
        <v>15.75</v>
      </c>
      <c r="O1864" s="3">
        <f ca="1">IFERROR(SUM(OFFSET(I1864,0,0,-计算结果!B$18,1))/SUM(OFFSET(N1864,0,0,-计算结果!B$18,1)),SUM(OFFSET(I1864,0,0,-ROW(),1))/SUM(OFFSET(N1864,0,0,-ROW(),1)))</f>
        <v>4.8968882567863116E-2</v>
      </c>
      <c r="P1864" s="3">
        <f ca="1">IFERROR(SUM(OFFSET(J1864,0,0,-计算结果!B$18,1))/SUM(OFFSET(N1864,0,0,-计算结果!B$18,1)),SUM(OFFSET(J1864,0,0,-ROW(),1))/SUM(OFFSET(N1864,0,0,-ROW(),1)))</f>
        <v>0.45101885682058007</v>
      </c>
      <c r="Q1864" s="3">
        <f t="shared" ca="1" si="385"/>
        <v>-0.80411966650318623</v>
      </c>
      <c r="R1864" s="3">
        <f ca="1">IFERROR(AVERAGE(OFFSET(Q1864,0,0,-计算结果!B$19,1)),AVERAGE(OFFSET(Q1864,0,0,-ROW(),1)))</f>
        <v>-0.72958095020206881</v>
      </c>
      <c r="S1864" s="3">
        <f t="shared" ca="1" si="377"/>
        <v>-0.68465094830611495</v>
      </c>
      <c r="T1864" s="4" t="str">
        <f t="shared" ca="1" si="386"/>
        <v>买</v>
      </c>
      <c r="U1864" s="4" t="str">
        <f t="shared" ca="1" si="389"/>
        <v/>
      </c>
      <c r="V1864" s="3">
        <f ca="1">IF(T1863="买",E1864/E1863-1,0)-IF(U1864=1,计算结果!B$17,0)</f>
        <v>-2.9393543369042874E-3</v>
      </c>
      <c r="W1864" s="2">
        <f t="shared" ca="1" si="387"/>
        <v>4.4858565117773272</v>
      </c>
      <c r="X1864" s="3">
        <f ca="1">1-W1864/MAX(W$2:W1864)</f>
        <v>0.31564805009588093</v>
      </c>
      <c r="Y1864" t="b">
        <f t="shared" ca="1" si="388"/>
        <v>0</v>
      </c>
    </row>
    <row r="1865" spans="1:25" x14ac:dyDescent="0.15">
      <c r="A1865" s="1">
        <v>41155</v>
      </c>
      <c r="B1865">
        <v>2201.12</v>
      </c>
      <c r="C1865">
        <v>2236.56</v>
      </c>
      <c r="D1865">
        <v>2197.71</v>
      </c>
      <c r="E1865" s="2">
        <v>2228.37</v>
      </c>
      <c r="F1865" s="19">
        <v>35299176448</v>
      </c>
      <c r="G1865" s="3">
        <f t="shared" si="378"/>
        <v>1.0658224747944312E-2</v>
      </c>
      <c r="H1865" s="3">
        <f>1-E1865/MAX(E$2:E1865)</f>
        <v>0.62084496018512225</v>
      </c>
      <c r="I1865" s="23">
        <f t="shared" si="379"/>
        <v>17.690000000000055</v>
      </c>
      <c r="J1865" s="23">
        <f t="shared" si="380"/>
        <v>5.4099999999998545</v>
      </c>
      <c r="K1865" s="2">
        <f t="shared" si="381"/>
        <v>38.849999999999909</v>
      </c>
      <c r="L1865" s="2">
        <f t="shared" si="382"/>
        <v>31.690000000000055</v>
      </c>
      <c r="M1865" s="2">
        <f t="shared" si="383"/>
        <v>7.1599999999998545</v>
      </c>
      <c r="N1865" s="2">
        <f t="shared" si="384"/>
        <v>38.849999999999909</v>
      </c>
      <c r="O1865" s="3">
        <f ca="1">IFERROR(SUM(OFFSET(I1865,0,0,-计算结果!B$18,1))/SUM(OFFSET(N1865,0,0,-计算结果!B$18,1)),SUM(OFFSET(I1865,0,0,-ROW(),1))/SUM(OFFSET(N1865,0,0,-ROW(),1)))</f>
        <v>9.1027748235522399E-2</v>
      </c>
      <c r="P1865" s="3">
        <f ca="1">IFERROR(SUM(OFFSET(J1865,0,0,-计算结果!B$18,1))/SUM(OFFSET(N1865,0,0,-计算结果!B$18,1)),SUM(OFFSET(J1865,0,0,-ROW(),1))/SUM(OFFSET(N1865,0,0,-ROW(),1)))</f>
        <v>0.3950497921299444</v>
      </c>
      <c r="Q1865" s="3">
        <f t="shared" ca="1" si="385"/>
        <v>-0.62545997016409594</v>
      </c>
      <c r="R1865" s="3">
        <f ca="1">IFERROR(AVERAGE(OFFSET(Q1865,0,0,-计算结果!B$19,1)),AVERAGE(OFFSET(Q1865,0,0,-ROW(),1)))</f>
        <v>-0.74526147285976474</v>
      </c>
      <c r="S1865" s="3">
        <f t="shared" ca="1" si="377"/>
        <v>-0.73742121153091678</v>
      </c>
      <c r="T1865" s="4" t="str">
        <f t="shared" ca="1" si="386"/>
        <v>买</v>
      </c>
      <c r="U1865" s="4" t="str">
        <f t="shared" ca="1" si="389"/>
        <v/>
      </c>
      <c r="V1865" s="3">
        <f ca="1">IF(T1864="买",E1865/E1864-1,0)-IF(U1865=1,计算结果!B$17,0)</f>
        <v>1.0658224747944312E-2</v>
      </c>
      <c r="W1865" s="2">
        <f t="shared" ca="1" si="387"/>
        <v>4.5336677786668798</v>
      </c>
      <c r="X1865" s="3">
        <f ca="1">1-W1865/MAX(W$2:W1865)</f>
        <v>0.30835407320710895</v>
      </c>
      <c r="Y1865" t="b">
        <f t="shared" ca="1" si="388"/>
        <v>0</v>
      </c>
    </row>
    <row r="1866" spans="1:25" x14ac:dyDescent="0.15">
      <c r="A1866" s="1">
        <v>41156</v>
      </c>
      <c r="B1866">
        <v>2231.7199999999998</v>
      </c>
      <c r="C1866">
        <v>2234.88</v>
      </c>
      <c r="D1866">
        <v>2199.5100000000002</v>
      </c>
      <c r="E1866" s="2">
        <v>2204.41</v>
      </c>
      <c r="F1866" s="19">
        <v>33220204544</v>
      </c>
      <c r="G1866" s="3">
        <f t="shared" si="378"/>
        <v>-1.0752253889614427E-2</v>
      </c>
      <c r="H1866" s="3">
        <f>1-E1866/MAX(E$2:E1866)</f>
        <v>0.62492173143673857</v>
      </c>
      <c r="I1866" s="23">
        <f t="shared" si="379"/>
        <v>0</v>
      </c>
      <c r="J1866" s="23">
        <f t="shared" si="380"/>
        <v>0</v>
      </c>
      <c r="K1866" s="2">
        <f t="shared" si="381"/>
        <v>35.369999999999891</v>
      </c>
      <c r="L1866" s="2">
        <f t="shared" si="382"/>
        <v>6.5100000000002183</v>
      </c>
      <c r="M1866" s="2">
        <f t="shared" si="383"/>
        <v>28.859999999999673</v>
      </c>
      <c r="N1866" s="2">
        <f t="shared" si="384"/>
        <v>35.369999999999891</v>
      </c>
      <c r="O1866" s="3">
        <f ca="1">IFERROR(SUM(OFFSET(I1866,0,0,-计算结果!B$18,1))/SUM(OFFSET(N1866,0,0,-计算结果!B$18,1)),SUM(OFFSET(I1866,0,0,-ROW(),1))/SUM(OFFSET(N1866,0,0,-ROW(),1)))</f>
        <v>8.91952062905602E-2</v>
      </c>
      <c r="P1866" s="3">
        <f ca="1">IFERROR(SUM(OFFSET(J1866,0,0,-计算结果!B$18,1))/SUM(OFFSET(N1866,0,0,-计算结果!B$18,1)),SUM(OFFSET(J1866,0,0,-ROW(),1))/SUM(OFFSET(N1866,0,0,-ROW(),1)))</f>
        <v>0.38709677419354976</v>
      </c>
      <c r="Q1866" s="3">
        <f t="shared" ca="1" si="385"/>
        <v>-0.62545997016409582</v>
      </c>
      <c r="R1866" s="3">
        <f ca="1">IFERROR(AVERAGE(OFFSET(Q1866,0,0,-计算结果!B$19,1)),AVERAGE(OFFSET(Q1866,0,0,-ROW(),1)))</f>
        <v>-0.74297588259905689</v>
      </c>
      <c r="S1866" s="3">
        <f t="shared" ca="1" si="377"/>
        <v>-0.74411867772941087</v>
      </c>
      <c r="T1866" s="4" t="str">
        <f t="shared" ca="1" si="386"/>
        <v>买</v>
      </c>
      <c r="U1866" s="4" t="str">
        <f t="shared" ca="1" si="389"/>
        <v/>
      </c>
      <c r="V1866" s="3">
        <f ca="1">IF(T1865="买",E1866/E1865-1,0)-IF(U1866=1,计算结果!B$17,0)</f>
        <v>-1.0752253889614427E-2</v>
      </c>
      <c r="W1866" s="2">
        <f t="shared" ca="1" si="387"/>
        <v>4.484920631659489</v>
      </c>
      <c r="X1866" s="3">
        <f ca="1">1-W1866/MAX(W$2:W1866)</f>
        <v>0.31579082581370377</v>
      </c>
      <c r="Y1866" t="b">
        <f t="shared" ca="1" si="388"/>
        <v>0</v>
      </c>
    </row>
    <row r="1867" spans="1:25" x14ac:dyDescent="0.15">
      <c r="A1867" s="1">
        <v>41157</v>
      </c>
      <c r="B1867">
        <v>2199.7399999999998</v>
      </c>
      <c r="C1867">
        <v>2209.54</v>
      </c>
      <c r="D1867">
        <v>2186.96</v>
      </c>
      <c r="E1867" s="2">
        <v>2199.88</v>
      </c>
      <c r="F1867" s="19">
        <v>30445168640</v>
      </c>
      <c r="G1867" s="3">
        <f t="shared" si="378"/>
        <v>-2.0549716250605199E-3</v>
      </c>
      <c r="H1867" s="3">
        <f>1-E1867/MAX(E$2:E1867)</f>
        <v>0.62569250663581299</v>
      </c>
      <c r="I1867" s="23">
        <f t="shared" si="379"/>
        <v>0</v>
      </c>
      <c r="J1867" s="23">
        <f t="shared" si="380"/>
        <v>12.550000000000182</v>
      </c>
      <c r="K1867" s="2">
        <f t="shared" si="381"/>
        <v>22.579999999999927</v>
      </c>
      <c r="L1867" s="2">
        <f t="shared" si="382"/>
        <v>5.1300000000001091</v>
      </c>
      <c r="M1867" s="2">
        <f t="shared" si="383"/>
        <v>17.449999999999818</v>
      </c>
      <c r="N1867" s="2">
        <f t="shared" si="384"/>
        <v>22.579999999999927</v>
      </c>
      <c r="O1867" s="3">
        <f ca="1">IFERROR(SUM(OFFSET(I1867,0,0,-计算结果!B$18,1))/SUM(OFFSET(N1867,0,0,-计算结果!B$18,1)),SUM(OFFSET(I1867,0,0,-ROW(),1))/SUM(OFFSET(N1867,0,0,-ROW(),1)))</f>
        <v>8.8308399380950961E-2</v>
      </c>
      <c r="P1867" s="3">
        <f ca="1">IFERROR(SUM(OFFSET(J1867,0,0,-计算结果!B$18,1))/SUM(OFFSET(N1867,0,0,-计算结果!B$18,1)),SUM(OFFSET(J1867,0,0,-ROW(),1))/SUM(OFFSET(N1867,0,0,-ROW(),1)))</f>
        <v>0.38198189748159428</v>
      </c>
      <c r="Q1867" s="3">
        <f t="shared" ca="1" si="385"/>
        <v>-0.62445153570003831</v>
      </c>
      <c r="R1867" s="3">
        <f ca="1">IFERROR(AVERAGE(OFFSET(Q1867,0,0,-计算结果!B$19,1)),AVERAGE(OFFSET(Q1867,0,0,-ROW(),1)))</f>
        <v>-0.72163982805900106</v>
      </c>
      <c r="S1867" s="3">
        <f t="shared" ca="1" si="377"/>
        <v>-0.73230785532902898</v>
      </c>
      <c r="T1867" s="4" t="str">
        <f t="shared" ca="1" si="386"/>
        <v>买</v>
      </c>
      <c r="U1867" s="4" t="str">
        <f t="shared" ca="1" si="389"/>
        <v/>
      </c>
      <c r="V1867" s="3">
        <f ca="1">IF(T1866="买",E1867/E1866-1,0)-IF(U1867=1,计算结果!B$17,0)</f>
        <v>-2.0549716250605199E-3</v>
      </c>
      <c r="W1867" s="2">
        <f t="shared" ca="1" si="387"/>
        <v>4.4757042470207802</v>
      </c>
      <c r="X1867" s="3">
        <f ca="1">1-W1867/MAX(W$2:W1867)</f>
        <v>0.31719685625226268</v>
      </c>
      <c r="Y1867" t="b">
        <f t="shared" ca="1" si="388"/>
        <v>0</v>
      </c>
    </row>
    <row r="1868" spans="1:25" x14ac:dyDescent="0.15">
      <c r="A1868" s="1">
        <v>41158</v>
      </c>
      <c r="B1868">
        <v>2204.44</v>
      </c>
      <c r="C1868">
        <v>2218.6799999999998</v>
      </c>
      <c r="D1868">
        <v>2199.86</v>
      </c>
      <c r="E1868" s="2">
        <v>2217.8200000000002</v>
      </c>
      <c r="F1868" s="19">
        <v>26873315328</v>
      </c>
      <c r="G1868" s="3">
        <f t="shared" si="378"/>
        <v>8.1549902721966827E-3</v>
      </c>
      <c r="H1868" s="3">
        <f>1-E1868/MAX(E$2:E1868)</f>
        <v>0.62264003266861767</v>
      </c>
      <c r="I1868" s="23">
        <f t="shared" si="379"/>
        <v>9.1399999999998727</v>
      </c>
      <c r="J1868" s="23">
        <f t="shared" si="380"/>
        <v>0</v>
      </c>
      <c r="K1868" s="2">
        <f t="shared" si="381"/>
        <v>18.819999999999709</v>
      </c>
      <c r="L1868" s="2">
        <f t="shared" si="382"/>
        <v>18.799999999999727</v>
      </c>
      <c r="M1868" s="2">
        <f t="shared" si="383"/>
        <v>1.999999999998181E-2</v>
      </c>
      <c r="N1868" s="2">
        <f t="shared" si="384"/>
        <v>18.819999999999709</v>
      </c>
      <c r="O1868" s="3">
        <f ca="1">IFERROR(SUM(OFFSET(I1868,0,0,-计算结果!B$18,1))/SUM(OFFSET(N1868,0,0,-计算结果!B$18,1)),SUM(OFFSET(I1868,0,0,-ROW(),1))/SUM(OFFSET(N1868,0,0,-ROW(),1)))</f>
        <v>0.11208238534307331</v>
      </c>
      <c r="P1868" s="3">
        <f ca="1">IFERROR(SUM(OFFSET(J1868,0,0,-计算结果!B$18,1))/SUM(OFFSET(N1868,0,0,-计算结果!B$18,1)),SUM(OFFSET(J1868,0,0,-ROW(),1))/SUM(OFFSET(N1868,0,0,-ROW(),1)))</f>
        <v>0.33768410968746426</v>
      </c>
      <c r="Q1868" s="3">
        <f t="shared" ca="1" si="385"/>
        <v>-0.50159744408945672</v>
      </c>
      <c r="R1868" s="3">
        <f ca="1">IFERROR(AVERAGE(OFFSET(Q1868,0,0,-计算结果!B$19,1)),AVERAGE(OFFSET(Q1868,0,0,-ROW(),1)))</f>
        <v>-0.67011449669919487</v>
      </c>
      <c r="S1868" s="3">
        <f t="shared" ca="1" si="377"/>
        <v>-0.69587716237909802</v>
      </c>
      <c r="T1868" s="4" t="str">
        <f t="shared" ca="1" si="386"/>
        <v>买</v>
      </c>
      <c r="U1868" s="4" t="str">
        <f t="shared" ca="1" si="389"/>
        <v/>
      </c>
      <c r="V1868" s="3">
        <f ca="1">IF(T1867="买",E1868/E1867-1,0)-IF(U1868=1,计算结果!B$17,0)</f>
        <v>8.1549902721966827E-3</v>
      </c>
      <c r="W1868" s="2">
        <f t="shared" ca="1" si="387"/>
        <v>4.5122035716164639</v>
      </c>
      <c r="X1868" s="3">
        <f ca="1">1-W1868/MAX(W$2:W1868)</f>
        <v>0.31162860325717467</v>
      </c>
      <c r="Y1868" t="b">
        <f t="shared" ca="1" si="388"/>
        <v>0</v>
      </c>
    </row>
    <row r="1869" spans="1:25" x14ac:dyDescent="0.15">
      <c r="A1869" s="1">
        <v>41159</v>
      </c>
      <c r="B1869">
        <v>2233.91</v>
      </c>
      <c r="C1869">
        <v>2341.52</v>
      </c>
      <c r="D1869">
        <v>2233.91</v>
      </c>
      <c r="E1869" s="2">
        <v>2317.1799999999998</v>
      </c>
      <c r="F1869" s="19">
        <v>84302249984</v>
      </c>
      <c r="G1869" s="3">
        <f t="shared" si="378"/>
        <v>4.4800750286317026E-2</v>
      </c>
      <c r="H1869" s="3">
        <f>1-E1869/MAX(E$2:E1869)</f>
        <v>0.60573402300415169</v>
      </c>
      <c r="I1869" s="23">
        <f t="shared" si="379"/>
        <v>122.84000000000015</v>
      </c>
      <c r="J1869" s="23">
        <f t="shared" si="380"/>
        <v>0</v>
      </c>
      <c r="K1869" s="2">
        <f t="shared" si="381"/>
        <v>107.61000000000013</v>
      </c>
      <c r="L1869" s="2">
        <f t="shared" si="382"/>
        <v>123.69999999999982</v>
      </c>
      <c r="M1869" s="2">
        <f t="shared" si="383"/>
        <v>16.089999999999691</v>
      </c>
      <c r="N1869" s="2">
        <f t="shared" si="384"/>
        <v>123.69999999999982</v>
      </c>
      <c r="O1869" s="3">
        <f ca="1">IFERROR(SUM(OFFSET(I1869,0,0,-计算结果!B$18,1))/SUM(OFFSET(N1869,0,0,-计算结果!B$18,1)),SUM(OFFSET(I1869,0,0,-ROW(),1))/SUM(OFFSET(N1869,0,0,-ROW(),1)))</f>
        <v>0.33412116914835088</v>
      </c>
      <c r="P1869" s="3">
        <f ca="1">IFERROR(SUM(OFFSET(J1869,0,0,-计算结果!B$18,1))/SUM(OFFSET(N1869,0,0,-计算结果!B$18,1)),SUM(OFFSET(J1869,0,0,-ROW(),1))/SUM(OFFSET(N1869,0,0,-ROW(),1)))</f>
        <v>0.24775466792720532</v>
      </c>
      <c r="Q1869" s="3">
        <f t="shared" ca="1" si="385"/>
        <v>0.14842771553328982</v>
      </c>
      <c r="R1869" s="3">
        <f ca="1">IFERROR(AVERAGE(OFFSET(Q1869,0,0,-计算结果!B$19,1)),AVERAGE(OFFSET(Q1869,0,0,-ROW(),1)))</f>
        <v>-0.50544347851459714</v>
      </c>
      <c r="S1869" s="3">
        <f t="shared" ca="1" si="377"/>
        <v>-0.58777898760689595</v>
      </c>
      <c r="T1869" s="4" t="str">
        <f t="shared" ca="1" si="386"/>
        <v>买</v>
      </c>
      <c r="U1869" s="4" t="str">
        <f t="shared" ca="1" si="389"/>
        <v/>
      </c>
      <c r="V1869" s="3">
        <f ca="1">IF(T1868="买",E1869/E1868-1,0)-IF(U1869=1,计算结果!B$17,0)</f>
        <v>4.4800750286317026E-2</v>
      </c>
      <c r="W1869" s="2">
        <f t="shared" ca="1" si="387"/>
        <v>4.7143536770694805</v>
      </c>
      <c r="X1869" s="3">
        <f ca="1">1-W1869/MAX(W$2:W1869)</f>
        <v>0.28078904820745609</v>
      </c>
      <c r="Y1869" t="b">
        <f t="shared" ca="1" si="388"/>
        <v>0</v>
      </c>
    </row>
    <row r="1870" spans="1:25" x14ac:dyDescent="0.15">
      <c r="A1870" s="1">
        <v>41162</v>
      </c>
      <c r="B1870">
        <v>2320.56</v>
      </c>
      <c r="C1870">
        <v>2334.5</v>
      </c>
      <c r="D1870">
        <v>2313.5700000000002</v>
      </c>
      <c r="E1870" s="2">
        <v>2326.67</v>
      </c>
      <c r="F1870" s="19">
        <v>63252037632</v>
      </c>
      <c r="G1870" s="3">
        <f t="shared" si="378"/>
        <v>4.0954953866338961E-3</v>
      </c>
      <c r="H1870" s="3">
        <f>1-E1870/MAX(E$2:E1870)</f>
        <v>0.60411930851425844</v>
      </c>
      <c r="I1870" s="23">
        <f t="shared" si="379"/>
        <v>0</v>
      </c>
      <c r="J1870" s="23">
        <f t="shared" si="380"/>
        <v>0</v>
      </c>
      <c r="K1870" s="2">
        <f t="shared" si="381"/>
        <v>20.929999999999836</v>
      </c>
      <c r="L1870" s="2">
        <f t="shared" si="382"/>
        <v>17.320000000000164</v>
      </c>
      <c r="M1870" s="2">
        <f t="shared" si="383"/>
        <v>3.6099999999996726</v>
      </c>
      <c r="N1870" s="2">
        <f t="shared" si="384"/>
        <v>20.929999999999836</v>
      </c>
      <c r="O1870" s="3">
        <f ca="1">IFERROR(SUM(OFFSET(I1870,0,0,-计算结果!B$18,1))/SUM(OFFSET(N1870,0,0,-计算结果!B$18,1)),SUM(OFFSET(I1870,0,0,-ROW(),1))/SUM(OFFSET(N1870,0,0,-ROW(),1)))</f>
        <v>0.30065083765216433</v>
      </c>
      <c r="P1870" s="3">
        <f ca="1">IFERROR(SUM(OFFSET(J1870,0,0,-计算结果!B$18,1))/SUM(OFFSET(N1870,0,0,-计算结果!B$18,1)),SUM(OFFSET(J1870,0,0,-ROW(),1))/SUM(OFFSET(N1870,0,0,-ROW(),1)))</f>
        <v>0.2526816921778971</v>
      </c>
      <c r="Q1870" s="3">
        <f t="shared" ca="1" si="385"/>
        <v>8.6691352646480827E-2</v>
      </c>
      <c r="R1870" s="3">
        <f ca="1">IFERROR(AVERAGE(OFFSET(Q1870,0,0,-计算结果!B$19,1)),AVERAGE(OFFSET(Q1870,0,0,-ROW(),1)))</f>
        <v>-0.356974975322986</v>
      </c>
      <c r="S1870" s="3">
        <f t="shared" ca="1" si="377"/>
        <v>-0.4312092269187916</v>
      </c>
      <c r="T1870" s="4" t="str">
        <f t="shared" ca="1" si="386"/>
        <v>买</v>
      </c>
      <c r="U1870" s="4" t="str">
        <f t="shared" ca="1" si="389"/>
        <v/>
      </c>
      <c r="V1870" s="3">
        <f ca="1">IF(T1869="买",E1870/E1869-1,0)-IF(U1870=1,计算结果!B$17,0)</f>
        <v>4.0954953866338961E-3</v>
      </c>
      <c r="W1870" s="2">
        <f t="shared" ca="1" si="387"/>
        <v>4.7336612908048794</v>
      </c>
      <c r="X1870" s="3">
        <f ca="1">1-W1870/MAX(W$2:W1870)</f>
        <v>0.27784352307237314</v>
      </c>
      <c r="Y1870" t="b">
        <f t="shared" ca="1" si="388"/>
        <v>0</v>
      </c>
    </row>
    <row r="1871" spans="1:25" x14ac:dyDescent="0.15">
      <c r="A1871" s="1">
        <v>41163</v>
      </c>
      <c r="B1871">
        <v>2316.5300000000002</v>
      </c>
      <c r="C1871">
        <v>2316.5300000000002</v>
      </c>
      <c r="D1871">
        <v>2294.8200000000002</v>
      </c>
      <c r="E1871" s="2">
        <v>2311.89</v>
      </c>
      <c r="F1871" s="19">
        <v>43389767680</v>
      </c>
      <c r="G1871" s="3">
        <f t="shared" si="378"/>
        <v>-6.3524264291885402E-3</v>
      </c>
      <c r="H1871" s="3">
        <f>1-E1871/MAX(E$2:E1871)</f>
        <v>0.60663411148165802</v>
      </c>
      <c r="I1871" s="23">
        <f t="shared" si="379"/>
        <v>0</v>
      </c>
      <c r="J1871" s="23">
        <f t="shared" si="380"/>
        <v>18.75</v>
      </c>
      <c r="K1871" s="2">
        <f t="shared" si="381"/>
        <v>21.710000000000036</v>
      </c>
      <c r="L1871" s="2">
        <f t="shared" si="382"/>
        <v>10.139999999999873</v>
      </c>
      <c r="M1871" s="2">
        <f t="shared" si="383"/>
        <v>31.849999999999909</v>
      </c>
      <c r="N1871" s="2">
        <f t="shared" si="384"/>
        <v>31.849999999999909</v>
      </c>
      <c r="O1871" s="3">
        <f ca="1">IFERROR(SUM(OFFSET(I1871,0,0,-计算结果!B$18,1))/SUM(OFFSET(N1871,0,0,-计算结果!B$18,1)),SUM(OFFSET(I1871,0,0,-ROW(),1))/SUM(OFFSET(N1871,0,0,-ROW(),1)))</f>
        <v>0.30051199678747198</v>
      </c>
      <c r="P1871" s="3">
        <f ca="1">IFERROR(SUM(OFFSET(J1871,0,0,-计算结果!B$18,1))/SUM(OFFSET(N1871,0,0,-计算结果!B$18,1)),SUM(OFFSET(J1871,0,0,-ROW(),1))/SUM(OFFSET(N1871,0,0,-ROW(),1)))</f>
        <v>0.26852725629956942</v>
      </c>
      <c r="Q1871" s="3">
        <f t="shared" ca="1" si="385"/>
        <v>5.6208320101618914E-2</v>
      </c>
      <c r="R1871" s="3">
        <f ca="1">IFERROR(AVERAGE(OFFSET(Q1871,0,0,-计算结果!B$19,1)),AVERAGE(OFFSET(Q1871,0,0,-ROW(),1)))</f>
        <v>-0.24336359361203352</v>
      </c>
      <c r="S1871" s="3">
        <f t="shared" ca="1" si="377"/>
        <v>-0.30016928446750979</v>
      </c>
      <c r="T1871" s="4" t="str">
        <f t="shared" ca="1" si="386"/>
        <v>买</v>
      </c>
      <c r="U1871" s="4" t="str">
        <f t="shared" ca="1" si="389"/>
        <v/>
      </c>
      <c r="V1871" s="3">
        <f ca="1">IF(T1870="买",E1871/E1870-1,0)-IF(U1871=1,计算结果!B$17,0)</f>
        <v>-6.3524264291885402E-3</v>
      </c>
      <c r="W1871" s="2">
        <f t="shared" ca="1" si="387"/>
        <v>4.7035910557143437</v>
      </c>
      <c r="X1871" s="3">
        <f ca="1">1-W1871/MAX(W$2:W1871)</f>
        <v>0.28243096896241782</v>
      </c>
      <c r="Y1871" t="b">
        <f t="shared" ca="1" si="388"/>
        <v>0</v>
      </c>
    </row>
    <row r="1872" spans="1:25" x14ac:dyDescent="0.15">
      <c r="A1872" s="1">
        <v>41164</v>
      </c>
      <c r="B1872">
        <v>2325.9299999999998</v>
      </c>
      <c r="C1872">
        <v>2337.1999999999998</v>
      </c>
      <c r="D1872">
        <v>2298.3000000000002</v>
      </c>
      <c r="E1872" s="2">
        <v>2320.0700000000002</v>
      </c>
      <c r="F1872" s="19">
        <v>46485176320</v>
      </c>
      <c r="G1872" s="3">
        <f t="shared" si="378"/>
        <v>3.5382306251596773E-3</v>
      </c>
      <c r="H1872" s="3">
        <f>1-E1872/MAX(E$2:E1872)</f>
        <v>0.60524229224800918</v>
      </c>
      <c r="I1872" s="23">
        <f t="shared" si="379"/>
        <v>20.669999999999618</v>
      </c>
      <c r="J1872" s="23">
        <f t="shared" si="380"/>
        <v>0</v>
      </c>
      <c r="K1872" s="2">
        <f t="shared" si="381"/>
        <v>38.899999999999636</v>
      </c>
      <c r="L1872" s="2">
        <f t="shared" si="382"/>
        <v>25.309999999999945</v>
      </c>
      <c r="M1872" s="2">
        <f t="shared" si="383"/>
        <v>13.589999999999691</v>
      </c>
      <c r="N1872" s="2">
        <f t="shared" si="384"/>
        <v>38.899999999999636</v>
      </c>
      <c r="O1872" s="3">
        <f ca="1">IFERROR(SUM(OFFSET(I1872,0,0,-计算结果!B$18,1))/SUM(OFFSET(N1872,0,0,-计算结果!B$18,1)),SUM(OFFSET(I1872,0,0,-ROW(),1))/SUM(OFFSET(N1872,0,0,-ROW(),1)))</f>
        <v>0.3335617913721195</v>
      </c>
      <c r="P1872" s="3">
        <f ca="1">IFERROR(SUM(OFFSET(J1872,0,0,-计算结果!B$18,1))/SUM(OFFSET(N1872,0,0,-计算结果!B$18,1)),SUM(OFFSET(J1872,0,0,-ROW(),1))/SUM(OFFSET(N1872,0,0,-ROW(),1)))</f>
        <v>0.26114712044960658</v>
      </c>
      <c r="Q1872" s="3">
        <f t="shared" ca="1" si="385"/>
        <v>0.12176489957194456</v>
      </c>
      <c r="R1872" s="3">
        <f ca="1">IFERROR(AVERAGE(OFFSET(Q1872,0,0,-计算结果!B$19,1)),AVERAGE(OFFSET(Q1872,0,0,-ROW(),1)))</f>
        <v>-0.11882611532269348</v>
      </c>
      <c r="S1872" s="3">
        <f t="shared" ca="1" si="377"/>
        <v>-0.18109485446736351</v>
      </c>
      <c r="T1872" s="4" t="str">
        <f t="shared" ca="1" si="386"/>
        <v>买</v>
      </c>
      <c r="U1872" s="4" t="str">
        <f t="shared" ca="1" si="389"/>
        <v/>
      </c>
      <c r="V1872" s="3">
        <f ca="1">IF(T1871="买",E1872/E1871-1,0)-IF(U1872=1,计算结果!B$17,0)</f>
        <v>3.5382306251596773E-3</v>
      </c>
      <c r="W1872" s="2">
        <f t="shared" ca="1" si="387"/>
        <v>4.7202334456358992</v>
      </c>
      <c r="X1872" s="3">
        <f ca="1">1-W1872/MAX(W$2:W1872)</f>
        <v>0.27989204424113456</v>
      </c>
      <c r="Y1872" t="b">
        <f t="shared" ca="1" si="388"/>
        <v>0</v>
      </c>
    </row>
    <row r="1873" spans="1:25" x14ac:dyDescent="0.15">
      <c r="A1873" s="1">
        <v>41165</v>
      </c>
      <c r="B1873">
        <v>2316.6799999999998</v>
      </c>
      <c r="C1873">
        <v>2325.5300000000002</v>
      </c>
      <c r="D1873">
        <v>2298.37</v>
      </c>
      <c r="E1873" s="2">
        <v>2298.46</v>
      </c>
      <c r="F1873" s="19">
        <v>38023999488</v>
      </c>
      <c r="G1873" s="3">
        <f t="shared" si="378"/>
        <v>-9.3143741352632592E-3</v>
      </c>
      <c r="H1873" s="3">
        <f>1-E1873/MAX(E$2:E1873)</f>
        <v>0.60891921323079012</v>
      </c>
      <c r="I1873" s="23">
        <f t="shared" si="379"/>
        <v>0</v>
      </c>
      <c r="J1873" s="23">
        <f t="shared" si="380"/>
        <v>0</v>
      </c>
      <c r="K1873" s="2">
        <f t="shared" si="381"/>
        <v>27.160000000000309</v>
      </c>
      <c r="L1873" s="2">
        <f t="shared" si="382"/>
        <v>5.4600000000000364</v>
      </c>
      <c r="M1873" s="2">
        <f t="shared" si="383"/>
        <v>21.700000000000273</v>
      </c>
      <c r="N1873" s="2">
        <f t="shared" si="384"/>
        <v>27.160000000000309</v>
      </c>
      <c r="O1873" s="3">
        <f ca="1">IFERROR(SUM(OFFSET(I1873,0,0,-计算结果!B$18,1))/SUM(OFFSET(N1873,0,0,-计算结果!B$18,1)),SUM(OFFSET(I1873,0,0,-ROW(),1))/SUM(OFFSET(N1873,0,0,-ROW(),1)))</f>
        <v>0.33386907095256774</v>
      </c>
      <c r="P1873" s="3">
        <f ca="1">IFERROR(SUM(OFFSET(J1873,0,0,-计算结果!B$18,1))/SUM(OFFSET(N1873,0,0,-计算结果!B$18,1)),SUM(OFFSET(J1873,0,0,-ROW(),1))/SUM(OFFSET(N1873,0,0,-ROW(),1)))</f>
        <v>0.24021952175617534</v>
      </c>
      <c r="Q1873" s="3">
        <f t="shared" ca="1" si="385"/>
        <v>0.1631273472174779</v>
      </c>
      <c r="R1873" s="3">
        <f ca="1">IFERROR(AVERAGE(OFFSET(Q1873,0,0,-计算结果!B$19,1)),AVERAGE(OFFSET(Q1873,0,0,-ROW(),1)))</f>
        <v>1.2437031830225881E-2</v>
      </c>
      <c r="S1873" s="3">
        <f t="shared" ca="1" si="377"/>
        <v>-5.3194541746233802E-2</v>
      </c>
      <c r="T1873" s="4" t="str">
        <f t="shared" ca="1" si="386"/>
        <v>买</v>
      </c>
      <c r="U1873" s="4" t="str">
        <f t="shared" ca="1" si="389"/>
        <v/>
      </c>
      <c r="V1873" s="3">
        <f ca="1">IF(T1872="买",E1873/E1872-1,0)-IF(U1873=1,计算结果!B$17,0)</f>
        <v>-9.3143741352632592E-3</v>
      </c>
      <c r="W1873" s="2">
        <f t="shared" ca="1" si="387"/>
        <v>4.6762674253174632</v>
      </c>
      <c r="X1873" s="3">
        <f ca="1">1-W1873/MAX(W$2:W1873)</f>
        <v>0.28659939915885224</v>
      </c>
      <c r="Y1873" t="b">
        <f t="shared" ca="1" si="388"/>
        <v>0</v>
      </c>
    </row>
    <row r="1874" spans="1:25" x14ac:dyDescent="0.15">
      <c r="A1874" s="1">
        <v>41166</v>
      </c>
      <c r="B1874">
        <v>2324.0100000000002</v>
      </c>
      <c r="C1874">
        <v>2332.42</v>
      </c>
      <c r="D1874">
        <v>2298.83</v>
      </c>
      <c r="E1874" s="2">
        <v>2315.54</v>
      </c>
      <c r="F1874" s="19">
        <v>55438614528</v>
      </c>
      <c r="G1874" s="3">
        <f t="shared" si="378"/>
        <v>7.4310625375251238E-3</v>
      </c>
      <c r="H1874" s="3">
        <f>1-E1874/MAX(E$2:E1874)</f>
        <v>0.60601306744708361</v>
      </c>
      <c r="I1874" s="23">
        <f t="shared" si="379"/>
        <v>6.8899999999998727</v>
      </c>
      <c r="J1874" s="23">
        <f t="shared" si="380"/>
        <v>0</v>
      </c>
      <c r="K1874" s="2">
        <f t="shared" si="381"/>
        <v>33.590000000000146</v>
      </c>
      <c r="L1874" s="2">
        <f t="shared" si="382"/>
        <v>33.960000000000036</v>
      </c>
      <c r="M1874" s="2">
        <f t="shared" si="383"/>
        <v>0.36999999999989086</v>
      </c>
      <c r="N1874" s="2">
        <f t="shared" si="384"/>
        <v>33.960000000000036</v>
      </c>
      <c r="O1874" s="3">
        <f ca="1">IFERROR(SUM(OFFSET(I1874,0,0,-计算结果!B$18,1))/SUM(OFFSET(N1874,0,0,-计算结果!B$18,1)),SUM(OFFSET(I1874,0,0,-ROW(),1))/SUM(OFFSET(N1874,0,0,-ROW(),1)))</f>
        <v>0.35686527193282697</v>
      </c>
      <c r="P1874" s="3">
        <f ca="1">IFERROR(SUM(OFFSET(J1874,0,0,-计算结果!B$18,1))/SUM(OFFSET(N1874,0,0,-计算结果!B$18,1)),SUM(OFFSET(J1874,0,0,-ROW(),1))/SUM(OFFSET(N1874,0,0,-ROW(),1)))</f>
        <v>0.15331333185671517</v>
      </c>
      <c r="Q1874" s="3">
        <f t="shared" ca="1" si="385"/>
        <v>0.39898172632908108</v>
      </c>
      <c r="R1874" s="3">
        <f ca="1">IFERROR(AVERAGE(OFFSET(Q1874,0,0,-计算结果!B$19,1)),AVERAGE(OFFSET(Q1874,0,0,-ROW(),1)))</f>
        <v>0.16253356023331553</v>
      </c>
      <c r="S1874" s="3">
        <f t="shared" ca="1" si="377"/>
        <v>8.7485296031770701E-2</v>
      </c>
      <c r="T1874" s="4" t="str">
        <f t="shared" ca="1" si="386"/>
        <v>买</v>
      </c>
      <c r="U1874" s="4" t="str">
        <f t="shared" ca="1" si="389"/>
        <v/>
      </c>
      <c r="V1874" s="3">
        <f ca="1">IF(T1873="买",E1874/E1873-1,0)-IF(U1874=1,计算结果!B$17,0)</f>
        <v>7.4310625375251238E-3</v>
      </c>
      <c r="W1874" s="2">
        <f t="shared" ca="1" si="387"/>
        <v>4.7110170609971886</v>
      </c>
      <c r="X1874" s="3">
        <f ca="1">1-W1874/MAX(W$2:W1874)</f>
        <v>0.28129807467969381</v>
      </c>
      <c r="Y1874" t="b">
        <f t="shared" ca="1" si="388"/>
        <v>0</v>
      </c>
    </row>
    <row r="1875" spans="1:25" x14ac:dyDescent="0.15">
      <c r="A1875" s="1">
        <v>41169</v>
      </c>
      <c r="B1875">
        <v>2312.0500000000002</v>
      </c>
      <c r="C1875">
        <v>2314.9899999999998</v>
      </c>
      <c r="D1875">
        <v>2258.1799999999998</v>
      </c>
      <c r="E1875" s="2">
        <v>2258.71</v>
      </c>
      <c r="F1875" s="19">
        <v>43753168896</v>
      </c>
      <c r="G1875" s="3">
        <f t="shared" si="378"/>
        <v>-2.4542871209307537E-2</v>
      </c>
      <c r="H1875" s="3">
        <f>1-E1875/MAX(E$2:E1875)</f>
        <v>0.61568263799087997</v>
      </c>
      <c r="I1875" s="23">
        <f t="shared" si="379"/>
        <v>0</v>
      </c>
      <c r="J1875" s="23">
        <f t="shared" si="380"/>
        <v>40.650000000000091</v>
      </c>
      <c r="K1875" s="2">
        <f t="shared" si="381"/>
        <v>56.809999999999945</v>
      </c>
      <c r="L1875" s="2">
        <f t="shared" si="382"/>
        <v>0.5500000000001819</v>
      </c>
      <c r="M1875" s="2">
        <f t="shared" si="383"/>
        <v>57.360000000000127</v>
      </c>
      <c r="N1875" s="2">
        <f t="shared" si="384"/>
        <v>57.360000000000127</v>
      </c>
      <c r="O1875" s="3">
        <f ca="1">IFERROR(SUM(OFFSET(I1875,0,0,-计算结果!B$18,1))/SUM(OFFSET(N1875,0,0,-计算结果!B$18,1)),SUM(OFFSET(I1875,0,0,-ROW(),1))/SUM(OFFSET(N1875,0,0,-ROW(),1)))</f>
        <v>0.33733036411046985</v>
      </c>
      <c r="P1875" s="3">
        <f ca="1">IFERROR(SUM(OFFSET(J1875,0,0,-计算结果!B$18,1))/SUM(OFFSET(N1875,0,0,-计算结果!B$18,1)),SUM(OFFSET(J1875,0,0,-ROW(),1))/SUM(OFFSET(N1875,0,0,-ROW(),1)))</f>
        <v>0.21058642151544651</v>
      </c>
      <c r="Q1875" s="3">
        <f t="shared" ca="1" si="385"/>
        <v>0.2313196929169391</v>
      </c>
      <c r="R1875" s="3">
        <f ca="1">IFERROR(AVERAGE(OFFSET(Q1875,0,0,-计算结果!B$19,1)),AVERAGE(OFFSET(Q1875,0,0,-ROW(),1)))</f>
        <v>0.17634888979725707</v>
      </c>
      <c r="S1875" s="3">
        <f t="shared" ca="1" si="377"/>
        <v>0.1694412250152863</v>
      </c>
      <c r="T1875" s="4" t="str">
        <f t="shared" ca="1" si="386"/>
        <v>买</v>
      </c>
      <c r="U1875" s="4" t="str">
        <f t="shared" ca="1" si="389"/>
        <v/>
      </c>
      <c r="V1875" s="3">
        <f ca="1">IF(T1874="买",E1875/E1874-1,0)-IF(U1875=1,计算结果!B$17,0)</f>
        <v>-2.4542871209307537E-2</v>
      </c>
      <c r="W1875" s="2">
        <f t="shared" ca="1" si="387"/>
        <v>4.5953951760042839</v>
      </c>
      <c r="X1875" s="3">
        <f ca="1">1-W1875/MAX(W$2:W1875)</f>
        <v>0.29893708347071146</v>
      </c>
      <c r="Y1875" t="b">
        <f t="shared" ca="1" si="388"/>
        <v>0</v>
      </c>
    </row>
    <row r="1876" spans="1:25" x14ac:dyDescent="0.15">
      <c r="A1876" s="1">
        <v>41170</v>
      </c>
      <c r="B1876">
        <v>2249.4299999999998</v>
      </c>
      <c r="C1876">
        <v>2253.14</v>
      </c>
      <c r="D1876">
        <v>2228.04</v>
      </c>
      <c r="E1876" s="2">
        <v>2235.2399999999998</v>
      </c>
      <c r="F1876" s="19">
        <v>30171496448</v>
      </c>
      <c r="G1876" s="3">
        <f t="shared" si="378"/>
        <v>-1.0390886833635204E-2</v>
      </c>
      <c r="H1876" s="3">
        <f>1-E1876/MAX(E$2:E1876)</f>
        <v>0.61967603620771805</v>
      </c>
      <c r="I1876" s="23">
        <f t="shared" si="379"/>
        <v>0</v>
      </c>
      <c r="J1876" s="23">
        <f t="shared" si="380"/>
        <v>30.139999999999873</v>
      </c>
      <c r="K1876" s="2">
        <f t="shared" si="381"/>
        <v>25.099999999999909</v>
      </c>
      <c r="L1876" s="2">
        <f t="shared" si="382"/>
        <v>5.5700000000001637</v>
      </c>
      <c r="M1876" s="2">
        <f t="shared" si="383"/>
        <v>30.670000000000073</v>
      </c>
      <c r="N1876" s="2">
        <f t="shared" si="384"/>
        <v>30.670000000000073</v>
      </c>
      <c r="O1876" s="3">
        <f ca="1">IFERROR(SUM(OFFSET(I1876,0,0,-计算结果!B$18,1))/SUM(OFFSET(N1876,0,0,-计算结果!B$18,1)),SUM(OFFSET(I1876,0,0,-ROW(),1))/SUM(OFFSET(N1876,0,0,-ROW(),1)))</f>
        <v>0.33415664240733028</v>
      </c>
      <c r="P1876" s="3">
        <f ca="1">IFERROR(SUM(OFFSET(J1876,0,0,-计算结果!B$18,1))/SUM(OFFSET(N1876,0,0,-计算结果!B$18,1)),SUM(OFFSET(J1876,0,0,-ROW(),1))/SUM(OFFSET(N1876,0,0,-ROW(),1)))</f>
        <v>0.25115954598589735</v>
      </c>
      <c r="Q1876" s="3">
        <f t="shared" ca="1" si="385"/>
        <v>0.14179873727612288</v>
      </c>
      <c r="R1876" s="3">
        <f ca="1">IFERROR(AVERAGE(OFFSET(Q1876,0,0,-计算结果!B$19,1)),AVERAGE(OFFSET(Q1876,0,0,-ROW(),1)))</f>
        <v>0.18553345390219741</v>
      </c>
      <c r="S1876" s="3">
        <f t="shared" ca="1" si="377"/>
        <v>0.18094117184972724</v>
      </c>
      <c r="T1876" s="4" t="str">
        <f t="shared" ca="1" si="386"/>
        <v>买</v>
      </c>
      <c r="U1876" s="4" t="str">
        <f t="shared" ca="1" si="389"/>
        <v/>
      </c>
      <c r="V1876" s="3">
        <f ca="1">IF(T1875="买",E1876/E1875-1,0)-IF(U1876=1,计算结果!B$17,0)</f>
        <v>-1.0390886833635204E-2</v>
      </c>
      <c r="W1876" s="2">
        <f t="shared" ca="1" si="387"/>
        <v>4.5476449447745901</v>
      </c>
      <c r="X1876" s="3">
        <f ca="1">1-W1876/MAX(W$2:W1876)</f>
        <v>0.3062217488996255</v>
      </c>
      <c r="Y1876" t="b">
        <f t="shared" ca="1" si="388"/>
        <v>0</v>
      </c>
    </row>
    <row r="1877" spans="1:25" x14ac:dyDescent="0.15">
      <c r="A1877" s="1">
        <v>41171</v>
      </c>
      <c r="B1877">
        <v>2237.2199999999998</v>
      </c>
      <c r="C1877">
        <v>2249.2399999999998</v>
      </c>
      <c r="D1877">
        <v>2229.4899999999998</v>
      </c>
      <c r="E1877" s="2">
        <v>2246.2399999999998</v>
      </c>
      <c r="F1877" s="19">
        <v>32607010816</v>
      </c>
      <c r="G1877" s="3">
        <f t="shared" si="378"/>
        <v>4.9211717757378093E-3</v>
      </c>
      <c r="H1877" s="3">
        <f>1-E1877/MAX(E$2:E1877)</f>
        <v>0.61780439665146669</v>
      </c>
      <c r="I1877" s="23">
        <f t="shared" si="379"/>
        <v>0</v>
      </c>
      <c r="J1877" s="23">
        <f t="shared" si="380"/>
        <v>0</v>
      </c>
      <c r="K1877" s="2">
        <f t="shared" si="381"/>
        <v>19.75</v>
      </c>
      <c r="L1877" s="2">
        <f t="shared" si="382"/>
        <v>14</v>
      </c>
      <c r="M1877" s="2">
        <f t="shared" si="383"/>
        <v>5.75</v>
      </c>
      <c r="N1877" s="2">
        <f t="shared" si="384"/>
        <v>19.75</v>
      </c>
      <c r="O1877" s="3">
        <f ca="1">IFERROR(SUM(OFFSET(I1877,0,0,-计算结果!B$18,1))/SUM(OFFSET(N1877,0,0,-计算结果!B$18,1)),SUM(OFFSET(I1877,0,0,-ROW(),1))/SUM(OFFSET(N1877,0,0,-ROW(),1)))</f>
        <v>0.34370212353340412</v>
      </c>
      <c r="P1877" s="3">
        <f ca="1">IFERROR(SUM(OFFSET(J1877,0,0,-计算结果!B$18,1))/SUM(OFFSET(N1877,0,0,-计算结果!B$18,1)),SUM(OFFSET(J1877,0,0,-ROW(),1))/SUM(OFFSET(N1877,0,0,-ROW(),1)))</f>
        <v>0.20847474061863699</v>
      </c>
      <c r="Q1877" s="3">
        <f t="shared" ca="1" si="385"/>
        <v>0.24489867593860734</v>
      </c>
      <c r="R1877" s="3">
        <f ca="1">IFERROR(AVERAGE(OFFSET(Q1877,0,0,-计算结果!B$19,1)),AVERAGE(OFFSET(Q1877,0,0,-ROW(),1)))</f>
        <v>0.21698184654169547</v>
      </c>
      <c r="S1877" s="3">
        <f t="shared" ca="1" si="377"/>
        <v>0.20125765022194644</v>
      </c>
      <c r="T1877" s="4" t="str">
        <f t="shared" ca="1" si="386"/>
        <v>买</v>
      </c>
      <c r="U1877" s="4" t="str">
        <f t="shared" ca="1" si="389"/>
        <v/>
      </c>
      <c r="V1877" s="3">
        <f ca="1">IF(T1876="买",E1877/E1876-1,0)-IF(U1877=1,计算结果!B$17,0)</f>
        <v>4.9211717757378093E-3</v>
      </c>
      <c r="W1877" s="2">
        <f t="shared" ca="1" si="387"/>
        <v>4.570024686722892</v>
      </c>
      <c r="X1877" s="3">
        <f ca="1">1-W1877/MAX(W$2:W1877)</f>
        <v>0.30280754695168954</v>
      </c>
      <c r="Y1877" t="b">
        <f t="shared" ca="1" si="388"/>
        <v>0</v>
      </c>
    </row>
    <row r="1878" spans="1:25" x14ac:dyDescent="0.15">
      <c r="A1878" s="1">
        <v>41172</v>
      </c>
      <c r="B1878">
        <v>2236.19</v>
      </c>
      <c r="C1878">
        <v>2236.19</v>
      </c>
      <c r="D1878">
        <v>2194.2199999999998</v>
      </c>
      <c r="E1878" s="2">
        <v>2195.9499999999998</v>
      </c>
      <c r="F1878" s="19">
        <v>38385856512</v>
      </c>
      <c r="G1878" s="3">
        <f t="shared" si="378"/>
        <v>-2.2388524823705347E-2</v>
      </c>
      <c r="H1878" s="3">
        <f>1-E1878/MAX(E$2:E1878)</f>
        <v>0.62636119240454646</v>
      </c>
      <c r="I1878" s="23">
        <f t="shared" si="379"/>
        <v>0</v>
      </c>
      <c r="J1878" s="23">
        <f t="shared" si="380"/>
        <v>35.269999999999982</v>
      </c>
      <c r="K1878" s="2">
        <f t="shared" si="381"/>
        <v>41.970000000000255</v>
      </c>
      <c r="L1878" s="2">
        <f t="shared" si="382"/>
        <v>10.049999999999727</v>
      </c>
      <c r="M1878" s="2">
        <f t="shared" si="383"/>
        <v>52.019999999999982</v>
      </c>
      <c r="N1878" s="2">
        <f t="shared" si="384"/>
        <v>52.019999999999982</v>
      </c>
      <c r="O1878" s="3">
        <f ca="1">IFERROR(SUM(OFFSET(I1878,0,0,-计算结果!B$18,1))/SUM(OFFSET(N1878,0,0,-计算结果!B$18,1)),SUM(OFFSET(I1878,0,0,-ROW(),1))/SUM(OFFSET(N1878,0,0,-ROW(),1)))</f>
        <v>0.32111537904044035</v>
      </c>
      <c r="P1878" s="3">
        <f ca="1">IFERROR(SUM(OFFSET(J1878,0,0,-计算结果!B$18,1))/SUM(OFFSET(N1878,0,0,-计算结果!B$18,1)),SUM(OFFSET(J1878,0,0,-ROW(),1))/SUM(OFFSET(N1878,0,0,-ROW(),1)))</f>
        <v>0.25867879402812038</v>
      </c>
      <c r="Q1878" s="3">
        <f t="shared" ca="1" si="385"/>
        <v>0.10768749999999885</v>
      </c>
      <c r="R1878" s="3">
        <f ca="1">IFERROR(AVERAGE(OFFSET(Q1878,0,0,-计算结果!B$19,1)),AVERAGE(OFFSET(Q1878,0,0,-ROW(),1)))</f>
        <v>0.21463561327970451</v>
      </c>
      <c r="S1878" s="3">
        <f t="shared" ca="1" si="377"/>
        <v>0.21580872991069999</v>
      </c>
      <c r="T1878" s="4" t="str">
        <f t="shared" ca="1" si="386"/>
        <v>买</v>
      </c>
      <c r="U1878" s="4" t="str">
        <f t="shared" ca="1" si="389"/>
        <v/>
      </c>
      <c r="V1878" s="3">
        <f ca="1">IF(T1877="买",E1878/E1877-1,0)-IF(U1878=1,计算结果!B$17,0)</f>
        <v>-2.2388524823705347E-2</v>
      </c>
      <c r="W1878" s="2">
        <f t="shared" ca="1" si="387"/>
        <v>4.4677085755792501</v>
      </c>
      <c r="X1878" s="3">
        <f ca="1">1-W1878/MAX(W$2:W1878)</f>
        <v>0.31841665749366177</v>
      </c>
      <c r="Y1878" t="b">
        <f t="shared" ca="1" si="388"/>
        <v>0</v>
      </c>
    </row>
    <row r="1879" spans="1:25" x14ac:dyDescent="0.15">
      <c r="A1879" s="1">
        <v>41173</v>
      </c>
      <c r="B1879">
        <v>2190.33</v>
      </c>
      <c r="C1879">
        <v>2217.4699999999998</v>
      </c>
      <c r="D1879">
        <v>2186.5300000000002</v>
      </c>
      <c r="E1879" s="2">
        <v>2199.06</v>
      </c>
      <c r="F1879" s="19">
        <v>34043367424</v>
      </c>
      <c r="G1879" s="3">
        <f t="shared" si="378"/>
        <v>1.4162435392428563E-3</v>
      </c>
      <c r="H1879" s="3">
        <f>1-E1879/MAX(E$2:E1879)</f>
        <v>0.62583202885727895</v>
      </c>
      <c r="I1879" s="23">
        <f t="shared" si="379"/>
        <v>0</v>
      </c>
      <c r="J1879" s="23">
        <f t="shared" si="380"/>
        <v>7.6899999999995998</v>
      </c>
      <c r="K1879" s="2">
        <f t="shared" si="381"/>
        <v>30.9399999999996</v>
      </c>
      <c r="L1879" s="2">
        <f t="shared" si="382"/>
        <v>21.519999999999982</v>
      </c>
      <c r="M1879" s="2">
        <f t="shared" si="383"/>
        <v>9.419999999999618</v>
      </c>
      <c r="N1879" s="2">
        <f t="shared" si="384"/>
        <v>30.9399999999996</v>
      </c>
      <c r="O1879" s="3">
        <f ca="1">IFERROR(SUM(OFFSET(I1879,0,0,-计算结果!B$18,1))/SUM(OFFSET(N1879,0,0,-计算结果!B$18,1)),SUM(OFFSET(I1879,0,0,-ROW(),1))/SUM(OFFSET(N1879,0,0,-ROW(),1)))</f>
        <v>0.29326666789213407</v>
      </c>
      <c r="P1879" s="3">
        <f ca="1">IFERROR(SUM(OFFSET(J1879,0,0,-计算结果!B$18,1))/SUM(OFFSET(N1879,0,0,-计算结果!B$18,1)),SUM(OFFSET(J1879,0,0,-ROW(),1))/SUM(OFFSET(N1879,0,0,-ROW(),1)))</f>
        <v>0.26663112810426287</v>
      </c>
      <c r="Q1879" s="3">
        <f t="shared" ca="1" si="385"/>
        <v>4.7572146163694859E-2</v>
      </c>
      <c r="R1879" s="3">
        <f ca="1">IFERROR(AVERAGE(OFFSET(Q1879,0,0,-计算结果!B$19,1)),AVERAGE(OFFSET(Q1879,0,0,-ROW(),1)))</f>
        <v>0.19537641310407403</v>
      </c>
      <c r="S1879" s="3">
        <f t="shared" ca="1" si="377"/>
        <v>0.20500601319188927</v>
      </c>
      <c r="T1879" s="4" t="str">
        <f t="shared" ca="1" si="386"/>
        <v>买</v>
      </c>
      <c r="U1879" s="4" t="str">
        <f t="shared" ca="1" si="389"/>
        <v/>
      </c>
      <c r="V1879" s="3">
        <f ca="1">IF(T1878="买",E1879/E1878-1,0)-IF(U1879=1,计算结果!B$17,0)</f>
        <v>1.4162435392428563E-3</v>
      </c>
      <c r="W1879" s="2">
        <f t="shared" ca="1" si="387"/>
        <v>4.4740359389846338</v>
      </c>
      <c r="X1879" s="3">
        <f ca="1">1-W1879/MAX(W$2:W1879)</f>
        <v>0.3174513694883816</v>
      </c>
      <c r="Y1879" t="b">
        <f t="shared" ca="1" si="388"/>
        <v>0</v>
      </c>
    </row>
    <row r="1880" spans="1:25" x14ac:dyDescent="0.15">
      <c r="A1880" s="1">
        <v>41176</v>
      </c>
      <c r="B1880">
        <v>2183.9699999999998</v>
      </c>
      <c r="C1880">
        <v>2225.8000000000002</v>
      </c>
      <c r="D1880">
        <v>2172.88</v>
      </c>
      <c r="E1880" s="2">
        <v>2215.52</v>
      </c>
      <c r="F1880" s="19">
        <v>33608761344</v>
      </c>
      <c r="G1880" s="3">
        <f t="shared" si="378"/>
        <v>7.48501632515719E-3</v>
      </c>
      <c r="H1880" s="3">
        <f>1-E1880/MAX(E$2:E1880)</f>
        <v>0.62303137548492482</v>
      </c>
      <c r="I1880" s="23">
        <f t="shared" si="379"/>
        <v>8.330000000000382</v>
      </c>
      <c r="J1880" s="23">
        <f t="shared" si="380"/>
        <v>13.650000000000091</v>
      </c>
      <c r="K1880" s="2">
        <f t="shared" si="381"/>
        <v>52.920000000000073</v>
      </c>
      <c r="L1880" s="2">
        <f t="shared" si="382"/>
        <v>26.740000000000236</v>
      </c>
      <c r="M1880" s="2">
        <f t="shared" si="383"/>
        <v>26.179999999999836</v>
      </c>
      <c r="N1880" s="2">
        <f t="shared" si="384"/>
        <v>52.920000000000073</v>
      </c>
      <c r="O1880" s="3">
        <f ca="1">IFERROR(SUM(OFFSET(I1880,0,0,-计算结果!B$18,1))/SUM(OFFSET(N1880,0,0,-计算结果!B$18,1)),SUM(OFFSET(I1880,0,0,-ROW(),1))/SUM(OFFSET(N1880,0,0,-ROW(),1)))</f>
        <v>0.29893510933827228</v>
      </c>
      <c r="P1880" s="3">
        <f ca="1">IFERROR(SUM(OFFSET(J1880,0,0,-计算结果!B$18,1))/SUM(OFFSET(N1880,0,0,-计算结果!B$18,1)),SUM(OFFSET(J1880,0,0,-ROW(),1))/SUM(OFFSET(N1880,0,0,-ROW(),1)))</f>
        <v>0.28260559868936552</v>
      </c>
      <c r="Q1880" s="3">
        <f t="shared" ca="1" si="385"/>
        <v>2.8079737881618241E-2</v>
      </c>
      <c r="R1880" s="3">
        <f ca="1">IFERROR(AVERAGE(OFFSET(Q1880,0,0,-计算结果!B$19,1)),AVERAGE(OFFSET(Q1880,0,0,-ROW(),1)))</f>
        <v>0.13355941502949689</v>
      </c>
      <c r="S1880" s="3">
        <f t="shared" ca="1" si="377"/>
        <v>0.16446791406678546</v>
      </c>
      <c r="T1880" s="4" t="str">
        <f t="shared" ca="1" si="386"/>
        <v>买</v>
      </c>
      <c r="U1880" s="4" t="str">
        <f t="shared" ca="1" si="389"/>
        <v/>
      </c>
      <c r="V1880" s="3">
        <f ca="1">IF(T1879="买",E1880/E1879-1,0)-IF(U1880=1,计算结果!B$17,0)</f>
        <v>7.48501632515719E-3</v>
      </c>
      <c r="W1880" s="2">
        <f t="shared" ca="1" si="387"/>
        <v>4.5075241710272742</v>
      </c>
      <c r="X1880" s="3">
        <f ca="1">1-W1880/MAX(W$2:W1880)</f>
        <v>0.31234248184628843</v>
      </c>
      <c r="Y1880" t="b">
        <f t="shared" ca="1" si="388"/>
        <v>0</v>
      </c>
    </row>
    <row r="1881" spans="1:25" x14ac:dyDescent="0.15">
      <c r="A1881" s="1">
        <v>41177</v>
      </c>
      <c r="B1881">
        <v>2209.98</v>
      </c>
      <c r="C1881">
        <v>2225.33</v>
      </c>
      <c r="D1881">
        <v>2202.38</v>
      </c>
      <c r="E1881" s="2">
        <v>2210.15</v>
      </c>
      <c r="F1881" s="19">
        <v>26677063680</v>
      </c>
      <c r="G1881" s="3">
        <f t="shared" si="378"/>
        <v>-2.4238102115980986E-3</v>
      </c>
      <c r="H1881" s="3">
        <f>1-E1881/MAX(E$2:E1881)</f>
        <v>0.62394507588647652</v>
      </c>
      <c r="I1881" s="23">
        <f t="shared" si="379"/>
        <v>0</v>
      </c>
      <c r="J1881" s="23">
        <f t="shared" si="380"/>
        <v>0</v>
      </c>
      <c r="K1881" s="2">
        <f t="shared" si="381"/>
        <v>22.949999999999818</v>
      </c>
      <c r="L1881" s="2">
        <f t="shared" si="382"/>
        <v>9.8099999999999454</v>
      </c>
      <c r="M1881" s="2">
        <f t="shared" si="383"/>
        <v>13.139999999999873</v>
      </c>
      <c r="N1881" s="2">
        <f t="shared" si="384"/>
        <v>22.949999999999818</v>
      </c>
      <c r="O1881" s="3">
        <f ca="1">IFERROR(SUM(OFFSET(I1881,0,0,-计算结果!B$18,1))/SUM(OFFSET(N1881,0,0,-计算结果!B$18,1)),SUM(OFFSET(I1881,0,0,-ROW(),1))/SUM(OFFSET(N1881,0,0,-ROW(),1)))</f>
        <v>0.29873827700959232</v>
      </c>
      <c r="P1881" s="3">
        <f ca="1">IFERROR(SUM(OFFSET(J1881,0,0,-计算结果!B$18,1))/SUM(OFFSET(N1881,0,0,-计算结果!B$18,1)),SUM(OFFSET(J1881,0,0,-ROW(),1))/SUM(OFFSET(N1881,0,0,-ROW(),1)))</f>
        <v>0.26008577580837455</v>
      </c>
      <c r="Q1881" s="3">
        <f t="shared" ca="1" si="385"/>
        <v>6.9167568944654145E-2</v>
      </c>
      <c r="R1881" s="3">
        <f ca="1">IFERROR(AVERAGE(OFFSET(Q1881,0,0,-计算结果!B$19,1)),AVERAGE(OFFSET(Q1881,0,0,-ROW(),1)))</f>
        <v>0.10653406103411606</v>
      </c>
      <c r="S1881" s="3">
        <f t="shared" ca="1" si="377"/>
        <v>0.12004673803180647</v>
      </c>
      <c r="T1881" s="4" t="str">
        <f t="shared" ca="1" si="386"/>
        <v>买</v>
      </c>
      <c r="U1881" s="4" t="str">
        <f t="shared" ca="1" si="389"/>
        <v/>
      </c>
      <c r="V1881" s="3">
        <f ca="1">IF(T1880="买",E1881/E1880-1,0)-IF(U1881=1,计算结果!B$17,0)</f>
        <v>-2.4238102115980986E-3</v>
      </c>
      <c r="W1881" s="2">
        <f t="shared" ca="1" si="387"/>
        <v>4.4965987879125127</v>
      </c>
      <c r="X1881" s="3">
        <f ca="1">1-W1881/MAX(W$2:W1881)</f>
        <v>0.31400923316087159</v>
      </c>
      <c r="Y1881" t="b">
        <f t="shared" ca="1" si="388"/>
        <v>0</v>
      </c>
    </row>
    <row r="1882" spans="1:25" x14ac:dyDescent="0.15">
      <c r="A1882" s="1">
        <v>41178</v>
      </c>
      <c r="B1882">
        <v>2208.91</v>
      </c>
      <c r="C1882">
        <v>2216.8200000000002</v>
      </c>
      <c r="D1882">
        <v>2181.08</v>
      </c>
      <c r="E1882" s="2">
        <v>2184.89</v>
      </c>
      <c r="F1882" s="19">
        <v>24918917120</v>
      </c>
      <c r="G1882" s="3">
        <f t="shared" si="378"/>
        <v>-1.1429088523403519E-2</v>
      </c>
      <c r="H1882" s="3">
        <f>1-E1882/MAX(E$2:E1882)</f>
        <v>0.62824304090383176</v>
      </c>
      <c r="I1882" s="23">
        <f t="shared" si="379"/>
        <v>0</v>
      </c>
      <c r="J1882" s="23">
        <f t="shared" si="380"/>
        <v>21.300000000000182</v>
      </c>
      <c r="K1882" s="2">
        <f t="shared" si="381"/>
        <v>35.740000000000236</v>
      </c>
      <c r="L1882" s="2">
        <f t="shared" si="382"/>
        <v>6.6700000000000728</v>
      </c>
      <c r="M1882" s="2">
        <f t="shared" si="383"/>
        <v>29.070000000000164</v>
      </c>
      <c r="N1882" s="2">
        <f t="shared" si="384"/>
        <v>35.740000000000236</v>
      </c>
      <c r="O1882" s="3">
        <f ca="1">IFERROR(SUM(OFFSET(I1882,0,0,-计算结果!B$18,1))/SUM(OFFSET(N1882,0,0,-计算结果!B$18,1)),SUM(OFFSET(I1882,0,0,-ROW(),1))/SUM(OFFSET(N1882,0,0,-ROW(),1)))</f>
        <v>0.27421611816532809</v>
      </c>
      <c r="P1882" s="3">
        <f ca="1">IFERROR(SUM(OFFSET(J1882,0,0,-计算结果!B$18,1))/SUM(OFFSET(N1882,0,0,-计算结果!B$18,1)),SUM(OFFSET(J1882,0,0,-ROW(),1))/SUM(OFFSET(N1882,0,0,-ROW(),1)))</f>
        <v>0.28928046989720996</v>
      </c>
      <c r="Q1882" s="3">
        <f t="shared" ca="1" si="385"/>
        <v>-2.6733705316082573E-2</v>
      </c>
      <c r="R1882" s="3">
        <f ca="1">IFERROR(AVERAGE(OFFSET(Q1882,0,0,-计算结果!B$19,1)),AVERAGE(OFFSET(Q1882,0,0,-ROW(),1)))</f>
        <v>7.8445320602081814E-2</v>
      </c>
      <c r="S1882" s="3">
        <f t="shared" ca="1" si="377"/>
        <v>9.2489690818098935E-2</v>
      </c>
      <c r="T1882" s="4" t="str">
        <f t="shared" ca="1" si="386"/>
        <v>买</v>
      </c>
      <c r="U1882" s="4" t="str">
        <f t="shared" ca="1" si="389"/>
        <v/>
      </c>
      <c r="V1882" s="3">
        <f ca="1">IF(T1881="买",E1882/E1881-1,0)-IF(U1882=1,计算结果!B$17,0)</f>
        <v>-1.1429088523403519E-2</v>
      </c>
      <c r="W1882" s="2">
        <f t="shared" ca="1" si="387"/>
        <v>4.4452067623112317</v>
      </c>
      <c r="X1882" s="3">
        <f ca="1">1-W1882/MAX(W$2:W1882)</f>
        <v>0.3218494823613135</v>
      </c>
      <c r="Y1882" t="b">
        <f t="shared" ca="1" si="388"/>
        <v>0</v>
      </c>
    </row>
    <row r="1883" spans="1:25" x14ac:dyDescent="0.15">
      <c r="A1883" s="1">
        <v>41179</v>
      </c>
      <c r="B1883">
        <v>2186</v>
      </c>
      <c r="C1883">
        <v>2266.3000000000002</v>
      </c>
      <c r="D1883">
        <v>2185.77</v>
      </c>
      <c r="E1883" s="2">
        <v>2251.7199999999998</v>
      </c>
      <c r="F1883" s="19">
        <v>48210579456</v>
      </c>
      <c r="G1883" s="3">
        <f t="shared" si="378"/>
        <v>3.0587352223681696E-2</v>
      </c>
      <c r="H1883" s="3">
        <f>1-E1883/MAX(E$2:E1883)</f>
        <v>0.61687197985435249</v>
      </c>
      <c r="I1883" s="23">
        <f t="shared" si="379"/>
        <v>49.480000000000018</v>
      </c>
      <c r="J1883" s="23">
        <f t="shared" si="380"/>
        <v>0</v>
      </c>
      <c r="K1883" s="2">
        <f t="shared" si="381"/>
        <v>80.5300000000002</v>
      </c>
      <c r="L1883" s="2">
        <f t="shared" si="382"/>
        <v>81.410000000000309</v>
      </c>
      <c r="M1883" s="2">
        <f t="shared" si="383"/>
        <v>0.88000000000010914</v>
      </c>
      <c r="N1883" s="2">
        <f t="shared" si="384"/>
        <v>81.410000000000309</v>
      </c>
      <c r="O1883" s="3">
        <f ca="1">IFERROR(SUM(OFFSET(I1883,0,0,-计算结果!B$18,1))/SUM(OFFSET(N1883,0,0,-计算结果!B$18,1)),SUM(OFFSET(I1883,0,0,-ROW(),1))/SUM(OFFSET(N1883,0,0,-ROW(),1)))</f>
        <v>0.15910615774563869</v>
      </c>
      <c r="P1883" s="3">
        <f ca="1">IFERROR(SUM(OFFSET(J1883,0,0,-计算结果!B$18,1))/SUM(OFFSET(N1883,0,0,-计算结果!B$18,1)),SUM(OFFSET(J1883,0,0,-ROW(),1))/SUM(OFFSET(N1883,0,0,-ROW(),1)))</f>
        <v>0.31208066199493034</v>
      </c>
      <c r="Q1883" s="3">
        <f t="shared" ca="1" si="385"/>
        <v>-0.32465785934657077</v>
      </c>
      <c r="R1883" s="3">
        <f ca="1">IFERROR(AVERAGE(OFFSET(Q1883,0,0,-计算结果!B$19,1)),AVERAGE(OFFSET(Q1883,0,0,-ROW(),1)))</f>
        <v>-1.6480768612114546E-2</v>
      </c>
      <c r="S1883" s="3">
        <f t="shared" ca="1" si="377"/>
        <v>3.0982275994983634E-2</v>
      </c>
      <c r="T1883" s="4" t="str">
        <f t="shared" ca="1" si="386"/>
        <v>买</v>
      </c>
      <c r="U1883" s="4" t="str">
        <f t="shared" ca="1" si="389"/>
        <v/>
      </c>
      <c r="V1883" s="3">
        <f ca="1">IF(T1882="买",E1883/E1882-1,0)-IF(U1883=1,计算结果!B$17,0)</f>
        <v>3.0587352223681696E-2</v>
      </c>
      <c r="W1883" s="2">
        <f t="shared" ca="1" si="387"/>
        <v>4.5811738672571369</v>
      </c>
      <c r="X1883" s="3">
        <f ca="1">1-W1883/MAX(W$2:W1883)</f>
        <v>0.3011066536176269</v>
      </c>
      <c r="Y1883" t="b">
        <f t="shared" ca="1" si="388"/>
        <v>0</v>
      </c>
    </row>
    <row r="1884" spans="1:25" x14ac:dyDescent="0.15">
      <c r="A1884" s="1">
        <v>41180</v>
      </c>
      <c r="B1884">
        <v>2235.06</v>
      </c>
      <c r="C1884">
        <v>2297.0300000000002</v>
      </c>
      <c r="D1884">
        <v>2234.3200000000002</v>
      </c>
      <c r="E1884" s="2">
        <v>2293.11</v>
      </c>
      <c r="F1884" s="19">
        <v>54431465472</v>
      </c>
      <c r="G1884" s="3">
        <f t="shared" si="378"/>
        <v>1.8381503917005881E-2</v>
      </c>
      <c r="H1884" s="3">
        <f>1-E1884/MAX(E$2:E1884)</f>
        <v>0.60982951065133051</v>
      </c>
      <c r="I1884" s="23">
        <f t="shared" si="379"/>
        <v>30.730000000000018</v>
      </c>
      <c r="J1884" s="23">
        <f t="shared" si="380"/>
        <v>0</v>
      </c>
      <c r="K1884" s="2">
        <f t="shared" si="381"/>
        <v>62.710000000000036</v>
      </c>
      <c r="L1884" s="2">
        <f t="shared" si="382"/>
        <v>45.3100000000004</v>
      </c>
      <c r="M1884" s="2">
        <f t="shared" si="383"/>
        <v>17.399999999999636</v>
      </c>
      <c r="N1884" s="2">
        <f t="shared" si="384"/>
        <v>62.710000000000036</v>
      </c>
      <c r="O1884" s="3">
        <f ca="1">IFERROR(SUM(OFFSET(I1884,0,0,-计算结果!B$18,1))/SUM(OFFSET(N1884,0,0,-计算结果!B$18,1)),SUM(OFFSET(I1884,0,0,-ROW(),1))/SUM(OFFSET(N1884,0,0,-ROW(),1)))</f>
        <v>0.20074696545284759</v>
      </c>
      <c r="P1884" s="3">
        <f ca="1">IFERROR(SUM(OFFSET(J1884,0,0,-计算结果!B$18,1))/SUM(OFFSET(N1884,0,0,-计算结果!B$18,1)),SUM(OFFSET(J1884,0,0,-ROW(),1))/SUM(OFFSET(N1884,0,0,-ROW(),1)))</f>
        <v>0.28953556731334468</v>
      </c>
      <c r="Q1884" s="3">
        <f t="shared" ca="1" si="385"/>
        <v>-0.18109680832304689</v>
      </c>
      <c r="R1884" s="3">
        <f ca="1">IFERROR(AVERAGE(OFFSET(Q1884,0,0,-计算结果!B$19,1)),AVERAGE(OFFSET(Q1884,0,0,-ROW(),1)))</f>
        <v>-6.4611486665955495E-2</v>
      </c>
      <c r="S1884" s="3">
        <f t="shared" ca="1" si="377"/>
        <v>-4.0546127639035021E-2</v>
      </c>
      <c r="T1884" s="4" t="str">
        <f t="shared" ca="1" si="386"/>
        <v>买</v>
      </c>
      <c r="U1884" s="4" t="str">
        <f t="shared" ca="1" si="389"/>
        <v/>
      </c>
      <c r="V1884" s="3">
        <f ca="1">IF(T1883="买",E1884/E1883-1,0)-IF(U1884=1,计算结果!B$17,0)</f>
        <v>1.8381503917005881E-2</v>
      </c>
      <c r="W1884" s="2">
        <f t="shared" ca="1" si="387"/>
        <v>4.6653827326426089</v>
      </c>
      <c r="X1884" s="3">
        <f ca="1">1-W1884/MAX(W$2:W1884)</f>
        <v>0.28825994283352996</v>
      </c>
      <c r="Y1884" t="b">
        <f t="shared" ca="1" si="388"/>
        <v>0</v>
      </c>
    </row>
    <row r="1885" spans="1:25" x14ac:dyDescent="0.15">
      <c r="A1885" s="1">
        <v>41190</v>
      </c>
      <c r="B1885">
        <v>2291.96</v>
      </c>
      <c r="C1885">
        <v>2305.1799999999998</v>
      </c>
      <c r="D1885">
        <v>2258.11</v>
      </c>
      <c r="E1885" s="2">
        <v>2270.0500000000002</v>
      </c>
      <c r="F1885" s="19">
        <v>33915840512</v>
      </c>
      <c r="G1885" s="3">
        <f t="shared" si="378"/>
        <v>-1.0056211869469811E-2</v>
      </c>
      <c r="H1885" s="3">
        <f>1-E1885/MAX(E$2:E1885)</f>
        <v>0.61375314775743539</v>
      </c>
      <c r="I1885" s="23">
        <f t="shared" si="379"/>
        <v>8.1499999999996362</v>
      </c>
      <c r="J1885" s="23">
        <f t="shared" si="380"/>
        <v>0</v>
      </c>
      <c r="K1885" s="2">
        <f t="shared" si="381"/>
        <v>47.069999999999709</v>
      </c>
      <c r="L1885" s="2">
        <f t="shared" si="382"/>
        <v>12.069999999999709</v>
      </c>
      <c r="M1885" s="2">
        <f t="shared" si="383"/>
        <v>35</v>
      </c>
      <c r="N1885" s="2">
        <f t="shared" si="384"/>
        <v>47.069999999999709</v>
      </c>
      <c r="O1885" s="3">
        <f ca="1">IFERROR(SUM(OFFSET(I1885,0,0,-计算结果!B$18,1))/SUM(OFFSET(N1885,0,0,-计算结果!B$18,1)),SUM(OFFSET(I1885,0,0,-ROW(),1))/SUM(OFFSET(N1885,0,0,-ROW(),1)))</f>
        <v>0.20933014354066912</v>
      </c>
      <c r="P1885" s="3">
        <f ca="1">IFERROR(SUM(OFFSET(J1885,0,0,-计算结果!B$18,1))/SUM(OFFSET(N1885,0,0,-计算结果!B$18,1)),SUM(OFFSET(J1885,0,0,-ROW(),1))/SUM(OFFSET(N1885,0,0,-ROW(),1)))</f>
        <v>0.25052227239032254</v>
      </c>
      <c r="Q1885" s="3">
        <f t="shared" ca="1" si="385"/>
        <v>-8.9576845576114075E-2</v>
      </c>
      <c r="R1885" s="3">
        <f ca="1">IFERROR(AVERAGE(OFFSET(Q1885,0,0,-计算结果!B$19,1)),AVERAGE(OFFSET(Q1885,0,0,-ROW(),1)))</f>
        <v>-8.7469651955923655E-2</v>
      </c>
      <c r="S1885" s="3">
        <f t="shared" ref="S1885:S1948" ca="1" si="390">(R1885+R1884)/2</f>
        <v>-7.6040569310939582E-2</v>
      </c>
      <c r="T1885" s="4" t="str">
        <f t="shared" ca="1" si="386"/>
        <v>买</v>
      </c>
      <c r="U1885" s="4" t="str">
        <f t="shared" ca="1" si="389"/>
        <v/>
      </c>
      <c r="V1885" s="3">
        <f ca="1">IF(T1884="买",E1885/E1884-1,0)-IF(U1885=1,计算结果!B$17,0)</f>
        <v>-1.0056211869469811E-2</v>
      </c>
      <c r="W1885" s="2">
        <f t="shared" ca="1" si="387"/>
        <v>4.6184666554309892</v>
      </c>
      <c r="X1885" s="3">
        <f ca="1">1-W1885/MAX(W$2:W1885)</f>
        <v>0.29541735164438454</v>
      </c>
      <c r="Y1885" t="b">
        <f t="shared" ca="1" si="388"/>
        <v>0</v>
      </c>
    </row>
    <row r="1886" spans="1:25" x14ac:dyDescent="0.15">
      <c r="A1886" s="1">
        <v>41191</v>
      </c>
      <c r="B1886">
        <v>2281.75</v>
      </c>
      <c r="C1886">
        <v>2327.73</v>
      </c>
      <c r="D1886">
        <v>2281.75</v>
      </c>
      <c r="E1886" s="2">
        <v>2320.16</v>
      </c>
      <c r="F1886" s="19">
        <v>48330194944</v>
      </c>
      <c r="G1886" s="3">
        <f t="shared" si="378"/>
        <v>2.2074403647496688E-2</v>
      </c>
      <c r="H1886" s="3">
        <f>1-E1886/MAX(E$2:E1886)</f>
        <v>0.60522697883345811</v>
      </c>
      <c r="I1886" s="23">
        <f t="shared" si="379"/>
        <v>22.550000000000182</v>
      </c>
      <c r="J1886" s="23">
        <f t="shared" si="380"/>
        <v>0</v>
      </c>
      <c r="K1886" s="2">
        <f t="shared" si="381"/>
        <v>45.980000000000018</v>
      </c>
      <c r="L1886" s="2">
        <f t="shared" si="382"/>
        <v>57.679999999999836</v>
      </c>
      <c r="M1886" s="2">
        <f t="shared" si="383"/>
        <v>11.699999999999818</v>
      </c>
      <c r="N1886" s="2">
        <f t="shared" si="384"/>
        <v>57.679999999999836</v>
      </c>
      <c r="O1886" s="3">
        <f ca="1">IFERROR(SUM(OFFSET(I1886,0,0,-计算结果!B$18,1))/SUM(OFFSET(N1886,0,0,-计算结果!B$18,1)),SUM(OFFSET(I1886,0,0,-ROW(),1))/SUM(OFFSET(N1886,0,0,-ROW(),1)))</f>
        <v>0.20598033772087415</v>
      </c>
      <c r="P1886" s="3">
        <f ca="1">IFERROR(SUM(OFFSET(J1886,0,0,-计算结果!B$18,1))/SUM(OFFSET(N1886,0,0,-计算结果!B$18,1)),SUM(OFFSET(J1886,0,0,-ROW(),1))/SUM(OFFSET(N1886,0,0,-ROW(),1)))</f>
        <v>0.2428389456837701</v>
      </c>
      <c r="Q1886" s="3">
        <f t="shared" ca="1" si="385"/>
        <v>-8.2123494523886453E-2</v>
      </c>
      <c r="R1886" s="3">
        <f ca="1">IFERROR(AVERAGE(OFFSET(Q1886,0,0,-计算结果!B$19,1)),AVERAGE(OFFSET(Q1886,0,0,-ROW(),1)))</f>
        <v>-0.1058368573568411</v>
      </c>
      <c r="S1886" s="3">
        <f t="shared" ca="1" si="390"/>
        <v>-9.6653254656382387E-2</v>
      </c>
      <c r="T1886" s="4" t="str">
        <f t="shared" ca="1" si="386"/>
        <v>买</v>
      </c>
      <c r="U1886" s="4" t="str">
        <f t="shared" ca="1" si="389"/>
        <v/>
      </c>
      <c r="V1886" s="3">
        <f ca="1">IF(T1885="买",E1886/E1885-1,0)-IF(U1886=1,计算结果!B$17,0)</f>
        <v>2.2074403647496688E-2</v>
      </c>
      <c r="W1886" s="2">
        <f t="shared" ca="1" si="387"/>
        <v>4.7204165526154771</v>
      </c>
      <c r="X1886" s="3">
        <f ca="1">1-W1886/MAX(W$2:W1886)</f>
        <v>0.27986410986156041</v>
      </c>
      <c r="Y1886" t="b">
        <f t="shared" ca="1" si="388"/>
        <v>0</v>
      </c>
    </row>
    <row r="1887" spans="1:25" x14ac:dyDescent="0.15">
      <c r="A1887" s="1">
        <v>41192</v>
      </c>
      <c r="B1887">
        <v>2314.59</v>
      </c>
      <c r="C1887">
        <v>2325.75</v>
      </c>
      <c r="D1887">
        <v>2304.61</v>
      </c>
      <c r="E1887" s="2">
        <v>2324.12</v>
      </c>
      <c r="F1887" s="19">
        <v>37873995776</v>
      </c>
      <c r="G1887" s="3">
        <f t="shared" si="378"/>
        <v>1.7067788428384301E-3</v>
      </c>
      <c r="H1887" s="3">
        <f>1-E1887/MAX(E$2:E1887)</f>
        <v>0.60455318859320761</v>
      </c>
      <c r="I1887" s="23">
        <f t="shared" si="379"/>
        <v>0</v>
      </c>
      <c r="J1887" s="23">
        <f t="shared" si="380"/>
        <v>0</v>
      </c>
      <c r="K1887" s="2">
        <f t="shared" si="381"/>
        <v>21.139999999999873</v>
      </c>
      <c r="L1887" s="2">
        <f t="shared" si="382"/>
        <v>5.5900000000001455</v>
      </c>
      <c r="M1887" s="2">
        <f t="shared" si="383"/>
        <v>15.549999999999727</v>
      </c>
      <c r="N1887" s="2">
        <f t="shared" si="384"/>
        <v>21.139999999999873</v>
      </c>
      <c r="O1887" s="3">
        <f ca="1">IFERROR(SUM(OFFSET(I1887,0,0,-计算结果!B$18,1))/SUM(OFFSET(N1887,0,0,-计算结果!B$18,1)),SUM(OFFSET(I1887,0,0,-ROW(),1))/SUM(OFFSET(N1887,0,0,-ROW(),1)))</f>
        <v>0.20802546510093708</v>
      </c>
      <c r="P1887" s="3">
        <f ca="1">IFERROR(SUM(OFFSET(J1887,0,0,-计算结果!B$18,1))/SUM(OFFSET(N1887,0,0,-计算结果!B$18,1)),SUM(OFFSET(J1887,0,0,-ROW(),1))/SUM(OFFSET(N1887,0,0,-ROW(),1)))</f>
        <v>0.24525003298588186</v>
      </c>
      <c r="Q1887" s="3">
        <f t="shared" ca="1" si="385"/>
        <v>-8.2123494523886426E-2</v>
      </c>
      <c r="R1887" s="3">
        <f ca="1">IFERROR(AVERAGE(OFFSET(Q1887,0,0,-计算结果!B$19,1)),AVERAGE(OFFSET(Q1887,0,0,-ROW(),1)))</f>
        <v>-0.13105203460159787</v>
      </c>
      <c r="S1887" s="3">
        <f t="shared" ca="1" si="390"/>
        <v>-0.11844444597921949</v>
      </c>
      <c r="T1887" s="4" t="str">
        <f t="shared" ca="1" si="386"/>
        <v>买</v>
      </c>
      <c r="U1887" s="4" t="str">
        <f t="shared" ca="1" si="389"/>
        <v/>
      </c>
      <c r="V1887" s="3">
        <f ca="1">IF(T1886="买",E1887/E1886-1,0)-IF(U1887=1,计算结果!B$17,0)</f>
        <v>1.7067788428384301E-3</v>
      </c>
      <c r="W1887" s="2">
        <f t="shared" ca="1" si="387"/>
        <v>4.7284732597168659</v>
      </c>
      <c r="X1887" s="3">
        <f ca="1">1-W1887/MAX(W$2:W1887)</f>
        <v>0.27863499716030338</v>
      </c>
      <c r="Y1887" t="b">
        <f t="shared" ca="1" si="388"/>
        <v>0</v>
      </c>
    </row>
    <row r="1888" spans="1:25" x14ac:dyDescent="0.15">
      <c r="A1888" s="1">
        <v>41193</v>
      </c>
      <c r="B1888">
        <v>2315.9</v>
      </c>
      <c r="C1888">
        <v>2321.35</v>
      </c>
      <c r="D1888">
        <v>2300.9299999999998</v>
      </c>
      <c r="E1888" s="2">
        <v>2302.5300000000002</v>
      </c>
      <c r="F1888" s="19">
        <v>36172963840</v>
      </c>
      <c r="G1888" s="3">
        <f t="shared" si="378"/>
        <v>-9.2895375453934115E-3</v>
      </c>
      <c r="H1888" s="3">
        <f>1-E1888/MAX(E$2:E1888)</f>
        <v>0.60822670659497713</v>
      </c>
      <c r="I1888" s="23">
        <f t="shared" si="379"/>
        <v>0</v>
      </c>
      <c r="J1888" s="23">
        <f t="shared" si="380"/>
        <v>3.680000000000291</v>
      </c>
      <c r="K1888" s="2">
        <f t="shared" si="381"/>
        <v>20.420000000000073</v>
      </c>
      <c r="L1888" s="2">
        <f t="shared" si="382"/>
        <v>2.7699999999999818</v>
      </c>
      <c r="M1888" s="2">
        <f t="shared" si="383"/>
        <v>23.190000000000055</v>
      </c>
      <c r="N1888" s="2">
        <f t="shared" si="384"/>
        <v>23.190000000000055</v>
      </c>
      <c r="O1888" s="3">
        <f ca="1">IFERROR(SUM(OFFSET(I1888,0,0,-计算结果!B$18,1))/SUM(OFFSET(N1888,0,0,-计算结果!B$18,1)),SUM(OFFSET(I1888,0,0,-ROW(),1))/SUM(OFFSET(N1888,0,0,-ROW(),1)))</f>
        <v>0.20021828561833649</v>
      </c>
      <c r="P1888" s="3">
        <f ca="1">IFERROR(SUM(OFFSET(J1888,0,0,-计算结果!B$18,1))/SUM(OFFSET(N1888,0,0,-计算结果!B$18,1)),SUM(OFFSET(J1888,0,0,-ROW(),1))/SUM(OFFSET(N1888,0,0,-ROW(),1)))</f>
        <v>0.25586432709260376</v>
      </c>
      <c r="Q1888" s="3">
        <f t="shared" ca="1" si="385"/>
        <v>-0.12200868860908555</v>
      </c>
      <c r="R1888" s="3">
        <f ca="1">IFERROR(AVERAGE(OFFSET(Q1888,0,0,-计算结果!B$19,1)),AVERAGE(OFFSET(Q1888,0,0,-ROW(),1)))</f>
        <v>-0.14693119848376504</v>
      </c>
      <c r="S1888" s="3">
        <f t="shared" ca="1" si="390"/>
        <v>-0.13899161654268144</v>
      </c>
      <c r="T1888" s="4" t="str">
        <f t="shared" ca="1" si="386"/>
        <v>买</v>
      </c>
      <c r="U1888" s="4" t="str">
        <f t="shared" ca="1" si="389"/>
        <v/>
      </c>
      <c r="V1888" s="3">
        <f ca="1">IF(T1887="买",E1888/E1887-1,0)-IF(U1888=1,计算结果!B$17,0)</f>
        <v>-9.2895375453934115E-3</v>
      </c>
      <c r="W1888" s="2">
        <f t="shared" ca="1" si="387"/>
        <v>4.6845479298383372</v>
      </c>
      <c r="X1888" s="3">
        <f ca="1">1-W1888/MAX(W$2:W1888)</f>
        <v>0.28533614443811561</v>
      </c>
      <c r="Y1888" t="b">
        <f t="shared" ca="1" si="388"/>
        <v>0</v>
      </c>
    </row>
    <row r="1889" spans="1:25" x14ac:dyDescent="0.15">
      <c r="A1889" s="1">
        <v>41194</v>
      </c>
      <c r="B1889">
        <v>2311.2800000000002</v>
      </c>
      <c r="C1889">
        <v>2332.15</v>
      </c>
      <c r="D1889">
        <v>2287.0100000000002</v>
      </c>
      <c r="E1889" s="2">
        <v>2304.5300000000002</v>
      </c>
      <c r="F1889" s="19">
        <v>33205903360</v>
      </c>
      <c r="G1889" s="3">
        <f t="shared" si="378"/>
        <v>8.6860974666991275E-4</v>
      </c>
      <c r="H1889" s="3">
        <f>1-E1889/MAX(E$2:E1889)</f>
        <v>0.60788640849384057</v>
      </c>
      <c r="I1889" s="23">
        <f t="shared" si="379"/>
        <v>10.800000000000182</v>
      </c>
      <c r="J1889" s="23">
        <f t="shared" si="380"/>
        <v>13.919999999999618</v>
      </c>
      <c r="K1889" s="2">
        <f t="shared" si="381"/>
        <v>45.139999999999873</v>
      </c>
      <c r="L1889" s="2">
        <f t="shared" si="382"/>
        <v>29.619999999999891</v>
      </c>
      <c r="M1889" s="2">
        <f t="shared" si="383"/>
        <v>15.519999999999982</v>
      </c>
      <c r="N1889" s="2">
        <f t="shared" si="384"/>
        <v>45.139999999999873</v>
      </c>
      <c r="O1889" s="3">
        <f ca="1">IFERROR(SUM(OFFSET(I1889,0,0,-计算结果!B$18,1))/SUM(OFFSET(N1889,0,0,-计算结果!B$18,1)),SUM(OFFSET(I1889,0,0,-ROW(),1))/SUM(OFFSET(N1889,0,0,-ROW(),1)))</f>
        <v>0.22292698815421894</v>
      </c>
      <c r="P1889" s="3">
        <f ca="1">IFERROR(SUM(OFFSET(J1889,0,0,-计算结果!B$18,1))/SUM(OFFSET(N1889,0,0,-计算结果!B$18,1)),SUM(OFFSET(J1889,0,0,-ROW(),1))/SUM(OFFSET(N1889,0,0,-ROW(),1)))</f>
        <v>0.21540123086417592</v>
      </c>
      <c r="Q1889" s="3">
        <f t="shared" ca="1" si="385"/>
        <v>1.7169228362473251E-2</v>
      </c>
      <c r="R1889" s="3">
        <f ca="1">IFERROR(AVERAGE(OFFSET(Q1889,0,0,-计算结果!B$19,1)),AVERAGE(OFFSET(Q1889,0,0,-ROW(),1)))</f>
        <v>-8.9960017198924366E-2</v>
      </c>
      <c r="S1889" s="3">
        <f t="shared" ca="1" si="390"/>
        <v>-0.1184456078413447</v>
      </c>
      <c r="T1889" s="4" t="str">
        <f t="shared" ca="1" si="386"/>
        <v>买</v>
      </c>
      <c r="U1889" s="4" t="str">
        <f t="shared" ca="1" si="389"/>
        <v/>
      </c>
      <c r="V1889" s="3">
        <f ca="1">IF(T1888="买",E1889/E1888-1,0)-IF(U1889=1,计算结果!B$17,0)</f>
        <v>8.6860974666991275E-4</v>
      </c>
      <c r="W1889" s="2">
        <f t="shared" ca="1" si="387"/>
        <v>4.6886169738289372</v>
      </c>
      <c r="X1889" s="3">
        <f ca="1">1-W1889/MAX(W$2:W1889)</f>
        <v>0.28471538044758182</v>
      </c>
      <c r="Y1889" t="b">
        <f t="shared" ca="1" si="388"/>
        <v>0</v>
      </c>
    </row>
    <row r="1890" spans="1:25" x14ac:dyDescent="0.15">
      <c r="A1890" s="1">
        <v>41197</v>
      </c>
      <c r="B1890">
        <v>2306.0100000000002</v>
      </c>
      <c r="C1890">
        <v>2307.88</v>
      </c>
      <c r="D1890">
        <v>2278.46</v>
      </c>
      <c r="E1890" s="2">
        <v>2294.86</v>
      </c>
      <c r="F1890" s="19">
        <v>28569022464</v>
      </c>
      <c r="G1890" s="3">
        <f t="shared" si="378"/>
        <v>-4.1960833662395558E-3</v>
      </c>
      <c r="H1890" s="3">
        <f>1-E1890/MAX(E$2:E1890)</f>
        <v>0.60953174981283609</v>
      </c>
      <c r="I1890" s="23">
        <f t="shared" si="379"/>
        <v>0</v>
      </c>
      <c r="J1890" s="23">
        <f t="shared" si="380"/>
        <v>8.5500000000001819</v>
      </c>
      <c r="K1890" s="2">
        <f t="shared" si="381"/>
        <v>29.420000000000073</v>
      </c>
      <c r="L1890" s="2">
        <f t="shared" si="382"/>
        <v>3.3499999999999091</v>
      </c>
      <c r="M1890" s="2">
        <f t="shared" si="383"/>
        <v>26.070000000000164</v>
      </c>
      <c r="N1890" s="2">
        <f t="shared" si="384"/>
        <v>29.420000000000073</v>
      </c>
      <c r="O1890" s="3">
        <f ca="1">IFERROR(SUM(OFFSET(I1890,0,0,-计算结果!B$18,1))/SUM(OFFSET(N1890,0,0,-计算结果!B$18,1)),SUM(OFFSET(I1890,0,0,-ROW(),1))/SUM(OFFSET(N1890,0,0,-ROW(),1)))</f>
        <v>0.2234057174271587</v>
      </c>
      <c r="P1890" s="3">
        <f ca="1">IFERROR(SUM(OFFSET(J1890,0,0,-计算结果!B$18,1))/SUM(OFFSET(N1890,0,0,-计算结果!B$18,1)),SUM(OFFSET(J1890,0,0,-ROW(),1))/SUM(OFFSET(N1890,0,0,-ROW(),1)))</f>
        <v>0.17877267729521723</v>
      </c>
      <c r="Q1890" s="3">
        <f t="shared" ca="1" si="385"/>
        <v>0.11097821443827606</v>
      </c>
      <c r="R1890" s="3">
        <f ca="1">IFERROR(AVERAGE(OFFSET(Q1890,0,0,-计算结果!B$19,1)),AVERAGE(OFFSET(Q1890,0,0,-ROW(),1)))</f>
        <v>-4.1280846738703858E-2</v>
      </c>
      <c r="S1890" s="3">
        <f t="shared" ca="1" si="390"/>
        <v>-6.5620431968814119E-2</v>
      </c>
      <c r="T1890" s="4" t="str">
        <f t="shared" ca="1" si="386"/>
        <v>买</v>
      </c>
      <c r="U1890" s="4" t="str">
        <f t="shared" ca="1" si="389"/>
        <v/>
      </c>
      <c r="V1890" s="3">
        <f ca="1">IF(T1889="买",E1890/E1889-1,0)-IF(U1890=1,计算结果!B$17,0)</f>
        <v>-4.1960833662395558E-3</v>
      </c>
      <c r="W1890" s="2">
        <f t="shared" ca="1" si="387"/>
        <v>4.6689431461343851</v>
      </c>
      <c r="X1890" s="3">
        <f ca="1">1-W1890/MAX(W$2:W1890)</f>
        <v>0.28771677434181275</v>
      </c>
      <c r="Y1890" t="b">
        <f t="shared" ca="1" si="388"/>
        <v>0</v>
      </c>
    </row>
    <row r="1891" spans="1:25" x14ac:dyDescent="0.15">
      <c r="A1891" s="1">
        <v>41198</v>
      </c>
      <c r="B1891">
        <v>2293.2399999999998</v>
      </c>
      <c r="C1891">
        <v>2315.4499999999998</v>
      </c>
      <c r="D1891">
        <v>2287.59</v>
      </c>
      <c r="E1891" s="2">
        <v>2298.16</v>
      </c>
      <c r="F1891" s="19">
        <v>32705140736</v>
      </c>
      <c r="G1891" s="3">
        <f t="shared" si="378"/>
        <v>1.4379962176340744E-3</v>
      </c>
      <c r="H1891" s="3">
        <f>1-E1891/MAX(E$2:E1891)</f>
        <v>0.6089702579459606</v>
      </c>
      <c r="I1891" s="23">
        <f t="shared" si="379"/>
        <v>7.569999999999709</v>
      </c>
      <c r="J1891" s="23">
        <f t="shared" si="380"/>
        <v>0</v>
      </c>
      <c r="K1891" s="2">
        <f t="shared" si="381"/>
        <v>27.859999999999673</v>
      </c>
      <c r="L1891" s="2">
        <f t="shared" si="382"/>
        <v>20.589999999999691</v>
      </c>
      <c r="M1891" s="2">
        <f t="shared" si="383"/>
        <v>7.2699999999999818</v>
      </c>
      <c r="N1891" s="2">
        <f t="shared" si="384"/>
        <v>27.859999999999673</v>
      </c>
      <c r="O1891" s="3">
        <f ca="1">IFERROR(SUM(OFFSET(I1891,0,0,-计算结果!B$18,1))/SUM(OFFSET(N1891,0,0,-计算结果!B$18,1)),SUM(OFFSET(I1891,0,0,-ROW(),1))/SUM(OFFSET(N1891,0,0,-ROW(),1)))</f>
        <v>0.23316220200274543</v>
      </c>
      <c r="P1891" s="3">
        <f ca="1">IFERROR(SUM(OFFSET(J1891,0,0,-计算结果!B$18,1))/SUM(OFFSET(N1891,0,0,-计算结果!B$18,1)),SUM(OFFSET(J1891,0,0,-ROW(),1))/SUM(OFFSET(N1891,0,0,-ROW(),1)))</f>
        <v>0.17631610159440197</v>
      </c>
      <c r="Q1891" s="3">
        <f t="shared" ca="1" si="385"/>
        <v>0.13882567137005072</v>
      </c>
      <c r="R1891" s="3">
        <f ca="1">IFERROR(AVERAGE(OFFSET(Q1891,0,0,-计算结果!B$19,1)),AVERAGE(OFFSET(Q1891,0,0,-ROW(),1)))</f>
        <v>-3.2137605810097364E-3</v>
      </c>
      <c r="S1891" s="3">
        <f t="shared" ca="1" si="390"/>
        <v>-2.2247303659856797E-2</v>
      </c>
      <c r="T1891" s="4" t="str">
        <f t="shared" ca="1" si="386"/>
        <v>买</v>
      </c>
      <c r="U1891" s="4" t="str">
        <f t="shared" ca="1" si="389"/>
        <v/>
      </c>
      <c r="V1891" s="3">
        <f ca="1">IF(T1890="买",E1891/E1890-1,0)-IF(U1891=1,计算结果!B$17,0)</f>
        <v>1.4379962176340744E-3</v>
      </c>
      <c r="W1891" s="2">
        <f t="shared" ca="1" si="387"/>
        <v>4.6756570687188752</v>
      </c>
      <c r="X1891" s="3">
        <f ca="1">1-W1891/MAX(W$2:W1891)</f>
        <v>0.2866925137574321</v>
      </c>
      <c r="Y1891" t="b">
        <f t="shared" ca="1" si="388"/>
        <v>0</v>
      </c>
    </row>
    <row r="1892" spans="1:25" x14ac:dyDescent="0.15">
      <c r="A1892" s="1">
        <v>41199</v>
      </c>
      <c r="B1892">
        <v>2307.36</v>
      </c>
      <c r="C1892">
        <v>2312.17</v>
      </c>
      <c r="D1892">
        <v>2280.8200000000002</v>
      </c>
      <c r="E1892" s="2">
        <v>2300.8000000000002</v>
      </c>
      <c r="F1892" s="19">
        <v>31270899712</v>
      </c>
      <c r="G1892" s="3">
        <f t="shared" si="378"/>
        <v>1.1487450830229839E-3</v>
      </c>
      <c r="H1892" s="3">
        <f>1-E1892/MAX(E$2:E1892)</f>
        <v>0.60852106445246035</v>
      </c>
      <c r="I1892" s="23">
        <f t="shared" si="379"/>
        <v>0</v>
      </c>
      <c r="J1892" s="23">
        <f t="shared" si="380"/>
        <v>6.7699999999999818</v>
      </c>
      <c r="K1892" s="2">
        <f t="shared" si="381"/>
        <v>31.349999999999909</v>
      </c>
      <c r="L1892" s="2">
        <f t="shared" si="382"/>
        <v>14.010000000000218</v>
      </c>
      <c r="M1892" s="2">
        <f t="shared" si="383"/>
        <v>17.339999999999691</v>
      </c>
      <c r="N1892" s="2">
        <f t="shared" si="384"/>
        <v>31.349999999999909</v>
      </c>
      <c r="O1892" s="3">
        <f ca="1">IFERROR(SUM(OFFSET(I1892,0,0,-计算结果!B$18,1))/SUM(OFFSET(N1892,0,0,-计算结果!B$18,1)),SUM(OFFSET(I1892,0,0,-ROW(),1))/SUM(OFFSET(N1892,0,0,-ROW(),1)))</f>
        <v>0.24162452591656194</v>
      </c>
      <c r="P1892" s="3">
        <f ca="1">IFERROR(SUM(OFFSET(J1892,0,0,-计算结果!B$18,1))/SUM(OFFSET(N1892,0,0,-计算结果!B$18,1)),SUM(OFFSET(J1892,0,0,-ROW(),1))/SUM(OFFSET(N1892,0,0,-ROW(),1)))</f>
        <v>0.13267312824834962</v>
      </c>
      <c r="Q1892" s="3">
        <f t="shared" ca="1" si="385"/>
        <v>0.29108223483604706</v>
      </c>
      <c r="R1892" s="3">
        <f ca="1">IFERROR(AVERAGE(OFFSET(Q1892,0,0,-计算结果!B$19,1)),AVERAGE(OFFSET(Q1892,0,0,-ROW(),1)))</f>
        <v>5.8987194312312523E-2</v>
      </c>
      <c r="S1892" s="3">
        <f t="shared" ca="1" si="390"/>
        <v>2.7886716865651393E-2</v>
      </c>
      <c r="T1892" s="4" t="str">
        <f t="shared" ca="1" si="386"/>
        <v>买</v>
      </c>
      <c r="U1892" s="4" t="str">
        <f t="shared" ca="1" si="389"/>
        <v/>
      </c>
      <c r="V1892" s="3">
        <f ca="1">IF(T1891="买",E1892/E1891-1,0)-IF(U1892=1,计算结果!B$17,0)</f>
        <v>1.1487450830229839E-3</v>
      </c>
      <c r="W1892" s="2">
        <f t="shared" ca="1" si="387"/>
        <v>4.6810282067864675</v>
      </c>
      <c r="X1892" s="3">
        <f ca="1">1-W1892/MAX(W$2:W1892)</f>
        <v>0.28587310528992749</v>
      </c>
      <c r="Y1892" t="b">
        <f t="shared" ca="1" si="388"/>
        <v>0</v>
      </c>
    </row>
    <row r="1893" spans="1:25" x14ac:dyDescent="0.15">
      <c r="A1893" s="1">
        <v>41200</v>
      </c>
      <c r="B1893">
        <v>2307.4899999999998</v>
      </c>
      <c r="C1893">
        <v>2341.12</v>
      </c>
      <c r="D1893">
        <v>2305.88</v>
      </c>
      <c r="E1893" s="2">
        <v>2336.08</v>
      </c>
      <c r="F1893" s="19">
        <v>45050294272</v>
      </c>
      <c r="G1893" s="3">
        <f t="shared" si="378"/>
        <v>1.5333796940194544E-2</v>
      </c>
      <c r="H1893" s="3">
        <f>1-E1893/MAX(E$2:E1893)</f>
        <v>0.60251820594841088</v>
      </c>
      <c r="I1893" s="23">
        <f t="shared" si="379"/>
        <v>28.949999999999818</v>
      </c>
      <c r="J1893" s="23">
        <f t="shared" si="380"/>
        <v>0</v>
      </c>
      <c r="K1893" s="2">
        <f t="shared" si="381"/>
        <v>35.239999999999782</v>
      </c>
      <c r="L1893" s="2">
        <f t="shared" si="382"/>
        <v>40.319999999999709</v>
      </c>
      <c r="M1893" s="2">
        <f t="shared" si="383"/>
        <v>5.0799999999999272</v>
      </c>
      <c r="N1893" s="2">
        <f t="shared" si="384"/>
        <v>40.319999999999709</v>
      </c>
      <c r="O1893" s="3">
        <f ca="1">IFERROR(SUM(OFFSET(I1893,0,0,-计算结果!B$18,1))/SUM(OFFSET(N1893,0,0,-计算结果!B$18,1)),SUM(OFFSET(I1893,0,0,-ROW(),1))/SUM(OFFSET(N1893,0,0,-ROW(),1)))</f>
        <v>0.28771808602522053</v>
      </c>
      <c r="P1893" s="3">
        <f ca="1">IFERROR(SUM(OFFSET(J1893,0,0,-计算结果!B$18,1))/SUM(OFFSET(N1893,0,0,-计算结果!B$18,1)),SUM(OFFSET(J1893,0,0,-ROW(),1))/SUM(OFFSET(N1893,0,0,-ROW(),1)))</f>
        <v>0.11723959233028233</v>
      </c>
      <c r="Q1893" s="3">
        <f t="shared" ca="1" si="385"/>
        <v>0.42097854370174237</v>
      </c>
      <c r="R1893" s="3">
        <f ca="1">IFERROR(AVERAGE(OFFSET(Q1893,0,0,-计算结果!B$19,1)),AVERAGE(OFFSET(Q1893,0,0,-ROW(),1)))</f>
        <v>0.14283753401658397</v>
      </c>
      <c r="S1893" s="3">
        <f t="shared" ca="1" si="390"/>
        <v>0.10091236416444825</v>
      </c>
      <c r="T1893" s="4" t="str">
        <f t="shared" ca="1" si="386"/>
        <v>买</v>
      </c>
      <c r="U1893" s="4" t="str">
        <f t="shared" ca="1" si="389"/>
        <v/>
      </c>
      <c r="V1893" s="3">
        <f ca="1">IF(T1892="买",E1893/E1892-1,0)-IF(U1893=1,计算结果!B$17,0)</f>
        <v>1.5333796940194544E-2</v>
      </c>
      <c r="W1893" s="2">
        <f t="shared" ca="1" si="387"/>
        <v>4.7528061427806545</v>
      </c>
      <c r="X1893" s="3">
        <f ca="1">1-W1893/MAX(W$2:W1893)</f>
        <v>0.27492282849691141</v>
      </c>
      <c r="Y1893" t="b">
        <f t="shared" ca="1" si="388"/>
        <v>0</v>
      </c>
    </row>
    <row r="1894" spans="1:25" x14ac:dyDescent="0.15">
      <c r="A1894" s="1">
        <v>41201</v>
      </c>
      <c r="B1894">
        <v>2335.11</v>
      </c>
      <c r="C1894">
        <v>2342.5300000000002</v>
      </c>
      <c r="D1894">
        <v>2328.73</v>
      </c>
      <c r="E1894" s="2">
        <v>2332.4699999999998</v>
      </c>
      <c r="F1894" s="19">
        <v>33173030912</v>
      </c>
      <c r="G1894" s="3">
        <f t="shared" si="378"/>
        <v>-1.5453237902811612E-3</v>
      </c>
      <c r="H1894" s="3">
        <f>1-E1894/MAX(E$2:E1894)</f>
        <v>0.60313244402096244</v>
      </c>
      <c r="I1894" s="23">
        <f t="shared" si="379"/>
        <v>1.4100000000003092</v>
      </c>
      <c r="J1894" s="23">
        <f t="shared" si="380"/>
        <v>0</v>
      </c>
      <c r="K1894" s="2">
        <f t="shared" si="381"/>
        <v>13.800000000000182</v>
      </c>
      <c r="L1894" s="2">
        <f t="shared" si="382"/>
        <v>6.4500000000002728</v>
      </c>
      <c r="M1894" s="2">
        <f t="shared" si="383"/>
        <v>7.3499999999999091</v>
      </c>
      <c r="N1894" s="2">
        <f t="shared" si="384"/>
        <v>13.800000000000182</v>
      </c>
      <c r="O1894" s="3">
        <f ca="1">IFERROR(SUM(OFFSET(I1894,0,0,-计算结果!B$18,1))/SUM(OFFSET(N1894,0,0,-计算结果!B$18,1)),SUM(OFFSET(I1894,0,0,-ROW(),1))/SUM(OFFSET(N1894,0,0,-ROW(),1)))</f>
        <v>0.29575012041943027</v>
      </c>
      <c r="P1894" s="3">
        <f ca="1">IFERROR(SUM(OFFSET(J1894,0,0,-计算结果!B$18,1))/SUM(OFFSET(N1894,0,0,-计算结果!B$18,1)),SUM(OFFSET(J1894,0,0,-ROW(),1))/SUM(OFFSET(N1894,0,0,-ROW(),1)))</f>
        <v>0.10044833080143822</v>
      </c>
      <c r="Q1894" s="3">
        <f t="shared" ca="1" si="385"/>
        <v>0.49293930608809294</v>
      </c>
      <c r="R1894" s="3">
        <f ca="1">IFERROR(AVERAGE(OFFSET(Q1894,0,0,-计算结果!B$19,1)),AVERAGE(OFFSET(Q1894,0,0,-ROW(),1)))</f>
        <v>0.24532886646611374</v>
      </c>
      <c r="S1894" s="3">
        <f t="shared" ca="1" si="390"/>
        <v>0.19408320024134884</v>
      </c>
      <c r="T1894" s="4" t="str">
        <f t="shared" ca="1" si="386"/>
        <v>买</v>
      </c>
      <c r="U1894" s="4" t="str">
        <f t="shared" ca="1" si="389"/>
        <v/>
      </c>
      <c r="V1894" s="3">
        <f ca="1">IF(T1893="买",E1894/E1893-1,0)-IF(U1894=1,计算结果!B$17,0)</f>
        <v>-1.5453237902811612E-3</v>
      </c>
      <c r="W1894" s="2">
        <f t="shared" ca="1" si="387"/>
        <v>4.7454615183776214</v>
      </c>
      <c r="X1894" s="3">
        <f ca="1">1-W1894/MAX(W$2:W1894)</f>
        <v>0.27604330749982486</v>
      </c>
      <c r="Y1894" t="b">
        <f t="shared" ca="1" si="388"/>
        <v>0</v>
      </c>
    </row>
    <row r="1895" spans="1:25" x14ac:dyDescent="0.15">
      <c r="A1895" s="1">
        <v>41204</v>
      </c>
      <c r="B1895">
        <v>2320.4699999999998</v>
      </c>
      <c r="C1895">
        <v>2347.9</v>
      </c>
      <c r="D1895">
        <v>2315.9</v>
      </c>
      <c r="E1895" s="2">
        <v>2341.59</v>
      </c>
      <c r="F1895" s="19">
        <v>32815273984</v>
      </c>
      <c r="G1895" s="3">
        <f t="shared" si="378"/>
        <v>3.9100181352815788E-3</v>
      </c>
      <c r="H1895" s="3">
        <f>1-E1895/MAX(E$2:E1895)</f>
        <v>0.60158068467977943</v>
      </c>
      <c r="I1895" s="23">
        <f t="shared" si="379"/>
        <v>5.3699999999998909</v>
      </c>
      <c r="J1895" s="23">
        <f t="shared" si="380"/>
        <v>12.829999999999927</v>
      </c>
      <c r="K1895" s="2">
        <f t="shared" si="381"/>
        <v>32</v>
      </c>
      <c r="L1895" s="2">
        <f t="shared" si="382"/>
        <v>15.430000000000291</v>
      </c>
      <c r="M1895" s="2">
        <f t="shared" si="383"/>
        <v>16.569999999999709</v>
      </c>
      <c r="N1895" s="2">
        <f t="shared" si="384"/>
        <v>32</v>
      </c>
      <c r="O1895" s="3">
        <f ca="1">IFERROR(SUM(OFFSET(I1895,0,0,-计算结果!B$18,1))/SUM(OFFSET(N1895,0,0,-计算结果!B$18,1)),SUM(OFFSET(I1895,0,0,-ROW(),1))/SUM(OFFSET(N1895,0,0,-ROW(),1)))</f>
        <v>0.3006577628773936</v>
      </c>
      <c r="P1895" s="3">
        <f ca="1">IFERROR(SUM(OFFSET(J1895,0,0,-计算结果!B$18,1))/SUM(OFFSET(N1895,0,0,-计算结果!B$18,1)),SUM(OFFSET(J1895,0,0,-ROW(),1))/SUM(OFFSET(N1895,0,0,-ROW(),1)))</f>
        <v>0.12216897764335084</v>
      </c>
      <c r="Q1895" s="3">
        <f t="shared" ca="1" si="385"/>
        <v>0.42213220718779465</v>
      </c>
      <c r="R1895" s="3">
        <f ca="1">IFERROR(AVERAGE(OFFSET(Q1895,0,0,-计算结果!B$19,1)),AVERAGE(OFFSET(Q1895,0,0,-ROW(),1)))</f>
        <v>0.31282269627033393</v>
      </c>
      <c r="S1895" s="3">
        <f t="shared" ca="1" si="390"/>
        <v>0.27907578136822386</v>
      </c>
      <c r="T1895" s="4" t="str">
        <f t="shared" ca="1" si="386"/>
        <v>买</v>
      </c>
      <c r="U1895" s="4" t="str">
        <f t="shared" ca="1" si="389"/>
        <v/>
      </c>
      <c r="V1895" s="3">
        <f ca="1">IF(T1894="买",E1895/E1894-1,0)-IF(U1895=1,计算结果!B$17,0)</f>
        <v>3.9100181352815788E-3</v>
      </c>
      <c r="W1895" s="2">
        <f t="shared" ca="1" si="387"/>
        <v>4.7640163589747591</v>
      </c>
      <c r="X1895" s="3">
        <f ca="1">1-W1895/MAX(W$2:W1895)</f>
        <v>0.27321262370299071</v>
      </c>
      <c r="Y1895" t="b">
        <f t="shared" ca="1" si="388"/>
        <v>0</v>
      </c>
    </row>
    <row r="1896" spans="1:25" x14ac:dyDescent="0.15">
      <c r="A1896" s="1">
        <v>41205</v>
      </c>
      <c r="B1896">
        <v>2340.89</v>
      </c>
      <c r="C1896">
        <v>2344.04</v>
      </c>
      <c r="D1896">
        <v>2309.25</v>
      </c>
      <c r="E1896" s="2">
        <v>2312.08</v>
      </c>
      <c r="F1896" s="19">
        <v>33716877312</v>
      </c>
      <c r="G1896" s="3">
        <f t="shared" si="378"/>
        <v>-1.2602547841424117E-2</v>
      </c>
      <c r="H1896" s="3">
        <f>1-E1896/MAX(E$2:E1896)</f>
        <v>0.60660178316204993</v>
      </c>
      <c r="I1896" s="23">
        <f t="shared" si="379"/>
        <v>0</v>
      </c>
      <c r="J1896" s="23">
        <f t="shared" si="380"/>
        <v>6.6500000000000909</v>
      </c>
      <c r="K1896" s="2">
        <f t="shared" si="381"/>
        <v>34.789999999999964</v>
      </c>
      <c r="L1896" s="2">
        <f t="shared" si="382"/>
        <v>2.4499999999998181</v>
      </c>
      <c r="M1896" s="2">
        <f t="shared" si="383"/>
        <v>32.340000000000146</v>
      </c>
      <c r="N1896" s="2">
        <f t="shared" si="384"/>
        <v>34.789999999999964</v>
      </c>
      <c r="O1896" s="3">
        <f ca="1">IFERROR(SUM(OFFSET(I1896,0,0,-计算结果!B$18,1))/SUM(OFFSET(N1896,0,0,-计算结果!B$18,1)),SUM(OFFSET(I1896,0,0,-ROW(),1))/SUM(OFFSET(N1896,0,0,-ROW(),1)))</f>
        <v>0.30117909031174711</v>
      </c>
      <c r="P1896" s="3">
        <f ca="1">IFERROR(SUM(OFFSET(J1896,0,0,-计算结果!B$18,1))/SUM(OFFSET(N1896,0,0,-计算结果!B$18,1)),SUM(OFFSET(J1896,0,0,-ROW(),1))/SUM(OFFSET(N1896,0,0,-ROW(),1)))</f>
        <v>9.5641381324377911E-2</v>
      </c>
      <c r="Q1896" s="3">
        <f t="shared" ca="1" si="385"/>
        <v>0.51796145531484183</v>
      </c>
      <c r="R1896" s="3">
        <f ca="1">IFERROR(AVERAGE(OFFSET(Q1896,0,0,-计算结果!B$19,1)),AVERAGE(OFFSET(Q1896,0,0,-ROW(),1)))</f>
        <v>0.38065323641642829</v>
      </c>
      <c r="S1896" s="3">
        <f t="shared" ca="1" si="390"/>
        <v>0.34673796634338111</v>
      </c>
      <c r="T1896" s="4" t="str">
        <f t="shared" ca="1" si="386"/>
        <v>买</v>
      </c>
      <c r="U1896" s="4" t="str">
        <f t="shared" ca="1" si="389"/>
        <v/>
      </c>
      <c r="V1896" s="3">
        <f ca="1">IF(T1895="买",E1896/E1895-1,0)-IF(U1896=1,计算结果!B$17,0)</f>
        <v>-1.2602547841424117E-2</v>
      </c>
      <c r="W1896" s="2">
        <f t="shared" ca="1" si="387"/>
        <v>4.7039776148934527</v>
      </c>
      <c r="X1896" s="3">
        <f ca="1">1-W1896/MAX(W$2:W1896)</f>
        <v>0.28237199638331689</v>
      </c>
      <c r="Y1896" t="b">
        <f t="shared" ca="1" si="388"/>
        <v>0</v>
      </c>
    </row>
    <row r="1897" spans="1:25" x14ac:dyDescent="0.15">
      <c r="A1897" s="1">
        <v>41206</v>
      </c>
      <c r="B1897">
        <v>2303.4</v>
      </c>
      <c r="C1897">
        <v>2321.4299999999998</v>
      </c>
      <c r="D1897">
        <v>2302.17</v>
      </c>
      <c r="E1897" s="2">
        <v>2307.7800000000002</v>
      </c>
      <c r="F1897" s="19">
        <v>30392377344</v>
      </c>
      <c r="G1897" s="3">
        <f t="shared" si="378"/>
        <v>-1.8597972388497697E-3</v>
      </c>
      <c r="H1897" s="3">
        <f>1-E1897/MAX(E$2:E1897)</f>
        <v>0.60733342407949364</v>
      </c>
      <c r="I1897" s="23">
        <f t="shared" si="379"/>
        <v>0</v>
      </c>
      <c r="J1897" s="23">
        <f t="shared" si="380"/>
        <v>7.0799999999999272</v>
      </c>
      <c r="K1897" s="2">
        <f t="shared" si="381"/>
        <v>19.259999999999764</v>
      </c>
      <c r="L1897" s="2">
        <f t="shared" si="382"/>
        <v>9.3499999999999091</v>
      </c>
      <c r="M1897" s="2">
        <f t="shared" si="383"/>
        <v>9.9099999999998545</v>
      </c>
      <c r="N1897" s="2">
        <f t="shared" si="384"/>
        <v>19.259999999999764</v>
      </c>
      <c r="O1897" s="3">
        <f ca="1">IFERROR(SUM(OFFSET(I1897,0,0,-计算结果!B$18,1))/SUM(OFFSET(N1897,0,0,-计算结果!B$18,1)),SUM(OFFSET(I1897,0,0,-ROW(),1))/SUM(OFFSET(N1897,0,0,-ROW(),1)))</f>
        <v>0.2378481872645298</v>
      </c>
      <c r="P1897" s="3">
        <f ca="1">IFERROR(SUM(OFFSET(J1897,0,0,-计算结果!B$18,1))/SUM(OFFSET(N1897,0,0,-计算结果!B$18,1)),SUM(OFFSET(J1897,0,0,-ROW(),1))/SUM(OFFSET(N1897,0,0,-ROW(),1)))</f>
        <v>0.12245486175447302</v>
      </c>
      <c r="Q1897" s="3">
        <f t="shared" ca="1" si="385"/>
        <v>0.32026741329066793</v>
      </c>
      <c r="R1897" s="3">
        <f ca="1">IFERROR(AVERAGE(OFFSET(Q1897,0,0,-计算结果!B$19,1)),AVERAGE(OFFSET(Q1897,0,0,-ROW(),1)))</f>
        <v>0.41089352673653107</v>
      </c>
      <c r="S1897" s="3">
        <f t="shared" ca="1" si="390"/>
        <v>0.39577338157647968</v>
      </c>
      <c r="T1897" s="4" t="str">
        <f t="shared" ca="1" si="386"/>
        <v>买</v>
      </c>
      <c r="U1897" s="4" t="str">
        <f t="shared" ca="1" si="389"/>
        <v/>
      </c>
      <c r="V1897" s="3">
        <f ca="1">IF(T1896="买",E1897/E1896-1,0)-IF(U1897=1,计算结果!B$17,0)</f>
        <v>-1.8597972388497697E-3</v>
      </c>
      <c r="W1897" s="2">
        <f t="shared" ca="1" si="387"/>
        <v>4.695229170313663</v>
      </c>
      <c r="X1897" s="3">
        <f ca="1">1-W1897/MAX(W$2:W1897)</f>
        <v>0.28370663896296433</v>
      </c>
      <c r="Y1897" t="b">
        <f t="shared" ca="1" si="388"/>
        <v>0</v>
      </c>
    </row>
    <row r="1898" spans="1:25" x14ac:dyDescent="0.15">
      <c r="A1898" s="1">
        <v>41207</v>
      </c>
      <c r="B1898">
        <v>2306.73</v>
      </c>
      <c r="C1898">
        <v>2322.92</v>
      </c>
      <c r="D1898">
        <v>2288.6</v>
      </c>
      <c r="E1898" s="2">
        <v>2291.2399999999998</v>
      </c>
      <c r="F1898" s="19">
        <v>33183528960</v>
      </c>
      <c r="G1898" s="3">
        <f t="shared" si="378"/>
        <v>-7.1670609850160716E-3</v>
      </c>
      <c r="H1898" s="3">
        <f>1-E1898/MAX(E$2:E1898)</f>
        <v>0.61014768937589325</v>
      </c>
      <c r="I1898" s="23">
        <f t="shared" si="379"/>
        <v>1.4900000000002365</v>
      </c>
      <c r="J1898" s="23">
        <f t="shared" si="380"/>
        <v>13.570000000000164</v>
      </c>
      <c r="K1898" s="2">
        <f t="shared" si="381"/>
        <v>34.320000000000164</v>
      </c>
      <c r="L1898" s="2">
        <f t="shared" si="382"/>
        <v>15.139999999999873</v>
      </c>
      <c r="M1898" s="2">
        <f t="shared" si="383"/>
        <v>19.180000000000291</v>
      </c>
      <c r="N1898" s="2">
        <f t="shared" si="384"/>
        <v>34.320000000000164</v>
      </c>
      <c r="O1898" s="3">
        <f ca="1">IFERROR(SUM(OFFSET(I1898,0,0,-计算结果!B$18,1))/SUM(OFFSET(N1898,0,0,-计算结果!B$18,1)),SUM(OFFSET(I1898,0,0,-ROW(),1))/SUM(OFFSET(N1898,0,0,-ROW(),1)))</f>
        <v>0.18867800760921893</v>
      </c>
      <c r="P1898" s="3">
        <f ca="1">IFERROR(SUM(OFFSET(J1898,0,0,-计算结果!B$18,1))/SUM(OFFSET(N1898,0,0,-计算结果!B$18,1)),SUM(OFFSET(J1898,0,0,-ROW(),1))/SUM(OFFSET(N1898,0,0,-ROW(),1)))</f>
        <v>0.15972799230332002</v>
      </c>
      <c r="Q1898" s="3">
        <f t="shared" ca="1" si="385"/>
        <v>8.3092757625202476E-2</v>
      </c>
      <c r="R1898" s="3">
        <f ca="1">IFERROR(AVERAGE(OFFSET(Q1898,0,0,-计算结果!B$19,1)),AVERAGE(OFFSET(Q1898,0,0,-ROW(),1)))</f>
        <v>0.376228613868057</v>
      </c>
      <c r="S1898" s="3">
        <f t="shared" ca="1" si="390"/>
        <v>0.39356107030229404</v>
      </c>
      <c r="T1898" s="4" t="str">
        <f t="shared" ca="1" si="386"/>
        <v>买</v>
      </c>
      <c r="U1898" s="4" t="str">
        <f t="shared" ca="1" si="389"/>
        <v/>
      </c>
      <c r="V1898" s="3">
        <f ca="1">IF(T1897="买",E1898/E1897-1,0)-IF(U1898=1,计算结果!B$17,0)</f>
        <v>-7.1670609850160716E-3</v>
      </c>
      <c r="W1898" s="2">
        <f t="shared" ca="1" si="387"/>
        <v>4.6615781765113988</v>
      </c>
      <c r="X1898" s="3">
        <f ca="1">1-W1898/MAX(W$2:W1898)</f>
        <v>0.28884035716467893</v>
      </c>
      <c r="Y1898" t="b">
        <f t="shared" ca="1" si="388"/>
        <v>0</v>
      </c>
    </row>
    <row r="1899" spans="1:25" x14ac:dyDescent="0.15">
      <c r="A1899" s="1">
        <v>41208</v>
      </c>
      <c r="B1899">
        <v>2291.31</v>
      </c>
      <c r="C1899">
        <v>2293.1799999999998</v>
      </c>
      <c r="D1899">
        <v>2237.06</v>
      </c>
      <c r="E1899" s="2">
        <v>2247.91</v>
      </c>
      <c r="F1899" s="19">
        <v>34530066432</v>
      </c>
      <c r="G1899" s="3">
        <f t="shared" si="378"/>
        <v>-1.8911157277282098E-2</v>
      </c>
      <c r="H1899" s="3">
        <f>1-E1899/MAX(E$2:E1899)</f>
        <v>0.61752024773701764</v>
      </c>
      <c r="I1899" s="23">
        <f t="shared" si="379"/>
        <v>0</v>
      </c>
      <c r="J1899" s="23">
        <f t="shared" si="380"/>
        <v>51.539999999999964</v>
      </c>
      <c r="K1899" s="2">
        <f t="shared" si="381"/>
        <v>56.119999999999891</v>
      </c>
      <c r="L1899" s="2">
        <f t="shared" si="382"/>
        <v>1.9400000000000546</v>
      </c>
      <c r="M1899" s="2">
        <f t="shared" si="383"/>
        <v>54.179999999999836</v>
      </c>
      <c r="N1899" s="2">
        <f t="shared" si="384"/>
        <v>56.119999999999891</v>
      </c>
      <c r="O1899" s="3">
        <f ca="1">IFERROR(SUM(OFFSET(I1899,0,0,-计算结果!B$18,1))/SUM(OFFSET(N1899,0,0,-计算结果!B$18,1)),SUM(OFFSET(I1899,0,0,-ROW(),1))/SUM(OFFSET(N1899,0,0,-ROW(),1)))</f>
        <v>0.16754218572439483</v>
      </c>
      <c r="P1899" s="3">
        <f ca="1">IFERROR(SUM(OFFSET(J1899,0,0,-计算结果!B$18,1))/SUM(OFFSET(N1899,0,0,-计算结果!B$18,1)),SUM(OFFSET(J1899,0,0,-ROW(),1))/SUM(OFFSET(N1899,0,0,-ROW(),1)))</f>
        <v>0.26713694547481814</v>
      </c>
      <c r="Q1899" s="3">
        <f t="shared" ca="1" si="385"/>
        <v>-0.22912247817293796</v>
      </c>
      <c r="R1899" s="3">
        <f ca="1">IFERROR(AVERAGE(OFFSET(Q1899,0,0,-计算结果!B$19,1)),AVERAGE(OFFSET(Q1899,0,0,-ROW(),1)))</f>
        <v>0.2678784435556103</v>
      </c>
      <c r="S1899" s="3">
        <f t="shared" ca="1" si="390"/>
        <v>0.32205352871183368</v>
      </c>
      <c r="T1899" s="4" t="str">
        <f t="shared" ca="1" si="386"/>
        <v>卖</v>
      </c>
      <c r="U1899" s="4">
        <f t="shared" ca="1" si="389"/>
        <v>1</v>
      </c>
      <c r="V1899" s="3">
        <f ca="1">IF(T1898="买",E1899/E1898-1,0)-IF(U1899=1,计算结果!B$17,0)</f>
        <v>-1.8911157277282098E-2</v>
      </c>
      <c r="W1899" s="2">
        <f t="shared" ca="1" si="387"/>
        <v>4.5734223384550461</v>
      </c>
      <c r="X1899" s="3">
        <f ca="1">1-W1899/MAX(W$2:W1899)</f>
        <v>0.30228920901959344</v>
      </c>
      <c r="Y1899" t="b">
        <f t="shared" ca="1" si="388"/>
        <v>1</v>
      </c>
    </row>
    <row r="1900" spans="1:25" x14ac:dyDescent="0.15">
      <c r="A1900" s="1">
        <v>41211</v>
      </c>
      <c r="B1900">
        <v>2241.8000000000002</v>
      </c>
      <c r="C1900">
        <v>2248.14</v>
      </c>
      <c r="D1900">
        <v>2227.65</v>
      </c>
      <c r="E1900" s="2">
        <v>2235.85</v>
      </c>
      <c r="F1900" s="19">
        <v>25328650240</v>
      </c>
      <c r="G1900" s="3">
        <f t="shared" si="378"/>
        <v>-5.3649834735376434E-3</v>
      </c>
      <c r="H1900" s="3">
        <f>1-E1900/MAX(E$2:E1900)</f>
        <v>0.61957224528687127</v>
      </c>
      <c r="I1900" s="23">
        <f t="shared" si="379"/>
        <v>0</v>
      </c>
      <c r="J1900" s="23">
        <f t="shared" si="380"/>
        <v>9.4099999999998545</v>
      </c>
      <c r="K1900" s="2">
        <f t="shared" si="381"/>
        <v>20.489999999999782</v>
      </c>
      <c r="L1900" s="2">
        <f t="shared" si="382"/>
        <v>0.23000000000001819</v>
      </c>
      <c r="M1900" s="2">
        <f t="shared" si="383"/>
        <v>20.259999999999764</v>
      </c>
      <c r="N1900" s="2">
        <f t="shared" si="384"/>
        <v>20.489999999999782</v>
      </c>
      <c r="O1900" s="3">
        <f ca="1">IFERROR(SUM(OFFSET(I1900,0,0,-计算结果!B$18,1))/SUM(OFFSET(N1900,0,0,-计算结果!B$18,1)),SUM(OFFSET(I1900,0,0,-ROW(),1))/SUM(OFFSET(N1900,0,0,-ROW(),1)))</f>
        <v>0.12952003727865863</v>
      </c>
      <c r="P1900" s="3">
        <f ca="1">IFERROR(SUM(OFFSET(J1900,0,0,-计算结果!B$18,1))/SUM(OFFSET(N1900,0,0,-计算结果!B$18,1)),SUM(OFFSET(J1900,0,0,-ROW(),1))/SUM(OFFSET(N1900,0,0,-ROW(),1)))</f>
        <v>0.31220876048462337</v>
      </c>
      <c r="Q1900" s="3">
        <f t="shared" ca="1" si="385"/>
        <v>-0.41357666543593968</v>
      </c>
      <c r="R1900" s="3">
        <f ca="1">IFERROR(AVERAGE(OFFSET(Q1900,0,0,-计算结果!B$19,1)),AVERAGE(OFFSET(Q1900,0,0,-ROW(),1)))</f>
        <v>0.11679244830160489</v>
      </c>
      <c r="S1900" s="3">
        <f t="shared" ca="1" si="390"/>
        <v>0.1923354459286076</v>
      </c>
      <c r="T1900" s="4" t="str">
        <f t="shared" ca="1" si="386"/>
        <v>卖</v>
      </c>
      <c r="U1900" s="4" t="str">
        <f t="shared" ca="1" si="389"/>
        <v/>
      </c>
      <c r="V1900" s="3">
        <f ca="1">IF(T1899="买",E1900/E1899-1,0)-IF(U1900=1,计算结果!B$17,0)</f>
        <v>0</v>
      </c>
      <c r="W1900" s="2">
        <f t="shared" ca="1" si="387"/>
        <v>4.5734223384550461</v>
      </c>
      <c r="X1900" s="3">
        <f ca="1">1-W1900/MAX(W$2:W1900)</f>
        <v>0.30228920901959344</v>
      </c>
      <c r="Y1900" t="b">
        <f t="shared" ca="1" si="388"/>
        <v>0</v>
      </c>
    </row>
    <row r="1901" spans="1:25" x14ac:dyDescent="0.15">
      <c r="A1901" s="1">
        <v>41212</v>
      </c>
      <c r="B1901">
        <v>2236.3200000000002</v>
      </c>
      <c r="C1901">
        <v>2257.9499999999998</v>
      </c>
      <c r="D1901">
        <v>2231.7800000000002</v>
      </c>
      <c r="E1901" s="2">
        <v>2239.88</v>
      </c>
      <c r="F1901" s="19">
        <v>29516627968</v>
      </c>
      <c r="G1901" s="3">
        <f t="shared" si="378"/>
        <v>1.8024464968580123E-3</v>
      </c>
      <c r="H1901" s="3">
        <f>1-E1901/MAX(E$2:E1901)</f>
        <v>0.61888654461308101</v>
      </c>
      <c r="I1901" s="23">
        <f t="shared" si="379"/>
        <v>9.8099999999999454</v>
      </c>
      <c r="J1901" s="23">
        <f t="shared" si="380"/>
        <v>0</v>
      </c>
      <c r="K1901" s="2">
        <f t="shared" si="381"/>
        <v>26.169999999999618</v>
      </c>
      <c r="L1901" s="2">
        <f t="shared" si="382"/>
        <v>22.099999999999909</v>
      </c>
      <c r="M1901" s="2">
        <f t="shared" si="383"/>
        <v>4.069999999999709</v>
      </c>
      <c r="N1901" s="2">
        <f t="shared" si="384"/>
        <v>26.169999999999618</v>
      </c>
      <c r="O1901" s="3">
        <f ca="1">IFERROR(SUM(OFFSET(I1901,0,0,-计算结果!B$18,1))/SUM(OFFSET(N1901,0,0,-计算结果!B$18,1)),SUM(OFFSET(I1901,0,0,-ROW(),1))/SUM(OFFSET(N1901,0,0,-ROW(),1)))</f>
        <v>0.15061142712387512</v>
      </c>
      <c r="P1901" s="3">
        <f ca="1">IFERROR(SUM(OFFSET(J1901,0,0,-计算结果!B$18,1))/SUM(OFFSET(N1901,0,0,-计算结果!B$18,1)),SUM(OFFSET(J1901,0,0,-ROW(),1))/SUM(OFFSET(N1901,0,0,-ROW(),1)))</f>
        <v>0.30859222071252657</v>
      </c>
      <c r="Q1901" s="3">
        <f t="shared" ca="1" si="385"/>
        <v>-0.344032096288866</v>
      </c>
      <c r="R1901" s="3">
        <f ca="1">IFERROR(AVERAGE(OFFSET(Q1901,0,0,-计算结果!B$19,1)),AVERAGE(OFFSET(Q1901,0,0,-ROW(),1)))</f>
        <v>-1.0901602277838568E-2</v>
      </c>
      <c r="S1901" s="3">
        <f t="shared" ca="1" si="390"/>
        <v>5.294542301188316E-2</v>
      </c>
      <c r="T1901" s="4" t="str">
        <f t="shared" ca="1" si="386"/>
        <v>卖</v>
      </c>
      <c r="U1901" s="4" t="str">
        <f t="shared" ca="1" si="389"/>
        <v/>
      </c>
      <c r="V1901" s="3">
        <f ca="1">IF(T1900="买",E1901/E1900-1,0)-IF(U1901=1,计算结果!B$17,0)</f>
        <v>0</v>
      </c>
      <c r="W1901" s="2">
        <f t="shared" ca="1" si="387"/>
        <v>4.5734223384550461</v>
      </c>
      <c r="X1901" s="3">
        <f ca="1">1-W1901/MAX(W$2:W1901)</f>
        <v>0.30228920901959344</v>
      </c>
      <c r="Y1901" t="b">
        <f t="shared" ca="1" si="388"/>
        <v>0</v>
      </c>
    </row>
    <row r="1902" spans="1:25" x14ac:dyDescent="0.15">
      <c r="A1902" s="1">
        <v>41213</v>
      </c>
      <c r="B1902">
        <v>2241.4299999999998</v>
      </c>
      <c r="C1902">
        <v>2256.1</v>
      </c>
      <c r="D1902">
        <v>2233.6799999999998</v>
      </c>
      <c r="E1902" s="2">
        <v>2254.8200000000002</v>
      </c>
      <c r="F1902" s="19">
        <v>30634360832</v>
      </c>
      <c r="G1902" s="3">
        <f t="shared" si="378"/>
        <v>6.6700001785811036E-3</v>
      </c>
      <c r="H1902" s="3">
        <f>1-E1902/MAX(E$2:E1902)</f>
        <v>0.61634451779759059</v>
      </c>
      <c r="I1902" s="23">
        <f t="shared" si="379"/>
        <v>0</v>
      </c>
      <c r="J1902" s="23">
        <f t="shared" si="380"/>
        <v>0</v>
      </c>
      <c r="K1902" s="2">
        <f t="shared" si="381"/>
        <v>22.420000000000073</v>
      </c>
      <c r="L1902" s="2">
        <f t="shared" si="382"/>
        <v>16.2199999999998</v>
      </c>
      <c r="M1902" s="2">
        <f t="shared" si="383"/>
        <v>6.2000000000002728</v>
      </c>
      <c r="N1902" s="2">
        <f t="shared" si="384"/>
        <v>22.420000000000073</v>
      </c>
      <c r="O1902" s="3">
        <f ca="1">IFERROR(SUM(OFFSET(I1902,0,0,-计算结果!B$18,1))/SUM(OFFSET(N1902,0,0,-计算结果!B$18,1)),SUM(OFFSET(I1902,0,0,-ROW(),1))/SUM(OFFSET(N1902,0,0,-ROW(),1)))</f>
        <v>0.15087897383841714</v>
      </c>
      <c r="P1902" s="3">
        <f ca="1">IFERROR(SUM(OFFSET(J1902,0,0,-计算结果!B$18,1))/SUM(OFFSET(N1902,0,0,-计算结果!B$18,1)),SUM(OFFSET(J1902,0,0,-ROW(),1))/SUM(OFFSET(N1902,0,0,-ROW(),1)))</f>
        <v>0.30065057906150533</v>
      </c>
      <c r="Q1902" s="3">
        <f t="shared" ca="1" si="385"/>
        <v>-0.33169834457387942</v>
      </c>
      <c r="R1902" s="3">
        <f ca="1">IFERROR(AVERAGE(OFFSET(Q1902,0,0,-计算结果!B$19,1)),AVERAGE(OFFSET(Q1902,0,0,-ROW(),1)))</f>
        <v>-0.15251156892595877</v>
      </c>
      <c r="S1902" s="3">
        <f t="shared" ca="1" si="390"/>
        <v>-8.1706585601898668E-2</v>
      </c>
      <c r="T1902" s="4" t="str">
        <f t="shared" ca="1" si="386"/>
        <v>卖</v>
      </c>
      <c r="U1902" s="4" t="str">
        <f t="shared" ca="1" si="389"/>
        <v/>
      </c>
      <c r="V1902" s="3">
        <f ca="1">IF(T1901="买",E1902/E1901-1,0)-IF(U1902=1,计算结果!B$17,0)</f>
        <v>0</v>
      </c>
      <c r="W1902" s="2">
        <f t="shared" ca="1" si="387"/>
        <v>4.5734223384550461</v>
      </c>
      <c r="X1902" s="3">
        <f ca="1">1-W1902/MAX(W$2:W1902)</f>
        <v>0.30228920901959344</v>
      </c>
      <c r="Y1902" t="b">
        <f t="shared" ca="1" si="388"/>
        <v>0</v>
      </c>
    </row>
    <row r="1903" spans="1:25" x14ac:dyDescent="0.15">
      <c r="A1903" s="1">
        <v>41214</v>
      </c>
      <c r="B1903">
        <v>2256.61</v>
      </c>
      <c r="C1903">
        <v>2305.63</v>
      </c>
      <c r="D1903">
        <v>2256.41</v>
      </c>
      <c r="E1903" s="2">
        <v>2297.88</v>
      </c>
      <c r="F1903" s="19">
        <v>45602140160</v>
      </c>
      <c r="G1903" s="3">
        <f t="shared" si="378"/>
        <v>1.9096868042681958E-2</v>
      </c>
      <c r="H1903" s="3">
        <f>1-E1903/MAX(E$2:E1903)</f>
        <v>0.60901789968011977</v>
      </c>
      <c r="I1903" s="23">
        <f t="shared" si="379"/>
        <v>49.5300000000002</v>
      </c>
      <c r="J1903" s="23">
        <f t="shared" si="380"/>
        <v>0</v>
      </c>
      <c r="K1903" s="2">
        <f t="shared" si="381"/>
        <v>49.220000000000255</v>
      </c>
      <c r="L1903" s="2">
        <f t="shared" si="382"/>
        <v>50.809999999999945</v>
      </c>
      <c r="M1903" s="2">
        <f t="shared" si="383"/>
        <v>1.5899999999996908</v>
      </c>
      <c r="N1903" s="2">
        <f t="shared" si="384"/>
        <v>50.809999999999945</v>
      </c>
      <c r="O1903" s="3">
        <f ca="1">IFERROR(SUM(OFFSET(I1903,0,0,-计算结果!B$18,1))/SUM(OFFSET(N1903,0,0,-计算结果!B$18,1)),SUM(OFFSET(I1903,0,0,-ROW(),1))/SUM(OFFSET(N1903,0,0,-ROW(),1)))</f>
        <v>0.23712795755243415</v>
      </c>
      <c r="P1903" s="3">
        <f ca="1">IFERROR(SUM(OFFSET(J1903,0,0,-计算结果!B$18,1))/SUM(OFFSET(N1903,0,0,-计算结果!B$18,1)),SUM(OFFSET(J1903,0,0,-ROW(),1))/SUM(OFFSET(N1903,0,0,-ROW(),1)))</f>
        <v>0.26506956937581222</v>
      </c>
      <c r="Q1903" s="3">
        <f t="shared" ca="1" si="385"/>
        <v>-5.5638688613793875E-2</v>
      </c>
      <c r="R1903" s="3">
        <f ca="1">IFERROR(AVERAGE(OFFSET(Q1903,0,0,-计算结果!B$19,1)),AVERAGE(OFFSET(Q1903,0,0,-ROW(),1)))</f>
        <v>-0.21516258591003576</v>
      </c>
      <c r="S1903" s="3">
        <f t="shared" ca="1" si="390"/>
        <v>-0.18383707741799726</v>
      </c>
      <c r="T1903" s="4" t="str">
        <f t="shared" ca="1" si="386"/>
        <v>卖</v>
      </c>
      <c r="U1903" s="4" t="str">
        <f t="shared" ca="1" si="389"/>
        <v/>
      </c>
      <c r="V1903" s="3">
        <f ca="1">IF(T1902="买",E1903/E1902-1,0)-IF(U1903=1,计算结果!B$17,0)</f>
        <v>0</v>
      </c>
      <c r="W1903" s="2">
        <f t="shared" ca="1" si="387"/>
        <v>4.5734223384550461</v>
      </c>
      <c r="X1903" s="3">
        <f ca="1">1-W1903/MAX(W$2:W1903)</f>
        <v>0.30228920901959344</v>
      </c>
      <c r="Y1903" t="b">
        <f t="shared" ca="1" si="388"/>
        <v>0</v>
      </c>
    </row>
    <row r="1904" spans="1:25" x14ac:dyDescent="0.15">
      <c r="A1904" s="1">
        <v>41215</v>
      </c>
      <c r="B1904">
        <v>2297.9</v>
      </c>
      <c r="C1904">
        <v>2309.67</v>
      </c>
      <c r="D1904">
        <v>2284.7199999999998</v>
      </c>
      <c r="E1904" s="2">
        <v>2306.77</v>
      </c>
      <c r="F1904" s="19">
        <v>34893877248</v>
      </c>
      <c r="G1904" s="3">
        <f t="shared" si="378"/>
        <v>3.868783400351683E-3</v>
      </c>
      <c r="H1904" s="3">
        <f>1-E1904/MAX(E$2:E1904)</f>
        <v>0.60750527462056758</v>
      </c>
      <c r="I1904" s="23">
        <f t="shared" si="379"/>
        <v>4.0399999999999636</v>
      </c>
      <c r="J1904" s="23">
        <f t="shared" si="380"/>
        <v>0</v>
      </c>
      <c r="K1904" s="2">
        <f t="shared" si="381"/>
        <v>24.950000000000273</v>
      </c>
      <c r="L1904" s="2">
        <f t="shared" si="382"/>
        <v>11.789999999999964</v>
      </c>
      <c r="M1904" s="2">
        <f t="shared" si="383"/>
        <v>13.160000000000309</v>
      </c>
      <c r="N1904" s="2">
        <f t="shared" si="384"/>
        <v>24.950000000000273</v>
      </c>
      <c r="O1904" s="3">
        <f ca="1">IFERROR(SUM(OFFSET(I1904,0,0,-计算结果!B$18,1))/SUM(OFFSET(N1904,0,0,-计算结果!B$18,1)),SUM(OFFSET(I1904,0,0,-ROW(),1))/SUM(OFFSET(N1904,0,0,-ROW(),1)))</f>
        <v>0.24886117885243716</v>
      </c>
      <c r="P1904" s="3">
        <f ca="1">IFERROR(SUM(OFFSET(J1904,0,0,-计算结果!B$18,1))/SUM(OFFSET(N1904,0,0,-计算结果!B$18,1)),SUM(OFFSET(J1904,0,0,-ROW(),1))/SUM(OFFSET(N1904,0,0,-ROW(),1)))</f>
        <v>0.24812497124189062</v>
      </c>
      <c r="Q1904" s="3">
        <f t="shared" ca="1" si="385"/>
        <v>1.4813443199711189E-3</v>
      </c>
      <c r="R1904" s="3">
        <f ca="1">IFERROR(AVERAGE(OFFSET(Q1904,0,0,-计算结果!B$19,1)),AVERAGE(OFFSET(Q1904,0,0,-ROW(),1)))</f>
        <v>-0.2287644881275743</v>
      </c>
      <c r="S1904" s="3">
        <f t="shared" ca="1" si="390"/>
        <v>-0.22196353701880503</v>
      </c>
      <c r="T1904" s="4" t="str">
        <f t="shared" ca="1" si="386"/>
        <v>买</v>
      </c>
      <c r="U1904" s="4">
        <f t="shared" ca="1" si="389"/>
        <v>1</v>
      </c>
      <c r="V1904" s="3">
        <f ca="1">IF(T1903="买",E1904/E1903-1,0)-IF(U1904=1,计算结果!B$17,0)</f>
        <v>0</v>
      </c>
      <c r="W1904" s="2">
        <f t="shared" ca="1" si="387"/>
        <v>4.5734223384550461</v>
      </c>
      <c r="X1904" s="3">
        <f ca="1">1-W1904/MAX(W$2:W1904)</f>
        <v>0.30228920901959344</v>
      </c>
      <c r="Y1904" t="b">
        <f t="shared" ca="1" si="388"/>
        <v>0</v>
      </c>
    </row>
    <row r="1905" spans="1:25" x14ac:dyDescent="0.15">
      <c r="A1905" s="1">
        <v>41218</v>
      </c>
      <c r="B1905">
        <v>2302.7399999999998</v>
      </c>
      <c r="C1905">
        <v>2318.23</v>
      </c>
      <c r="D1905">
        <v>2290.14</v>
      </c>
      <c r="E1905" s="2">
        <v>2301.88</v>
      </c>
      <c r="F1905" s="19">
        <v>33663152128</v>
      </c>
      <c r="G1905" s="3">
        <f t="shared" si="378"/>
        <v>-2.1198472322770945E-3</v>
      </c>
      <c r="H1905" s="3">
        <f>1-E1905/MAX(E$2:E1905)</f>
        <v>0.60833730347784654</v>
      </c>
      <c r="I1905" s="23">
        <f t="shared" si="379"/>
        <v>8.5599999999999454</v>
      </c>
      <c r="J1905" s="23">
        <f t="shared" si="380"/>
        <v>0</v>
      </c>
      <c r="K1905" s="2">
        <f t="shared" si="381"/>
        <v>28.090000000000146</v>
      </c>
      <c r="L1905" s="2">
        <f t="shared" si="382"/>
        <v>11.460000000000036</v>
      </c>
      <c r="M1905" s="2">
        <f t="shared" si="383"/>
        <v>16.630000000000109</v>
      </c>
      <c r="N1905" s="2">
        <f t="shared" si="384"/>
        <v>28.090000000000146</v>
      </c>
      <c r="O1905" s="3">
        <f ca="1">IFERROR(SUM(OFFSET(I1905,0,0,-计算结果!B$18,1))/SUM(OFFSET(N1905,0,0,-计算结果!B$18,1)),SUM(OFFSET(I1905,0,0,-ROW(),1))/SUM(OFFSET(N1905,0,0,-ROW(),1)))</f>
        <v>0.2510060015176262</v>
      </c>
      <c r="P1905" s="3">
        <f ca="1">IFERROR(SUM(OFFSET(J1905,0,0,-计算结果!B$18,1))/SUM(OFFSET(N1905,0,0,-计算结果!B$18,1)),SUM(OFFSET(J1905,0,0,-ROW(),1))/SUM(OFFSET(N1905,0,0,-ROW(),1)))</f>
        <v>0.24799374554485054</v>
      </c>
      <c r="Q1905" s="3">
        <f t="shared" ca="1" si="385"/>
        <v>6.0365881756619623E-3</v>
      </c>
      <c r="R1905" s="3">
        <f ca="1">IFERROR(AVERAGE(OFFSET(Q1905,0,0,-计算结果!B$19,1)),AVERAGE(OFFSET(Q1905,0,0,-ROW(),1)))</f>
        <v>-0.1895713104028077</v>
      </c>
      <c r="S1905" s="3">
        <f t="shared" ca="1" si="390"/>
        <v>-0.209167899265191</v>
      </c>
      <c r="T1905" s="4" t="str">
        <f t="shared" ca="1" si="386"/>
        <v>买</v>
      </c>
      <c r="U1905" s="4" t="str">
        <f t="shared" ca="1" si="389"/>
        <v/>
      </c>
      <c r="V1905" s="3">
        <f ca="1">IF(T1904="买",E1905/E1904-1,0)-IF(U1905=1,计算结果!B$17,0)</f>
        <v>-2.1198472322770945E-3</v>
      </c>
      <c r="W1905" s="2">
        <f t="shared" ca="1" si="387"/>
        <v>4.563727381768838</v>
      </c>
      <c r="X1905" s="3">
        <f ca="1">1-W1905/MAX(W$2:W1905)</f>
        <v>0.3037682493087831</v>
      </c>
      <c r="Y1905" t="b">
        <f t="shared" ca="1" si="388"/>
        <v>0</v>
      </c>
    </row>
    <row r="1906" spans="1:25" x14ac:dyDescent="0.15">
      <c r="A1906" s="1">
        <v>41219</v>
      </c>
      <c r="B1906">
        <v>2301.98</v>
      </c>
      <c r="C1906">
        <v>2304.0500000000002</v>
      </c>
      <c r="D1906">
        <v>2260.5100000000002</v>
      </c>
      <c r="E1906" s="2">
        <v>2292.21</v>
      </c>
      <c r="F1906" s="19">
        <v>34473381888</v>
      </c>
      <c r="G1906" s="3">
        <f t="shared" si="378"/>
        <v>-4.2009140354840602E-3</v>
      </c>
      <c r="H1906" s="3">
        <f>1-E1906/MAX(E$2:E1906)</f>
        <v>0.60998264479684194</v>
      </c>
      <c r="I1906" s="23">
        <f t="shared" si="379"/>
        <v>0</v>
      </c>
      <c r="J1906" s="23">
        <f t="shared" si="380"/>
        <v>29.629999999999654</v>
      </c>
      <c r="K1906" s="2">
        <f t="shared" si="381"/>
        <v>43.539999999999964</v>
      </c>
      <c r="L1906" s="2">
        <f t="shared" si="382"/>
        <v>2.1700000000000728</v>
      </c>
      <c r="M1906" s="2">
        <f t="shared" si="383"/>
        <v>41.369999999999891</v>
      </c>
      <c r="N1906" s="2">
        <f t="shared" si="384"/>
        <v>43.539999999999964</v>
      </c>
      <c r="O1906" s="3">
        <f ca="1">IFERROR(SUM(OFFSET(I1906,0,0,-计算结果!B$18,1))/SUM(OFFSET(N1906,0,0,-计算结果!B$18,1)),SUM(OFFSET(I1906,0,0,-ROW(),1))/SUM(OFFSET(N1906,0,0,-ROW(),1)))</f>
        <v>0.24416211863648662</v>
      </c>
      <c r="P1906" s="3">
        <f ca="1">IFERROR(SUM(OFFSET(J1906,0,0,-计算结果!B$18,1))/SUM(OFFSET(N1906,0,0,-计算结果!B$18,1)),SUM(OFFSET(J1906,0,0,-ROW(),1))/SUM(OFFSET(N1906,0,0,-ROW(),1)))</f>
        <v>0.29236378276818409</v>
      </c>
      <c r="Q1906" s="3">
        <f t="shared" ca="1" si="385"/>
        <v>-8.9840330178843894E-2</v>
      </c>
      <c r="R1906" s="3">
        <f ca="1">IFERROR(AVERAGE(OFFSET(Q1906,0,0,-计算结果!B$19,1)),AVERAGE(OFFSET(Q1906,0,0,-ROW(),1)))</f>
        <v>-0.13561525452662498</v>
      </c>
      <c r="S1906" s="3">
        <f t="shared" ca="1" si="390"/>
        <v>-0.16259328246471633</v>
      </c>
      <c r="T1906" s="4" t="str">
        <f t="shared" ca="1" si="386"/>
        <v>买</v>
      </c>
      <c r="U1906" s="4" t="str">
        <f t="shared" ca="1" si="389"/>
        <v/>
      </c>
      <c r="V1906" s="3">
        <f ca="1">IF(T1905="买",E1906/E1905-1,0)-IF(U1906=1,计算结果!B$17,0)</f>
        <v>-4.2009140354840602E-3</v>
      </c>
      <c r="W1906" s="2">
        <f t="shared" ca="1" si="387"/>
        <v>4.5445555553566424</v>
      </c>
      <c r="X1906" s="3">
        <f ca="1">1-W1906/MAX(W$2:W1906)</f>
        <v>0.30669305904221145</v>
      </c>
      <c r="Y1906" t="b">
        <f t="shared" ca="1" si="388"/>
        <v>0</v>
      </c>
    </row>
    <row r="1907" spans="1:25" x14ac:dyDescent="0.15">
      <c r="A1907" s="1">
        <v>41220</v>
      </c>
      <c r="B1907">
        <v>2288.7600000000002</v>
      </c>
      <c r="C1907">
        <v>2300.89</v>
      </c>
      <c r="D1907">
        <v>2277.02</v>
      </c>
      <c r="E1907" s="2">
        <v>2287.5</v>
      </c>
      <c r="F1907" s="19">
        <v>30278449152</v>
      </c>
      <c r="G1907" s="3">
        <f t="shared" si="378"/>
        <v>-2.0547855562972339E-3</v>
      </c>
      <c r="H1907" s="3">
        <f>1-E1907/MAX(E$2:E1907)</f>
        <v>0.61078404682501874</v>
      </c>
      <c r="I1907" s="23">
        <f t="shared" si="379"/>
        <v>0</v>
      </c>
      <c r="J1907" s="23">
        <f t="shared" si="380"/>
        <v>0</v>
      </c>
      <c r="K1907" s="2">
        <f t="shared" si="381"/>
        <v>23.869999999999891</v>
      </c>
      <c r="L1907" s="2">
        <f t="shared" si="382"/>
        <v>8.6799999999998363</v>
      </c>
      <c r="M1907" s="2">
        <f t="shared" si="383"/>
        <v>15.190000000000055</v>
      </c>
      <c r="N1907" s="2">
        <f t="shared" si="384"/>
        <v>23.869999999999891</v>
      </c>
      <c r="O1907" s="3">
        <f ca="1">IFERROR(SUM(OFFSET(I1907,0,0,-计算结果!B$18,1))/SUM(OFFSET(N1907,0,0,-计算结果!B$18,1)),SUM(OFFSET(I1907,0,0,-ROW(),1))/SUM(OFFSET(N1907,0,0,-ROW(),1)))</f>
        <v>0.18626198824977488</v>
      </c>
      <c r="P1907" s="3">
        <f ca="1">IFERROR(SUM(OFFSET(J1907,0,0,-计算结果!B$18,1))/SUM(OFFSET(N1907,0,0,-计算结果!B$18,1)),SUM(OFFSET(J1907,0,0,-ROW(),1))/SUM(OFFSET(N1907,0,0,-ROW(),1)))</f>
        <v>0.30353203446113758</v>
      </c>
      <c r="Q1907" s="3">
        <f t="shared" ca="1" si="385"/>
        <v>-0.23942727100321953</v>
      </c>
      <c r="R1907" s="3">
        <f ca="1">IFERROR(AVERAGE(OFFSET(Q1907,0,0,-计算结果!B$19,1)),AVERAGE(OFFSET(Q1907,0,0,-ROW(),1)))</f>
        <v>-0.11818111697901729</v>
      </c>
      <c r="S1907" s="3">
        <f t="shared" ca="1" si="390"/>
        <v>-0.12689818575282114</v>
      </c>
      <c r="T1907" s="4" t="str">
        <f t="shared" ca="1" si="386"/>
        <v>买</v>
      </c>
      <c r="U1907" s="4" t="str">
        <f t="shared" ca="1" si="389"/>
        <v/>
      </c>
      <c r="V1907" s="3">
        <f ca="1">IF(T1906="买",E1907/E1906-1,0)-IF(U1907=1,计算结果!B$17,0)</f>
        <v>-2.0547855562972339E-3</v>
      </c>
      <c r="W1907" s="2">
        <f t="shared" ca="1" si="387"/>
        <v>4.5352174682417052</v>
      </c>
      <c r="X1907" s="3">
        <f ca="1">1-W1907/MAX(W$2:W1907)</f>
        <v>0.30811765613057207</v>
      </c>
      <c r="Y1907" t="b">
        <f t="shared" ca="1" si="388"/>
        <v>0</v>
      </c>
    </row>
    <row r="1908" spans="1:25" x14ac:dyDescent="0.15">
      <c r="A1908" s="1">
        <v>41221</v>
      </c>
      <c r="B1908">
        <v>2269.58</v>
      </c>
      <c r="C1908">
        <v>2275.4</v>
      </c>
      <c r="D1908">
        <v>2245.4</v>
      </c>
      <c r="E1908" s="2">
        <v>2245.41</v>
      </c>
      <c r="F1908" s="19">
        <v>30411864064</v>
      </c>
      <c r="G1908" s="3">
        <f t="shared" si="378"/>
        <v>-1.8400000000000083E-2</v>
      </c>
      <c r="H1908" s="3">
        <f>1-E1908/MAX(E$2:E1908)</f>
        <v>0.61794562036343836</v>
      </c>
      <c r="I1908" s="23">
        <f t="shared" si="379"/>
        <v>0</v>
      </c>
      <c r="J1908" s="23">
        <f t="shared" si="380"/>
        <v>31.619999999999891</v>
      </c>
      <c r="K1908" s="2">
        <f t="shared" si="381"/>
        <v>30</v>
      </c>
      <c r="L1908" s="2">
        <f t="shared" si="382"/>
        <v>12.099999999999909</v>
      </c>
      <c r="M1908" s="2">
        <f t="shared" si="383"/>
        <v>42.099999999999909</v>
      </c>
      <c r="N1908" s="2">
        <f t="shared" si="384"/>
        <v>42.099999999999909</v>
      </c>
      <c r="O1908" s="3">
        <f ca="1">IFERROR(SUM(OFFSET(I1908,0,0,-计算结果!B$18,1))/SUM(OFFSET(N1908,0,0,-计算结果!B$18,1)),SUM(OFFSET(I1908,0,0,-ROW(),1))/SUM(OFFSET(N1908,0,0,-ROW(),1)))</f>
        <v>0.17170374566927482</v>
      </c>
      <c r="P1908" s="3">
        <f ca="1">IFERROR(SUM(OFFSET(J1908,0,0,-计算结果!B$18,1))/SUM(OFFSET(N1908,0,0,-计算结果!B$18,1)),SUM(OFFSET(J1908,0,0,-ROW(),1))/SUM(OFFSET(N1908,0,0,-ROW(),1)))</f>
        <v>0.35371407404179217</v>
      </c>
      <c r="Q1908" s="3">
        <f t="shared" ca="1" si="385"/>
        <v>-0.3464106498569211</v>
      </c>
      <c r="R1908" s="3">
        <f ca="1">IFERROR(AVERAGE(OFFSET(Q1908,0,0,-计算结果!B$19,1)),AVERAGE(OFFSET(Q1908,0,0,-ROW(),1)))</f>
        <v>-0.12063316785952423</v>
      </c>
      <c r="S1908" s="3">
        <f t="shared" ca="1" si="390"/>
        <v>-0.11940714241927075</v>
      </c>
      <c r="T1908" s="4" t="str">
        <f t="shared" ca="1" si="386"/>
        <v>买</v>
      </c>
      <c r="U1908" s="4" t="str">
        <f t="shared" ca="1" si="389"/>
        <v/>
      </c>
      <c r="V1908" s="3">
        <f ca="1">IF(T1907="买",E1908/E1907-1,0)-IF(U1908=1,计算结果!B$17,0)</f>
        <v>-1.8400000000000083E-2</v>
      </c>
      <c r="W1908" s="2">
        <f t="shared" ca="1" si="387"/>
        <v>4.4517694668260575</v>
      </c>
      <c r="X1908" s="3">
        <f ca="1">1-W1908/MAX(W$2:W1908)</f>
        <v>0.3208482912577697</v>
      </c>
      <c r="Y1908" t="b">
        <f t="shared" ca="1" si="388"/>
        <v>0</v>
      </c>
    </row>
    <row r="1909" spans="1:25" x14ac:dyDescent="0.15">
      <c r="A1909" s="1">
        <v>41222</v>
      </c>
      <c r="B1909">
        <v>2241.7600000000002</v>
      </c>
      <c r="C1909">
        <v>2252.1999999999998</v>
      </c>
      <c r="D1909">
        <v>2235.23</v>
      </c>
      <c r="E1909" s="2">
        <v>2240.92</v>
      </c>
      <c r="F1909" s="19">
        <v>24374278144</v>
      </c>
      <c r="G1909" s="3">
        <f t="shared" si="378"/>
        <v>-1.9996348105689732E-3</v>
      </c>
      <c r="H1909" s="3">
        <f>1-E1909/MAX(E$2:E1909)</f>
        <v>0.61870958960048994</v>
      </c>
      <c r="I1909" s="23">
        <f t="shared" si="379"/>
        <v>0</v>
      </c>
      <c r="J1909" s="23">
        <f t="shared" si="380"/>
        <v>10.170000000000073</v>
      </c>
      <c r="K1909" s="2">
        <f t="shared" si="381"/>
        <v>16.9699999999998</v>
      </c>
      <c r="L1909" s="2">
        <f t="shared" si="382"/>
        <v>6.7899999999999636</v>
      </c>
      <c r="M1909" s="2">
        <f t="shared" si="383"/>
        <v>10.179999999999836</v>
      </c>
      <c r="N1909" s="2">
        <f t="shared" si="384"/>
        <v>16.9699999999998</v>
      </c>
      <c r="O1909" s="3">
        <f ca="1">IFERROR(SUM(OFFSET(I1909,0,0,-计算结果!B$18,1))/SUM(OFFSET(N1909,0,0,-计算结果!B$18,1)),SUM(OFFSET(I1909,0,0,-ROW(),1))/SUM(OFFSET(N1909,0,0,-ROW(),1)))</f>
        <v>0.16542013967109806</v>
      </c>
      <c r="P1909" s="3">
        <f ca="1">IFERROR(SUM(OFFSET(J1909,0,0,-计算结果!B$18,1))/SUM(OFFSET(N1909,0,0,-计算结果!B$18,1)),SUM(OFFSET(J1909,0,0,-ROW(),1))/SUM(OFFSET(N1909,0,0,-ROW(),1)))</f>
        <v>0.35969813020950647</v>
      </c>
      <c r="Q1909" s="3">
        <f t="shared" ca="1" si="385"/>
        <v>-0.36996996996996728</v>
      </c>
      <c r="R1909" s="3">
        <f ca="1">IFERROR(AVERAGE(OFFSET(Q1909,0,0,-计算结果!B$19,1)),AVERAGE(OFFSET(Q1909,0,0,-ROW(),1)))</f>
        <v>-0.17302171475221981</v>
      </c>
      <c r="S1909" s="3">
        <f t="shared" ca="1" si="390"/>
        <v>-0.14682744130587203</v>
      </c>
      <c r="T1909" s="4" t="str">
        <f t="shared" ca="1" si="386"/>
        <v>买</v>
      </c>
      <c r="U1909" s="4" t="str">
        <f t="shared" ca="1" si="389"/>
        <v/>
      </c>
      <c r="V1909" s="3">
        <f ca="1">IF(T1908="买",E1909/E1908-1,0)-IF(U1909=1,计算结果!B$17,0)</f>
        <v>-1.9996348105689732E-3</v>
      </c>
      <c r="W1909" s="2">
        <f t="shared" ca="1" si="387"/>
        <v>4.4428675536315643</v>
      </c>
      <c r="X1909" s="3">
        <f ca="1">1-W1909/MAX(W$2:W1909)</f>
        <v>0.32220634665622794</v>
      </c>
      <c r="Y1909" t="b">
        <f t="shared" ca="1" si="388"/>
        <v>0</v>
      </c>
    </row>
    <row r="1910" spans="1:25" x14ac:dyDescent="0.15">
      <c r="A1910" s="1">
        <v>41225</v>
      </c>
      <c r="B1910">
        <v>2242.96</v>
      </c>
      <c r="C1910">
        <v>2254.6999999999998</v>
      </c>
      <c r="D1910">
        <v>2232.7399999999998</v>
      </c>
      <c r="E1910" s="2">
        <v>2251.85</v>
      </c>
      <c r="F1910" s="19">
        <v>29040822272</v>
      </c>
      <c r="G1910" s="3">
        <f t="shared" si="378"/>
        <v>4.8774610427859688E-3</v>
      </c>
      <c r="H1910" s="3">
        <f>1-E1910/MAX(E$2:E1910)</f>
        <v>0.61684986047777857</v>
      </c>
      <c r="I1910" s="23">
        <f t="shared" si="379"/>
        <v>2.5</v>
      </c>
      <c r="J1910" s="23">
        <f t="shared" si="380"/>
        <v>2.4900000000002365</v>
      </c>
      <c r="K1910" s="2">
        <f t="shared" si="381"/>
        <v>21.960000000000036</v>
      </c>
      <c r="L1910" s="2">
        <f t="shared" si="382"/>
        <v>13.779999999999745</v>
      </c>
      <c r="M1910" s="2">
        <f t="shared" si="383"/>
        <v>8.180000000000291</v>
      </c>
      <c r="N1910" s="2">
        <f t="shared" si="384"/>
        <v>21.960000000000036</v>
      </c>
      <c r="O1910" s="3">
        <f ca="1">IFERROR(SUM(OFFSET(I1910,0,0,-计算结果!B$18,1))/SUM(OFFSET(N1910,0,0,-计算结果!B$18,1)),SUM(OFFSET(I1910,0,0,-ROW(),1))/SUM(OFFSET(N1910,0,0,-ROW(),1)))</f>
        <v>0.17614308580973026</v>
      </c>
      <c r="P1910" s="3">
        <f ca="1">IFERROR(SUM(OFFSET(J1910,0,0,-计算结果!B$18,1))/SUM(OFFSET(N1910,0,0,-计算结果!B$18,1)),SUM(OFFSET(J1910,0,0,-ROW(),1))/SUM(OFFSET(N1910,0,0,-ROW(),1)))</f>
        <v>0.36075347391374957</v>
      </c>
      <c r="Q1910" s="3">
        <f t="shared" ca="1" si="385"/>
        <v>-0.34384721742135954</v>
      </c>
      <c r="R1910" s="3">
        <f ca="1">IFERROR(AVERAGE(OFFSET(Q1910,0,0,-计算结果!B$19,1)),AVERAGE(OFFSET(Q1910,0,0,-ROW(),1)))</f>
        <v>-0.23057647504244158</v>
      </c>
      <c r="S1910" s="3">
        <f t="shared" ca="1" si="390"/>
        <v>-0.20179909489733069</v>
      </c>
      <c r="T1910" s="4" t="str">
        <f t="shared" ca="1" si="386"/>
        <v>买</v>
      </c>
      <c r="U1910" s="4" t="str">
        <f t="shared" ca="1" si="389"/>
        <v/>
      </c>
      <c r="V1910" s="3">
        <f ca="1">IF(T1909="买",E1910/E1909-1,0)-IF(U1910=1,计算结果!B$17,0)</f>
        <v>4.8774610427859688E-3</v>
      </c>
      <c r="W1910" s="2">
        <f t="shared" ca="1" si="387"/>
        <v>4.4645374670426596</v>
      </c>
      <c r="X1910" s="3">
        <f ca="1">1-W1910/MAX(W$2:W1910)</f>
        <v>0.31890043451699623</v>
      </c>
      <c r="Y1910" t="b">
        <f t="shared" ca="1" si="388"/>
        <v>0</v>
      </c>
    </row>
    <row r="1911" spans="1:25" x14ac:dyDescent="0.15">
      <c r="A1911" s="1">
        <v>41226</v>
      </c>
      <c r="B1911">
        <v>2250.84</v>
      </c>
      <c r="C1911">
        <v>2250.84</v>
      </c>
      <c r="D1911">
        <v>2208.7199999999998</v>
      </c>
      <c r="E1911" s="2">
        <v>2212.44</v>
      </c>
      <c r="F1911" s="19">
        <v>28818452480</v>
      </c>
      <c r="G1911" s="3">
        <f t="shared" si="378"/>
        <v>-1.7501165708195376E-2</v>
      </c>
      <c r="H1911" s="3">
        <f>1-E1911/MAX(E$2:E1911)</f>
        <v>0.62355543456067508</v>
      </c>
      <c r="I1911" s="23">
        <f t="shared" si="379"/>
        <v>0</v>
      </c>
      <c r="J1911" s="23">
        <f t="shared" si="380"/>
        <v>24.019999999999982</v>
      </c>
      <c r="K1911" s="2">
        <f t="shared" si="381"/>
        <v>42.120000000000346</v>
      </c>
      <c r="L1911" s="2">
        <f t="shared" si="382"/>
        <v>1.0099999999997635</v>
      </c>
      <c r="M1911" s="2">
        <f t="shared" si="383"/>
        <v>43.130000000000109</v>
      </c>
      <c r="N1911" s="2">
        <f t="shared" si="384"/>
        <v>43.130000000000109</v>
      </c>
      <c r="O1911" s="3">
        <f ca="1">IFERROR(SUM(OFFSET(I1911,0,0,-计算结果!B$18,1))/SUM(OFFSET(N1911,0,0,-计算结果!B$18,1)),SUM(OFFSET(I1911,0,0,-ROW(),1))/SUM(OFFSET(N1911,0,0,-ROW(),1)))</f>
        <v>0.16690112981931762</v>
      </c>
      <c r="P1911" s="3">
        <f ca="1">IFERROR(SUM(OFFSET(J1911,0,0,-计算结果!B$18,1))/SUM(OFFSET(N1911,0,0,-计算结果!B$18,1)),SUM(OFFSET(J1911,0,0,-ROW(),1))/SUM(OFFSET(N1911,0,0,-ROW(),1)))</f>
        <v>0.37906097507363601</v>
      </c>
      <c r="Q1911" s="3">
        <f t="shared" ca="1" si="385"/>
        <v>-0.38859811579031922</v>
      </c>
      <c r="R1911" s="3">
        <f ca="1">IFERROR(AVERAGE(OFFSET(Q1911,0,0,-计算结果!B$19,1)),AVERAGE(OFFSET(Q1911,0,0,-ROW(),1)))</f>
        <v>-0.2963489257034384</v>
      </c>
      <c r="S1911" s="3">
        <f t="shared" ca="1" si="390"/>
        <v>-0.26346270037294001</v>
      </c>
      <c r="T1911" s="4" t="str">
        <f t="shared" ca="1" si="386"/>
        <v>买</v>
      </c>
      <c r="U1911" s="4" t="str">
        <f t="shared" ca="1" si="389"/>
        <v/>
      </c>
      <c r="V1911" s="3">
        <f ca="1">IF(T1910="买",E1911/E1910-1,0)-IF(U1911=1,计算结果!B$17,0)</f>
        <v>-1.7501165708195376E-2</v>
      </c>
      <c r="W1911" s="2">
        <f t="shared" ca="1" si="387"/>
        <v>4.3864028570214995</v>
      </c>
      <c r="X1911" s="3">
        <f ca="1">1-W1911/MAX(W$2:W1911)</f>
        <v>0.33082047087629407</v>
      </c>
      <c r="Y1911" t="b">
        <f t="shared" ca="1" si="388"/>
        <v>0</v>
      </c>
    </row>
    <row r="1912" spans="1:25" x14ac:dyDescent="0.15">
      <c r="A1912" s="1">
        <v>41227</v>
      </c>
      <c r="B1912">
        <v>2213.09</v>
      </c>
      <c r="C1912">
        <v>2225.12</v>
      </c>
      <c r="D1912">
        <v>2206</v>
      </c>
      <c r="E1912" s="2">
        <v>2223.11</v>
      </c>
      <c r="F1912" s="19">
        <v>23592323072</v>
      </c>
      <c r="G1912" s="3">
        <f t="shared" si="378"/>
        <v>4.8227296559455457E-3</v>
      </c>
      <c r="H1912" s="3">
        <f>1-E1912/MAX(E$2:E1912)</f>
        <v>0.62173994419111134</v>
      </c>
      <c r="I1912" s="23">
        <f t="shared" si="379"/>
        <v>0</v>
      </c>
      <c r="J1912" s="23">
        <f t="shared" si="380"/>
        <v>2.7199999999997999</v>
      </c>
      <c r="K1912" s="2">
        <f t="shared" si="381"/>
        <v>19.119999999999891</v>
      </c>
      <c r="L1912" s="2">
        <f t="shared" si="382"/>
        <v>12.679999999999836</v>
      </c>
      <c r="M1912" s="2">
        <f t="shared" si="383"/>
        <v>6.4400000000000546</v>
      </c>
      <c r="N1912" s="2">
        <f t="shared" si="384"/>
        <v>19.119999999999891</v>
      </c>
      <c r="O1912" s="3">
        <f ca="1">IFERROR(SUM(OFFSET(I1912,0,0,-计算结果!B$18,1))/SUM(OFFSET(N1912,0,0,-计算结果!B$18,1)),SUM(OFFSET(I1912,0,0,-ROW(),1))/SUM(OFFSET(N1912,0,0,-ROW(),1)))</f>
        <v>0.16928184836494331</v>
      </c>
      <c r="P1912" s="3">
        <f ca="1">IFERROR(SUM(OFFSET(J1912,0,0,-计算结果!B$18,1))/SUM(OFFSET(N1912,0,0,-计算结果!B$18,1)),SUM(OFFSET(J1912,0,0,-ROW(),1))/SUM(OFFSET(N1912,0,0,-ROW(),1)))</f>
        <v>0.36748988038386249</v>
      </c>
      <c r="Q1912" s="3">
        <f t="shared" ca="1" si="385"/>
        <v>-0.36925944755126067</v>
      </c>
      <c r="R1912" s="3">
        <f ca="1">IFERROR(AVERAGE(OFFSET(Q1912,0,0,-计算结果!B$19,1)),AVERAGE(OFFSET(Q1912,0,0,-ROW(),1)))</f>
        <v>-0.34291877859884123</v>
      </c>
      <c r="S1912" s="3">
        <f t="shared" ca="1" si="390"/>
        <v>-0.31963385215113982</v>
      </c>
      <c r="T1912" s="4" t="str">
        <f t="shared" ca="1" si="386"/>
        <v>买</v>
      </c>
      <c r="U1912" s="4" t="str">
        <f t="shared" ca="1" si="389"/>
        <v/>
      </c>
      <c r="V1912" s="3">
        <f ca="1">IF(T1911="买",E1912/E1911-1,0)-IF(U1912=1,计算结果!B$17,0)</f>
        <v>4.8227296559455457E-3</v>
      </c>
      <c r="W1912" s="2">
        <f t="shared" ca="1" si="387"/>
        <v>4.4075572921629815</v>
      </c>
      <c r="X1912" s="3">
        <f ca="1">1-W1912/MAX(W$2:W1912)</f>
        <v>0.32759319891603744</v>
      </c>
      <c r="Y1912" t="b">
        <f t="shared" ca="1" si="388"/>
        <v>0</v>
      </c>
    </row>
    <row r="1913" spans="1:25" x14ac:dyDescent="0.15">
      <c r="A1913" s="1">
        <v>41228</v>
      </c>
      <c r="B1913">
        <v>2210.75</v>
      </c>
      <c r="C1913">
        <v>2220.9899999999998</v>
      </c>
      <c r="D1913">
        <v>2193.52</v>
      </c>
      <c r="E1913" s="2">
        <v>2193.62</v>
      </c>
      <c r="F1913" s="19">
        <v>23778695168</v>
      </c>
      <c r="G1913" s="3">
        <f t="shared" si="378"/>
        <v>-1.3265200552379453E-2</v>
      </c>
      <c r="H1913" s="3">
        <f>1-E1913/MAX(E$2:E1913)</f>
        <v>0.62675763969237053</v>
      </c>
      <c r="I1913" s="23">
        <f t="shared" si="379"/>
        <v>0</v>
      </c>
      <c r="J1913" s="23">
        <f t="shared" si="380"/>
        <v>12.480000000000018</v>
      </c>
      <c r="K1913" s="2">
        <f t="shared" si="381"/>
        <v>27.4699999999998</v>
      </c>
      <c r="L1913" s="2">
        <f t="shared" si="382"/>
        <v>2.1200000000003456</v>
      </c>
      <c r="M1913" s="2">
        <f t="shared" si="383"/>
        <v>29.590000000000146</v>
      </c>
      <c r="N1913" s="2">
        <f t="shared" si="384"/>
        <v>29.590000000000146</v>
      </c>
      <c r="O1913" s="3">
        <f ca="1">IFERROR(SUM(OFFSET(I1913,0,0,-计算结果!B$18,1))/SUM(OFFSET(N1913,0,0,-计算结果!B$18,1)),SUM(OFFSET(I1913,0,0,-ROW(),1))/SUM(OFFSET(N1913,0,0,-ROW(),1)))</f>
        <v>0.18015052878681573</v>
      </c>
      <c r="P1913" s="3">
        <f ca="1">IFERROR(SUM(OFFSET(J1913,0,0,-计算结果!B$18,1))/SUM(OFFSET(N1913,0,0,-计算结果!B$18,1)),SUM(OFFSET(J1913,0,0,-ROW(),1))/SUM(OFFSET(N1913,0,0,-ROW(),1)))</f>
        <v>0.29655623048812862</v>
      </c>
      <c r="Q1913" s="3">
        <f t="shared" ca="1" si="385"/>
        <v>-0.24418722712965563</v>
      </c>
      <c r="R1913" s="3">
        <f ca="1">IFERROR(AVERAGE(OFFSET(Q1913,0,0,-计算结果!B$19,1)),AVERAGE(OFFSET(Q1913,0,0,-ROW(),1)))</f>
        <v>-0.34371210461991386</v>
      </c>
      <c r="S1913" s="3">
        <f t="shared" ca="1" si="390"/>
        <v>-0.34331544160937755</v>
      </c>
      <c r="T1913" s="4" t="str">
        <f t="shared" ca="1" si="386"/>
        <v>买</v>
      </c>
      <c r="U1913" s="4" t="str">
        <f t="shared" ca="1" si="389"/>
        <v/>
      </c>
      <c r="V1913" s="3">
        <f ca="1">IF(T1912="买",E1913/E1912-1,0)-IF(U1913=1,计算结果!B$17,0)</f>
        <v>-1.3265200552379453E-2</v>
      </c>
      <c r="W1913" s="2">
        <f t="shared" ca="1" si="387"/>
        <v>4.3490901607363375</v>
      </c>
      <c r="X1913" s="3">
        <f ca="1">1-W1913/MAX(W$2:W1913)</f>
        <v>0.33651280998520006</v>
      </c>
      <c r="Y1913" t="b">
        <f t="shared" ca="1" si="388"/>
        <v>0</v>
      </c>
    </row>
    <row r="1914" spans="1:25" x14ac:dyDescent="0.15">
      <c r="A1914" s="1">
        <v>41229</v>
      </c>
      <c r="B1914">
        <v>2189.5100000000002</v>
      </c>
      <c r="C1914">
        <v>2191.61</v>
      </c>
      <c r="D1914">
        <v>2162.98</v>
      </c>
      <c r="E1914" s="2">
        <v>2177.2399999999998</v>
      </c>
      <c r="F1914" s="19">
        <v>26118246400</v>
      </c>
      <c r="G1914" s="3">
        <f t="shared" si="378"/>
        <v>-7.4671091620244212E-3</v>
      </c>
      <c r="H1914" s="3">
        <f>1-E1914/MAX(E$2:E1914)</f>
        <v>0.6295446811406793</v>
      </c>
      <c r="I1914" s="23">
        <f t="shared" si="379"/>
        <v>0</v>
      </c>
      <c r="J1914" s="23">
        <f t="shared" si="380"/>
        <v>30.539999999999964</v>
      </c>
      <c r="K1914" s="2">
        <f t="shared" si="381"/>
        <v>28.630000000000109</v>
      </c>
      <c r="L1914" s="2">
        <f t="shared" si="382"/>
        <v>2.0099999999997635</v>
      </c>
      <c r="M1914" s="2">
        <f t="shared" si="383"/>
        <v>30.639999999999873</v>
      </c>
      <c r="N1914" s="2">
        <f t="shared" si="384"/>
        <v>30.639999999999873</v>
      </c>
      <c r="O1914" s="3">
        <f ca="1">IFERROR(SUM(OFFSET(I1914,0,0,-计算结果!B$18,1))/SUM(OFFSET(N1914,0,0,-计算结果!B$18,1)),SUM(OFFSET(I1914,0,0,-ROW(),1))/SUM(OFFSET(N1914,0,0,-ROW(),1)))</f>
        <v>0.1758314436885868</v>
      </c>
      <c r="P1914" s="3">
        <f ca="1">IFERROR(SUM(OFFSET(J1914,0,0,-计算结果!B$18,1))/SUM(OFFSET(N1914,0,0,-计算结果!B$18,1)),SUM(OFFSET(J1914,0,0,-ROW(),1))/SUM(OFFSET(N1914,0,0,-ROW(),1)))</f>
        <v>0.33935657596371815</v>
      </c>
      <c r="Q1914" s="3">
        <f t="shared" ca="1" si="385"/>
        <v>-0.31740864701297355</v>
      </c>
      <c r="R1914" s="3">
        <f ca="1">IFERROR(AVERAGE(OFFSET(Q1914,0,0,-计算结果!B$19,1)),AVERAGE(OFFSET(Q1914,0,0,-ROW(),1)))</f>
        <v>-0.338878437479256</v>
      </c>
      <c r="S1914" s="3">
        <f t="shared" ca="1" si="390"/>
        <v>-0.3412952710495849</v>
      </c>
      <c r="T1914" s="4" t="str">
        <f t="shared" ca="1" si="386"/>
        <v>买</v>
      </c>
      <c r="U1914" s="4" t="str">
        <f t="shared" ca="1" si="389"/>
        <v/>
      </c>
      <c r="V1914" s="3">
        <f ca="1">IF(T1913="买",E1914/E1913-1,0)-IF(U1914=1,计算结果!B$17,0)</f>
        <v>-7.4671091620244212E-3</v>
      </c>
      <c r="W1914" s="2">
        <f t="shared" ca="1" si="387"/>
        <v>4.3166150297506327</v>
      </c>
      <c r="X1914" s="3">
        <f ca="1">1-W1914/MAX(W$2:W1914)</f>
        <v>0.34146714126064548</v>
      </c>
      <c r="Y1914" t="b">
        <f t="shared" ca="1" si="388"/>
        <v>0</v>
      </c>
    </row>
    <row r="1915" spans="1:25" x14ac:dyDescent="0.15">
      <c r="A1915" s="1">
        <v>41232</v>
      </c>
      <c r="B1915">
        <v>2175.1799999999998</v>
      </c>
      <c r="C1915">
        <v>2176.4899999999998</v>
      </c>
      <c r="D1915">
        <v>2149.54</v>
      </c>
      <c r="E1915" s="2">
        <v>2174.9899999999998</v>
      </c>
      <c r="F1915" s="19">
        <v>26737221632</v>
      </c>
      <c r="G1915" s="3">
        <f t="shared" si="378"/>
        <v>-1.0334184563943749E-3</v>
      </c>
      <c r="H1915" s="3">
        <f>1-E1915/MAX(E$2:E1915)</f>
        <v>0.629927516504458</v>
      </c>
      <c r="I1915" s="23">
        <f t="shared" si="379"/>
        <v>0</v>
      </c>
      <c r="J1915" s="23">
        <f t="shared" si="380"/>
        <v>13.440000000000055</v>
      </c>
      <c r="K1915" s="2">
        <f t="shared" si="381"/>
        <v>26.949999999999818</v>
      </c>
      <c r="L1915" s="2">
        <f t="shared" si="382"/>
        <v>0.75</v>
      </c>
      <c r="M1915" s="2">
        <f t="shared" si="383"/>
        <v>27.699999999999818</v>
      </c>
      <c r="N1915" s="2">
        <f t="shared" si="384"/>
        <v>27.699999999999818</v>
      </c>
      <c r="O1915" s="3">
        <f ca="1">IFERROR(SUM(OFFSET(I1915,0,0,-计算结果!B$18,1))/SUM(OFFSET(N1915,0,0,-计算结果!B$18,1)),SUM(OFFSET(I1915,0,0,-ROW(),1))/SUM(OFFSET(N1915,0,0,-ROW(),1)))</f>
        <v>0.15210995787144937</v>
      </c>
      <c r="P1915" s="3">
        <f ca="1">IFERROR(SUM(OFFSET(J1915,0,0,-计算结果!B$18,1))/SUM(OFFSET(N1915,0,0,-计算结果!B$18,1)),SUM(OFFSET(J1915,0,0,-ROW(),1))/SUM(OFFSET(N1915,0,0,-ROW(),1)))</f>
        <v>0.36976629245216341</v>
      </c>
      <c r="Q1915" s="3">
        <f t="shared" ca="1" si="385"/>
        <v>-0.41706503111752352</v>
      </c>
      <c r="R1915" s="3">
        <f ca="1">IFERROR(AVERAGE(OFFSET(Q1915,0,0,-计算结果!B$19,1)),AVERAGE(OFFSET(Q1915,0,0,-ROW(),1)))</f>
        <v>-0.34672761433718202</v>
      </c>
      <c r="S1915" s="3">
        <f t="shared" ca="1" si="390"/>
        <v>-0.34280302590821898</v>
      </c>
      <c r="T1915" s="4" t="str">
        <f t="shared" ca="1" si="386"/>
        <v>买</v>
      </c>
      <c r="U1915" s="4" t="str">
        <f t="shared" ca="1" si="389"/>
        <v/>
      </c>
      <c r="V1915" s="3">
        <f ca="1">IF(T1914="买",E1915/E1914-1,0)-IF(U1915=1,计算结果!B$17,0)</f>
        <v>-1.0334184563943749E-3</v>
      </c>
      <c r="W1915" s="2">
        <f t="shared" ca="1" si="387"/>
        <v>4.3121541601097393</v>
      </c>
      <c r="X1915" s="3">
        <f ca="1">1-W1915/MAX(W$2:W1915)</f>
        <v>0.34214768127100881</v>
      </c>
      <c r="Y1915" t="b">
        <f t="shared" ca="1" si="388"/>
        <v>0</v>
      </c>
    </row>
    <row r="1916" spans="1:25" x14ac:dyDescent="0.15">
      <c r="A1916" s="1">
        <v>41233</v>
      </c>
      <c r="B1916">
        <v>2180.21</v>
      </c>
      <c r="C1916">
        <v>2184.33</v>
      </c>
      <c r="D1916">
        <v>2163.5300000000002</v>
      </c>
      <c r="E1916" s="2">
        <v>2164.88</v>
      </c>
      <c r="F1916" s="19">
        <v>22999195648</v>
      </c>
      <c r="G1916" s="3">
        <f t="shared" si="378"/>
        <v>-4.6482972335503137E-3</v>
      </c>
      <c r="H1916" s="3">
        <f>1-E1916/MAX(E$2:E1916)</f>
        <v>0.63164772340570341</v>
      </c>
      <c r="I1916" s="23">
        <f t="shared" si="379"/>
        <v>7.8400000000001455</v>
      </c>
      <c r="J1916" s="23">
        <f t="shared" si="380"/>
        <v>0</v>
      </c>
      <c r="K1916" s="2">
        <f t="shared" si="381"/>
        <v>20.799999999999727</v>
      </c>
      <c r="L1916" s="2">
        <f t="shared" si="382"/>
        <v>9.3400000000001455</v>
      </c>
      <c r="M1916" s="2">
        <f t="shared" si="383"/>
        <v>11.459999999999582</v>
      </c>
      <c r="N1916" s="2">
        <f t="shared" si="384"/>
        <v>20.799999999999727</v>
      </c>
      <c r="O1916" s="3">
        <f ca="1">IFERROR(SUM(OFFSET(I1916,0,0,-计算结果!B$18,1))/SUM(OFFSET(N1916,0,0,-计算结果!B$18,1)),SUM(OFFSET(I1916,0,0,-ROW(),1))/SUM(OFFSET(N1916,0,0,-ROW(),1)))</f>
        <v>0.17121459115930809</v>
      </c>
      <c r="P1916" s="3">
        <f ca="1">IFERROR(SUM(OFFSET(J1916,0,0,-计算结果!B$18,1))/SUM(OFFSET(N1916,0,0,-计算结果!B$18,1)),SUM(OFFSET(J1916,0,0,-ROW(),1))/SUM(OFFSET(N1916,0,0,-ROW(),1)))</f>
        <v>0.37118151534481503</v>
      </c>
      <c r="Q1916" s="3">
        <f t="shared" ca="1" si="385"/>
        <v>-0.36867322937537866</v>
      </c>
      <c r="R1916" s="3">
        <f ca="1">IFERROR(AVERAGE(OFFSET(Q1916,0,0,-计算结果!B$19,1)),AVERAGE(OFFSET(Q1916,0,0,-ROW(),1)))</f>
        <v>-0.35086528299618519</v>
      </c>
      <c r="S1916" s="3">
        <f t="shared" ca="1" si="390"/>
        <v>-0.34879644866668358</v>
      </c>
      <c r="T1916" s="4" t="str">
        <f t="shared" ca="1" si="386"/>
        <v>买</v>
      </c>
      <c r="U1916" s="4" t="str">
        <f t="shared" ca="1" si="389"/>
        <v/>
      </c>
      <c r="V1916" s="3">
        <f ca="1">IF(T1915="买",E1916/E1915-1,0)-IF(U1916=1,计算结果!B$17,0)</f>
        <v>-4.6482972335503137E-3</v>
      </c>
      <c r="W1916" s="2">
        <f t="shared" ca="1" si="387"/>
        <v>4.2921099858566585</v>
      </c>
      <c r="X1916" s="3">
        <f ca="1">1-W1916/MAX(W$2:W1916)</f>
        <v>0.34520557438424149</v>
      </c>
      <c r="Y1916" t="b">
        <f t="shared" ca="1" si="388"/>
        <v>0</v>
      </c>
    </row>
    <row r="1917" spans="1:25" x14ac:dyDescent="0.15">
      <c r="A1917" s="1">
        <v>41234</v>
      </c>
      <c r="B1917">
        <v>2165.41</v>
      </c>
      <c r="C1917">
        <v>2195.46</v>
      </c>
      <c r="D1917">
        <v>2151.38</v>
      </c>
      <c r="E1917" s="2">
        <v>2194.9</v>
      </c>
      <c r="F1917" s="19">
        <v>27121950720</v>
      </c>
      <c r="G1917" s="3">
        <f t="shared" si="378"/>
        <v>1.386681940800405E-2</v>
      </c>
      <c r="H1917" s="3">
        <f>1-E1917/MAX(E$2:E1917)</f>
        <v>0.62653984890764303</v>
      </c>
      <c r="I1917" s="23">
        <f t="shared" si="379"/>
        <v>11.130000000000109</v>
      </c>
      <c r="J1917" s="23">
        <f t="shared" si="380"/>
        <v>12.150000000000091</v>
      </c>
      <c r="K1917" s="2">
        <f t="shared" si="381"/>
        <v>44.079999999999927</v>
      </c>
      <c r="L1917" s="2">
        <f t="shared" si="382"/>
        <v>30.579999999999927</v>
      </c>
      <c r="M1917" s="2">
        <f t="shared" si="383"/>
        <v>13.5</v>
      </c>
      <c r="N1917" s="2">
        <f t="shared" si="384"/>
        <v>44.079999999999927</v>
      </c>
      <c r="O1917" s="3">
        <f ca="1">IFERROR(SUM(OFFSET(I1917,0,0,-计算结果!B$18,1))/SUM(OFFSET(N1917,0,0,-计算结果!B$18,1)),SUM(OFFSET(I1917,0,0,-ROW(),1))/SUM(OFFSET(N1917,0,0,-ROW(),1)))</f>
        <v>8.17928650309699E-2</v>
      </c>
      <c r="P1917" s="3">
        <f ca="1">IFERROR(SUM(OFFSET(J1917,0,0,-计算结果!B$18,1))/SUM(OFFSET(N1917,0,0,-计算结果!B$18,1)),SUM(OFFSET(J1917,0,0,-ROW(),1))/SUM(OFFSET(N1917,0,0,-ROW(),1)))</f>
        <v>0.40634752964901322</v>
      </c>
      <c r="Q1917" s="3">
        <f t="shared" ca="1" si="385"/>
        <v>-0.66487975212708239</v>
      </c>
      <c r="R1917" s="3">
        <f ca="1">IFERROR(AVERAGE(OFFSET(Q1917,0,0,-计算结果!B$19,1)),AVERAGE(OFFSET(Q1917,0,0,-ROW(),1)))</f>
        <v>-0.39691222238564577</v>
      </c>
      <c r="S1917" s="3">
        <f t="shared" ca="1" si="390"/>
        <v>-0.37388875269091548</v>
      </c>
      <c r="T1917" s="4" t="str">
        <f t="shared" ca="1" si="386"/>
        <v>买</v>
      </c>
      <c r="U1917" s="4" t="str">
        <f t="shared" ca="1" si="389"/>
        <v/>
      </c>
      <c r="V1917" s="3">
        <f ca="1">IF(T1916="买",E1917/E1916-1,0)-IF(U1917=1,计算结果!B$17,0)</f>
        <v>1.386681940800405E-2</v>
      </c>
      <c r="W1917" s="2">
        <f t="shared" ca="1" si="387"/>
        <v>4.3516278999098237</v>
      </c>
      <c r="X1917" s="3">
        <f ca="1">1-W1917/MAX(W$2:W1917)</f>
        <v>0.33612565833486008</v>
      </c>
      <c r="Y1917" t="b">
        <f t="shared" ca="1" si="388"/>
        <v>0</v>
      </c>
    </row>
    <row r="1918" spans="1:25" x14ac:dyDescent="0.15">
      <c r="A1918" s="1">
        <v>41235</v>
      </c>
      <c r="B1918">
        <v>2181.1799999999998</v>
      </c>
      <c r="C1918">
        <v>2185.58</v>
      </c>
      <c r="D1918">
        <v>2169.66</v>
      </c>
      <c r="E1918" s="2">
        <v>2177.5500000000002</v>
      </c>
      <c r="F1918" s="19">
        <v>21536153600</v>
      </c>
      <c r="G1918" s="3">
        <f t="shared" si="378"/>
        <v>-7.9046881406897862E-3</v>
      </c>
      <c r="H1918" s="3">
        <f>1-E1918/MAX(E$2:E1918)</f>
        <v>0.62949193493500299</v>
      </c>
      <c r="I1918" s="23">
        <f t="shared" si="379"/>
        <v>0</v>
      </c>
      <c r="J1918" s="23">
        <f t="shared" si="380"/>
        <v>0</v>
      </c>
      <c r="K1918" s="2">
        <f t="shared" si="381"/>
        <v>15.920000000000073</v>
      </c>
      <c r="L1918" s="2">
        <f t="shared" si="382"/>
        <v>9.3200000000001637</v>
      </c>
      <c r="M1918" s="2">
        <f t="shared" si="383"/>
        <v>25.240000000000236</v>
      </c>
      <c r="N1918" s="2">
        <f t="shared" si="384"/>
        <v>25.240000000000236</v>
      </c>
      <c r="O1918" s="3">
        <f ca="1">IFERROR(SUM(OFFSET(I1918,0,0,-计算结果!B$18,1))/SUM(OFFSET(N1918,0,0,-计算结果!B$18,1)),SUM(OFFSET(I1918,0,0,-ROW(),1))/SUM(OFFSET(N1918,0,0,-ROW(),1)))</f>
        <v>7.2043758846532732E-2</v>
      </c>
      <c r="P1918" s="3">
        <f ca="1">IFERROR(SUM(OFFSET(J1918,0,0,-计算结果!B$18,1))/SUM(OFFSET(N1918,0,0,-计算结果!B$18,1)),SUM(OFFSET(J1918,0,0,-ROW(),1))/SUM(OFFSET(N1918,0,0,-ROW(),1)))</f>
        <v>0.40606482258954485</v>
      </c>
      <c r="Q1918" s="3">
        <f t="shared" ca="1" si="385"/>
        <v>-0.69863013698629928</v>
      </c>
      <c r="R1918" s="3">
        <f ca="1">IFERROR(AVERAGE(OFFSET(Q1918,0,0,-计算结果!B$19,1)),AVERAGE(OFFSET(Q1918,0,0,-ROW(),1)))</f>
        <v>-0.45180733729148548</v>
      </c>
      <c r="S1918" s="3">
        <f t="shared" ca="1" si="390"/>
        <v>-0.42435977983856565</v>
      </c>
      <c r="T1918" s="4" t="str">
        <f t="shared" ca="1" si="386"/>
        <v>买</v>
      </c>
      <c r="U1918" s="4" t="str">
        <f t="shared" ca="1" si="389"/>
        <v/>
      </c>
      <c r="V1918" s="3">
        <f ca="1">IF(T1917="买",E1918/E1917-1,0)-IF(U1918=1,计算结果!B$17,0)</f>
        <v>-7.9046881406897862E-3</v>
      </c>
      <c r="W1918" s="2">
        <f t="shared" ca="1" si="387"/>
        <v>4.3172296384567117</v>
      </c>
      <c r="X1918" s="3">
        <f ca="1">1-W1918/MAX(W$2:W1918)</f>
        <v>0.34137337797032874</v>
      </c>
      <c r="Y1918" t="b">
        <f t="shared" ca="1" si="388"/>
        <v>0</v>
      </c>
    </row>
    <row r="1919" spans="1:25" x14ac:dyDescent="0.15">
      <c r="A1919" s="1">
        <v>41236</v>
      </c>
      <c r="B1919">
        <v>2184.41</v>
      </c>
      <c r="C1919">
        <v>2202.4699999999998</v>
      </c>
      <c r="D1919">
        <v>2179.73</v>
      </c>
      <c r="E1919" s="2">
        <v>2192.6799999999998</v>
      </c>
      <c r="F1919" s="19">
        <v>26307629056</v>
      </c>
      <c r="G1919" s="3">
        <f t="shared" si="378"/>
        <v>6.9481757020504187E-3</v>
      </c>
      <c r="H1919" s="3">
        <f>1-E1919/MAX(E$2:E1919)</f>
        <v>0.6269175797999047</v>
      </c>
      <c r="I1919" s="23">
        <f t="shared" si="379"/>
        <v>16.889999999999873</v>
      </c>
      <c r="J1919" s="23">
        <f t="shared" si="380"/>
        <v>0</v>
      </c>
      <c r="K1919" s="2">
        <f t="shared" si="381"/>
        <v>22.739999999999782</v>
      </c>
      <c r="L1919" s="2">
        <f t="shared" si="382"/>
        <v>24.919999999999618</v>
      </c>
      <c r="M1919" s="2">
        <f t="shared" si="383"/>
        <v>2.1799999999998363</v>
      </c>
      <c r="N1919" s="2">
        <f t="shared" si="384"/>
        <v>24.919999999999618</v>
      </c>
      <c r="O1919" s="3">
        <f ca="1">IFERROR(SUM(OFFSET(I1919,0,0,-计算结果!B$18,1))/SUM(OFFSET(N1919,0,0,-计算结果!B$18,1)),SUM(OFFSET(I1919,0,0,-ROW(),1))/SUM(OFFSET(N1919,0,0,-ROW(),1)))</f>
        <v>9.2733162500604899E-2</v>
      </c>
      <c r="P1919" s="3">
        <f ca="1">IFERROR(SUM(OFFSET(J1919,0,0,-计算结果!B$18,1))/SUM(OFFSET(N1919,0,0,-计算结果!B$18,1)),SUM(OFFSET(J1919,0,0,-ROW(),1))/SUM(OFFSET(N1919,0,0,-ROW(),1)))</f>
        <v>0.40917661847894454</v>
      </c>
      <c r="Q1919" s="3">
        <f t="shared" ca="1" si="385"/>
        <v>-0.63047875927174513</v>
      </c>
      <c r="R1919" s="3">
        <f ca="1">IFERROR(AVERAGE(OFFSET(Q1919,0,0,-计算结果!B$19,1)),AVERAGE(OFFSET(Q1919,0,0,-ROW(),1)))</f>
        <v>-0.51618925931516701</v>
      </c>
      <c r="S1919" s="3">
        <f t="shared" ca="1" si="390"/>
        <v>-0.48399829830332625</v>
      </c>
      <c r="T1919" s="4" t="str">
        <f t="shared" ca="1" si="386"/>
        <v>买</v>
      </c>
      <c r="U1919" s="4" t="str">
        <f t="shared" ca="1" si="389"/>
        <v/>
      </c>
      <c r="V1919" s="3">
        <f ca="1">IF(T1918="买",E1919/E1918-1,0)-IF(U1919=1,计算结果!B$17,0)</f>
        <v>6.9481757020504187E-3</v>
      </c>
      <c r="W1919" s="2">
        <f t="shared" ca="1" si="387"/>
        <v>4.3472265085308086</v>
      </c>
      <c r="X1919" s="3">
        <f ca="1">1-W1919/MAX(W$2:W1919)</f>
        <v>0.33679712447841859</v>
      </c>
      <c r="Y1919" t="b">
        <f t="shared" ca="1" si="388"/>
        <v>0</v>
      </c>
    </row>
    <row r="1920" spans="1:25" x14ac:dyDescent="0.15">
      <c r="A1920" s="1">
        <v>41239</v>
      </c>
      <c r="B1920">
        <v>2187.2399999999998</v>
      </c>
      <c r="C1920">
        <v>2191.36</v>
      </c>
      <c r="D1920">
        <v>2172.1</v>
      </c>
      <c r="E1920" s="2">
        <v>2175.6</v>
      </c>
      <c r="F1920" s="19">
        <v>22231498752</v>
      </c>
      <c r="G1920" s="3">
        <f t="shared" si="378"/>
        <v>-7.7895543353339036E-3</v>
      </c>
      <c r="H1920" s="3">
        <f>1-E1920/MAX(E$2:E1920)</f>
        <v>0.62982372558361122</v>
      </c>
      <c r="I1920" s="23">
        <f t="shared" si="379"/>
        <v>0</v>
      </c>
      <c r="J1920" s="23">
        <f t="shared" si="380"/>
        <v>7.6300000000001091</v>
      </c>
      <c r="K1920" s="2">
        <f t="shared" si="381"/>
        <v>19.260000000000218</v>
      </c>
      <c r="L1920" s="2">
        <f t="shared" si="382"/>
        <v>1.319999999999709</v>
      </c>
      <c r="M1920" s="2">
        <f t="shared" si="383"/>
        <v>20.579999999999927</v>
      </c>
      <c r="N1920" s="2">
        <f t="shared" si="384"/>
        <v>20.579999999999927</v>
      </c>
      <c r="O1920" s="3">
        <f ca="1">IFERROR(SUM(OFFSET(I1920,0,0,-计算结果!B$18,1))/SUM(OFFSET(N1920,0,0,-计算结果!B$18,1)),SUM(OFFSET(I1920,0,0,-ROW(),1))/SUM(OFFSET(N1920,0,0,-ROW(),1)))</f>
        <v>9.8182748912209461E-2</v>
      </c>
      <c r="P1920" s="3">
        <f ca="1">IFERROR(SUM(OFFSET(J1920,0,0,-计算结果!B$18,1))/SUM(OFFSET(N1920,0,0,-计算结果!B$18,1)),SUM(OFFSET(J1920,0,0,-ROW(),1))/SUM(OFFSET(N1920,0,0,-ROW(),1)))</f>
        <v>0.37691323265933102</v>
      </c>
      <c r="Q1920" s="3">
        <f t="shared" ca="1" si="385"/>
        <v>-0.58668246956146908</v>
      </c>
      <c r="R1920" s="3">
        <f ca="1">IFERROR(AVERAGE(OFFSET(Q1920,0,0,-计算结果!B$19,1)),AVERAGE(OFFSET(Q1920,0,0,-ROW(),1)))</f>
        <v>-0.56106822973991632</v>
      </c>
      <c r="S1920" s="3">
        <f t="shared" ca="1" si="390"/>
        <v>-0.53862874452754173</v>
      </c>
      <c r="T1920" s="4" t="str">
        <f t="shared" ca="1" si="386"/>
        <v>买</v>
      </c>
      <c r="U1920" s="4" t="str">
        <f t="shared" ca="1" si="389"/>
        <v/>
      </c>
      <c r="V1920" s="3">
        <f ca="1">IF(T1919="买",E1920/E1919-1,0)-IF(U1920=1,计算结果!B$17,0)</f>
        <v>-7.7895543353339036E-3</v>
      </c>
      <c r="W1920" s="2">
        <f t="shared" ca="1" si="387"/>
        <v>4.3133635514346036</v>
      </c>
      <c r="X1920" s="3">
        <f ca="1">1-W1920/MAX(W$2:W1920)</f>
        <v>0.34196317931264364</v>
      </c>
      <c r="Y1920" t="b">
        <f t="shared" ca="1" si="388"/>
        <v>0</v>
      </c>
    </row>
    <row r="1921" spans="1:25" x14ac:dyDescent="0.15">
      <c r="A1921" s="1">
        <v>41240</v>
      </c>
      <c r="B1921">
        <v>2168.59</v>
      </c>
      <c r="C1921">
        <v>2173.46</v>
      </c>
      <c r="D1921">
        <v>2150.2199999999998</v>
      </c>
      <c r="E1921" s="2">
        <v>2150.64</v>
      </c>
      <c r="F1921" s="19">
        <v>26149734400</v>
      </c>
      <c r="G1921" s="3">
        <f t="shared" si="378"/>
        <v>-1.1472697186982961E-2</v>
      </c>
      <c r="H1921" s="3">
        <f>1-E1921/MAX(E$2:E1921)</f>
        <v>0.63407064588579598</v>
      </c>
      <c r="I1921" s="23">
        <f t="shared" si="379"/>
        <v>0</v>
      </c>
      <c r="J1921" s="23">
        <f t="shared" si="380"/>
        <v>21.880000000000109</v>
      </c>
      <c r="K1921" s="2">
        <f t="shared" si="381"/>
        <v>23.240000000000236</v>
      </c>
      <c r="L1921" s="2">
        <f t="shared" si="382"/>
        <v>2.1399999999998727</v>
      </c>
      <c r="M1921" s="2">
        <f t="shared" si="383"/>
        <v>25.380000000000109</v>
      </c>
      <c r="N1921" s="2">
        <f t="shared" si="384"/>
        <v>25.380000000000109</v>
      </c>
      <c r="O1921" s="3">
        <f ca="1">IFERROR(SUM(OFFSET(I1921,0,0,-计算结果!B$18,1))/SUM(OFFSET(N1921,0,0,-计算结果!B$18,1)),SUM(OFFSET(I1921,0,0,-ROW(),1))/SUM(OFFSET(N1921,0,0,-ROW(),1)))</f>
        <v>9.7804747456720159E-2</v>
      </c>
      <c r="P1921" s="3">
        <f ca="1">IFERROR(SUM(OFFSET(J1921,0,0,-计算结果!B$18,1))/SUM(OFFSET(N1921,0,0,-计算结果!B$18,1)),SUM(OFFSET(J1921,0,0,-ROW(),1))/SUM(OFFSET(N1921,0,0,-ROW(),1)))</f>
        <v>0.4312485658193333</v>
      </c>
      <c r="Q1921" s="3">
        <f t="shared" ca="1" si="385"/>
        <v>-0.63026506024096351</v>
      </c>
      <c r="R1921" s="3">
        <f ca="1">IFERROR(AVERAGE(OFFSET(Q1921,0,0,-计算结果!B$19,1)),AVERAGE(OFFSET(Q1921,0,0,-ROW(),1)))</f>
        <v>-0.59660156792715624</v>
      </c>
      <c r="S1921" s="3">
        <f t="shared" ca="1" si="390"/>
        <v>-0.57883489883353634</v>
      </c>
      <c r="T1921" s="4" t="str">
        <f t="shared" ca="1" si="386"/>
        <v>买</v>
      </c>
      <c r="U1921" s="4" t="str">
        <f t="shared" ca="1" si="389"/>
        <v/>
      </c>
      <c r="V1921" s="3">
        <f ca="1">IF(T1920="买",E1921/E1920-1,0)-IF(U1921=1,计算结果!B$17,0)</f>
        <v>-1.1472697186982961E-2</v>
      </c>
      <c r="W1921" s="2">
        <f t="shared" ca="1" si="387"/>
        <v>4.2638776375516247</v>
      </c>
      <c r="X1921" s="3">
        <f ca="1">1-W1921/MAX(W$2:W1921)</f>
        <v>0.34951263649427478</v>
      </c>
      <c r="Y1921" t="b">
        <f t="shared" ca="1" si="388"/>
        <v>0</v>
      </c>
    </row>
    <row r="1922" spans="1:25" x14ac:dyDescent="0.15">
      <c r="A1922" s="1">
        <v>41241</v>
      </c>
      <c r="B1922">
        <v>2142.5</v>
      </c>
      <c r="C1922">
        <v>2144.8000000000002</v>
      </c>
      <c r="D1922">
        <v>2126.0300000000002</v>
      </c>
      <c r="E1922" s="2">
        <v>2129.16</v>
      </c>
      <c r="F1922" s="19">
        <v>24423321600</v>
      </c>
      <c r="G1922" s="3">
        <f t="shared" si="378"/>
        <v>-9.9877245843097429E-3</v>
      </c>
      <c r="H1922" s="3">
        <f>1-E1922/MAX(E$2:E1922)</f>
        <v>0.63772544749200299</v>
      </c>
      <c r="I1922" s="23">
        <f t="shared" si="379"/>
        <v>0</v>
      </c>
      <c r="J1922" s="23">
        <f t="shared" si="380"/>
        <v>24.1899999999996</v>
      </c>
      <c r="K1922" s="2">
        <f t="shared" si="381"/>
        <v>18.769999999999982</v>
      </c>
      <c r="L1922" s="2">
        <f t="shared" si="382"/>
        <v>5.8399999999996908</v>
      </c>
      <c r="M1922" s="2">
        <f t="shared" si="383"/>
        <v>24.609999999999673</v>
      </c>
      <c r="N1922" s="2">
        <f t="shared" si="384"/>
        <v>24.609999999999673</v>
      </c>
      <c r="O1922" s="3">
        <f ca="1">IFERROR(SUM(OFFSET(I1922,0,0,-计算结果!B$18,1))/SUM(OFFSET(N1922,0,0,-计算结果!B$18,1)),SUM(OFFSET(I1922,0,0,-ROW(),1))/SUM(OFFSET(N1922,0,0,-ROW(),1)))</f>
        <v>0.1023697694278401</v>
      </c>
      <c r="P1922" s="3">
        <f ca="1">IFERROR(SUM(OFFSET(J1922,0,0,-计算结果!B$18,1))/SUM(OFFSET(N1922,0,0,-计算结果!B$18,1)),SUM(OFFSET(J1922,0,0,-ROW(),1))/SUM(OFFSET(N1922,0,0,-ROW(),1)))</f>
        <v>0.43154888983774692</v>
      </c>
      <c r="Q1922" s="3">
        <f t="shared" ca="1" si="385"/>
        <v>-0.6165342130254402</v>
      </c>
      <c r="R1922" s="3">
        <f ca="1">IFERROR(AVERAGE(OFFSET(Q1922,0,0,-计算结果!B$19,1)),AVERAGE(OFFSET(Q1922,0,0,-ROW(),1)))</f>
        <v>-0.63791173186883321</v>
      </c>
      <c r="S1922" s="3">
        <f t="shared" ca="1" si="390"/>
        <v>-0.61725664989799478</v>
      </c>
      <c r="T1922" s="4" t="str">
        <f t="shared" ca="1" si="386"/>
        <v>买</v>
      </c>
      <c r="U1922" s="4" t="str">
        <f t="shared" ca="1" si="389"/>
        <v/>
      </c>
      <c r="V1922" s="3">
        <f ca="1">IF(T1921="买",E1922/E1921-1,0)-IF(U1922=1,计算结果!B$17,0)</f>
        <v>-9.9877245843097429E-3</v>
      </c>
      <c r="W1922" s="2">
        <f t="shared" ca="1" si="387"/>
        <v>4.2212912020465616</v>
      </c>
      <c r="X1922" s="3">
        <f ca="1">1-W1922/MAX(W$2:W1922)</f>
        <v>0.35600952512654371</v>
      </c>
      <c r="Y1922" t="b">
        <f t="shared" ca="1" si="388"/>
        <v>0</v>
      </c>
    </row>
    <row r="1923" spans="1:25" x14ac:dyDescent="0.15">
      <c r="A1923" s="1">
        <v>41242</v>
      </c>
      <c r="B1923">
        <v>2128.8000000000002</v>
      </c>
      <c r="C1923">
        <v>2140.88</v>
      </c>
      <c r="D1923">
        <v>2114.48</v>
      </c>
      <c r="E1923" s="2">
        <v>2115.6799999999998</v>
      </c>
      <c r="F1923" s="19">
        <v>24016257024</v>
      </c>
      <c r="G1923" s="3">
        <f t="shared" ref="G1923:G1986" si="391">E1923/E1922-1</f>
        <v>-6.331135283398126E-3</v>
      </c>
      <c r="H1923" s="3">
        <f>1-E1923/MAX(E$2:E1923)</f>
        <v>0.64001905669366366</v>
      </c>
      <c r="I1923" s="23">
        <f t="shared" si="379"/>
        <v>0</v>
      </c>
      <c r="J1923" s="23">
        <f t="shared" si="380"/>
        <v>11.550000000000182</v>
      </c>
      <c r="K1923" s="2">
        <f t="shared" si="381"/>
        <v>26.400000000000091</v>
      </c>
      <c r="L1923" s="2">
        <f t="shared" si="382"/>
        <v>11.720000000000255</v>
      </c>
      <c r="M1923" s="2">
        <f t="shared" si="383"/>
        <v>14.679999999999836</v>
      </c>
      <c r="N1923" s="2">
        <f t="shared" si="384"/>
        <v>26.400000000000091</v>
      </c>
      <c r="O1923" s="3">
        <f ca="1">IFERROR(SUM(OFFSET(I1923,0,0,-计算结果!B$18,1))/SUM(OFFSET(N1923,0,0,-计算结果!B$18,1)),SUM(OFFSET(I1923,0,0,-ROW(),1))/SUM(OFFSET(N1923,0,0,-ROW(),1)))</f>
        <v>9.9856826760380601E-2</v>
      </c>
      <c r="P1923" s="3">
        <f ca="1">IFERROR(SUM(OFFSET(J1923,0,0,-计算结果!B$18,1))/SUM(OFFSET(N1923,0,0,-计算结果!B$18,1)),SUM(OFFSET(J1923,0,0,-ROW(),1))/SUM(OFFSET(N1923,0,0,-ROW(),1)))</f>
        <v>0.42454770272029285</v>
      </c>
      <c r="Q1923" s="3">
        <f t="shared" ca="1" si="385"/>
        <v>-0.61916108215438004</v>
      </c>
      <c r="R1923" s="3">
        <f ca="1">IFERROR(AVERAGE(OFFSET(Q1923,0,0,-计算结果!B$19,1)),AVERAGE(OFFSET(Q1923,0,0,-ROW(),1)))</f>
        <v>-0.63029195354004941</v>
      </c>
      <c r="S1923" s="3">
        <f t="shared" ca="1" si="390"/>
        <v>-0.63410184270444137</v>
      </c>
      <c r="T1923" s="4" t="str">
        <f t="shared" ca="1" si="386"/>
        <v>买</v>
      </c>
      <c r="U1923" s="4" t="str">
        <f t="shared" ca="1" si="389"/>
        <v/>
      </c>
      <c r="V1923" s="3">
        <f ca="1">IF(T1922="买",E1923/E1922-1,0)-IF(U1923=1,计算结果!B$17,0)</f>
        <v>-6.331135283398126E-3</v>
      </c>
      <c r="W1923" s="2">
        <f t="shared" ca="1" si="387"/>
        <v>4.1945656363757866</v>
      </c>
      <c r="X1923" s="3">
        <f ca="1">1-W1923/MAX(W$2:W1923)</f>
        <v>0.3600867159441874</v>
      </c>
      <c r="Y1923" t="b">
        <f t="shared" ca="1" si="388"/>
        <v>0</v>
      </c>
    </row>
    <row r="1924" spans="1:25" x14ac:dyDescent="0.15">
      <c r="A1924" s="1">
        <v>41243</v>
      </c>
      <c r="B1924">
        <v>2114.2399999999998</v>
      </c>
      <c r="C1924">
        <v>2142.86</v>
      </c>
      <c r="D1924">
        <v>2109.96</v>
      </c>
      <c r="E1924" s="2">
        <v>2139.66</v>
      </c>
      <c r="F1924" s="19">
        <v>28552067072</v>
      </c>
      <c r="G1924" s="3">
        <f t="shared" si="391"/>
        <v>1.1334417303183963E-2</v>
      </c>
      <c r="H1924" s="3">
        <f>1-E1924/MAX(E$2:E1924)</f>
        <v>0.63593888246103591</v>
      </c>
      <c r="I1924" s="23">
        <f t="shared" ref="I1924:I1987" si="392">IF(C1924-C1923&gt;0,C1924-C1923,0)</f>
        <v>1.9800000000000182</v>
      </c>
      <c r="J1924" s="23">
        <f t="shared" ref="J1924:J1987" si="393">IF(D1923-D1924&gt;0,D1923-D1924,0)</f>
        <v>4.5199999999999818</v>
      </c>
      <c r="K1924" s="2">
        <f t="shared" ref="K1924:K1987" si="394">ABS(C1924-D1924)</f>
        <v>32.900000000000091</v>
      </c>
      <c r="L1924" s="2">
        <f t="shared" ref="L1924:L1987" si="395">ABS(C1924-E1923)</f>
        <v>27.180000000000291</v>
      </c>
      <c r="M1924" s="2">
        <f t="shared" ref="M1924:M1987" si="396">ABS(D1924-E1923)</f>
        <v>5.7199999999997999</v>
      </c>
      <c r="N1924" s="2">
        <f t="shared" ref="N1924:N1987" si="397">MAX(K1924:M1924)</f>
        <v>32.900000000000091</v>
      </c>
      <c r="O1924" s="3">
        <f ca="1">IFERROR(SUM(OFFSET(I1924,0,0,-计算结果!B$18,1))/SUM(OFFSET(N1924,0,0,-计算结果!B$18,1)),SUM(OFFSET(I1924,0,0,-ROW(),1))/SUM(OFFSET(N1924,0,0,-ROW(),1)))</f>
        <v>9.5775646055329719E-2</v>
      </c>
      <c r="P1924" s="3">
        <f ca="1">IFERROR(SUM(OFFSET(J1924,0,0,-计算结果!B$18,1))/SUM(OFFSET(N1924,0,0,-计算结果!B$18,1)),SUM(OFFSET(J1924,0,0,-ROW(),1))/SUM(OFFSET(N1924,0,0,-ROW(),1)))</f>
        <v>0.4179300918778005</v>
      </c>
      <c r="Q1924" s="3">
        <f t="shared" ref="Q1924:Q1987" ca="1" si="398">(O1924-P1924)/(O1924+P1924)</f>
        <v>-0.62711864406779516</v>
      </c>
      <c r="R1924" s="3">
        <f ca="1">IFERROR(AVERAGE(OFFSET(Q1924,0,0,-计算结果!B$19,1)),AVERAGE(OFFSET(Q1924,0,0,-ROW(),1)))</f>
        <v>-0.61837337138696535</v>
      </c>
      <c r="S1924" s="3">
        <f t="shared" ca="1" si="390"/>
        <v>-0.62433266246350738</v>
      </c>
      <c r="T1924" s="4" t="str">
        <f t="shared" ref="T1924:T1987" ca="1" si="399">IF(AND(O1924&gt;P1924,O1924&gt;R1924,O1924&gt;S1924),"买",IF(AND(O1924&lt;P1924,O1924&lt;R1924,O1924&lt;S1924),"卖",T1923))</f>
        <v>买</v>
      </c>
      <c r="U1924" s="4" t="str">
        <f t="shared" ca="1" si="389"/>
        <v/>
      </c>
      <c r="V1924" s="3">
        <f ca="1">IF(T1923="买",E1924/E1923-1,0)-IF(U1924=1,计算结果!B$17,0)</f>
        <v>1.1334417303183963E-2</v>
      </c>
      <c r="W1924" s="2">
        <f t="shared" ref="W1924:W1987" ca="1" si="400">IFERROR(W1923*(1+V1924),W1923)</f>
        <v>4.2421085937040655</v>
      </c>
      <c r="X1924" s="3">
        <f ca="1">1-W1924/MAX(W$2:W1924)</f>
        <v>0.35283367174484792</v>
      </c>
      <c r="Y1924" t="b">
        <f t="shared" ref="Y1924:Y1987" ca="1" si="401">AND(O1924&lt;P1924,O1924&lt;R1924,O1924&lt;S1924)</f>
        <v>0</v>
      </c>
    </row>
    <row r="1925" spans="1:25" x14ac:dyDescent="0.15">
      <c r="A1925" s="1">
        <v>41246</v>
      </c>
      <c r="B1925">
        <v>2136.6999999999998</v>
      </c>
      <c r="C1925">
        <v>2152.61</v>
      </c>
      <c r="D1925">
        <v>2108.15</v>
      </c>
      <c r="E1925" s="2">
        <v>2108.85</v>
      </c>
      <c r="F1925" s="19">
        <v>34173652992</v>
      </c>
      <c r="G1925" s="3">
        <f t="shared" si="391"/>
        <v>-1.4399484030172993E-2</v>
      </c>
      <c r="H1925" s="3">
        <f>1-E1925/MAX(E$2:E1925)</f>
        <v>0.64118117470904512</v>
      </c>
      <c r="I1925" s="23">
        <f t="shared" si="392"/>
        <v>9.75</v>
      </c>
      <c r="J1925" s="23">
        <f t="shared" si="393"/>
        <v>1.8099999999999454</v>
      </c>
      <c r="K1925" s="2">
        <f t="shared" si="394"/>
        <v>44.460000000000036</v>
      </c>
      <c r="L1925" s="2">
        <f t="shared" si="395"/>
        <v>12.950000000000273</v>
      </c>
      <c r="M1925" s="2">
        <f t="shared" si="396"/>
        <v>31.509999999999764</v>
      </c>
      <c r="N1925" s="2">
        <f t="shared" si="397"/>
        <v>44.460000000000036</v>
      </c>
      <c r="O1925" s="3">
        <f ca="1">IFERROR(SUM(OFFSET(I1925,0,0,-计算结果!B$18,1))/SUM(OFFSET(N1925,0,0,-计算结果!B$18,1)),SUM(OFFSET(I1925,0,0,-ROW(),1))/SUM(OFFSET(N1925,0,0,-ROW(),1)))</f>
        <v>0.12004944251046931</v>
      </c>
      <c r="P1925" s="3">
        <f ca="1">IFERROR(SUM(OFFSET(J1925,0,0,-计算结果!B$18,1))/SUM(OFFSET(N1925,0,0,-计算结果!B$18,1)),SUM(OFFSET(J1925,0,0,-ROW(),1))/SUM(OFFSET(N1925,0,0,-ROW(),1)))</f>
        <v>0.36050148832046858</v>
      </c>
      <c r="Q1925" s="3">
        <f t="shared" ca="1" si="398"/>
        <v>-0.5003674540682399</v>
      </c>
      <c r="R1925" s="3">
        <f ca="1">IFERROR(AVERAGE(OFFSET(Q1925,0,0,-计算结果!B$19,1)),AVERAGE(OFFSET(Q1925,0,0,-ROW(),1)))</f>
        <v>-0.59668815385304796</v>
      </c>
      <c r="S1925" s="3">
        <f t="shared" ca="1" si="390"/>
        <v>-0.6075307626200066</v>
      </c>
      <c r="T1925" s="4" t="str">
        <f t="shared" ca="1" si="399"/>
        <v>买</v>
      </c>
      <c r="U1925" s="4" t="str">
        <f t="shared" ref="U1925:U1988" ca="1" si="402">IF(T1924&lt;&gt;T1925,1,"")</f>
        <v/>
      </c>
      <c r="V1925" s="3">
        <f ca="1">IF(T1924="买",E1925/E1924-1,0)-IF(U1925=1,计算结果!B$17,0)</f>
        <v>-1.4399484030172993E-2</v>
      </c>
      <c r="W1925" s="2">
        <f t="shared" ca="1" si="400"/>
        <v>4.181024418754764</v>
      </c>
      <c r="X1925" s="3">
        <f ca="1">1-W1925/MAX(W$2:W1925)</f>
        <v>0.36215253295342364</v>
      </c>
      <c r="Y1925" t="b">
        <f t="shared" ca="1" si="401"/>
        <v>0</v>
      </c>
    </row>
    <row r="1926" spans="1:25" x14ac:dyDescent="0.15">
      <c r="A1926" s="1">
        <v>41247</v>
      </c>
      <c r="B1926">
        <v>2104.9299999999998</v>
      </c>
      <c r="C1926">
        <v>2135.66</v>
      </c>
      <c r="D1926">
        <v>2102.14</v>
      </c>
      <c r="E1926" s="2">
        <v>2131.4699999999998</v>
      </c>
      <c r="F1926" s="19">
        <v>31732336640</v>
      </c>
      <c r="G1926" s="3">
        <f t="shared" si="391"/>
        <v>1.0726225193826044E-2</v>
      </c>
      <c r="H1926" s="3">
        <f>1-E1926/MAX(E$2:E1926)</f>
        <v>0.63733240318519024</v>
      </c>
      <c r="I1926" s="23">
        <f t="shared" si="392"/>
        <v>0</v>
      </c>
      <c r="J1926" s="23">
        <f t="shared" si="393"/>
        <v>6.0100000000002183</v>
      </c>
      <c r="K1926" s="2">
        <f t="shared" si="394"/>
        <v>33.519999999999982</v>
      </c>
      <c r="L1926" s="2">
        <f t="shared" si="395"/>
        <v>26.809999999999945</v>
      </c>
      <c r="M1926" s="2">
        <f t="shared" si="396"/>
        <v>6.7100000000000364</v>
      </c>
      <c r="N1926" s="2">
        <f t="shared" si="397"/>
        <v>33.519999999999982</v>
      </c>
      <c r="O1926" s="3">
        <f ca="1">IFERROR(SUM(OFFSET(I1926,0,0,-计算结果!B$18,1))/SUM(OFFSET(N1926,0,0,-计算结果!B$18,1)),SUM(OFFSET(I1926,0,0,-ROW(),1))/SUM(OFFSET(N1926,0,0,-ROW(),1)))</f>
        <v>0.11584148775619549</v>
      </c>
      <c r="P1926" s="3">
        <f ca="1">IFERROR(SUM(OFFSET(J1926,0,0,-计算结果!B$18,1))/SUM(OFFSET(N1926,0,0,-计算结果!B$18,1)),SUM(OFFSET(J1926,0,0,-ROW(),1))/SUM(OFFSET(N1926,0,0,-ROW(),1)))</f>
        <v>0.35587361861642697</v>
      </c>
      <c r="Q1926" s="3">
        <f t="shared" ca="1" si="398"/>
        <v>-0.50884978585066265</v>
      </c>
      <c r="R1926" s="3">
        <f ca="1">IFERROR(AVERAGE(OFFSET(Q1926,0,0,-计算结果!B$19,1)),AVERAGE(OFFSET(Q1926,0,0,-ROW(),1)))</f>
        <v>-0.58371603990124676</v>
      </c>
      <c r="S1926" s="3">
        <f t="shared" ca="1" si="390"/>
        <v>-0.59020209687714731</v>
      </c>
      <c r="T1926" s="4" t="str">
        <f t="shared" ca="1" si="399"/>
        <v>买</v>
      </c>
      <c r="U1926" s="4" t="str">
        <f t="shared" ca="1" si="402"/>
        <v/>
      </c>
      <c r="V1926" s="3">
        <f ca="1">IF(T1925="买",E1926/E1925-1,0)-IF(U1926=1,计算结果!B$17,0)</f>
        <v>1.0726225193826044E-2</v>
      </c>
      <c r="W1926" s="2">
        <f t="shared" ca="1" si="400"/>
        <v>4.2258710282112135</v>
      </c>
      <c r="X1926" s="3">
        <f ca="1">1-W1926/MAX(W$2:W1926)</f>
        <v>0.35531083738257052</v>
      </c>
      <c r="Y1926" t="b">
        <f t="shared" ca="1" si="401"/>
        <v>0</v>
      </c>
    </row>
    <row r="1927" spans="1:25" x14ac:dyDescent="0.15">
      <c r="A1927" s="1">
        <v>41248</v>
      </c>
      <c r="B1927">
        <v>2128.39</v>
      </c>
      <c r="C1927">
        <v>2219.09</v>
      </c>
      <c r="D1927">
        <v>2126.79</v>
      </c>
      <c r="E1927" s="2">
        <v>2207.88</v>
      </c>
      <c r="F1927" s="19">
        <v>69109047296</v>
      </c>
      <c r="G1927" s="3">
        <f t="shared" si="391"/>
        <v>3.5848498923278349E-2</v>
      </c>
      <c r="H1927" s="3">
        <f>1-E1927/MAX(E$2:E1927)</f>
        <v>0.62433131423126653</v>
      </c>
      <c r="I1927" s="23">
        <f t="shared" si="392"/>
        <v>83.430000000000291</v>
      </c>
      <c r="J1927" s="23">
        <f t="shared" si="393"/>
        <v>0</v>
      </c>
      <c r="K1927" s="2">
        <f t="shared" si="394"/>
        <v>92.300000000000182</v>
      </c>
      <c r="L1927" s="2">
        <f t="shared" si="395"/>
        <v>87.620000000000346</v>
      </c>
      <c r="M1927" s="2">
        <f t="shared" si="396"/>
        <v>4.6799999999998363</v>
      </c>
      <c r="N1927" s="2">
        <f t="shared" si="397"/>
        <v>92.300000000000182</v>
      </c>
      <c r="O1927" s="3">
        <f ca="1">IFERROR(SUM(OFFSET(I1927,0,0,-计算结果!B$18,1))/SUM(OFFSET(N1927,0,0,-计算结果!B$18,1)),SUM(OFFSET(I1927,0,0,-ROW(),1))/SUM(OFFSET(N1927,0,0,-ROW(),1)))</f>
        <v>0.27668785504614413</v>
      </c>
      <c r="P1927" s="3">
        <f ca="1">IFERROR(SUM(OFFSET(J1927,0,0,-计算结果!B$18,1))/SUM(OFFSET(N1927,0,0,-计算结果!B$18,1)),SUM(OFFSET(J1927,0,0,-ROW(),1))/SUM(OFFSET(N1927,0,0,-ROW(),1)))</f>
        <v>0.28238971131712975</v>
      </c>
      <c r="Q1927" s="3">
        <f t="shared" ca="1" si="398"/>
        <v>-1.0198685502756717E-2</v>
      </c>
      <c r="R1927" s="3">
        <f ca="1">IFERROR(AVERAGE(OFFSET(Q1927,0,0,-计算结果!B$19,1)),AVERAGE(OFFSET(Q1927,0,0,-ROW(),1)))</f>
        <v>-0.48037164411154576</v>
      </c>
      <c r="S1927" s="3">
        <f t="shared" ca="1" si="390"/>
        <v>-0.53204384200639621</v>
      </c>
      <c r="T1927" s="4" t="str">
        <f t="shared" ca="1" si="399"/>
        <v>买</v>
      </c>
      <c r="U1927" s="4" t="str">
        <f t="shared" ca="1" si="402"/>
        <v/>
      </c>
      <c r="V1927" s="3">
        <f ca="1">IF(T1926="买",E1927/E1926-1,0)-IF(U1927=1,计算结果!B$17,0)</f>
        <v>3.5848498923278349E-2</v>
      </c>
      <c r="W1927" s="2">
        <f t="shared" ca="1" si="400"/>
        <v>4.3773621612159568</v>
      </c>
      <c r="X1927" s="3">
        <f ca="1">1-W1927/MAX(W$2:W1927)</f>
        <v>0.33219969863063026</v>
      </c>
      <c r="Y1927" t="b">
        <f t="shared" ca="1" si="401"/>
        <v>0</v>
      </c>
    </row>
    <row r="1928" spans="1:25" x14ac:dyDescent="0.15">
      <c r="A1928" s="1">
        <v>41249</v>
      </c>
      <c r="B1928">
        <v>2205.61</v>
      </c>
      <c r="C1928">
        <v>2216.98</v>
      </c>
      <c r="D1928">
        <v>2191.23</v>
      </c>
      <c r="E1928" s="2">
        <v>2203.6</v>
      </c>
      <c r="F1928" s="19">
        <v>42758569984</v>
      </c>
      <c r="G1928" s="3">
        <f t="shared" si="391"/>
        <v>-1.9385111509684361E-3</v>
      </c>
      <c r="H1928" s="3">
        <f>1-E1928/MAX(E$2:E1928)</f>
        <v>0.62505955216769893</v>
      </c>
      <c r="I1928" s="23">
        <f t="shared" si="392"/>
        <v>0</v>
      </c>
      <c r="J1928" s="23">
        <f t="shared" si="393"/>
        <v>0</v>
      </c>
      <c r="K1928" s="2">
        <f t="shared" si="394"/>
        <v>25.75</v>
      </c>
      <c r="L1928" s="2">
        <f t="shared" si="395"/>
        <v>9.0999999999999091</v>
      </c>
      <c r="M1928" s="2">
        <f t="shared" si="396"/>
        <v>16.650000000000091</v>
      </c>
      <c r="N1928" s="2">
        <f t="shared" si="397"/>
        <v>25.75</v>
      </c>
      <c r="O1928" s="3">
        <f ca="1">IFERROR(SUM(OFFSET(I1928,0,0,-计算结果!B$18,1))/SUM(OFFSET(N1928,0,0,-计算结果!B$18,1)),SUM(OFFSET(I1928,0,0,-ROW(),1))/SUM(OFFSET(N1928,0,0,-ROW(),1)))</f>
        <v>0.27957494025264723</v>
      </c>
      <c r="P1928" s="3">
        <f ca="1">IFERROR(SUM(OFFSET(J1928,0,0,-计算结果!B$18,1))/SUM(OFFSET(N1928,0,0,-计算结果!B$18,1)),SUM(OFFSET(J1928,0,0,-ROW(),1))/SUM(OFFSET(N1928,0,0,-ROW(),1)))</f>
        <v>0.22016899965858744</v>
      </c>
      <c r="Q1928" s="3">
        <f t="shared" ca="1" si="398"/>
        <v>0.11887275832621716</v>
      </c>
      <c r="R1928" s="3">
        <f ca="1">IFERROR(AVERAGE(OFFSET(Q1928,0,0,-计算结果!B$19,1)),AVERAGE(OFFSET(Q1928,0,0,-ROW(),1)))</f>
        <v>-0.35780381555293622</v>
      </c>
      <c r="S1928" s="3">
        <f t="shared" ca="1" si="390"/>
        <v>-0.41908772983224096</v>
      </c>
      <c r="T1928" s="4" t="str">
        <f t="shared" ca="1" si="399"/>
        <v>买</v>
      </c>
      <c r="U1928" s="4" t="str">
        <f t="shared" ca="1" si="402"/>
        <v/>
      </c>
      <c r="V1928" s="3">
        <f ca="1">IF(T1927="买",E1928/E1927-1,0)-IF(U1928=1,计算结果!B$17,0)</f>
        <v>-1.9385111509684361E-3</v>
      </c>
      <c r="W1928" s="2">
        <f t="shared" ca="1" si="400"/>
        <v>4.3688765958546121</v>
      </c>
      <c r="X1928" s="3">
        <f ca="1">1-W1928/MAX(W$2:W1928)</f>
        <v>0.33349423696145497</v>
      </c>
      <c r="Y1928" t="b">
        <f t="shared" ca="1" si="401"/>
        <v>0</v>
      </c>
    </row>
    <row r="1929" spans="1:25" x14ac:dyDescent="0.15">
      <c r="A1929" s="1">
        <v>41250</v>
      </c>
      <c r="B1929">
        <v>2203.89</v>
      </c>
      <c r="C1929">
        <v>2250.5300000000002</v>
      </c>
      <c r="D1929">
        <v>2198.11</v>
      </c>
      <c r="E1929" s="2">
        <v>2246.7600000000002</v>
      </c>
      <c r="F1929" s="19">
        <v>64996499456</v>
      </c>
      <c r="G1929" s="3">
        <f t="shared" si="391"/>
        <v>1.9586131784353089E-2</v>
      </c>
      <c r="H1929" s="3">
        <f>1-E1929/MAX(E$2:E1929)</f>
        <v>0.6177159191451711</v>
      </c>
      <c r="I1929" s="23">
        <f t="shared" si="392"/>
        <v>33.550000000000182</v>
      </c>
      <c r="J1929" s="23">
        <f t="shared" si="393"/>
        <v>0</v>
      </c>
      <c r="K1929" s="2">
        <f t="shared" si="394"/>
        <v>52.420000000000073</v>
      </c>
      <c r="L1929" s="2">
        <f t="shared" si="395"/>
        <v>46.930000000000291</v>
      </c>
      <c r="M1929" s="2">
        <f t="shared" si="396"/>
        <v>5.4899999999997817</v>
      </c>
      <c r="N1929" s="2">
        <f t="shared" si="397"/>
        <v>52.420000000000073</v>
      </c>
      <c r="O1929" s="3">
        <f ca="1">IFERROR(SUM(OFFSET(I1929,0,0,-计算结果!B$18,1))/SUM(OFFSET(N1929,0,0,-计算结果!B$18,1)),SUM(OFFSET(I1929,0,0,-ROW(),1))/SUM(OFFSET(N1929,0,0,-ROW(),1)))</f>
        <v>0.33356980703745892</v>
      </c>
      <c r="P1929" s="3">
        <f ca="1">IFERROR(SUM(OFFSET(J1929,0,0,-计算结果!B$18,1))/SUM(OFFSET(N1929,0,0,-计算结果!B$18,1)),SUM(OFFSET(J1929,0,0,-ROW(),1))/SUM(OFFSET(N1929,0,0,-ROW(),1)))</f>
        <v>0.18189557321225941</v>
      </c>
      <c r="Q1929" s="3">
        <f t="shared" ca="1" si="398"/>
        <v>0.29424717864024275</v>
      </c>
      <c r="R1929" s="3">
        <f ca="1">IFERROR(AVERAGE(OFFSET(Q1929,0,0,-计算结果!B$19,1)),AVERAGE(OFFSET(Q1929,0,0,-ROW(),1)))</f>
        <v>-0.20556910542049908</v>
      </c>
      <c r="S1929" s="3">
        <f t="shared" ca="1" si="390"/>
        <v>-0.28168646048671764</v>
      </c>
      <c r="T1929" s="4" t="str">
        <f t="shared" ca="1" si="399"/>
        <v>买</v>
      </c>
      <c r="U1929" s="4" t="str">
        <f t="shared" ca="1" si="402"/>
        <v/>
      </c>
      <c r="V1929" s="3">
        <f ca="1">IF(T1928="买",E1929/E1928-1,0)-IF(U1929=1,计算结果!B$17,0)</f>
        <v>1.9586131784353089E-2</v>
      </c>
      <c r="W1929" s="2">
        <f t="shared" ca="1" si="400"/>
        <v>4.4544459886105967</v>
      </c>
      <c r="X1929" s="3">
        <f ca="1">1-W1929/MAX(W$2:W1929)</f>
        <v>0.32043996725155111</v>
      </c>
      <c r="Y1929" t="b">
        <f t="shared" ca="1" si="401"/>
        <v>0</v>
      </c>
    </row>
    <row r="1930" spans="1:25" x14ac:dyDescent="0.15">
      <c r="A1930" s="1">
        <v>41253</v>
      </c>
      <c r="B1930">
        <v>2254.92</v>
      </c>
      <c r="C1930">
        <v>2276.2800000000002</v>
      </c>
      <c r="D1930">
        <v>2250.44</v>
      </c>
      <c r="E1930" s="2">
        <v>2271.0500000000002</v>
      </c>
      <c r="F1930" s="19">
        <v>61399773184</v>
      </c>
      <c r="G1930" s="3">
        <f t="shared" si="391"/>
        <v>1.0811123573501336E-2</v>
      </c>
      <c r="H1930" s="3">
        <f>1-E1930/MAX(E$2:E1930)</f>
        <v>0.61358299870686717</v>
      </c>
      <c r="I1930" s="23">
        <f t="shared" si="392"/>
        <v>25.75</v>
      </c>
      <c r="J1930" s="23">
        <f t="shared" si="393"/>
        <v>0</v>
      </c>
      <c r="K1930" s="2">
        <f t="shared" si="394"/>
        <v>25.840000000000146</v>
      </c>
      <c r="L1930" s="2">
        <f t="shared" si="395"/>
        <v>29.519999999999982</v>
      </c>
      <c r="M1930" s="2">
        <f t="shared" si="396"/>
        <v>3.6799999999998363</v>
      </c>
      <c r="N1930" s="2">
        <f t="shared" si="397"/>
        <v>29.519999999999982</v>
      </c>
      <c r="O1930" s="3">
        <f ca="1">IFERROR(SUM(OFFSET(I1930,0,0,-计算结果!B$18,1))/SUM(OFFSET(N1930,0,0,-计算结果!B$18,1)),SUM(OFFSET(I1930,0,0,-ROW(),1))/SUM(OFFSET(N1930,0,0,-ROW(),1)))</f>
        <v>0.3634480560866804</v>
      </c>
      <c r="P1930" s="3">
        <f ca="1">IFERROR(SUM(OFFSET(J1930,0,0,-计算结果!B$18,1))/SUM(OFFSET(N1930,0,0,-计算结果!B$18,1)),SUM(OFFSET(J1930,0,0,-ROW(),1))/SUM(OFFSET(N1930,0,0,-ROW(),1)))</f>
        <v>0.17873645634161936</v>
      </c>
      <c r="Q1930" s="3">
        <f t="shared" ca="1" si="398"/>
        <v>0.34068033208434351</v>
      </c>
      <c r="R1930" s="3">
        <f ca="1">IFERROR(AVERAGE(OFFSET(Q1930,0,0,-计算结果!B$19,1)),AVERAGE(OFFSET(Q1930,0,0,-ROW(),1)))</f>
        <v>-4.4269276061809311E-2</v>
      </c>
      <c r="S1930" s="3">
        <f t="shared" ca="1" si="390"/>
        <v>-0.12491919074115419</v>
      </c>
      <c r="T1930" s="4" t="str">
        <f t="shared" ca="1" si="399"/>
        <v>买</v>
      </c>
      <c r="U1930" s="4" t="str">
        <f t="shared" ca="1" si="402"/>
        <v/>
      </c>
      <c r="V1930" s="3">
        <f ca="1">IF(T1929="买",E1930/E1929-1,0)-IF(U1930=1,计算结果!B$17,0)</f>
        <v>1.0811123573501336E-2</v>
      </c>
      <c r="W1930" s="2">
        <f t="shared" ca="1" si="400"/>
        <v>4.5026035546449528</v>
      </c>
      <c r="X1930" s="3">
        <f ca="1">1-W1930/MAX(W$2:W1930)</f>
        <v>0.31309315976189511</v>
      </c>
      <c r="Y1930" t="b">
        <f t="shared" ca="1" si="401"/>
        <v>0</v>
      </c>
    </row>
    <row r="1931" spans="1:25" x14ac:dyDescent="0.15">
      <c r="A1931" s="1">
        <v>41254</v>
      </c>
      <c r="B1931">
        <v>2263.21</v>
      </c>
      <c r="C1931">
        <v>2274.9899999999998</v>
      </c>
      <c r="D1931">
        <v>2254.3000000000002</v>
      </c>
      <c r="E1931" s="2">
        <v>2258.5</v>
      </c>
      <c r="F1931" s="19">
        <v>45087981568</v>
      </c>
      <c r="G1931" s="3">
        <f t="shared" si="391"/>
        <v>-5.5260782457454694E-3</v>
      </c>
      <c r="H1931" s="3">
        <f>1-E1931/MAX(E$2:E1931)</f>
        <v>0.61571836929149937</v>
      </c>
      <c r="I1931" s="23">
        <f t="shared" si="392"/>
        <v>0</v>
      </c>
      <c r="J1931" s="23">
        <f t="shared" si="393"/>
        <v>0</v>
      </c>
      <c r="K1931" s="2">
        <f t="shared" si="394"/>
        <v>20.6899999999996</v>
      </c>
      <c r="L1931" s="2">
        <f t="shared" si="395"/>
        <v>3.9399999999995998</v>
      </c>
      <c r="M1931" s="2">
        <f t="shared" si="396"/>
        <v>16.75</v>
      </c>
      <c r="N1931" s="2">
        <f t="shared" si="397"/>
        <v>20.6899999999996</v>
      </c>
      <c r="O1931" s="3">
        <f ca="1">IFERROR(SUM(OFFSET(I1931,0,0,-计算结果!B$18,1))/SUM(OFFSET(N1931,0,0,-计算结果!B$18,1)),SUM(OFFSET(I1931,0,0,-ROW(),1))/SUM(OFFSET(N1931,0,0,-ROW(),1)))</f>
        <v>0.35795608849150912</v>
      </c>
      <c r="P1931" s="3">
        <f ca="1">IFERROR(SUM(OFFSET(J1931,0,0,-计算结果!B$18,1))/SUM(OFFSET(N1931,0,0,-计算结果!B$18,1)),SUM(OFFSET(J1931,0,0,-ROW(),1))/SUM(OFFSET(N1931,0,0,-ROW(),1)))</f>
        <v>0.16208819904322255</v>
      </c>
      <c r="Q1931" s="3">
        <f t="shared" ca="1" si="398"/>
        <v>0.37663694062826397</v>
      </c>
      <c r="R1931" s="3">
        <f ca="1">IFERROR(AVERAGE(OFFSET(Q1931,0,0,-计算结果!B$19,1)),AVERAGE(OFFSET(Q1931,0,0,-ROW(),1)))</f>
        <v>0.10189812305427466</v>
      </c>
      <c r="S1931" s="3">
        <f t="shared" ca="1" si="390"/>
        <v>2.8814423496232675E-2</v>
      </c>
      <c r="T1931" s="4" t="str">
        <f t="shared" ca="1" si="399"/>
        <v>买</v>
      </c>
      <c r="U1931" s="4" t="str">
        <f t="shared" ca="1" si="402"/>
        <v/>
      </c>
      <c r="V1931" s="3">
        <f ca="1">IF(T1930="买",E1931/E1930-1,0)-IF(U1931=1,计算结果!B$17,0)</f>
        <v>-5.5260782457454694E-3</v>
      </c>
      <c r="W1931" s="2">
        <f t="shared" ca="1" si="400"/>
        <v>4.477721815092413</v>
      </c>
      <c r="X1931" s="3">
        <f ca="1">1-W1931/MAX(W$2:W1931)</f>
        <v>0.31688906070858869</v>
      </c>
      <c r="Y1931" t="b">
        <f t="shared" ca="1" si="401"/>
        <v>0</v>
      </c>
    </row>
    <row r="1932" spans="1:25" x14ac:dyDescent="0.15">
      <c r="A1932" s="1">
        <v>41255</v>
      </c>
      <c r="B1932">
        <v>2257.73</v>
      </c>
      <c r="C1932">
        <v>2273.21</v>
      </c>
      <c r="D1932">
        <v>2247.9499999999998</v>
      </c>
      <c r="E1932" s="2">
        <v>2267.77</v>
      </c>
      <c r="F1932" s="19">
        <v>39182536704</v>
      </c>
      <c r="G1932" s="3">
        <f t="shared" si="391"/>
        <v>4.1044941332741836E-3</v>
      </c>
      <c r="H1932" s="3">
        <f>1-E1932/MAX(E$2:E1932)</f>
        <v>0.61414108759273123</v>
      </c>
      <c r="I1932" s="23">
        <f t="shared" si="392"/>
        <v>0</v>
      </c>
      <c r="J1932" s="23">
        <f t="shared" si="393"/>
        <v>6.3500000000003638</v>
      </c>
      <c r="K1932" s="2">
        <f t="shared" si="394"/>
        <v>25.260000000000218</v>
      </c>
      <c r="L1932" s="2">
        <f t="shared" si="395"/>
        <v>14.710000000000036</v>
      </c>
      <c r="M1932" s="2">
        <f t="shared" si="396"/>
        <v>10.550000000000182</v>
      </c>
      <c r="N1932" s="2">
        <f t="shared" si="397"/>
        <v>25.260000000000218</v>
      </c>
      <c r="O1932" s="3">
        <f ca="1">IFERROR(SUM(OFFSET(I1932,0,0,-计算结果!B$18,1))/SUM(OFFSET(N1932,0,0,-计算结果!B$18,1)),SUM(OFFSET(I1932,0,0,-ROW(),1))/SUM(OFFSET(N1932,0,0,-ROW(),1)))</f>
        <v>0.35794113346284917</v>
      </c>
      <c r="P1932" s="3">
        <f ca="1">IFERROR(SUM(OFFSET(J1932,0,0,-计算结果!B$18,1))/SUM(OFFSET(N1932,0,0,-计算结果!B$18,1)),SUM(OFFSET(J1932,0,0,-ROW(),1))/SUM(OFFSET(N1932,0,0,-ROW(),1)))</f>
        <v>0.17534624302813934</v>
      </c>
      <c r="Q1932" s="3">
        <f t="shared" ca="1" si="398"/>
        <v>0.34239492342042216</v>
      </c>
      <c r="R1932" s="3">
        <f ca="1">IFERROR(AVERAGE(OFFSET(Q1932,0,0,-计算结果!B$19,1)),AVERAGE(OFFSET(Q1932,0,0,-ROW(),1)))</f>
        <v>0.24377224126612215</v>
      </c>
      <c r="S1932" s="3">
        <f t="shared" ca="1" si="390"/>
        <v>0.17283518216019841</v>
      </c>
      <c r="T1932" s="4" t="str">
        <f t="shared" ca="1" si="399"/>
        <v>买</v>
      </c>
      <c r="U1932" s="4" t="str">
        <f t="shared" ca="1" si="402"/>
        <v/>
      </c>
      <c r="V1932" s="3">
        <f ca="1">IF(T1931="买",E1932/E1931-1,0)-IF(U1932=1,计算结果!B$17,0)</f>
        <v>4.1044941332741836E-3</v>
      </c>
      <c r="W1932" s="2">
        <f t="shared" ca="1" si="400"/>
        <v>4.4961005980128936</v>
      </c>
      <c r="X1932" s="3">
        <f ca="1">1-W1932/MAX(W$2:W1932)</f>
        <v>0.31408523586589165</v>
      </c>
      <c r="Y1932" t="b">
        <f t="shared" ca="1" si="401"/>
        <v>0</v>
      </c>
    </row>
    <row r="1933" spans="1:25" x14ac:dyDescent="0.15">
      <c r="A1933" s="1">
        <v>41256</v>
      </c>
      <c r="B1933">
        <v>2260.6</v>
      </c>
      <c r="C1933">
        <v>2266.7199999999998</v>
      </c>
      <c r="D1933">
        <v>2242.56</v>
      </c>
      <c r="E1933" s="2">
        <v>2242.64</v>
      </c>
      <c r="F1933" s="19">
        <v>36665683968</v>
      </c>
      <c r="G1933" s="3">
        <f t="shared" si="391"/>
        <v>-1.1081370685739778E-2</v>
      </c>
      <c r="H1933" s="3">
        <f>1-E1933/MAX(E$2:E1933)</f>
        <v>0.61841693323351254</v>
      </c>
      <c r="I1933" s="23">
        <f t="shared" si="392"/>
        <v>0</v>
      </c>
      <c r="J1933" s="23">
        <f t="shared" si="393"/>
        <v>5.3899999999998727</v>
      </c>
      <c r="K1933" s="2">
        <f t="shared" si="394"/>
        <v>24.159999999999854</v>
      </c>
      <c r="L1933" s="2">
        <f t="shared" si="395"/>
        <v>1.0500000000001819</v>
      </c>
      <c r="M1933" s="2">
        <f t="shared" si="396"/>
        <v>25.210000000000036</v>
      </c>
      <c r="N1933" s="2">
        <f t="shared" si="397"/>
        <v>25.210000000000036</v>
      </c>
      <c r="O1933" s="3">
        <f ca="1">IFERROR(SUM(OFFSET(I1933,0,0,-计算结果!B$18,1))/SUM(OFFSET(N1933,0,0,-计算结果!B$18,1)),SUM(OFFSET(I1933,0,0,-ROW(),1))/SUM(OFFSET(N1933,0,0,-ROW(),1)))</f>
        <v>0.32246346555323696</v>
      </c>
      <c r="P1933" s="3">
        <f ca="1">IFERROR(SUM(OFFSET(J1933,0,0,-计算结果!B$18,1))/SUM(OFFSET(N1933,0,0,-计算结果!B$18,1)),SUM(OFFSET(J1933,0,0,-ROW(),1))/SUM(OFFSET(N1933,0,0,-ROW(),1)))</f>
        <v>0.18649269311064798</v>
      </c>
      <c r="Q1933" s="3">
        <f t="shared" ca="1" si="398"/>
        <v>0.26715615898929362</v>
      </c>
      <c r="R1933" s="3">
        <f ca="1">IFERROR(AVERAGE(OFFSET(Q1933,0,0,-计算结果!B$19,1)),AVERAGE(OFFSET(Q1933,0,0,-ROW(),1)))</f>
        <v>0.28999804868146389</v>
      </c>
      <c r="S1933" s="3">
        <f t="shared" ca="1" si="390"/>
        <v>0.26688514497379301</v>
      </c>
      <c r="T1933" s="4" t="str">
        <f t="shared" ca="1" si="399"/>
        <v>买</v>
      </c>
      <c r="U1933" s="4" t="str">
        <f t="shared" ca="1" si="402"/>
        <v/>
      </c>
      <c r="V1933" s="3">
        <f ca="1">IF(T1932="买",E1933/E1932-1,0)-IF(U1933=1,计算结果!B$17,0)</f>
        <v>-1.1081370685739778E-2</v>
      </c>
      <c r="W1933" s="2">
        <f t="shared" ca="1" si="400"/>
        <v>4.4462776406459366</v>
      </c>
      <c r="X1933" s="3">
        <f ca="1">1-W1933/MAX(W$2:W1933)</f>
        <v>0.32168611162608352</v>
      </c>
      <c r="Y1933" t="b">
        <f t="shared" ca="1" si="401"/>
        <v>0</v>
      </c>
    </row>
    <row r="1934" spans="1:25" x14ac:dyDescent="0.15">
      <c r="A1934" s="1">
        <v>41257</v>
      </c>
      <c r="B1934">
        <v>2245.64</v>
      </c>
      <c r="C1934">
        <v>2357.11</v>
      </c>
      <c r="D1934">
        <v>2245.64</v>
      </c>
      <c r="E1934" s="2">
        <v>2355.87</v>
      </c>
      <c r="F1934" s="19">
        <v>93934739456</v>
      </c>
      <c r="G1934" s="3">
        <f t="shared" si="391"/>
        <v>5.0489601541040985E-2</v>
      </c>
      <c r="H1934" s="3">
        <f>1-E1934/MAX(E$2:E1934)</f>
        <v>0.59915095623766423</v>
      </c>
      <c r="I1934" s="23">
        <f t="shared" si="392"/>
        <v>90.390000000000327</v>
      </c>
      <c r="J1934" s="23">
        <f t="shared" si="393"/>
        <v>0</v>
      </c>
      <c r="K1934" s="2">
        <f t="shared" si="394"/>
        <v>111.47000000000025</v>
      </c>
      <c r="L1934" s="2">
        <f t="shared" si="395"/>
        <v>114.47000000000025</v>
      </c>
      <c r="M1934" s="2">
        <f t="shared" si="396"/>
        <v>3</v>
      </c>
      <c r="N1934" s="2">
        <f t="shared" si="397"/>
        <v>114.47000000000025</v>
      </c>
      <c r="O1934" s="3">
        <f ca="1">IFERROR(SUM(OFFSET(I1934,0,0,-计算结果!B$18,1))/SUM(OFFSET(N1934,0,0,-计算结果!B$18,1)),SUM(OFFSET(I1934,0,0,-ROW(),1))/SUM(OFFSET(N1934,0,0,-ROW(),1)))</f>
        <v>0.42739443872296717</v>
      </c>
      <c r="P1934" s="3">
        <f ca="1">IFERROR(SUM(OFFSET(J1934,0,0,-计算结果!B$18,1))/SUM(OFFSET(N1934,0,0,-计算结果!B$18,1)),SUM(OFFSET(J1934,0,0,-ROW(),1))/SUM(OFFSET(N1934,0,0,-ROW(),1)))</f>
        <v>0.14261027422367334</v>
      </c>
      <c r="Q1934" s="3">
        <f t="shared" ca="1" si="398"/>
        <v>0.49961721022814265</v>
      </c>
      <c r="R1934" s="3">
        <f ca="1">IFERROR(AVERAGE(OFFSET(Q1934,0,0,-计算结果!B$19,1)),AVERAGE(OFFSET(Q1934,0,0,-ROW(),1)))</f>
        <v>0.35345545733178474</v>
      </c>
      <c r="S1934" s="3">
        <f t="shared" ca="1" si="390"/>
        <v>0.32172675300662434</v>
      </c>
      <c r="T1934" s="4" t="str">
        <f t="shared" ca="1" si="399"/>
        <v>买</v>
      </c>
      <c r="U1934" s="4" t="str">
        <f t="shared" ca="1" si="402"/>
        <v/>
      </c>
      <c r="V1934" s="3">
        <f ca="1">IF(T1933="买",E1934/E1933-1,0)-IF(U1934=1,计算结果!B$17,0)</f>
        <v>5.0489601541040985E-2</v>
      </c>
      <c r="W1934" s="2">
        <f t="shared" ca="1" si="400"/>
        <v>4.6707684270629901</v>
      </c>
      <c r="X1934" s="3">
        <f ca="1">1-W1934/MAX(W$2:W1934)</f>
        <v>0.28743831368233019</v>
      </c>
      <c r="Y1934" t="b">
        <f t="shared" ca="1" si="401"/>
        <v>0</v>
      </c>
    </row>
    <row r="1935" spans="1:25" x14ac:dyDescent="0.15">
      <c r="A1935" s="1">
        <v>41260</v>
      </c>
      <c r="B1935">
        <v>2359.1999999999998</v>
      </c>
      <c r="C1935">
        <v>2380</v>
      </c>
      <c r="D1935">
        <v>2358.66</v>
      </c>
      <c r="E1935" s="2">
        <v>2366.6999999999998</v>
      </c>
      <c r="F1935" s="19">
        <v>85000822784</v>
      </c>
      <c r="G1935" s="3">
        <f t="shared" si="391"/>
        <v>4.5970278495841566E-3</v>
      </c>
      <c r="H1935" s="3">
        <f>1-E1935/MAX(E$2:E1935)</f>
        <v>0.59730824202000954</v>
      </c>
      <c r="I1935" s="23">
        <f t="shared" si="392"/>
        <v>22.889999999999873</v>
      </c>
      <c r="J1935" s="23">
        <f t="shared" si="393"/>
        <v>0</v>
      </c>
      <c r="K1935" s="2">
        <f t="shared" si="394"/>
        <v>21.340000000000146</v>
      </c>
      <c r="L1935" s="2">
        <f t="shared" si="395"/>
        <v>24.130000000000109</v>
      </c>
      <c r="M1935" s="2">
        <f t="shared" si="396"/>
        <v>2.7899999999999636</v>
      </c>
      <c r="N1935" s="2">
        <f t="shared" si="397"/>
        <v>24.130000000000109</v>
      </c>
      <c r="O1935" s="3">
        <f ca="1">IFERROR(SUM(OFFSET(I1935,0,0,-计算结果!B$18,1))/SUM(OFFSET(N1935,0,0,-计算结果!B$18,1)),SUM(OFFSET(I1935,0,0,-ROW(),1))/SUM(OFFSET(N1935,0,0,-ROW(),1)))</f>
        <v>0.46837170247008703</v>
      </c>
      <c r="P1935" s="3">
        <f ca="1">IFERROR(SUM(OFFSET(J1935,0,0,-计算结果!B$18,1))/SUM(OFFSET(N1935,0,0,-计算结果!B$18,1)),SUM(OFFSET(J1935,0,0,-ROW(),1))/SUM(OFFSET(N1935,0,0,-ROW(),1)))</f>
        <v>0.10464628087607608</v>
      </c>
      <c r="Q1935" s="3">
        <f t="shared" ca="1" si="398"/>
        <v>0.63475393820979364</v>
      </c>
      <c r="R1935" s="3">
        <f ca="1">IFERROR(AVERAGE(OFFSET(Q1935,0,0,-计算结果!B$19,1)),AVERAGE(OFFSET(Q1935,0,0,-ROW(),1)))</f>
        <v>0.41020658392670994</v>
      </c>
      <c r="S1935" s="3">
        <f t="shared" ca="1" si="390"/>
        <v>0.38183102062924734</v>
      </c>
      <c r="T1935" s="4" t="str">
        <f t="shared" ca="1" si="399"/>
        <v>买</v>
      </c>
      <c r="U1935" s="4" t="str">
        <f t="shared" ca="1" si="402"/>
        <v/>
      </c>
      <c r="V1935" s="3">
        <f ca="1">IF(T1934="买",E1935/E1934-1,0)-IF(U1935=1,计算结果!B$17,0)</f>
        <v>4.5970278495841566E-3</v>
      </c>
      <c r="W1935" s="2">
        <f t="shared" ca="1" si="400"/>
        <v>4.6922400796011567</v>
      </c>
      <c r="X1935" s="3">
        <f ca="1">1-W1935/MAX(W$2:W1935)</f>
        <v>0.28416264776578126</v>
      </c>
      <c r="Y1935" t="b">
        <f t="shared" ca="1" si="401"/>
        <v>0</v>
      </c>
    </row>
    <row r="1936" spans="1:25" x14ac:dyDescent="0.15">
      <c r="A1936" s="1">
        <v>41261</v>
      </c>
      <c r="B1936">
        <v>2361.1</v>
      </c>
      <c r="C1936">
        <v>2398.63</v>
      </c>
      <c r="D1936">
        <v>2347.08</v>
      </c>
      <c r="E1936" s="2">
        <v>2368.12</v>
      </c>
      <c r="F1936" s="19">
        <v>78802837504</v>
      </c>
      <c r="G1936" s="3">
        <f t="shared" si="391"/>
        <v>5.9999154941481336E-4</v>
      </c>
      <c r="H1936" s="3">
        <f>1-E1936/MAX(E$2:E1936)</f>
        <v>0.59706663036820262</v>
      </c>
      <c r="I1936" s="23">
        <f t="shared" si="392"/>
        <v>18.630000000000109</v>
      </c>
      <c r="J1936" s="23">
        <f t="shared" si="393"/>
        <v>11.579999999999927</v>
      </c>
      <c r="K1936" s="2">
        <f t="shared" si="394"/>
        <v>51.550000000000182</v>
      </c>
      <c r="L1936" s="2">
        <f t="shared" si="395"/>
        <v>31.930000000000291</v>
      </c>
      <c r="M1936" s="2">
        <f t="shared" si="396"/>
        <v>19.619999999999891</v>
      </c>
      <c r="N1936" s="2">
        <f t="shared" si="397"/>
        <v>51.550000000000182</v>
      </c>
      <c r="O1936" s="3">
        <f ca="1">IFERROR(SUM(OFFSET(I1936,0,0,-计算结果!B$18,1))/SUM(OFFSET(N1936,0,0,-计算结果!B$18,1)),SUM(OFFSET(I1936,0,0,-ROW(),1))/SUM(OFFSET(N1936,0,0,-ROW(),1)))</f>
        <v>0.47841558354773028</v>
      </c>
      <c r="P1936" s="3">
        <f ca="1">IFERROR(SUM(OFFSET(J1936,0,0,-计算结果!B$18,1))/SUM(OFFSET(N1936,0,0,-计算结果!B$18,1)),SUM(OFFSET(J1936,0,0,-ROW(),1))/SUM(OFFSET(N1936,0,0,-ROW(),1)))</f>
        <v>7.8869992315146562E-2</v>
      </c>
      <c r="Q1936" s="3">
        <f t="shared" ca="1" si="398"/>
        <v>0.71694945740152094</v>
      </c>
      <c r="R1936" s="3">
        <f ca="1">IFERROR(AVERAGE(OFFSET(Q1936,0,0,-计算结果!B$19,1)),AVERAGE(OFFSET(Q1936,0,0,-ROW(),1)))</f>
        <v>0.47291810481290614</v>
      </c>
      <c r="S1936" s="3">
        <f t="shared" ca="1" si="390"/>
        <v>0.44156234436980801</v>
      </c>
      <c r="T1936" s="4" t="str">
        <f t="shared" ca="1" si="399"/>
        <v>买</v>
      </c>
      <c r="U1936" s="4" t="str">
        <f t="shared" ca="1" si="402"/>
        <v/>
      </c>
      <c r="V1936" s="3">
        <f ca="1">IF(T1935="买",E1936/E1935-1,0)-IF(U1936=1,计算结果!B$17,0)</f>
        <v>5.9999154941481336E-4</v>
      </c>
      <c r="W1936" s="2">
        <f t="shared" ca="1" si="400"/>
        <v>4.6950553839967428</v>
      </c>
      <c r="X1936" s="3">
        <f ca="1">1-W1936/MAX(W$2:W1936)</f>
        <v>0.28373315140368527</v>
      </c>
      <c r="Y1936" t="b">
        <f t="shared" ca="1" si="401"/>
        <v>0</v>
      </c>
    </row>
    <row r="1937" spans="1:25" x14ac:dyDescent="0.15">
      <c r="A1937" s="1">
        <v>41262</v>
      </c>
      <c r="B1937">
        <v>2362.8000000000002</v>
      </c>
      <c r="C1937">
        <v>2387.14</v>
      </c>
      <c r="D1937">
        <v>2358.0300000000002</v>
      </c>
      <c r="E1937" s="2">
        <v>2371.11</v>
      </c>
      <c r="F1937" s="19">
        <v>61140746240</v>
      </c>
      <c r="G1937" s="3">
        <f t="shared" si="391"/>
        <v>1.2626049355608515E-3</v>
      </c>
      <c r="H1937" s="3">
        <f>1-E1937/MAX(E$2:E1937)</f>
        <v>0.59655788470700333</v>
      </c>
      <c r="I1937" s="23">
        <f t="shared" si="392"/>
        <v>0</v>
      </c>
      <c r="J1937" s="23">
        <f t="shared" si="393"/>
        <v>0</v>
      </c>
      <c r="K1937" s="2">
        <f t="shared" si="394"/>
        <v>29.109999999999673</v>
      </c>
      <c r="L1937" s="2">
        <f t="shared" si="395"/>
        <v>19.019999999999982</v>
      </c>
      <c r="M1937" s="2">
        <f t="shared" si="396"/>
        <v>10.089999999999691</v>
      </c>
      <c r="N1937" s="2">
        <f t="shared" si="397"/>
        <v>29.109999999999673</v>
      </c>
      <c r="O1937" s="3">
        <f ca="1">IFERROR(SUM(OFFSET(I1937,0,0,-计算结果!B$18,1))/SUM(OFFSET(N1937,0,0,-计算结果!B$18,1)),SUM(OFFSET(I1937,0,0,-ROW(),1))/SUM(OFFSET(N1937,0,0,-ROW(),1)))</f>
        <v>0.4762593756756317</v>
      </c>
      <c r="P1937" s="3">
        <f ca="1">IFERROR(SUM(OFFSET(J1937,0,0,-计算结果!B$18,1))/SUM(OFFSET(N1937,0,0,-计算结果!B$18,1)),SUM(OFFSET(J1937,0,0,-ROW(),1))/SUM(OFFSET(N1937,0,0,-ROW(),1)))</f>
        <v>5.9305825807846935E-2</v>
      </c>
      <c r="Q1937" s="3">
        <f t="shared" ca="1" si="398"/>
        <v>0.77852995062571695</v>
      </c>
      <c r="R1937" s="3">
        <f ca="1">IFERROR(AVERAGE(OFFSET(Q1937,0,0,-计算结果!B$19,1)),AVERAGE(OFFSET(Q1937,0,0,-ROW(),1)))</f>
        <v>0.53990027314581501</v>
      </c>
      <c r="S1937" s="3">
        <f t="shared" ca="1" si="390"/>
        <v>0.5064091889793606</v>
      </c>
      <c r="T1937" s="4" t="str">
        <f t="shared" ca="1" si="399"/>
        <v>买</v>
      </c>
      <c r="U1937" s="4" t="str">
        <f t="shared" ca="1" si="402"/>
        <v/>
      </c>
      <c r="V1937" s="3">
        <f ca="1">IF(T1936="买",E1937/E1936-1,0)-IF(U1937=1,计算结果!B$17,0)</f>
        <v>1.2626049355608515E-3</v>
      </c>
      <c r="W1937" s="2">
        <f t="shared" ca="1" si="400"/>
        <v>4.7009833840973085</v>
      </c>
      <c r="X1937" s="3">
        <f ca="1">1-W1937/MAX(W$2:W1937)</f>
        <v>0.28282878934546896</v>
      </c>
      <c r="Y1937" t="b">
        <f t="shared" ca="1" si="401"/>
        <v>0</v>
      </c>
    </row>
    <row r="1938" spans="1:25" x14ac:dyDescent="0.15">
      <c r="A1938" s="1">
        <v>41263</v>
      </c>
      <c r="B1938">
        <v>2361.3200000000002</v>
      </c>
      <c r="C1938">
        <v>2391.92</v>
      </c>
      <c r="D1938">
        <v>2346.5500000000002</v>
      </c>
      <c r="E1938" s="2">
        <v>2384.8200000000002</v>
      </c>
      <c r="F1938" s="19">
        <v>63028690944</v>
      </c>
      <c r="G1938" s="3">
        <f t="shared" si="391"/>
        <v>5.7821020534687406E-3</v>
      </c>
      <c r="H1938" s="3">
        <f>1-E1938/MAX(E$2:E1938)</f>
        <v>0.59422514122371195</v>
      </c>
      <c r="I1938" s="23">
        <f t="shared" si="392"/>
        <v>4.7800000000002001</v>
      </c>
      <c r="J1938" s="23">
        <f t="shared" si="393"/>
        <v>11.480000000000018</v>
      </c>
      <c r="K1938" s="2">
        <f t="shared" si="394"/>
        <v>45.369999999999891</v>
      </c>
      <c r="L1938" s="2">
        <f t="shared" si="395"/>
        <v>20.809999999999945</v>
      </c>
      <c r="M1938" s="2">
        <f t="shared" si="396"/>
        <v>24.559999999999945</v>
      </c>
      <c r="N1938" s="2">
        <f t="shared" si="397"/>
        <v>45.369999999999891</v>
      </c>
      <c r="O1938" s="3">
        <f ca="1">IFERROR(SUM(OFFSET(I1938,0,0,-计算结果!B$18,1))/SUM(OFFSET(N1938,0,0,-计算结果!B$18,1)),SUM(OFFSET(I1938,0,0,-ROW(),1))/SUM(OFFSET(N1938,0,0,-ROW(),1)))</f>
        <v>0.47114507299270214</v>
      </c>
      <c r="P1938" s="3">
        <f ca="1">IFERROR(SUM(OFFSET(J1938,0,0,-计算结果!B$18,1))/SUM(OFFSET(N1938,0,0,-计算结果!B$18,1)),SUM(OFFSET(J1938,0,0,-ROW(),1))/SUM(OFFSET(N1938,0,0,-ROW(),1)))</f>
        <v>6.9440823774765917E-2</v>
      </c>
      <c r="Q1938" s="3">
        <f t="shared" ca="1" si="398"/>
        <v>0.74309050905693264</v>
      </c>
      <c r="R1938" s="3">
        <f ca="1">IFERROR(AVERAGE(OFFSET(Q1938,0,0,-计算结果!B$19,1)),AVERAGE(OFFSET(Q1938,0,0,-ROW(),1)))</f>
        <v>0.60668287075190008</v>
      </c>
      <c r="S1938" s="3">
        <f t="shared" ca="1" si="390"/>
        <v>0.5732915719488576</v>
      </c>
      <c r="T1938" s="4" t="str">
        <f t="shared" ca="1" si="399"/>
        <v>买</v>
      </c>
      <c r="U1938" s="4" t="str">
        <f t="shared" ca="1" si="402"/>
        <v/>
      </c>
      <c r="V1938" s="3">
        <f ca="1">IF(T1937="买",E1938/E1937-1,0)-IF(U1938=1,计算结果!B$17,0)</f>
        <v>5.7821020534687406E-3</v>
      </c>
      <c r="W1938" s="2">
        <f t="shared" ca="1" si="400"/>
        <v>4.7281649497758202</v>
      </c>
      <c r="X1938" s="3">
        <f ca="1">1-W1938/MAX(W$2:W1938)</f>
        <v>0.27868203221565468</v>
      </c>
      <c r="Y1938" t="b">
        <f t="shared" ca="1" si="401"/>
        <v>0</v>
      </c>
    </row>
    <row r="1939" spans="1:25" x14ac:dyDescent="0.15">
      <c r="A1939" s="1">
        <v>41264</v>
      </c>
      <c r="B1939">
        <v>2386.38</v>
      </c>
      <c r="C1939">
        <v>2414.2199999999998</v>
      </c>
      <c r="D1939">
        <v>2365.0300000000002</v>
      </c>
      <c r="E1939" s="2">
        <v>2372</v>
      </c>
      <c r="F1939" s="19">
        <v>66887708672</v>
      </c>
      <c r="G1939" s="3">
        <f t="shared" si="391"/>
        <v>-5.3756677652821994E-3</v>
      </c>
      <c r="H1939" s="3">
        <f>1-E1939/MAX(E$2:E1939)</f>
        <v>0.5964064520519976</v>
      </c>
      <c r="I1939" s="23">
        <f t="shared" si="392"/>
        <v>22.299999999999727</v>
      </c>
      <c r="J1939" s="23">
        <f t="shared" si="393"/>
        <v>0</v>
      </c>
      <c r="K1939" s="2">
        <f t="shared" si="394"/>
        <v>49.1899999999996</v>
      </c>
      <c r="L1939" s="2">
        <f t="shared" si="395"/>
        <v>29.399999999999636</v>
      </c>
      <c r="M1939" s="2">
        <f t="shared" si="396"/>
        <v>19.789999999999964</v>
      </c>
      <c r="N1939" s="2">
        <f t="shared" si="397"/>
        <v>49.1899999999996</v>
      </c>
      <c r="O1939" s="3">
        <f ca="1">IFERROR(SUM(OFFSET(I1939,0,0,-计算结果!B$18,1))/SUM(OFFSET(N1939,0,0,-计算结果!B$18,1)),SUM(OFFSET(I1939,0,0,-ROW(),1))/SUM(OFFSET(N1939,0,0,-ROW(),1)))</f>
        <v>0.48783327135442905</v>
      </c>
      <c r="P1939" s="3">
        <f ca="1">IFERROR(SUM(OFFSET(J1939,0,0,-计算结果!B$18,1))/SUM(OFFSET(N1939,0,0,-计算结果!B$18,1)),SUM(OFFSET(J1939,0,0,-ROW(),1))/SUM(OFFSET(N1939,0,0,-ROW(),1)))</f>
        <v>6.5983281863894988E-2</v>
      </c>
      <c r="Q1939" s="3">
        <f t="shared" ca="1" si="398"/>
        <v>0.76171430239686888</v>
      </c>
      <c r="R1939" s="3">
        <f ca="1">IFERROR(AVERAGE(OFFSET(Q1939,0,0,-计算结果!B$19,1)),AVERAGE(OFFSET(Q1939,0,0,-ROW(),1)))</f>
        <v>0.68910922798649599</v>
      </c>
      <c r="S1939" s="3">
        <f t="shared" ca="1" si="390"/>
        <v>0.64789604936919809</v>
      </c>
      <c r="T1939" s="4" t="str">
        <f t="shared" ca="1" si="399"/>
        <v>买</v>
      </c>
      <c r="U1939" s="4" t="str">
        <f t="shared" ca="1" si="402"/>
        <v/>
      </c>
      <c r="V1939" s="3">
        <f ca="1">IF(T1938="买",E1939/E1938-1,0)-IF(U1939=1,计算结果!B$17,0)</f>
        <v>-5.3756677652821994E-3</v>
      </c>
      <c r="W1939" s="2">
        <f t="shared" ca="1" si="400"/>
        <v>4.7027479058663735</v>
      </c>
      <c r="X1939" s="3">
        <f ca="1">1-W1939/MAX(W$2:W1939)</f>
        <v>0.28255959796359187</v>
      </c>
      <c r="Y1939" t="b">
        <f t="shared" ca="1" si="401"/>
        <v>0</v>
      </c>
    </row>
    <row r="1940" spans="1:25" x14ac:dyDescent="0.15">
      <c r="A1940" s="1">
        <v>41267</v>
      </c>
      <c r="B1940">
        <v>2368.0100000000002</v>
      </c>
      <c r="C1940">
        <v>2396.73</v>
      </c>
      <c r="D1940">
        <v>2367.04</v>
      </c>
      <c r="E1940" s="2">
        <v>2381.2199999999998</v>
      </c>
      <c r="F1940" s="19">
        <v>54121541632</v>
      </c>
      <c r="G1940" s="3">
        <f t="shared" si="391"/>
        <v>3.8870151770655781E-3</v>
      </c>
      <c r="H1940" s="3">
        <f>1-E1940/MAX(E$2:E1940)</f>
        <v>0.5948376778057578</v>
      </c>
      <c r="I1940" s="23">
        <f t="shared" si="392"/>
        <v>0</v>
      </c>
      <c r="J1940" s="23">
        <f t="shared" si="393"/>
        <v>0</v>
      </c>
      <c r="K1940" s="2">
        <f t="shared" si="394"/>
        <v>29.690000000000055</v>
      </c>
      <c r="L1940" s="2">
        <f t="shared" si="395"/>
        <v>24.730000000000018</v>
      </c>
      <c r="M1940" s="2">
        <f t="shared" si="396"/>
        <v>4.9600000000000364</v>
      </c>
      <c r="N1940" s="2">
        <f t="shared" si="397"/>
        <v>29.690000000000055</v>
      </c>
      <c r="O1940" s="3">
        <f ca="1">IFERROR(SUM(OFFSET(I1940,0,0,-计算结果!B$18,1))/SUM(OFFSET(N1940,0,0,-计算结果!B$18,1)),SUM(OFFSET(I1940,0,0,-ROW(),1))/SUM(OFFSET(N1940,0,0,-ROW(),1)))</f>
        <v>0.49087300296098785</v>
      </c>
      <c r="P1940" s="3">
        <f ca="1">IFERROR(SUM(OFFSET(J1940,0,0,-计算结果!B$18,1))/SUM(OFFSET(N1940,0,0,-计算结果!B$18,1)),SUM(OFFSET(J1940,0,0,-ROW(),1))/SUM(OFFSET(N1940,0,0,-ROW(),1)))</f>
        <v>5.6616666124361746E-2</v>
      </c>
      <c r="Q1940" s="3">
        <f t="shared" ca="1" si="398"/>
        <v>0.79317722572209626</v>
      </c>
      <c r="R1940" s="3">
        <f ca="1">IFERROR(AVERAGE(OFFSET(Q1940,0,0,-计算结果!B$19,1)),AVERAGE(OFFSET(Q1940,0,0,-ROW(),1)))</f>
        <v>0.73803589723548824</v>
      </c>
      <c r="S1940" s="3">
        <f t="shared" ca="1" si="390"/>
        <v>0.71357256261099211</v>
      </c>
      <c r="T1940" s="4" t="str">
        <f t="shared" ca="1" si="399"/>
        <v>买</v>
      </c>
      <c r="U1940" s="4" t="str">
        <f t="shared" ca="1" si="402"/>
        <v/>
      </c>
      <c r="V1940" s="3">
        <f ca="1">IF(T1939="买",E1940/E1939-1,0)-IF(U1940=1,计算结果!B$17,0)</f>
        <v>3.8870151770655781E-3</v>
      </c>
      <c r="W1940" s="2">
        <f t="shared" ca="1" si="400"/>
        <v>4.7210275583503893</v>
      </c>
      <c r="X1940" s="3">
        <f ca="1">1-W1940/MAX(W$2:W1940)</f>
        <v>0.27977089623223628</v>
      </c>
      <c r="Y1940" t="b">
        <f t="shared" ca="1" si="401"/>
        <v>0</v>
      </c>
    </row>
    <row r="1941" spans="1:25" x14ac:dyDescent="0.15">
      <c r="A1941" s="1">
        <v>41268</v>
      </c>
      <c r="B1941">
        <v>2373.88</v>
      </c>
      <c r="C1941">
        <v>2459.3000000000002</v>
      </c>
      <c r="D1941">
        <v>2365.41</v>
      </c>
      <c r="E1941" s="2">
        <v>2448.4</v>
      </c>
      <c r="F1941" s="19">
        <v>89877774336</v>
      </c>
      <c r="G1941" s="3">
        <f t="shared" si="391"/>
        <v>2.8212428922989252E-2</v>
      </c>
      <c r="H1941" s="3">
        <f>1-E1941/MAX(E$2:E1941)</f>
        <v>0.5834070645885796</v>
      </c>
      <c r="I1941" s="23">
        <f t="shared" si="392"/>
        <v>62.570000000000164</v>
      </c>
      <c r="J1941" s="23">
        <f t="shared" si="393"/>
        <v>1.6300000000001091</v>
      </c>
      <c r="K1941" s="2">
        <f t="shared" si="394"/>
        <v>93.890000000000327</v>
      </c>
      <c r="L1941" s="2">
        <f t="shared" si="395"/>
        <v>78.080000000000382</v>
      </c>
      <c r="M1941" s="2">
        <f t="shared" si="396"/>
        <v>15.809999999999945</v>
      </c>
      <c r="N1941" s="2">
        <f t="shared" si="397"/>
        <v>93.890000000000327</v>
      </c>
      <c r="O1941" s="3">
        <f ca="1">IFERROR(SUM(OFFSET(I1941,0,0,-计算结果!B$18,1))/SUM(OFFSET(N1941,0,0,-计算结果!B$18,1)),SUM(OFFSET(I1941,0,0,-ROW(),1))/SUM(OFFSET(N1941,0,0,-ROW(),1)))</f>
        <v>0.4557565922920902</v>
      </c>
      <c r="P1941" s="3">
        <f ca="1">IFERROR(SUM(OFFSET(J1941,0,0,-计算结果!B$18,1))/SUM(OFFSET(N1941,0,0,-计算结果!B$18,1)),SUM(OFFSET(J1941,0,0,-ROW(),1))/SUM(OFFSET(N1941,0,0,-ROW(),1)))</f>
        <v>5.9115618661258078E-2</v>
      </c>
      <c r="Q1941" s="3">
        <f t="shared" ca="1" si="398"/>
        <v>0.7703678023259467</v>
      </c>
      <c r="R1941" s="3">
        <f ca="1">IFERROR(AVERAGE(OFFSET(Q1941,0,0,-计算结果!B$19,1)),AVERAGE(OFFSET(Q1941,0,0,-ROW(),1)))</f>
        <v>0.7606382079215136</v>
      </c>
      <c r="S1941" s="3">
        <f t="shared" ca="1" si="390"/>
        <v>0.74933705257850092</v>
      </c>
      <c r="T1941" s="4" t="str">
        <f t="shared" ca="1" si="399"/>
        <v>买</v>
      </c>
      <c r="U1941" s="4" t="str">
        <f t="shared" ca="1" si="402"/>
        <v/>
      </c>
      <c r="V1941" s="3">
        <f ca="1">IF(T1940="买",E1941/E1940-1,0)-IF(U1941=1,计算结果!B$17,0)</f>
        <v>2.8212428922989252E-2</v>
      </c>
      <c r="W1941" s="2">
        <f t="shared" ca="1" si="400"/>
        <v>4.8542192127838231</v>
      </c>
      <c r="X1941" s="3">
        <f ca="1">1-W1941/MAX(W$2:W1941)</f>
        <v>0.25945148383392003</v>
      </c>
      <c r="Y1941" t="b">
        <f t="shared" ca="1" si="401"/>
        <v>0</v>
      </c>
    </row>
    <row r="1942" spans="1:25" x14ac:dyDescent="0.15">
      <c r="A1942" s="1">
        <v>41269</v>
      </c>
      <c r="B1942">
        <v>2445.9899999999998</v>
      </c>
      <c r="C1942">
        <v>2458.0100000000002</v>
      </c>
      <c r="D1942">
        <v>2441.64</v>
      </c>
      <c r="E1942" s="2">
        <v>2457.62</v>
      </c>
      <c r="F1942" s="19">
        <v>68406243328</v>
      </c>
      <c r="G1942" s="3">
        <f t="shared" si="391"/>
        <v>3.7657245548112783E-3</v>
      </c>
      <c r="H1942" s="3">
        <f>1-E1942/MAX(E$2:E1942)</f>
        <v>0.58183829034233991</v>
      </c>
      <c r="I1942" s="23">
        <f t="shared" si="392"/>
        <v>0</v>
      </c>
      <c r="J1942" s="23">
        <f t="shared" si="393"/>
        <v>0</v>
      </c>
      <c r="K1942" s="2">
        <f t="shared" si="394"/>
        <v>16.370000000000346</v>
      </c>
      <c r="L1942" s="2">
        <f t="shared" si="395"/>
        <v>9.6100000000001273</v>
      </c>
      <c r="M1942" s="2">
        <f t="shared" si="396"/>
        <v>6.7600000000002183</v>
      </c>
      <c r="N1942" s="2">
        <f t="shared" si="397"/>
        <v>16.370000000000346</v>
      </c>
      <c r="O1942" s="3">
        <f ca="1">IFERROR(SUM(OFFSET(I1942,0,0,-计算结果!B$18,1))/SUM(OFFSET(N1942,0,0,-计算结果!B$18,1)),SUM(OFFSET(I1942,0,0,-ROW(),1))/SUM(OFFSET(N1942,0,0,-ROW(),1)))</f>
        <v>0.46280092935884198</v>
      </c>
      <c r="P1942" s="3">
        <f ca="1">IFERROR(SUM(OFFSET(J1942,0,0,-计算结果!B$18,1))/SUM(OFFSET(N1942,0,0,-计算结果!B$18,1)),SUM(OFFSET(J1942,0,0,-ROW(),1))/SUM(OFFSET(N1942,0,0,-ROW(),1)))</f>
        <v>6.0029330828678742E-2</v>
      </c>
      <c r="Q1942" s="3">
        <f t="shared" ca="1" si="398"/>
        <v>0.7703678023259467</v>
      </c>
      <c r="R1942" s="3">
        <f ca="1">IFERROR(AVERAGE(OFFSET(Q1942,0,0,-计算结果!B$19,1)),AVERAGE(OFFSET(Q1942,0,0,-ROW(),1)))</f>
        <v>0.7695412654089181</v>
      </c>
      <c r="S1942" s="3">
        <f t="shared" ca="1" si="390"/>
        <v>0.76508973666521585</v>
      </c>
      <c r="T1942" s="4" t="str">
        <f t="shared" ca="1" si="399"/>
        <v>买</v>
      </c>
      <c r="U1942" s="4" t="str">
        <f t="shared" ca="1" si="402"/>
        <v/>
      </c>
      <c r="V1942" s="3">
        <f ca="1">IF(T1941="买",E1942/E1941-1,0)-IF(U1942=1,计算结果!B$17,0)</f>
        <v>3.7657245548112783E-3</v>
      </c>
      <c r="W1942" s="2">
        <f t="shared" ca="1" si="400"/>
        <v>4.8724988652678398</v>
      </c>
      <c r="X1942" s="3">
        <f ca="1">1-W1942/MAX(W$2:W1942)</f>
        <v>0.25666278210256444</v>
      </c>
      <c r="Y1942" t="b">
        <f t="shared" ca="1" si="401"/>
        <v>0</v>
      </c>
    </row>
    <row r="1943" spans="1:25" x14ac:dyDescent="0.15">
      <c r="A1943" s="1">
        <v>41270</v>
      </c>
      <c r="B1943">
        <v>2464.7800000000002</v>
      </c>
      <c r="C1943">
        <v>2479.79</v>
      </c>
      <c r="D1943">
        <v>2443.6799999999998</v>
      </c>
      <c r="E1943" s="2">
        <v>2444.59</v>
      </c>
      <c r="F1943" s="19">
        <v>69327601664</v>
      </c>
      <c r="G1943" s="3">
        <f t="shared" si="391"/>
        <v>-5.3018774261276436E-3</v>
      </c>
      <c r="H1943" s="3">
        <f>1-E1943/MAX(E$2:E1943)</f>
        <v>0.58405533247124475</v>
      </c>
      <c r="I1943" s="23">
        <f t="shared" si="392"/>
        <v>21.779999999999745</v>
      </c>
      <c r="J1943" s="23">
        <f t="shared" si="393"/>
        <v>0</v>
      </c>
      <c r="K1943" s="2">
        <f t="shared" si="394"/>
        <v>36.110000000000127</v>
      </c>
      <c r="L1943" s="2">
        <f t="shared" si="395"/>
        <v>22.170000000000073</v>
      </c>
      <c r="M1943" s="2">
        <f t="shared" si="396"/>
        <v>13.940000000000055</v>
      </c>
      <c r="N1943" s="2">
        <f t="shared" si="397"/>
        <v>36.110000000000127</v>
      </c>
      <c r="O1943" s="3">
        <f ca="1">IFERROR(SUM(OFFSET(I1943,0,0,-计算结果!B$18,1))/SUM(OFFSET(N1943,0,0,-计算结果!B$18,1)),SUM(OFFSET(I1943,0,0,-ROW(),1))/SUM(OFFSET(N1943,0,0,-ROW(),1)))</f>
        <v>0.45565226225955019</v>
      </c>
      <c r="P1943" s="3">
        <f ca="1">IFERROR(SUM(OFFSET(J1943,0,0,-计算结果!B$18,1))/SUM(OFFSET(N1943,0,0,-计算结果!B$18,1)),SUM(OFFSET(J1943,0,0,-ROW(),1))/SUM(OFFSET(N1943,0,0,-ROW(),1)))</f>
        <v>6.1687212137632529E-2</v>
      </c>
      <c r="Q1943" s="3">
        <f t="shared" ca="1" si="398"/>
        <v>0.76152134066509403</v>
      </c>
      <c r="R1943" s="3">
        <f ca="1">IFERROR(AVERAGE(OFFSET(Q1943,0,0,-计算结果!B$19,1)),AVERAGE(OFFSET(Q1943,0,0,-ROW(),1)))</f>
        <v>0.76670649708214755</v>
      </c>
      <c r="S1943" s="3">
        <f t="shared" ca="1" si="390"/>
        <v>0.76812388124553288</v>
      </c>
      <c r="T1943" s="4" t="str">
        <f t="shared" ca="1" si="399"/>
        <v>买</v>
      </c>
      <c r="U1943" s="4" t="str">
        <f t="shared" ca="1" si="402"/>
        <v/>
      </c>
      <c r="V1943" s="3">
        <f ca="1">IF(T1942="买",E1943/E1942-1,0)-IF(U1943=1,计算结果!B$17,0)</f>
        <v>-5.3018774261276436E-3</v>
      </c>
      <c r="W1943" s="2">
        <f t="shared" ca="1" si="400"/>
        <v>4.8466654735252437</v>
      </c>
      <c r="X1943" s="3">
        <f ca="1">1-W1943/MAX(W$2:W1943)</f>
        <v>0.26060386491813536</v>
      </c>
      <c r="Y1943" t="b">
        <f t="shared" ca="1" si="401"/>
        <v>0</v>
      </c>
    </row>
    <row r="1944" spans="1:25" x14ac:dyDescent="0.15">
      <c r="A1944" s="1">
        <v>41271</v>
      </c>
      <c r="B1944">
        <v>2448.08</v>
      </c>
      <c r="C1944">
        <v>2481.59</v>
      </c>
      <c r="D1944">
        <v>2444.38</v>
      </c>
      <c r="E1944" s="2">
        <v>2480.0500000000002</v>
      </c>
      <c r="F1944" s="19">
        <v>66053287936</v>
      </c>
      <c r="G1944" s="3">
        <f t="shared" si="391"/>
        <v>1.4505499899778673E-2</v>
      </c>
      <c r="H1944" s="3">
        <f>1-E1944/MAX(E$2:E1944)</f>
        <v>0.5780218471380929</v>
      </c>
      <c r="I1944" s="23">
        <f t="shared" si="392"/>
        <v>1.8000000000001819</v>
      </c>
      <c r="J1944" s="23">
        <f t="shared" si="393"/>
        <v>0</v>
      </c>
      <c r="K1944" s="2">
        <f t="shared" si="394"/>
        <v>37.210000000000036</v>
      </c>
      <c r="L1944" s="2">
        <f t="shared" si="395"/>
        <v>37</v>
      </c>
      <c r="M1944" s="2">
        <f t="shared" si="396"/>
        <v>0.21000000000003638</v>
      </c>
      <c r="N1944" s="2">
        <f t="shared" si="397"/>
        <v>37.210000000000036</v>
      </c>
      <c r="O1944" s="3">
        <f ca="1">IFERROR(SUM(OFFSET(I1944,0,0,-计算结果!B$18,1))/SUM(OFFSET(N1944,0,0,-计算结果!B$18,1)),SUM(OFFSET(I1944,0,0,-ROW(),1))/SUM(OFFSET(N1944,0,0,-ROW(),1)))</f>
        <v>0.40976180526535755</v>
      </c>
      <c r="P1944" s="3">
        <f ca="1">IFERROR(SUM(OFFSET(J1944,0,0,-计算结果!B$18,1))/SUM(OFFSET(N1944,0,0,-计算结果!B$18,1)),SUM(OFFSET(J1944,0,0,-ROW(),1))/SUM(OFFSET(N1944,0,0,-ROW(),1)))</f>
        <v>6.0894274968659026E-2</v>
      </c>
      <c r="Q1944" s="3">
        <f t="shared" ca="1" si="398"/>
        <v>0.74123663742586066</v>
      </c>
      <c r="R1944" s="3">
        <f ca="1">IFERROR(AVERAGE(OFFSET(Q1944,0,0,-计算结果!B$19,1)),AVERAGE(OFFSET(Q1944,0,0,-ROW(),1)))</f>
        <v>0.76639751847696891</v>
      </c>
      <c r="S1944" s="3">
        <f t="shared" ca="1" si="390"/>
        <v>0.76655200777955823</v>
      </c>
      <c r="T1944" s="4" t="str">
        <f t="shared" ca="1" si="399"/>
        <v>买</v>
      </c>
      <c r="U1944" s="4" t="str">
        <f t="shared" ca="1" si="402"/>
        <v/>
      </c>
      <c r="V1944" s="3">
        <f ca="1">IF(T1943="买",E1944/E1943-1,0)-IF(U1944=1,计算结果!B$17,0)</f>
        <v>1.4505499899778673E-2</v>
      </c>
      <c r="W1944" s="2">
        <f t="shared" ca="1" si="400"/>
        <v>4.9169687790657246</v>
      </c>
      <c r="X1944" s="3">
        <f ca="1">1-W1944/MAX(W$2:W1944)</f>
        <v>0.24987855435480866</v>
      </c>
      <c r="Y1944" t="b">
        <f t="shared" ca="1" si="401"/>
        <v>0</v>
      </c>
    </row>
    <row r="1945" spans="1:25" x14ac:dyDescent="0.15">
      <c r="A1945" s="1">
        <v>41274</v>
      </c>
      <c r="B1945">
        <v>2485.56</v>
      </c>
      <c r="C1945">
        <v>2522.9499999999998</v>
      </c>
      <c r="D1945">
        <v>2485.56</v>
      </c>
      <c r="E1945" s="2">
        <v>2522.9499999999998</v>
      </c>
      <c r="F1945" s="19">
        <v>81149083648</v>
      </c>
      <c r="G1945" s="3">
        <f t="shared" si="391"/>
        <v>1.7298038346000855E-2</v>
      </c>
      <c r="H1945" s="3">
        <f>1-E1945/MAX(E$2:E1945)</f>
        <v>0.57072245286871304</v>
      </c>
      <c r="I1945" s="23">
        <f t="shared" si="392"/>
        <v>41.359999999999673</v>
      </c>
      <c r="J1945" s="23">
        <f t="shared" si="393"/>
        <v>0</v>
      </c>
      <c r="K1945" s="2">
        <f t="shared" si="394"/>
        <v>37.389999999999873</v>
      </c>
      <c r="L1945" s="2">
        <f t="shared" si="395"/>
        <v>42.899999999999636</v>
      </c>
      <c r="M1945" s="2">
        <f t="shared" si="396"/>
        <v>5.5099999999997635</v>
      </c>
      <c r="N1945" s="2">
        <f t="shared" si="397"/>
        <v>42.899999999999636</v>
      </c>
      <c r="O1945" s="3">
        <f ca="1">IFERROR(SUM(OFFSET(I1945,0,0,-计算结果!B$18,1))/SUM(OFFSET(N1945,0,0,-计算结果!B$18,1)),SUM(OFFSET(I1945,0,0,-ROW(),1))/SUM(OFFSET(N1945,0,0,-ROW(),1)))</f>
        <v>0.46175418238081389</v>
      </c>
      <c r="P1945" s="3">
        <f ca="1">IFERROR(SUM(OFFSET(J1945,0,0,-计算结果!B$18,1))/SUM(OFFSET(N1945,0,0,-计算结果!B$18,1)),SUM(OFFSET(J1945,0,0,-ROW(),1))/SUM(OFFSET(N1945,0,0,-ROW(),1)))</f>
        <v>5.8714502143571323E-2</v>
      </c>
      <c r="Q1945" s="3">
        <f t="shared" ca="1" si="398"/>
        <v>0.77437834824884488</v>
      </c>
      <c r="R1945" s="3">
        <f ca="1">IFERROR(AVERAGE(OFFSET(Q1945,0,0,-计算结果!B$19,1)),AVERAGE(OFFSET(Q1945,0,0,-ROW(),1)))</f>
        <v>0.76850819278563165</v>
      </c>
      <c r="S1945" s="3">
        <f t="shared" ca="1" si="390"/>
        <v>0.76745285563130028</v>
      </c>
      <c r="T1945" s="4" t="str">
        <f t="shared" ca="1" si="399"/>
        <v>买</v>
      </c>
      <c r="U1945" s="4" t="str">
        <f t="shared" ca="1" si="402"/>
        <v/>
      </c>
      <c r="V1945" s="3">
        <f ca="1">IF(T1944="买",E1945/E1944-1,0)-IF(U1945=1,计算结果!B$17,0)</f>
        <v>1.7298038346000855E-2</v>
      </c>
      <c r="W1945" s="2">
        <f t="shared" ca="1" si="400"/>
        <v>5.0020226935520924</v>
      </c>
      <c r="X1945" s="3">
        <f ca="1">1-W1945/MAX(W$2:W1945)</f>
        <v>0.23690292482388053</v>
      </c>
      <c r="Y1945" t="b">
        <f t="shared" ca="1" si="401"/>
        <v>0</v>
      </c>
    </row>
    <row r="1946" spans="1:25" x14ac:dyDescent="0.15">
      <c r="A1946" s="1">
        <v>41278</v>
      </c>
      <c r="B1946">
        <v>2551.81</v>
      </c>
      <c r="C1946">
        <v>2558.5300000000002</v>
      </c>
      <c r="D1946">
        <v>2498.89</v>
      </c>
      <c r="E1946" s="2">
        <v>2524.41</v>
      </c>
      <c r="F1946" s="19">
        <v>95579242496</v>
      </c>
      <c r="G1946" s="3">
        <f t="shared" si="391"/>
        <v>5.7868764739699152E-4</v>
      </c>
      <c r="H1946" s="3">
        <f>1-E1946/MAX(E$2:E1946)</f>
        <v>0.57047403525488327</v>
      </c>
      <c r="I1946" s="23">
        <f t="shared" si="392"/>
        <v>35.580000000000382</v>
      </c>
      <c r="J1946" s="23">
        <f t="shared" si="393"/>
        <v>0</v>
      </c>
      <c r="K1946" s="2">
        <f t="shared" si="394"/>
        <v>59.640000000000327</v>
      </c>
      <c r="L1946" s="2">
        <f t="shared" si="395"/>
        <v>35.580000000000382</v>
      </c>
      <c r="M1946" s="2">
        <f t="shared" si="396"/>
        <v>24.059999999999945</v>
      </c>
      <c r="N1946" s="2">
        <f t="shared" si="397"/>
        <v>59.640000000000327</v>
      </c>
      <c r="O1946" s="3">
        <f ca="1">IFERROR(SUM(OFFSET(I1946,0,0,-计算结果!B$18,1))/SUM(OFFSET(N1946,0,0,-计算结果!B$18,1)),SUM(OFFSET(I1946,0,0,-ROW(),1))/SUM(OFFSET(N1946,0,0,-ROW(),1)))</f>
        <v>0.49184533626534738</v>
      </c>
      <c r="P1946" s="3">
        <f ca="1">IFERROR(SUM(OFFSET(J1946,0,0,-计算结果!B$18,1))/SUM(OFFSET(N1946,0,0,-计算结果!B$18,1)),SUM(OFFSET(J1946,0,0,-ROW(),1))/SUM(OFFSET(N1946,0,0,-ROW(),1)))</f>
        <v>4.5934884857369587E-2</v>
      </c>
      <c r="Q1946" s="3">
        <f t="shared" ca="1" si="398"/>
        <v>0.8291685597455708</v>
      </c>
      <c r="R1946" s="3">
        <f ca="1">IFERROR(AVERAGE(OFFSET(Q1946,0,0,-计算结果!B$19,1)),AVERAGE(OFFSET(Q1946,0,0,-ROW(),1)))</f>
        <v>0.77450674845621059</v>
      </c>
      <c r="S1946" s="3">
        <f t="shared" ca="1" si="390"/>
        <v>0.77150747062092107</v>
      </c>
      <c r="T1946" s="4" t="str">
        <f t="shared" ca="1" si="399"/>
        <v>买</v>
      </c>
      <c r="U1946" s="4" t="str">
        <f t="shared" ca="1" si="402"/>
        <v/>
      </c>
      <c r="V1946" s="3">
        <f ca="1">IF(T1945="买",E1946/E1945-1,0)-IF(U1946=1,计算结果!B$17,0)</f>
        <v>5.7868764739699152E-4</v>
      </c>
      <c r="W1946" s="2">
        <f t="shared" ca="1" si="400"/>
        <v>5.0049173022968505</v>
      </c>
      <c r="X1946" s="3">
        <f ca="1">1-W1946/MAX(W$2:W1946)</f>
        <v>0.2364613299727113</v>
      </c>
      <c r="Y1946" t="b">
        <f t="shared" ca="1" si="401"/>
        <v>0</v>
      </c>
    </row>
    <row r="1947" spans="1:25" x14ac:dyDescent="0.15">
      <c r="A1947" s="1">
        <v>41281</v>
      </c>
      <c r="B1947">
        <v>2518.0500000000002</v>
      </c>
      <c r="C1947">
        <v>2545.9699999999998</v>
      </c>
      <c r="D1947">
        <v>2511.6</v>
      </c>
      <c r="E1947" s="2">
        <v>2535.9899999999998</v>
      </c>
      <c r="F1947" s="19">
        <v>73167511552</v>
      </c>
      <c r="G1947" s="3">
        <f t="shared" si="391"/>
        <v>4.5872104769035804E-3</v>
      </c>
      <c r="H1947" s="3">
        <f>1-E1947/MAX(E$2:E1947)</f>
        <v>0.56850370924930238</v>
      </c>
      <c r="I1947" s="23">
        <f t="shared" si="392"/>
        <v>0</v>
      </c>
      <c r="J1947" s="23">
        <f t="shared" si="393"/>
        <v>0</v>
      </c>
      <c r="K1947" s="2">
        <f t="shared" si="394"/>
        <v>34.369999999999891</v>
      </c>
      <c r="L1947" s="2">
        <f t="shared" si="395"/>
        <v>21.559999999999945</v>
      </c>
      <c r="M1947" s="2">
        <f t="shared" si="396"/>
        <v>12.809999999999945</v>
      </c>
      <c r="N1947" s="2">
        <f t="shared" si="397"/>
        <v>34.369999999999891</v>
      </c>
      <c r="O1947" s="3">
        <f ca="1">IFERROR(SUM(OFFSET(I1947,0,0,-计算结果!B$18,1))/SUM(OFFSET(N1947,0,0,-计算结果!B$18,1)),SUM(OFFSET(I1947,0,0,-ROW(),1))/SUM(OFFSET(N1947,0,0,-ROW(),1)))</f>
        <v>0.48506024096385564</v>
      </c>
      <c r="P1947" s="3">
        <f ca="1">IFERROR(SUM(OFFSET(J1947,0,0,-计算结果!B$18,1))/SUM(OFFSET(N1947,0,0,-计算结果!B$18,1)),SUM(OFFSET(J1947,0,0,-ROW(),1))/SUM(OFFSET(N1947,0,0,-ROW(),1)))</f>
        <v>3.7183734939759093E-2</v>
      </c>
      <c r="Q1947" s="3">
        <f t="shared" ca="1" si="398"/>
        <v>0.85760013842027849</v>
      </c>
      <c r="R1947" s="3">
        <f ca="1">IFERROR(AVERAGE(OFFSET(Q1947,0,0,-计算结果!B$19,1)),AVERAGE(OFFSET(Q1947,0,0,-ROW(),1)))</f>
        <v>0.78904547113859935</v>
      </c>
      <c r="S1947" s="3">
        <f t="shared" ca="1" si="390"/>
        <v>0.78177610979740497</v>
      </c>
      <c r="T1947" s="4" t="str">
        <f t="shared" ca="1" si="399"/>
        <v>买</v>
      </c>
      <c r="U1947" s="4" t="str">
        <f t="shared" ca="1" si="402"/>
        <v/>
      </c>
      <c r="V1947" s="3">
        <f ca="1">IF(T1946="买",E1947/E1946-1,0)-IF(U1947=1,计算结果!B$17,0)</f>
        <v>4.5872104769035804E-3</v>
      </c>
      <c r="W1947" s="2">
        <f t="shared" ca="1" si="400"/>
        <v>5.0278759113819822</v>
      </c>
      <c r="X1947" s="3">
        <f ca="1">1-W1947/MAX(W$2:W1947)</f>
        <v>0.23295881738604118</v>
      </c>
      <c r="Y1947" t="b">
        <f t="shared" ca="1" si="401"/>
        <v>0</v>
      </c>
    </row>
    <row r="1948" spans="1:25" x14ac:dyDescent="0.15">
      <c r="A1948" s="1">
        <v>41282</v>
      </c>
      <c r="B1948">
        <v>2534.65</v>
      </c>
      <c r="C1948">
        <v>2540.5100000000002</v>
      </c>
      <c r="D1948">
        <v>2502.4899999999998</v>
      </c>
      <c r="E1948" s="2">
        <v>2525.33</v>
      </c>
      <c r="F1948" s="19">
        <v>76498059264</v>
      </c>
      <c r="G1948" s="3">
        <f t="shared" si="391"/>
        <v>-4.2034866068083598E-3</v>
      </c>
      <c r="H1948" s="3">
        <f>1-E1948/MAX(E$2:E1948)</f>
        <v>0.57031749812836052</v>
      </c>
      <c r="I1948" s="23">
        <f t="shared" si="392"/>
        <v>0</v>
      </c>
      <c r="J1948" s="23">
        <f t="shared" si="393"/>
        <v>9.1100000000001273</v>
      </c>
      <c r="K1948" s="2">
        <f t="shared" si="394"/>
        <v>38.020000000000437</v>
      </c>
      <c r="L1948" s="2">
        <f t="shared" si="395"/>
        <v>4.5200000000004366</v>
      </c>
      <c r="M1948" s="2">
        <f t="shared" si="396"/>
        <v>33.5</v>
      </c>
      <c r="N1948" s="2">
        <f t="shared" si="397"/>
        <v>38.020000000000437</v>
      </c>
      <c r="O1948" s="3">
        <f ca="1">IFERROR(SUM(OFFSET(I1948,0,0,-计算结果!B$18,1))/SUM(OFFSET(N1948,0,0,-计算结果!B$18,1)),SUM(OFFSET(I1948,0,0,-ROW(),1))/SUM(OFFSET(N1948,0,0,-ROW(),1)))</f>
        <v>0.39433239724278751</v>
      </c>
      <c r="P1948" s="3">
        <f ca="1">IFERROR(SUM(OFFSET(J1948,0,0,-计算结果!B$18,1))/SUM(OFFSET(N1948,0,0,-计算结果!B$18,1)),SUM(OFFSET(J1948,0,0,-ROW(),1))/SUM(OFFSET(N1948,0,0,-ROW(),1)))</f>
        <v>5.7527018977108581E-2</v>
      </c>
      <c r="Q1948" s="3">
        <f t="shared" ca="1" si="398"/>
        <v>0.74537647369015658</v>
      </c>
      <c r="R1948" s="3">
        <f ca="1">IFERROR(AVERAGE(OFFSET(Q1948,0,0,-计算结果!B$19,1)),AVERAGE(OFFSET(Q1948,0,0,-ROW(),1)))</f>
        <v>0.78488024969930092</v>
      </c>
      <c r="S1948" s="3">
        <f t="shared" ca="1" si="390"/>
        <v>0.78696286041895014</v>
      </c>
      <c r="T1948" s="4" t="str">
        <f t="shared" ca="1" si="399"/>
        <v>买</v>
      </c>
      <c r="U1948" s="4" t="str">
        <f t="shared" ca="1" si="402"/>
        <v/>
      </c>
      <c r="V1948" s="3">
        <f ca="1">IF(T1947="买",E1948/E1947-1,0)-IF(U1948=1,计算结果!B$17,0)</f>
        <v>-4.2034866068083598E-3</v>
      </c>
      <c r="W1948" s="2">
        <f t="shared" ca="1" si="400"/>
        <v>5.0067413023277938</v>
      </c>
      <c r="X1948" s="3">
        <f ca="1">1-W1948/MAX(W$2:W1948)</f>
        <v>0.23618306472402939</v>
      </c>
      <c r="Y1948" t="b">
        <f t="shared" ca="1" si="401"/>
        <v>0</v>
      </c>
    </row>
    <row r="1949" spans="1:25" x14ac:dyDescent="0.15">
      <c r="A1949" s="1">
        <v>41283</v>
      </c>
      <c r="B1949">
        <v>2518.1</v>
      </c>
      <c r="C1949">
        <v>2534.2399999999998</v>
      </c>
      <c r="D1949">
        <v>2504.3000000000002</v>
      </c>
      <c r="E1949" s="2">
        <v>2526.13</v>
      </c>
      <c r="F1949" s="19">
        <v>74233593856</v>
      </c>
      <c r="G1949" s="3">
        <f t="shared" si="391"/>
        <v>3.1679028087427952E-4</v>
      </c>
      <c r="H1949" s="3">
        <f>1-E1949/MAX(E$2:E1949)</f>
        <v>0.57018137888790577</v>
      </c>
      <c r="I1949" s="23">
        <f t="shared" si="392"/>
        <v>0</v>
      </c>
      <c r="J1949" s="23">
        <f t="shared" si="393"/>
        <v>0</v>
      </c>
      <c r="K1949" s="2">
        <f t="shared" si="394"/>
        <v>29.9399999999996</v>
      </c>
      <c r="L1949" s="2">
        <f t="shared" si="395"/>
        <v>8.9099999999998545</v>
      </c>
      <c r="M1949" s="2">
        <f t="shared" si="396"/>
        <v>21.029999999999745</v>
      </c>
      <c r="N1949" s="2">
        <f t="shared" si="397"/>
        <v>29.9399999999996</v>
      </c>
      <c r="O1949" s="3">
        <f ca="1">IFERROR(SUM(OFFSET(I1949,0,0,-计算结果!B$18,1))/SUM(OFFSET(N1949,0,0,-计算结果!B$18,1)),SUM(OFFSET(I1949,0,0,-ROW(),1))/SUM(OFFSET(N1949,0,0,-ROW(),1)))</f>
        <v>0.35189429688553348</v>
      </c>
      <c r="P1949" s="3">
        <f ca="1">IFERROR(SUM(OFFSET(J1949,0,0,-计算结果!B$18,1))/SUM(OFFSET(N1949,0,0,-计算结果!B$18,1)),SUM(OFFSET(J1949,0,0,-ROW(),1))/SUM(OFFSET(N1949,0,0,-ROW(),1)))</f>
        <v>5.6963731967102894E-2</v>
      </c>
      <c r="Q1949" s="3">
        <f t="shared" ca="1" si="398"/>
        <v>0.72135201978565422</v>
      </c>
      <c r="R1949" s="3">
        <f ca="1">IFERROR(AVERAGE(OFFSET(Q1949,0,0,-计算结果!B$19,1)),AVERAGE(OFFSET(Q1949,0,0,-ROW(),1)))</f>
        <v>0.77818536288606099</v>
      </c>
      <c r="S1949" s="3">
        <f t="shared" ref="S1949:S2012" ca="1" si="403">(R1949+R1948)/2</f>
        <v>0.78153280629268096</v>
      </c>
      <c r="T1949" s="4" t="str">
        <f t="shared" ca="1" si="399"/>
        <v>买</v>
      </c>
      <c r="U1949" s="4" t="str">
        <f t="shared" ca="1" si="402"/>
        <v/>
      </c>
      <c r="V1949" s="3">
        <f ca="1">IF(T1948="买",E1949/E1948-1,0)-IF(U1949=1,计算结果!B$17,0)</f>
        <v>3.1679028087427952E-4</v>
      </c>
      <c r="W1949" s="2">
        <f t="shared" ca="1" si="400"/>
        <v>5.0083273893112228</v>
      </c>
      <c r="X1949" s="3">
        <f ca="1">1-W1949/MAX(W$2:W1949)</f>
        <v>0.23594109494256688</v>
      </c>
      <c r="Y1949" t="b">
        <f t="shared" ca="1" si="401"/>
        <v>0</v>
      </c>
    </row>
    <row r="1950" spans="1:25" x14ac:dyDescent="0.15">
      <c r="A1950" s="1">
        <v>41284</v>
      </c>
      <c r="B1950">
        <v>2525.59</v>
      </c>
      <c r="C1950">
        <v>2553.35</v>
      </c>
      <c r="D1950">
        <v>2513.73</v>
      </c>
      <c r="E1950" s="2">
        <v>2530.5700000000002</v>
      </c>
      <c r="F1950" s="19">
        <v>71159046144</v>
      </c>
      <c r="G1950" s="3">
        <f t="shared" si="391"/>
        <v>1.7576292589851494E-3</v>
      </c>
      <c r="H1950" s="3">
        <f>1-E1950/MAX(E$2:E1950)</f>
        <v>0.56942591710338253</v>
      </c>
      <c r="I1950" s="23">
        <f t="shared" si="392"/>
        <v>19.110000000000127</v>
      </c>
      <c r="J1950" s="23">
        <f t="shared" si="393"/>
        <v>0</v>
      </c>
      <c r="K1950" s="2">
        <f t="shared" si="394"/>
        <v>39.619999999999891</v>
      </c>
      <c r="L1950" s="2">
        <f t="shared" si="395"/>
        <v>27.2199999999998</v>
      </c>
      <c r="M1950" s="2">
        <f t="shared" si="396"/>
        <v>12.400000000000091</v>
      </c>
      <c r="N1950" s="2">
        <f t="shared" si="397"/>
        <v>39.619999999999891</v>
      </c>
      <c r="O1950" s="3">
        <f ca="1">IFERROR(SUM(OFFSET(I1950,0,0,-计算结果!B$18,1))/SUM(OFFSET(N1950,0,0,-计算结果!B$18,1)),SUM(OFFSET(I1950,0,0,-ROW(),1))/SUM(OFFSET(N1950,0,0,-ROW(),1)))</f>
        <v>0.35994014756720544</v>
      </c>
      <c r="P1950" s="3">
        <f ca="1">IFERROR(SUM(OFFSET(J1950,0,0,-计算结果!B$18,1))/SUM(OFFSET(N1950,0,0,-计算结果!B$18,1)),SUM(OFFSET(J1950,0,0,-ROW(),1))/SUM(OFFSET(N1950,0,0,-ROW(),1)))</f>
        <v>3.8216122319110229E-2</v>
      </c>
      <c r="Q1950" s="3">
        <f t="shared" ca="1" si="398"/>
        <v>0.80803455723541917</v>
      </c>
      <c r="R1950" s="3">
        <f ca="1">IFERROR(AVERAGE(OFFSET(Q1950,0,0,-计算结果!B$19,1)),AVERAGE(OFFSET(Q1950,0,0,-ROW(),1)))</f>
        <v>0.78931834952098734</v>
      </c>
      <c r="S1950" s="3">
        <f t="shared" ca="1" si="403"/>
        <v>0.78375185620352417</v>
      </c>
      <c r="T1950" s="4" t="str">
        <f t="shared" ca="1" si="399"/>
        <v>买</v>
      </c>
      <c r="U1950" s="4" t="str">
        <f t="shared" ca="1" si="402"/>
        <v/>
      </c>
      <c r="V1950" s="3">
        <f ca="1">IF(T1949="买",E1950/E1949-1,0)-IF(U1950=1,计算结果!B$17,0)</f>
        <v>1.7576292589851494E-3</v>
      </c>
      <c r="W1950" s="2">
        <f t="shared" ca="1" si="400"/>
        <v>5.0171301720692529</v>
      </c>
      <c r="X1950" s="3">
        <f ca="1">1-W1950/MAX(W$2:W1950)</f>
        <v>0.23459816265544975</v>
      </c>
      <c r="Y1950" t="b">
        <f t="shared" ca="1" si="401"/>
        <v>0</v>
      </c>
    </row>
    <row r="1951" spans="1:25" x14ac:dyDescent="0.15">
      <c r="A1951" s="1">
        <v>41285</v>
      </c>
      <c r="B1951">
        <v>2533.5</v>
      </c>
      <c r="C1951">
        <v>2539.79</v>
      </c>
      <c r="D1951">
        <v>2473.6999999999998</v>
      </c>
      <c r="E1951" s="2">
        <v>2483.23</v>
      </c>
      <c r="F1951" s="19">
        <v>72775925760</v>
      </c>
      <c r="G1951" s="3">
        <f t="shared" si="391"/>
        <v>-1.8707247774216951E-2</v>
      </c>
      <c r="H1951" s="3">
        <f>1-E1951/MAX(E$2:E1951)</f>
        <v>0.57748077315728574</v>
      </c>
      <c r="I1951" s="23">
        <f t="shared" si="392"/>
        <v>0</v>
      </c>
      <c r="J1951" s="23">
        <f t="shared" si="393"/>
        <v>40.0300000000002</v>
      </c>
      <c r="K1951" s="2">
        <f t="shared" si="394"/>
        <v>66.090000000000146</v>
      </c>
      <c r="L1951" s="2">
        <f t="shared" si="395"/>
        <v>9.2199999999997999</v>
      </c>
      <c r="M1951" s="2">
        <f t="shared" si="396"/>
        <v>56.870000000000346</v>
      </c>
      <c r="N1951" s="2">
        <f t="shared" si="397"/>
        <v>66.090000000000146</v>
      </c>
      <c r="O1951" s="3">
        <f ca="1">IFERROR(SUM(OFFSET(I1951,0,0,-计算结果!B$18,1))/SUM(OFFSET(N1951,0,0,-计算结果!B$18,1)),SUM(OFFSET(I1951,0,0,-ROW(),1))/SUM(OFFSET(N1951,0,0,-ROW(),1)))</f>
        <v>0.33841626105658074</v>
      </c>
      <c r="P1951" s="3">
        <f ca="1">IFERROR(SUM(OFFSET(J1951,0,0,-计算结果!B$18,1))/SUM(OFFSET(N1951,0,0,-计算结果!B$18,1)),SUM(OFFSET(J1951,0,0,-ROW(),1))/SUM(OFFSET(N1951,0,0,-ROW(),1)))</f>
        <v>0.10066137352242109</v>
      </c>
      <c r="Q1951" s="3">
        <f t="shared" ca="1" si="398"/>
        <v>0.54148712849408676</v>
      </c>
      <c r="R1951" s="3">
        <f ca="1">IFERROR(AVERAGE(OFFSET(Q1951,0,0,-计算结果!B$19,1)),AVERAGE(OFFSET(Q1951,0,0,-ROW(),1)))</f>
        <v>0.75050314622852776</v>
      </c>
      <c r="S1951" s="3">
        <f t="shared" ca="1" si="403"/>
        <v>0.76991074787475755</v>
      </c>
      <c r="T1951" s="4" t="str">
        <f t="shared" ca="1" si="399"/>
        <v>买</v>
      </c>
      <c r="U1951" s="4" t="str">
        <f t="shared" ca="1" si="402"/>
        <v/>
      </c>
      <c r="V1951" s="3">
        <f ca="1">IF(T1950="买",E1951/E1950-1,0)-IF(U1951=1,计算结果!B$17,0)</f>
        <v>-1.8707247774216951E-2</v>
      </c>
      <c r="W1951" s="2">
        <f t="shared" ca="1" si="400"/>
        <v>4.9232734748248541</v>
      </c>
      <c r="X1951" s="3">
        <f ca="1">1-W1951/MAX(W$2:W1951)</f>
        <v>0.24891672447349511</v>
      </c>
      <c r="Y1951" t="b">
        <f t="shared" ca="1" si="401"/>
        <v>0</v>
      </c>
    </row>
    <row r="1952" spans="1:25" x14ac:dyDescent="0.15">
      <c r="A1952" s="1">
        <v>41288</v>
      </c>
      <c r="B1952">
        <v>2474.1799999999998</v>
      </c>
      <c r="C1952">
        <v>2583.63</v>
      </c>
      <c r="D1952">
        <v>2474</v>
      </c>
      <c r="E1952" s="2">
        <v>2577.73</v>
      </c>
      <c r="F1952" s="19">
        <v>96853475328</v>
      </c>
      <c r="G1952" s="3">
        <f t="shared" si="391"/>
        <v>3.8055274783246107E-2</v>
      </c>
      <c r="H1952" s="3">
        <f>1-E1952/MAX(E$2:E1952)</f>
        <v>0.56140168787858169</v>
      </c>
      <c r="I1952" s="23">
        <f t="shared" si="392"/>
        <v>43.840000000000146</v>
      </c>
      <c r="J1952" s="23">
        <f t="shared" si="393"/>
        <v>0</v>
      </c>
      <c r="K1952" s="2">
        <f t="shared" si="394"/>
        <v>109.63000000000011</v>
      </c>
      <c r="L1952" s="2">
        <f t="shared" si="395"/>
        <v>100.40000000000009</v>
      </c>
      <c r="M1952" s="2">
        <f t="shared" si="396"/>
        <v>9.2300000000000182</v>
      </c>
      <c r="N1952" s="2">
        <f t="shared" si="397"/>
        <v>109.63000000000011</v>
      </c>
      <c r="O1952" s="3">
        <f ca="1">IFERROR(SUM(OFFSET(I1952,0,0,-计算结果!B$18,1))/SUM(OFFSET(N1952,0,0,-计算结果!B$18,1)),SUM(OFFSET(I1952,0,0,-ROW(),1))/SUM(OFFSET(N1952,0,0,-ROW(),1)))</f>
        <v>0.36377752061757507</v>
      </c>
      <c r="P1952" s="3">
        <f ca="1">IFERROR(SUM(OFFSET(J1952,0,0,-计算结果!B$18,1))/SUM(OFFSET(N1952,0,0,-计算结果!B$18,1)),SUM(OFFSET(J1952,0,0,-ROW(),1))/SUM(OFFSET(N1952,0,0,-ROW(),1)))</f>
        <v>7.4369754053935866E-2</v>
      </c>
      <c r="Q1952" s="3">
        <f t="shared" ca="1" si="398"/>
        <v>0.66052622780916492</v>
      </c>
      <c r="R1952" s="3">
        <f ca="1">IFERROR(AVERAGE(OFFSET(Q1952,0,0,-计算结果!B$19,1)),AVERAGE(OFFSET(Q1952,0,0,-ROW(),1)))</f>
        <v>0.72239609090579349</v>
      </c>
      <c r="S1952" s="3">
        <f t="shared" ca="1" si="403"/>
        <v>0.73644961856716062</v>
      </c>
      <c r="T1952" s="4" t="str">
        <f t="shared" ca="1" si="399"/>
        <v>买</v>
      </c>
      <c r="U1952" s="4" t="str">
        <f t="shared" ca="1" si="402"/>
        <v/>
      </c>
      <c r="V1952" s="3">
        <f ca="1">IF(T1951="买",E1952/E1951-1,0)-IF(U1952=1,计算结果!B$17,0)</f>
        <v>3.8055274783246107E-2</v>
      </c>
      <c r="W1952" s="2">
        <f t="shared" ca="1" si="400"/>
        <v>5.1106299997423807</v>
      </c>
      <c r="X1952" s="3">
        <f ca="1">1-W1952/MAX(W$2:W1952)</f>
        <v>0.22033404403823342</v>
      </c>
      <c r="Y1952" t="b">
        <f t="shared" ca="1" si="401"/>
        <v>0</v>
      </c>
    </row>
    <row r="1953" spans="1:25" x14ac:dyDescent="0.15">
      <c r="A1953" s="1">
        <v>41289</v>
      </c>
      <c r="B1953">
        <v>2579.13</v>
      </c>
      <c r="C1953">
        <v>2605.41</v>
      </c>
      <c r="D1953">
        <v>2576.92</v>
      </c>
      <c r="E1953" s="2">
        <v>2595.86</v>
      </c>
      <c r="F1953" s="19">
        <v>101356961792</v>
      </c>
      <c r="G1953" s="3">
        <f t="shared" si="391"/>
        <v>7.0333200141210472E-3</v>
      </c>
      <c r="H1953" s="3">
        <f>1-E1953/MAX(E$2:E1953)</f>
        <v>0.55831688559177839</v>
      </c>
      <c r="I1953" s="23">
        <f t="shared" si="392"/>
        <v>21.779999999999745</v>
      </c>
      <c r="J1953" s="23">
        <f t="shared" si="393"/>
        <v>0</v>
      </c>
      <c r="K1953" s="2">
        <f t="shared" si="394"/>
        <v>28.489999999999782</v>
      </c>
      <c r="L1953" s="2">
        <f t="shared" si="395"/>
        <v>27.679999999999836</v>
      </c>
      <c r="M1953" s="2">
        <f t="shared" si="396"/>
        <v>0.80999999999994543</v>
      </c>
      <c r="N1953" s="2">
        <f t="shared" si="397"/>
        <v>28.489999999999782</v>
      </c>
      <c r="O1953" s="3">
        <f ca="1">IFERROR(SUM(OFFSET(I1953,0,0,-计算结果!B$18,1))/SUM(OFFSET(N1953,0,0,-计算结果!B$18,1)),SUM(OFFSET(I1953,0,0,-ROW(),1))/SUM(OFFSET(N1953,0,0,-ROW(),1)))</f>
        <v>0.3743674184630722</v>
      </c>
      <c r="P1953" s="3">
        <f ca="1">IFERROR(SUM(OFFSET(J1953,0,0,-计算结果!B$18,1))/SUM(OFFSET(N1953,0,0,-计算结果!B$18,1)),SUM(OFFSET(J1953,0,0,-ROW(),1))/SUM(OFFSET(N1953,0,0,-ROW(),1)))</f>
        <v>7.6695318518966688E-2</v>
      </c>
      <c r="Q1953" s="3">
        <f t="shared" ca="1" si="398"/>
        <v>0.65993502796476544</v>
      </c>
      <c r="R1953" s="3">
        <f ca="1">IFERROR(AVERAGE(OFFSET(Q1953,0,0,-计算结果!B$19,1)),AVERAGE(OFFSET(Q1953,0,0,-ROW(),1)))</f>
        <v>0.68945190582987437</v>
      </c>
      <c r="S1953" s="3">
        <f t="shared" ca="1" si="403"/>
        <v>0.70592399836783393</v>
      </c>
      <c r="T1953" s="4" t="str">
        <f t="shared" ca="1" si="399"/>
        <v>买</v>
      </c>
      <c r="U1953" s="4" t="str">
        <f t="shared" ca="1" si="402"/>
        <v/>
      </c>
      <c r="V1953" s="3">
        <f ca="1">IF(T1952="买",E1953/E1952-1,0)-IF(U1953=1,计算结果!B$17,0)</f>
        <v>7.0333200141210472E-3</v>
      </c>
      <c r="W1953" s="2">
        <f t="shared" ca="1" si="400"/>
        <v>5.1465746960043361</v>
      </c>
      <c r="X1953" s="3">
        <f ca="1">1-W1953/MAX(W$2:W1953)</f>
        <v>0.21485040386583865</v>
      </c>
      <c r="Y1953" t="b">
        <f t="shared" ca="1" si="401"/>
        <v>0</v>
      </c>
    </row>
    <row r="1954" spans="1:25" x14ac:dyDescent="0.15">
      <c r="A1954" s="1">
        <v>41290</v>
      </c>
      <c r="B1954">
        <v>2591.37</v>
      </c>
      <c r="C1954">
        <v>2600.09</v>
      </c>
      <c r="D1954">
        <v>2540.52</v>
      </c>
      <c r="E1954" s="2">
        <v>2577.09</v>
      </c>
      <c r="F1954" s="19">
        <v>95564996608</v>
      </c>
      <c r="G1954" s="3">
        <f t="shared" si="391"/>
        <v>-7.2307443390630111E-3</v>
      </c>
      <c r="H1954" s="3">
        <f>1-E1954/MAX(E$2:E1954)</f>
        <v>0.56151058327094527</v>
      </c>
      <c r="I1954" s="23">
        <f t="shared" si="392"/>
        <v>0</v>
      </c>
      <c r="J1954" s="23">
        <f t="shared" si="393"/>
        <v>36.400000000000091</v>
      </c>
      <c r="K1954" s="2">
        <f t="shared" si="394"/>
        <v>59.570000000000164</v>
      </c>
      <c r="L1954" s="2">
        <f t="shared" si="395"/>
        <v>4.2300000000000182</v>
      </c>
      <c r="M1954" s="2">
        <f t="shared" si="396"/>
        <v>55.340000000000146</v>
      </c>
      <c r="N1954" s="2">
        <f t="shared" si="397"/>
        <v>59.570000000000164</v>
      </c>
      <c r="O1954" s="3">
        <f ca="1">IFERROR(SUM(OFFSET(I1954,0,0,-计算结果!B$18,1))/SUM(OFFSET(N1954,0,0,-计算结果!B$18,1)),SUM(OFFSET(I1954,0,0,-ROW(),1))/SUM(OFFSET(N1954,0,0,-ROW(),1)))</f>
        <v>0.35819903158199012</v>
      </c>
      <c r="P1954" s="3">
        <f ca="1">IFERROR(SUM(OFFSET(J1954,0,0,-计算结果!B$18,1))/SUM(OFFSET(N1954,0,0,-计算结果!B$18,1)),SUM(OFFSET(J1954,0,0,-ROW(),1))/SUM(OFFSET(N1954,0,0,-ROW(),1)))</f>
        <v>0.12599551925995581</v>
      </c>
      <c r="Q1954" s="3">
        <f t="shared" ca="1" si="398"/>
        <v>0.47956655422549715</v>
      </c>
      <c r="R1954" s="3">
        <f ca="1">IFERROR(AVERAGE(OFFSET(Q1954,0,0,-计算结果!B$19,1)),AVERAGE(OFFSET(Q1954,0,0,-ROW(),1)))</f>
        <v>0.64515025258576453</v>
      </c>
      <c r="S1954" s="3">
        <f t="shared" ca="1" si="403"/>
        <v>0.66730107920781945</v>
      </c>
      <c r="T1954" s="4" t="str">
        <f t="shared" ca="1" si="399"/>
        <v>买</v>
      </c>
      <c r="U1954" s="4" t="str">
        <f t="shared" ca="1" si="402"/>
        <v/>
      </c>
      <c r="V1954" s="3">
        <f ca="1">IF(T1953="买",E1954/E1953-1,0)-IF(U1954=1,计算结果!B$17,0)</f>
        <v>-7.2307443390630111E-3</v>
      </c>
      <c r="W1954" s="2">
        <f t="shared" ca="1" si="400"/>
        <v>5.1093611301556381</v>
      </c>
      <c r="X1954" s="3">
        <f ca="1">1-W1954/MAX(W$2:W1954)</f>
        <v>0.22052761986340341</v>
      </c>
      <c r="Y1954" t="b">
        <f t="shared" ca="1" si="401"/>
        <v>0</v>
      </c>
    </row>
    <row r="1955" spans="1:25" x14ac:dyDescent="0.15">
      <c r="A1955" s="1">
        <v>41291</v>
      </c>
      <c r="B1955">
        <v>2570.71</v>
      </c>
      <c r="C1955">
        <v>2575.06</v>
      </c>
      <c r="D1955">
        <v>2539.67</v>
      </c>
      <c r="E1955" s="2">
        <v>2552.7600000000002</v>
      </c>
      <c r="F1955" s="19">
        <v>71716118528</v>
      </c>
      <c r="G1955" s="3">
        <f t="shared" si="391"/>
        <v>-9.4408809936789018E-3</v>
      </c>
      <c r="H1955" s="3">
        <f>1-E1955/MAX(E$2:E1955)</f>
        <v>0.56565030967127194</v>
      </c>
      <c r="I1955" s="23">
        <f t="shared" si="392"/>
        <v>0</v>
      </c>
      <c r="J1955" s="23">
        <f t="shared" si="393"/>
        <v>0.84999999999990905</v>
      </c>
      <c r="K1955" s="2">
        <f t="shared" si="394"/>
        <v>35.389999999999873</v>
      </c>
      <c r="L1955" s="2">
        <f t="shared" si="395"/>
        <v>2.0300000000002001</v>
      </c>
      <c r="M1955" s="2">
        <f t="shared" si="396"/>
        <v>37.420000000000073</v>
      </c>
      <c r="N1955" s="2">
        <f t="shared" si="397"/>
        <v>37.420000000000073</v>
      </c>
      <c r="O1955" s="3">
        <f ca="1">IFERROR(SUM(OFFSET(I1955,0,0,-计算结果!B$18,1))/SUM(OFFSET(N1955,0,0,-计算结果!B$18,1)),SUM(OFFSET(I1955,0,0,-ROW(),1))/SUM(OFFSET(N1955,0,0,-ROW(),1)))</f>
        <v>0.29155780792596531</v>
      </c>
      <c r="P1955" s="3">
        <f ca="1">IFERROR(SUM(OFFSET(J1955,0,0,-计算结果!B$18,1))/SUM(OFFSET(N1955,0,0,-计算结果!B$18,1)),SUM(OFFSET(J1955,0,0,-ROW(),1))/SUM(OFFSET(N1955,0,0,-ROW(),1)))</f>
        <v>0.13596587868677051</v>
      </c>
      <c r="Q1955" s="3">
        <f t="shared" ca="1" si="398"/>
        <v>0.36393756442350006</v>
      </c>
      <c r="R1955" s="3">
        <f ca="1">IFERROR(AVERAGE(OFFSET(Q1955,0,0,-计算结果!B$19,1)),AVERAGE(OFFSET(Q1955,0,0,-ROW(),1)))</f>
        <v>0.58558117669207221</v>
      </c>
      <c r="S1955" s="3">
        <f t="shared" ca="1" si="403"/>
        <v>0.61536571463891843</v>
      </c>
      <c r="T1955" s="4" t="str">
        <f t="shared" ca="1" si="399"/>
        <v>买</v>
      </c>
      <c r="U1955" s="4" t="str">
        <f t="shared" ca="1" si="402"/>
        <v/>
      </c>
      <c r="V1955" s="3">
        <f ca="1">IF(T1954="买",E1955/E1954-1,0)-IF(U1955=1,计算结果!B$17,0)</f>
        <v>-9.4408809936789018E-3</v>
      </c>
      <c r="W1955" s="2">
        <f t="shared" ca="1" si="400"/>
        <v>5.06112425977211</v>
      </c>
      <c r="X1955" s="3">
        <f ca="1">1-W1955/MAX(W$2:W1955)</f>
        <v>0.22788652584213265</v>
      </c>
      <c r="Y1955" t="b">
        <f t="shared" ca="1" si="401"/>
        <v>0</v>
      </c>
    </row>
    <row r="1956" spans="1:25" x14ac:dyDescent="0.15">
      <c r="A1956" s="1">
        <v>41292</v>
      </c>
      <c r="B1956">
        <v>2568.69</v>
      </c>
      <c r="C1956">
        <v>2607.4499999999998</v>
      </c>
      <c r="D1956">
        <v>2553.4499999999998</v>
      </c>
      <c r="E1956" s="2">
        <v>2595.44</v>
      </c>
      <c r="F1956" s="19">
        <v>77435166720</v>
      </c>
      <c r="G1956" s="3">
        <f t="shared" si="391"/>
        <v>1.6719158871182582E-2</v>
      </c>
      <c r="H1956" s="3">
        <f>1-E1956/MAX(E$2:E1956)</f>
        <v>0.55838834819301708</v>
      </c>
      <c r="I1956" s="23">
        <f t="shared" si="392"/>
        <v>32.389999999999873</v>
      </c>
      <c r="J1956" s="23">
        <f t="shared" si="393"/>
        <v>0</v>
      </c>
      <c r="K1956" s="2">
        <f t="shared" si="394"/>
        <v>54</v>
      </c>
      <c r="L1956" s="2">
        <f t="shared" si="395"/>
        <v>54.6899999999996</v>
      </c>
      <c r="M1956" s="2">
        <f t="shared" si="396"/>
        <v>0.68999999999959982</v>
      </c>
      <c r="N1956" s="2">
        <f t="shared" si="397"/>
        <v>54.6899999999996</v>
      </c>
      <c r="O1956" s="3">
        <f ca="1">IFERROR(SUM(OFFSET(I1956,0,0,-计算结果!B$18,1))/SUM(OFFSET(N1956,0,0,-计算结果!B$18,1)),SUM(OFFSET(I1956,0,0,-ROW(),1))/SUM(OFFSET(N1956,0,0,-ROW(),1)))</f>
        <v>0.32305180347335599</v>
      </c>
      <c r="P1956" s="3">
        <f ca="1">IFERROR(SUM(OFFSET(J1956,0,0,-计算结果!B$18,1))/SUM(OFFSET(N1956,0,0,-计算结果!B$18,1)),SUM(OFFSET(J1956,0,0,-ROW(),1))/SUM(OFFSET(N1956,0,0,-ROW(),1)))</f>
        <v>0.12823215080896594</v>
      </c>
      <c r="Q1956" s="3">
        <f t="shared" ca="1" si="398"/>
        <v>0.4317008189981234</v>
      </c>
      <c r="R1956" s="3">
        <f ca="1">IFERROR(AVERAGE(OFFSET(Q1956,0,0,-计算结果!B$19,1)),AVERAGE(OFFSET(Q1956,0,0,-ROW(),1)))</f>
        <v>0.52285888698585625</v>
      </c>
      <c r="S1956" s="3">
        <f t="shared" ca="1" si="403"/>
        <v>0.55422003183896429</v>
      </c>
      <c r="T1956" s="4" t="str">
        <f t="shared" ca="1" si="399"/>
        <v>买</v>
      </c>
      <c r="U1956" s="4" t="str">
        <f t="shared" ca="1" si="402"/>
        <v/>
      </c>
      <c r="V1956" s="3">
        <f ca="1">IF(T1955="买",E1956/E1955-1,0)-IF(U1956=1,计算结果!B$17,0)</f>
        <v>1.6719158871182582E-2</v>
      </c>
      <c r="W1956" s="2">
        <f t="shared" ca="1" si="400"/>
        <v>5.1457420003380365</v>
      </c>
      <c r="X1956" s="3">
        <f ca="1">1-W1956/MAX(W$2:W1956)</f>
        <v>0.21497743800110647</v>
      </c>
      <c r="Y1956" t="b">
        <f t="shared" ca="1" si="401"/>
        <v>0</v>
      </c>
    </row>
    <row r="1957" spans="1:25" x14ac:dyDescent="0.15">
      <c r="A1957" s="1">
        <v>41295</v>
      </c>
      <c r="B1957">
        <v>2605.65</v>
      </c>
      <c r="C1957">
        <v>2611.1999999999998</v>
      </c>
      <c r="D1957">
        <v>2582.65</v>
      </c>
      <c r="E1957" s="2">
        <v>2610.9</v>
      </c>
      <c r="F1957" s="19">
        <v>85357445120</v>
      </c>
      <c r="G1957" s="3">
        <f t="shared" si="391"/>
        <v>5.9566008075702115E-3</v>
      </c>
      <c r="H1957" s="3">
        <f>1-E1957/MAX(E$2:E1957)</f>
        <v>0.55575784387123117</v>
      </c>
      <c r="I1957" s="23">
        <f t="shared" si="392"/>
        <v>3.75</v>
      </c>
      <c r="J1957" s="23">
        <f t="shared" si="393"/>
        <v>0</v>
      </c>
      <c r="K1957" s="2">
        <f t="shared" si="394"/>
        <v>28.549999999999727</v>
      </c>
      <c r="L1957" s="2">
        <f t="shared" si="395"/>
        <v>15.759999999999764</v>
      </c>
      <c r="M1957" s="2">
        <f t="shared" si="396"/>
        <v>12.789999999999964</v>
      </c>
      <c r="N1957" s="2">
        <f t="shared" si="397"/>
        <v>28.549999999999727</v>
      </c>
      <c r="O1957" s="3">
        <f ca="1">IFERROR(SUM(OFFSET(I1957,0,0,-计算结果!B$18,1))/SUM(OFFSET(N1957,0,0,-计算结果!B$18,1)),SUM(OFFSET(I1957,0,0,-ROW(),1))/SUM(OFFSET(N1957,0,0,-ROW(),1)))</f>
        <v>0.29965172486264197</v>
      </c>
      <c r="P1957" s="3">
        <f ca="1">IFERROR(SUM(OFFSET(J1957,0,0,-计算结果!B$18,1))/SUM(OFFSET(N1957,0,0,-计算结果!B$18,1)),SUM(OFFSET(J1957,0,0,-ROW(),1))/SUM(OFFSET(N1957,0,0,-ROW(),1)))</f>
        <v>0.12968745308794008</v>
      </c>
      <c r="Q1957" s="3">
        <f t="shared" ca="1" si="398"/>
        <v>0.39587412587412457</v>
      </c>
      <c r="R1957" s="3">
        <f ca="1">IFERROR(AVERAGE(OFFSET(Q1957,0,0,-计算结果!B$19,1)),AVERAGE(OFFSET(Q1957,0,0,-ROW(),1)))</f>
        <v>0.49859005321586253</v>
      </c>
      <c r="S1957" s="3">
        <f t="shared" ca="1" si="403"/>
        <v>0.51072447010085942</v>
      </c>
      <c r="T1957" s="4" t="str">
        <f t="shared" ca="1" si="399"/>
        <v>买</v>
      </c>
      <c r="U1957" s="4" t="str">
        <f t="shared" ca="1" si="402"/>
        <v/>
      </c>
      <c r="V1957" s="3">
        <f ca="1">IF(T1956="买",E1957/E1956-1,0)-IF(U1957=1,计算结果!B$17,0)</f>
        <v>5.9566008075702115E-3</v>
      </c>
      <c r="W1957" s="2">
        <f t="shared" ca="1" si="400"/>
        <v>5.176393131292798</v>
      </c>
      <c r="X1957" s="3">
        <f ca="1">1-W1957/MAX(W$2:W1957)</f>
        <v>0.21030137197434307</v>
      </c>
      <c r="Y1957" t="b">
        <f t="shared" ca="1" si="401"/>
        <v>0</v>
      </c>
    </row>
    <row r="1958" spans="1:25" x14ac:dyDescent="0.15">
      <c r="A1958" s="1">
        <v>41296</v>
      </c>
      <c r="B1958">
        <v>2610.39</v>
      </c>
      <c r="C1958">
        <v>2620.02</v>
      </c>
      <c r="D1958">
        <v>2578.1799999999998</v>
      </c>
      <c r="E1958" s="2">
        <v>2596.9</v>
      </c>
      <c r="F1958" s="19">
        <v>102261161984</v>
      </c>
      <c r="G1958" s="3">
        <f t="shared" si="391"/>
        <v>-5.3621356620322524E-3</v>
      </c>
      <c r="H1958" s="3">
        <f>1-E1958/MAX(E$2:E1958)</f>
        <v>0.55813993057918732</v>
      </c>
      <c r="I1958" s="23">
        <f t="shared" si="392"/>
        <v>8.8200000000001637</v>
      </c>
      <c r="J1958" s="23">
        <f t="shared" si="393"/>
        <v>4.4700000000002547</v>
      </c>
      <c r="K1958" s="2">
        <f t="shared" si="394"/>
        <v>41.840000000000146</v>
      </c>
      <c r="L1958" s="2">
        <f t="shared" si="395"/>
        <v>9.1199999999998909</v>
      </c>
      <c r="M1958" s="2">
        <f t="shared" si="396"/>
        <v>32.720000000000255</v>
      </c>
      <c r="N1958" s="2">
        <f t="shared" si="397"/>
        <v>41.840000000000146</v>
      </c>
      <c r="O1958" s="3">
        <f ca="1">IFERROR(SUM(OFFSET(I1958,0,0,-计算结果!B$18,1))/SUM(OFFSET(N1958,0,0,-计算结果!B$18,1)),SUM(OFFSET(I1958,0,0,-ROW(),1))/SUM(OFFSET(N1958,0,0,-ROW(),1)))</f>
        <v>0.30804895865945148</v>
      </c>
      <c r="P1958" s="3">
        <f ca="1">IFERROR(SUM(OFFSET(J1958,0,0,-计算结果!B$18,1))/SUM(OFFSET(N1958,0,0,-计算结果!B$18,1)),SUM(OFFSET(J1958,0,0,-ROW(),1))/SUM(OFFSET(N1958,0,0,-ROW(),1)))</f>
        <v>0.13545626667859423</v>
      </c>
      <c r="Q1958" s="3">
        <f t="shared" ca="1" si="398"/>
        <v>0.3891559380147207</v>
      </c>
      <c r="R1958" s="3">
        <f ca="1">IFERROR(AVERAGE(OFFSET(Q1958,0,0,-计算结果!B$19,1)),AVERAGE(OFFSET(Q1958,0,0,-ROW(),1)))</f>
        <v>0.45336167158345519</v>
      </c>
      <c r="S1958" s="3">
        <f t="shared" ca="1" si="403"/>
        <v>0.47597586239965883</v>
      </c>
      <c r="T1958" s="4" t="str">
        <f t="shared" ca="1" si="399"/>
        <v>买</v>
      </c>
      <c r="U1958" s="4" t="str">
        <f t="shared" ca="1" si="402"/>
        <v/>
      </c>
      <c r="V1958" s="3">
        <f ca="1">IF(T1957="买",E1958/E1957-1,0)-IF(U1958=1,计算结果!B$17,0)</f>
        <v>-5.3621356620322524E-3</v>
      </c>
      <c r="W1958" s="2">
        <f t="shared" ca="1" si="400"/>
        <v>5.1486366090827937</v>
      </c>
      <c r="X1958" s="3">
        <f ca="1">1-W1958/MAX(W$2:W1958)</f>
        <v>0.21453584314993734</v>
      </c>
      <c r="Y1958" t="b">
        <f t="shared" ca="1" si="401"/>
        <v>0</v>
      </c>
    </row>
    <row r="1959" spans="1:25" x14ac:dyDescent="0.15">
      <c r="A1959" s="1">
        <v>41297</v>
      </c>
      <c r="B1959">
        <v>2588.1999999999998</v>
      </c>
      <c r="C1959">
        <v>2611.41</v>
      </c>
      <c r="D1959">
        <v>2576.36</v>
      </c>
      <c r="E1959" s="2">
        <v>2607.46</v>
      </c>
      <c r="F1959" s="19">
        <v>72758927360</v>
      </c>
      <c r="G1959" s="3">
        <f t="shared" si="391"/>
        <v>4.066386845854586E-3</v>
      </c>
      <c r="H1959" s="3">
        <f>1-E1959/MAX(E$2:E1959)</f>
        <v>0.55634315660518618</v>
      </c>
      <c r="I1959" s="23">
        <f t="shared" si="392"/>
        <v>0</v>
      </c>
      <c r="J1959" s="23">
        <f t="shared" si="393"/>
        <v>1.819999999999709</v>
      </c>
      <c r="K1959" s="2">
        <f t="shared" si="394"/>
        <v>35.049999999999727</v>
      </c>
      <c r="L1959" s="2">
        <f t="shared" si="395"/>
        <v>14.509999999999764</v>
      </c>
      <c r="M1959" s="2">
        <f t="shared" si="396"/>
        <v>20.539999999999964</v>
      </c>
      <c r="N1959" s="2">
        <f t="shared" si="397"/>
        <v>35.049999999999727</v>
      </c>
      <c r="O1959" s="3">
        <f ca="1">IFERROR(SUM(OFFSET(I1959,0,0,-计算结果!B$18,1))/SUM(OFFSET(N1959,0,0,-计算结果!B$18,1)),SUM(OFFSET(I1959,0,0,-ROW(),1))/SUM(OFFSET(N1959,0,0,-ROW(),1)))</f>
        <v>0.24930610028359459</v>
      </c>
      <c r="P1959" s="3">
        <f ca="1">IFERROR(SUM(OFFSET(J1959,0,0,-计算结果!B$18,1))/SUM(OFFSET(N1959,0,0,-计算结果!B$18,1)),SUM(OFFSET(J1959,0,0,-ROW(),1))/SUM(OFFSET(N1959,0,0,-ROW(),1)))</f>
        <v>0.13980570807940679</v>
      </c>
      <c r="Q1959" s="3">
        <f t="shared" ca="1" si="398"/>
        <v>0.28141112618724534</v>
      </c>
      <c r="R1959" s="3">
        <f ca="1">IFERROR(AVERAGE(OFFSET(Q1959,0,0,-计算结果!B$19,1)),AVERAGE(OFFSET(Q1959,0,0,-ROW(),1)))</f>
        <v>0.39027435462053517</v>
      </c>
      <c r="S1959" s="3">
        <f t="shared" ca="1" si="403"/>
        <v>0.42181801310199518</v>
      </c>
      <c r="T1959" s="4" t="str">
        <f t="shared" ca="1" si="399"/>
        <v>买</v>
      </c>
      <c r="U1959" s="4" t="str">
        <f t="shared" ca="1" si="402"/>
        <v/>
      </c>
      <c r="V1959" s="3">
        <f ca="1">IF(T1958="买",E1959/E1958-1,0)-IF(U1959=1,计算结果!B$17,0)</f>
        <v>4.066386845854586E-3</v>
      </c>
      <c r="W1959" s="2">
        <f t="shared" ca="1" si="400"/>
        <v>5.1695729572640534</v>
      </c>
      <c r="X1959" s="3">
        <f ca="1">1-W1959/MAX(W$2:W1959)</f>
        <v>0.21134184203463202</v>
      </c>
      <c r="Y1959" t="b">
        <f t="shared" ca="1" si="401"/>
        <v>0</v>
      </c>
    </row>
    <row r="1960" spans="1:25" x14ac:dyDescent="0.15">
      <c r="A1960" s="1">
        <v>41298</v>
      </c>
      <c r="B1960">
        <v>2606.4299999999998</v>
      </c>
      <c r="C1960">
        <v>2663.4</v>
      </c>
      <c r="D1960">
        <v>2564.21</v>
      </c>
      <c r="E1960" s="2">
        <v>2582.75</v>
      </c>
      <c r="F1960" s="19">
        <v>109537681408</v>
      </c>
      <c r="G1960" s="3">
        <f t="shared" si="391"/>
        <v>-9.4766554424612348E-3</v>
      </c>
      <c r="H1960" s="3">
        <f>1-E1960/MAX(E$2:E1960)</f>
        <v>0.56054753964472881</v>
      </c>
      <c r="I1960" s="23">
        <f t="shared" si="392"/>
        <v>51.990000000000236</v>
      </c>
      <c r="J1960" s="23">
        <f t="shared" si="393"/>
        <v>12.150000000000091</v>
      </c>
      <c r="K1960" s="2">
        <f t="shared" si="394"/>
        <v>99.190000000000055</v>
      </c>
      <c r="L1960" s="2">
        <f t="shared" si="395"/>
        <v>55.940000000000055</v>
      </c>
      <c r="M1960" s="2">
        <f t="shared" si="396"/>
        <v>43.25</v>
      </c>
      <c r="N1960" s="2">
        <f t="shared" si="397"/>
        <v>99.190000000000055</v>
      </c>
      <c r="O1960" s="3">
        <f ca="1">IFERROR(SUM(OFFSET(I1960,0,0,-计算结果!B$18,1))/SUM(OFFSET(N1960,0,0,-计算结果!B$18,1)),SUM(OFFSET(I1960,0,0,-ROW(),1))/SUM(OFFSET(N1960,0,0,-ROW(),1)))</f>
        <v>0.25863026179053977</v>
      </c>
      <c r="P1960" s="3">
        <f ca="1">IFERROR(SUM(OFFSET(J1960,0,0,-计算结果!B$18,1))/SUM(OFFSET(N1960,0,0,-计算结果!B$18,1)),SUM(OFFSET(J1960,0,0,-ROW(),1))/SUM(OFFSET(N1960,0,0,-ROW(),1)))</f>
        <v>0.14923057212407714</v>
      </c>
      <c r="Q1960" s="3">
        <f t="shared" ca="1" si="398"/>
        <v>0.26822798506160256</v>
      </c>
      <c r="R1960" s="3">
        <f ca="1">IFERROR(AVERAGE(OFFSET(Q1960,0,0,-计算结果!B$19,1)),AVERAGE(OFFSET(Q1960,0,0,-ROW(),1)))</f>
        <v>0.35505125975988611</v>
      </c>
      <c r="S1960" s="3">
        <f t="shared" ca="1" si="403"/>
        <v>0.37266280719021061</v>
      </c>
      <c r="T1960" s="4" t="str">
        <f t="shared" ca="1" si="399"/>
        <v>买</v>
      </c>
      <c r="U1960" s="4" t="str">
        <f t="shared" ca="1" si="402"/>
        <v/>
      </c>
      <c r="V1960" s="3">
        <f ca="1">IF(T1959="买",E1960/E1959-1,0)-IF(U1960=1,计算结果!B$17,0)</f>
        <v>-9.4766554424612348E-3</v>
      </c>
      <c r="W1960" s="2">
        <f t="shared" ca="1" si="400"/>
        <v>5.1205826955633968</v>
      </c>
      <c r="X1960" s="3">
        <f ca="1">1-W1960/MAX(W$2:W1960)</f>
        <v>0.21881568365955595</v>
      </c>
      <c r="Y1960" t="b">
        <f t="shared" ca="1" si="401"/>
        <v>0</v>
      </c>
    </row>
    <row r="1961" spans="1:25" x14ac:dyDescent="0.15">
      <c r="A1961" s="1">
        <v>41299</v>
      </c>
      <c r="B1961">
        <v>2580.88</v>
      </c>
      <c r="C1961">
        <v>2591.5100000000002</v>
      </c>
      <c r="D1961">
        <v>2567.11</v>
      </c>
      <c r="E1961" s="2">
        <v>2571.67</v>
      </c>
      <c r="F1961" s="19">
        <v>60689375232</v>
      </c>
      <c r="G1961" s="3">
        <f t="shared" si="391"/>
        <v>-4.2900009679605056E-3</v>
      </c>
      <c r="H1961" s="3">
        <f>1-E1961/MAX(E$2:E1961)</f>
        <v>0.56243279112502553</v>
      </c>
      <c r="I1961" s="23">
        <f t="shared" si="392"/>
        <v>0</v>
      </c>
      <c r="J1961" s="23">
        <f t="shared" si="393"/>
        <v>0</v>
      </c>
      <c r="K1961" s="2">
        <f t="shared" si="394"/>
        <v>24.400000000000091</v>
      </c>
      <c r="L1961" s="2">
        <f t="shared" si="395"/>
        <v>8.7600000000002183</v>
      </c>
      <c r="M1961" s="2">
        <f t="shared" si="396"/>
        <v>15.639999999999873</v>
      </c>
      <c r="N1961" s="2">
        <f t="shared" si="397"/>
        <v>24.400000000000091</v>
      </c>
      <c r="O1961" s="3">
        <f ca="1">IFERROR(SUM(OFFSET(I1961,0,0,-计算结果!B$18,1))/SUM(OFFSET(N1961,0,0,-计算结果!B$18,1)),SUM(OFFSET(I1961,0,0,-ROW(),1))/SUM(OFFSET(N1961,0,0,-ROW(),1)))</f>
        <v>0.262353790613719</v>
      </c>
      <c r="P1961" s="3">
        <f ca="1">IFERROR(SUM(OFFSET(J1961,0,0,-计算结果!B$18,1))/SUM(OFFSET(N1961,0,0,-计算结果!B$18,1)),SUM(OFFSET(J1961,0,0,-ROW(),1))/SUM(OFFSET(N1961,0,0,-ROW(),1)))</f>
        <v>0.15137906137184182</v>
      </c>
      <c r="Q1961" s="3">
        <f t="shared" ca="1" si="398"/>
        <v>0.26822798506160245</v>
      </c>
      <c r="R1961" s="3">
        <f ca="1">IFERROR(AVERAGE(OFFSET(Q1961,0,0,-计算结果!B$19,1)),AVERAGE(OFFSET(Q1961,0,0,-ROW(),1)))</f>
        <v>0.3390996631995698</v>
      </c>
      <c r="S1961" s="3">
        <f t="shared" ca="1" si="403"/>
        <v>0.34707546147972795</v>
      </c>
      <c r="T1961" s="4" t="str">
        <f t="shared" ca="1" si="399"/>
        <v>买</v>
      </c>
      <c r="U1961" s="4" t="str">
        <f t="shared" ca="1" si="402"/>
        <v/>
      </c>
      <c r="V1961" s="3">
        <f ca="1">IF(T1960="买",E1961/E1960-1,0)-IF(U1961=1,计算结果!B$17,0)</f>
        <v>-4.2900009679605056E-3</v>
      </c>
      <c r="W1961" s="2">
        <f t="shared" ca="1" si="400"/>
        <v>5.0986153908429079</v>
      </c>
      <c r="X1961" s="3">
        <f ca="1">1-W1961/MAX(W$2:W1961)</f>
        <v>0.22216696513281198</v>
      </c>
      <c r="Y1961" t="b">
        <f t="shared" ca="1" si="401"/>
        <v>0</v>
      </c>
    </row>
    <row r="1962" spans="1:25" x14ac:dyDescent="0.15">
      <c r="A1962" s="1">
        <v>41302</v>
      </c>
      <c r="B1962">
        <v>2577.27</v>
      </c>
      <c r="C1962">
        <v>2651.97</v>
      </c>
      <c r="D1962">
        <v>2577.27</v>
      </c>
      <c r="E1962" s="2">
        <v>2651.86</v>
      </c>
      <c r="F1962" s="19">
        <v>98173272064</v>
      </c>
      <c r="G1962" s="3">
        <f t="shared" si="391"/>
        <v>3.1182072349873913E-2</v>
      </c>
      <c r="H1962" s="3">
        <f>1-E1962/MAX(E$2:E1962)</f>
        <v>0.5487885387599537</v>
      </c>
      <c r="I1962" s="23">
        <f t="shared" si="392"/>
        <v>60.459999999999582</v>
      </c>
      <c r="J1962" s="23">
        <f t="shared" si="393"/>
        <v>0</v>
      </c>
      <c r="K1962" s="2">
        <f t="shared" si="394"/>
        <v>74.699999999999818</v>
      </c>
      <c r="L1962" s="2">
        <f t="shared" si="395"/>
        <v>80.299999999999727</v>
      </c>
      <c r="M1962" s="2">
        <f t="shared" si="396"/>
        <v>5.5999999999999091</v>
      </c>
      <c r="N1962" s="2">
        <f t="shared" si="397"/>
        <v>80.299999999999727</v>
      </c>
      <c r="O1962" s="3">
        <f ca="1">IFERROR(SUM(OFFSET(I1962,0,0,-计算结果!B$18,1))/SUM(OFFSET(N1962,0,0,-计算结果!B$18,1)),SUM(OFFSET(I1962,0,0,-ROW(),1))/SUM(OFFSET(N1962,0,0,-ROW(),1)))</f>
        <v>0.32954081493780485</v>
      </c>
      <c r="P1962" s="3">
        <f ca="1">IFERROR(SUM(OFFSET(J1962,0,0,-计算结果!B$18,1))/SUM(OFFSET(N1962,0,0,-计算结果!B$18,1)),SUM(OFFSET(J1962,0,0,-ROW(),1))/SUM(OFFSET(N1962,0,0,-ROW(),1)))</f>
        <v>0.13027028498326085</v>
      </c>
      <c r="Q1962" s="3">
        <f t="shared" ca="1" si="398"/>
        <v>0.43337477061504631</v>
      </c>
      <c r="R1962" s="3">
        <f ca="1">IFERROR(AVERAGE(OFFSET(Q1962,0,0,-计算结果!B$19,1)),AVERAGE(OFFSET(Q1962,0,0,-ROW(),1)))</f>
        <v>0.33937865513572363</v>
      </c>
      <c r="S1962" s="3">
        <f t="shared" ca="1" si="403"/>
        <v>0.33923915916764669</v>
      </c>
      <c r="T1962" s="4" t="str">
        <f t="shared" ca="1" si="399"/>
        <v>买</v>
      </c>
      <c r="U1962" s="4" t="str">
        <f t="shared" ca="1" si="402"/>
        <v/>
      </c>
      <c r="V1962" s="3">
        <f ca="1">IF(T1961="买",E1962/E1961-1,0)-IF(U1962=1,计算结果!B$17,0)</f>
        <v>3.1182072349873913E-2</v>
      </c>
      <c r="W1962" s="2">
        <f t="shared" ca="1" si="400"/>
        <v>5.2576007848443522</v>
      </c>
      <c r="X1962" s="3">
        <f ca="1">1-W1962/MAX(W$2:W1962)</f>
        <v>0.19791251916346131</v>
      </c>
      <c r="Y1962" t="b">
        <f t="shared" ca="1" si="401"/>
        <v>0</v>
      </c>
    </row>
    <row r="1963" spans="1:25" x14ac:dyDescent="0.15">
      <c r="A1963" s="1">
        <v>41303</v>
      </c>
      <c r="B1963">
        <v>2655.38</v>
      </c>
      <c r="C1963">
        <v>2685.53</v>
      </c>
      <c r="D1963">
        <v>2646.15</v>
      </c>
      <c r="E1963" s="2">
        <v>2675.87</v>
      </c>
      <c r="F1963" s="19">
        <v>108827009024</v>
      </c>
      <c r="G1963" s="3">
        <f t="shared" si="391"/>
        <v>9.0540224597075447E-3</v>
      </c>
      <c r="H1963" s="3">
        <f>1-E1963/MAX(E$2:E1963)</f>
        <v>0.54470326005580882</v>
      </c>
      <c r="I1963" s="23">
        <f t="shared" si="392"/>
        <v>33.5600000000004</v>
      </c>
      <c r="J1963" s="23">
        <f t="shared" si="393"/>
        <v>0</v>
      </c>
      <c r="K1963" s="2">
        <f t="shared" si="394"/>
        <v>39.380000000000109</v>
      </c>
      <c r="L1963" s="2">
        <f t="shared" si="395"/>
        <v>33.670000000000073</v>
      </c>
      <c r="M1963" s="2">
        <f t="shared" si="396"/>
        <v>5.7100000000000364</v>
      </c>
      <c r="N1963" s="2">
        <f t="shared" si="397"/>
        <v>39.380000000000109</v>
      </c>
      <c r="O1963" s="3">
        <f ca="1">IFERROR(SUM(OFFSET(I1963,0,0,-计算结果!B$18,1))/SUM(OFFSET(N1963,0,0,-计算结果!B$18,1)),SUM(OFFSET(I1963,0,0,-ROW(),1))/SUM(OFFSET(N1963,0,0,-ROW(),1)))</f>
        <v>0.37045497299185792</v>
      </c>
      <c r="P1963" s="3">
        <f ca="1">IFERROR(SUM(OFFSET(J1963,0,0,-计算结果!B$18,1))/SUM(OFFSET(N1963,0,0,-计算结果!B$18,1)),SUM(OFFSET(J1963,0,0,-ROW(),1))/SUM(OFFSET(N1963,0,0,-ROW(),1)))</f>
        <v>0.12861788180914291</v>
      </c>
      <c r="Q1963" s="3">
        <f t="shared" ca="1" si="398"/>
        <v>0.48457272090894343</v>
      </c>
      <c r="R1963" s="3">
        <f ca="1">IFERROR(AVERAGE(OFFSET(Q1963,0,0,-计算结果!B$19,1)),AVERAGE(OFFSET(Q1963,0,0,-ROW(),1)))</f>
        <v>0.35416175430819347</v>
      </c>
      <c r="S1963" s="3">
        <f t="shared" ca="1" si="403"/>
        <v>0.34677020472195852</v>
      </c>
      <c r="T1963" s="4" t="str">
        <f t="shared" ca="1" si="399"/>
        <v>买</v>
      </c>
      <c r="U1963" s="4" t="str">
        <f t="shared" ca="1" si="402"/>
        <v/>
      </c>
      <c r="V1963" s="3">
        <f ca="1">IF(T1962="买",E1963/E1962-1,0)-IF(U1963=1,计算结果!B$17,0)</f>
        <v>9.0540224597075447E-3</v>
      </c>
      <c r="W1963" s="2">
        <f t="shared" ca="1" si="400"/>
        <v>5.3052032204345094</v>
      </c>
      <c r="X1963" s="3">
        <f ca="1">1-W1963/MAX(W$2:W1963)</f>
        <v>0.19065040109731701</v>
      </c>
      <c r="Y1963" t="b">
        <f t="shared" ca="1" si="401"/>
        <v>0</v>
      </c>
    </row>
    <row r="1964" spans="1:25" x14ac:dyDescent="0.15">
      <c r="A1964" s="1">
        <v>41304</v>
      </c>
      <c r="B1964">
        <v>2678.43</v>
      </c>
      <c r="C1964">
        <v>2689.68</v>
      </c>
      <c r="D1964">
        <v>2662.06</v>
      </c>
      <c r="E1964" s="2">
        <v>2688.71</v>
      </c>
      <c r="F1964" s="19">
        <v>100856651776</v>
      </c>
      <c r="G1964" s="3">
        <f t="shared" si="391"/>
        <v>4.7984393860689423E-3</v>
      </c>
      <c r="H1964" s="3">
        <f>1-E1964/MAX(E$2:E1964)</f>
        <v>0.54251854624651186</v>
      </c>
      <c r="I1964" s="23">
        <f t="shared" si="392"/>
        <v>4.1499999999996362</v>
      </c>
      <c r="J1964" s="23">
        <f t="shared" si="393"/>
        <v>0</v>
      </c>
      <c r="K1964" s="2">
        <f t="shared" si="394"/>
        <v>27.619999999999891</v>
      </c>
      <c r="L1964" s="2">
        <f t="shared" si="395"/>
        <v>13.809999999999945</v>
      </c>
      <c r="M1964" s="2">
        <f t="shared" si="396"/>
        <v>13.809999999999945</v>
      </c>
      <c r="N1964" s="2">
        <f t="shared" si="397"/>
        <v>27.619999999999891</v>
      </c>
      <c r="O1964" s="3">
        <f ca="1">IFERROR(SUM(OFFSET(I1964,0,0,-计算结果!B$18,1))/SUM(OFFSET(N1964,0,0,-计算结果!B$18,1)),SUM(OFFSET(I1964,0,0,-ROW(),1))/SUM(OFFSET(N1964,0,0,-ROW(),1)))</f>
        <v>0.35609516265603236</v>
      </c>
      <c r="P1964" s="3">
        <f ca="1">IFERROR(SUM(OFFSET(J1964,0,0,-计算结果!B$18,1))/SUM(OFFSET(N1964,0,0,-计算结果!B$18,1)),SUM(OFFSET(J1964,0,0,-ROW(),1))/SUM(OFFSET(N1964,0,0,-ROW(),1)))</f>
        <v>0.1307257381661254</v>
      </c>
      <c r="Q1964" s="3">
        <f t="shared" ca="1" si="398"/>
        <v>0.46294114346630616</v>
      </c>
      <c r="R1964" s="3">
        <f ca="1">IFERROR(AVERAGE(OFFSET(Q1964,0,0,-计算结果!B$19,1)),AVERAGE(OFFSET(Q1964,0,0,-ROW(),1)))</f>
        <v>0.36645928855012438</v>
      </c>
      <c r="S1964" s="3">
        <f t="shared" ca="1" si="403"/>
        <v>0.36031052142915893</v>
      </c>
      <c r="T1964" s="4" t="str">
        <f t="shared" ca="1" si="399"/>
        <v>买</v>
      </c>
      <c r="U1964" s="4" t="str">
        <f t="shared" ca="1" si="402"/>
        <v/>
      </c>
      <c r="V1964" s="3">
        <f ca="1">IF(T1963="买",E1964/E1963-1,0)-IF(U1964=1,计算结果!B$17,0)</f>
        <v>4.7984393860689423E-3</v>
      </c>
      <c r="W1964" s="2">
        <f t="shared" ca="1" si="400"/>
        <v>5.3306599165185418</v>
      </c>
      <c r="X1964" s="3">
        <f ca="1">1-W1964/MAX(W$2:W1964)</f>
        <v>0.18676678610484332</v>
      </c>
      <c r="Y1964" t="b">
        <f t="shared" ca="1" si="401"/>
        <v>0</v>
      </c>
    </row>
    <row r="1965" spans="1:25" x14ac:dyDescent="0.15">
      <c r="A1965" s="1">
        <v>41305</v>
      </c>
      <c r="B1965">
        <v>2690.95</v>
      </c>
      <c r="C1965">
        <v>2696.88</v>
      </c>
      <c r="D1965">
        <v>2671.33</v>
      </c>
      <c r="E1965" s="2">
        <v>2686.88</v>
      </c>
      <c r="F1965" s="19">
        <v>94476820480</v>
      </c>
      <c r="G1965" s="3">
        <f t="shared" si="391"/>
        <v>-6.8062379356637059E-4</v>
      </c>
      <c r="H1965" s="3">
        <f>1-E1965/MAX(E$2:E1965)</f>
        <v>0.54282991900905198</v>
      </c>
      <c r="I1965" s="23">
        <f t="shared" si="392"/>
        <v>7.2000000000002728</v>
      </c>
      <c r="J1965" s="23">
        <f t="shared" si="393"/>
        <v>0</v>
      </c>
      <c r="K1965" s="2">
        <f t="shared" si="394"/>
        <v>25.550000000000182</v>
      </c>
      <c r="L1965" s="2">
        <f t="shared" si="395"/>
        <v>8.1700000000000728</v>
      </c>
      <c r="M1965" s="2">
        <f t="shared" si="396"/>
        <v>17.380000000000109</v>
      </c>
      <c r="N1965" s="2">
        <f t="shared" si="397"/>
        <v>25.550000000000182</v>
      </c>
      <c r="O1965" s="3">
        <f ca="1">IFERROR(SUM(OFFSET(I1965,0,0,-计算结果!B$18,1))/SUM(OFFSET(N1965,0,0,-计算结果!B$18,1)),SUM(OFFSET(I1965,0,0,-ROW(),1))/SUM(OFFSET(N1965,0,0,-ROW(),1)))</f>
        <v>0.38737566504742121</v>
      </c>
      <c r="P1965" s="3">
        <f ca="1">IFERROR(SUM(OFFSET(J1965,0,0,-计算结果!B$18,1))/SUM(OFFSET(N1965,0,0,-计算结果!B$18,1)),SUM(OFFSET(J1965,0,0,-ROW(),1))/SUM(OFFSET(N1965,0,0,-ROW(),1)))</f>
        <v>8.0514110571362624E-2</v>
      </c>
      <c r="Q1965" s="3">
        <f t="shared" ca="1" si="398"/>
        <v>0.65584154744615741</v>
      </c>
      <c r="R1965" s="3">
        <f ca="1">IFERROR(AVERAGE(OFFSET(Q1965,0,0,-计算结果!B$19,1)),AVERAGE(OFFSET(Q1965,0,0,-ROW(),1)))</f>
        <v>0.42886435875994305</v>
      </c>
      <c r="S1965" s="3">
        <f t="shared" ca="1" si="403"/>
        <v>0.39766182365503372</v>
      </c>
      <c r="T1965" s="4" t="str">
        <f t="shared" ca="1" si="399"/>
        <v>买</v>
      </c>
      <c r="U1965" s="4" t="str">
        <f t="shared" ca="1" si="402"/>
        <v/>
      </c>
      <c r="V1965" s="3">
        <f ca="1">IF(T1964="买",E1965/E1964-1,0)-IF(U1965=1,计算结果!B$17,0)</f>
        <v>-6.8062379356637059E-4</v>
      </c>
      <c r="W1965" s="2">
        <f t="shared" ca="1" si="400"/>
        <v>5.3270317425439488</v>
      </c>
      <c r="X1965" s="3">
        <f ca="1">1-W1965/MAX(W$2:W1965)</f>
        <v>0.18732029197993882</v>
      </c>
      <c r="Y1965" t="b">
        <f t="shared" ca="1" si="401"/>
        <v>0</v>
      </c>
    </row>
    <row r="1966" spans="1:25" x14ac:dyDescent="0.15">
      <c r="A1966" s="1">
        <v>41306</v>
      </c>
      <c r="B1966">
        <v>2677.19</v>
      </c>
      <c r="C1966">
        <v>2744.32</v>
      </c>
      <c r="D1966">
        <v>2671.27</v>
      </c>
      <c r="E1966" s="2">
        <v>2743.32</v>
      </c>
      <c r="F1966" s="19">
        <v>110560935936</v>
      </c>
      <c r="G1966" s="3">
        <f t="shared" si="391"/>
        <v>2.1005776216280525E-2</v>
      </c>
      <c r="H1966" s="3">
        <f>1-E1966/MAX(E$2:E1966)</f>
        <v>0.53322670659497717</v>
      </c>
      <c r="I1966" s="23">
        <f t="shared" si="392"/>
        <v>47.440000000000055</v>
      </c>
      <c r="J1966" s="23">
        <f t="shared" si="393"/>
        <v>5.999999999994543E-2</v>
      </c>
      <c r="K1966" s="2">
        <f t="shared" si="394"/>
        <v>73.050000000000182</v>
      </c>
      <c r="L1966" s="2">
        <f t="shared" si="395"/>
        <v>57.440000000000055</v>
      </c>
      <c r="M1966" s="2">
        <f t="shared" si="396"/>
        <v>15.610000000000127</v>
      </c>
      <c r="N1966" s="2">
        <f t="shared" si="397"/>
        <v>73.050000000000182</v>
      </c>
      <c r="O1966" s="3">
        <f ca="1">IFERROR(SUM(OFFSET(I1966,0,0,-计算结果!B$18,1))/SUM(OFFSET(N1966,0,0,-计算结果!B$18,1)),SUM(OFFSET(I1966,0,0,-ROW(),1))/SUM(OFFSET(N1966,0,0,-ROW(),1)))</f>
        <v>0.41450160280873177</v>
      </c>
      <c r="P1966" s="3">
        <f ca="1">IFERROR(SUM(OFFSET(J1966,0,0,-计算结果!B$18,1))/SUM(OFFSET(N1966,0,0,-计算结果!B$18,1)),SUM(OFFSET(J1966,0,0,-ROW(),1))/SUM(OFFSET(N1966,0,0,-ROW(),1)))</f>
        <v>8.5101511219661197E-2</v>
      </c>
      <c r="Q1966" s="3">
        <f t="shared" ca="1" si="398"/>
        <v>0.6593235357022823</v>
      </c>
      <c r="R1966" s="3">
        <f ca="1">IFERROR(AVERAGE(OFFSET(Q1966,0,0,-计算结果!B$19,1)),AVERAGE(OFFSET(Q1966,0,0,-ROW(),1)))</f>
        <v>0.49404695053338971</v>
      </c>
      <c r="S1966" s="3">
        <f t="shared" ca="1" si="403"/>
        <v>0.46145565464666638</v>
      </c>
      <c r="T1966" s="4" t="str">
        <f t="shared" ca="1" si="399"/>
        <v>买</v>
      </c>
      <c r="U1966" s="4" t="str">
        <f t="shared" ca="1" si="402"/>
        <v/>
      </c>
      <c r="V1966" s="3">
        <f ca="1">IF(T1965="买",E1966/E1965-1,0)-IF(U1966=1,计算结果!B$17,0)</f>
        <v>2.1005776216280525E-2</v>
      </c>
      <c r="W1966" s="2">
        <f t="shared" ca="1" si="400"/>
        <v>5.4389301792248501</v>
      </c>
      <c r="X1966" s="3">
        <f ca="1">1-W1966/MAX(W$2:W1966)</f>
        <v>0.17024932389775715</v>
      </c>
      <c r="Y1966" t="b">
        <f t="shared" ca="1" si="401"/>
        <v>0</v>
      </c>
    </row>
    <row r="1967" spans="1:25" x14ac:dyDescent="0.15">
      <c r="A1967" s="1">
        <v>41309</v>
      </c>
      <c r="B1967">
        <v>2753.69</v>
      </c>
      <c r="C1967">
        <v>2768.5</v>
      </c>
      <c r="D1967">
        <v>2731.08</v>
      </c>
      <c r="E1967" s="2">
        <v>2748.03</v>
      </c>
      <c r="F1967" s="19">
        <v>136119590912</v>
      </c>
      <c r="G1967" s="3">
        <f t="shared" si="391"/>
        <v>1.7168977735007029E-3</v>
      </c>
      <c r="H1967" s="3">
        <f>1-E1967/MAX(E$2:E1967)</f>
        <v>0.53242530456680048</v>
      </c>
      <c r="I1967" s="23">
        <f t="shared" si="392"/>
        <v>24.179999999999836</v>
      </c>
      <c r="J1967" s="23">
        <f t="shared" si="393"/>
        <v>0</v>
      </c>
      <c r="K1967" s="2">
        <f t="shared" si="394"/>
        <v>37.420000000000073</v>
      </c>
      <c r="L1967" s="2">
        <f t="shared" si="395"/>
        <v>25.179999999999836</v>
      </c>
      <c r="M1967" s="2">
        <f t="shared" si="396"/>
        <v>12.240000000000236</v>
      </c>
      <c r="N1967" s="2">
        <f t="shared" si="397"/>
        <v>37.420000000000073</v>
      </c>
      <c r="O1967" s="3">
        <f ca="1">IFERROR(SUM(OFFSET(I1967,0,0,-计算结果!B$18,1))/SUM(OFFSET(N1967,0,0,-计算结果!B$18,1)),SUM(OFFSET(I1967,0,0,-ROW(),1))/SUM(OFFSET(N1967,0,0,-ROW(),1)))</f>
        <v>0.41254160203605283</v>
      </c>
      <c r="P1967" s="3">
        <f ca="1">IFERROR(SUM(OFFSET(J1967,0,0,-计算结果!B$18,1))/SUM(OFFSET(N1967,0,0,-计算结果!B$18,1)),SUM(OFFSET(J1967,0,0,-ROW(),1))/SUM(OFFSET(N1967,0,0,-ROW(),1)))</f>
        <v>8.3957050133277145E-2</v>
      </c>
      <c r="Q1967" s="3">
        <f t="shared" ca="1" si="398"/>
        <v>0.66180351239042745</v>
      </c>
      <c r="R1967" s="3">
        <f ca="1">IFERROR(AVERAGE(OFFSET(Q1967,0,0,-计算结果!B$19,1)),AVERAGE(OFFSET(Q1967,0,0,-ROW(),1)))</f>
        <v>0.55964287175486049</v>
      </c>
      <c r="S1967" s="3">
        <f t="shared" ca="1" si="403"/>
        <v>0.52684491114412513</v>
      </c>
      <c r="T1967" s="4" t="str">
        <f t="shared" ca="1" si="399"/>
        <v>买</v>
      </c>
      <c r="U1967" s="4" t="str">
        <f t="shared" ca="1" si="402"/>
        <v/>
      </c>
      <c r="V1967" s="3">
        <f ca="1">IF(T1966="买",E1967/E1966-1,0)-IF(U1967=1,计算结果!B$17,0)</f>
        <v>1.7168977735007029E-3</v>
      </c>
      <c r="W1967" s="2">
        <f t="shared" ca="1" si="400"/>
        <v>5.4482682663397872</v>
      </c>
      <c r="X1967" s="3">
        <f ca="1">1-W1967/MAX(W$2:W1967)</f>
        <v>0.16882472680939653</v>
      </c>
      <c r="Y1967" t="b">
        <f t="shared" ca="1" si="401"/>
        <v>0</v>
      </c>
    </row>
    <row r="1968" spans="1:25" x14ac:dyDescent="0.15">
      <c r="A1968" s="1">
        <v>41310</v>
      </c>
      <c r="B1968">
        <v>2727.93</v>
      </c>
      <c r="C1968">
        <v>2779.95</v>
      </c>
      <c r="D1968">
        <v>2725.36</v>
      </c>
      <c r="E1968" s="2">
        <v>2771.68</v>
      </c>
      <c r="F1968" s="19">
        <v>112701169664</v>
      </c>
      <c r="G1968" s="3">
        <f t="shared" si="391"/>
        <v>8.6061651437574493E-3</v>
      </c>
      <c r="H1968" s="3">
        <f>1-E1968/MAX(E$2:E1968)</f>
        <v>0.52840127952086036</v>
      </c>
      <c r="I1968" s="23">
        <f t="shared" si="392"/>
        <v>11.449999999999818</v>
      </c>
      <c r="J1968" s="23">
        <f t="shared" si="393"/>
        <v>5.7199999999997999</v>
      </c>
      <c r="K1968" s="2">
        <f t="shared" si="394"/>
        <v>54.589999999999691</v>
      </c>
      <c r="L1968" s="2">
        <f t="shared" si="395"/>
        <v>31.919999999999618</v>
      </c>
      <c r="M1968" s="2">
        <f t="shared" si="396"/>
        <v>22.670000000000073</v>
      </c>
      <c r="N1968" s="2">
        <f t="shared" si="397"/>
        <v>54.589999999999691</v>
      </c>
      <c r="O1968" s="3">
        <f ca="1">IFERROR(SUM(OFFSET(I1968,0,0,-计算结果!B$18,1))/SUM(OFFSET(N1968,0,0,-计算结果!B$18,1)),SUM(OFFSET(I1968,0,0,-ROW(),1))/SUM(OFFSET(N1968,0,0,-ROW(),1)))</f>
        <v>0.43303239511417979</v>
      </c>
      <c r="P1968" s="3">
        <f ca="1">IFERROR(SUM(OFFSET(J1968,0,0,-计算结果!B$18,1))/SUM(OFFSET(N1968,0,0,-计算结果!B$18,1)),SUM(OFFSET(J1968,0,0,-ROW(),1))/SUM(OFFSET(N1968,0,0,-ROW(),1)))</f>
        <v>3.8039602458083209E-2</v>
      </c>
      <c r="Q1968" s="3">
        <f t="shared" ca="1" si="398"/>
        <v>0.83849771307092869</v>
      </c>
      <c r="R1968" s="3">
        <f ca="1">IFERROR(AVERAGE(OFFSET(Q1968,0,0,-计算结果!B$19,1)),AVERAGE(OFFSET(Q1968,0,0,-ROW(),1)))</f>
        <v>0.62716336216417423</v>
      </c>
      <c r="S1968" s="3">
        <f t="shared" ca="1" si="403"/>
        <v>0.59340311695951731</v>
      </c>
      <c r="T1968" s="4" t="str">
        <f t="shared" ca="1" si="399"/>
        <v>买</v>
      </c>
      <c r="U1968" s="4" t="str">
        <f t="shared" ca="1" si="402"/>
        <v/>
      </c>
      <c r="V1968" s="3">
        <f ca="1">IF(T1967="买",E1968/E1967-1,0)-IF(U1968=1,计算结果!B$17,0)</f>
        <v>8.6061651437574493E-3</v>
      </c>
      <c r="W1968" s="2">
        <f t="shared" ca="1" si="400"/>
        <v>5.4951569627874006</v>
      </c>
      <c r="X1968" s="3">
        <f ca="1">1-W1968/MAX(W$2:W1968)</f>
        <v>0.16167149514491042</v>
      </c>
      <c r="Y1968" t="b">
        <f t="shared" ca="1" si="401"/>
        <v>0</v>
      </c>
    </row>
    <row r="1969" spans="1:25" x14ac:dyDescent="0.15">
      <c r="A1969" s="1">
        <v>41311</v>
      </c>
      <c r="B1969">
        <v>2771.91</v>
      </c>
      <c r="C1969">
        <v>2787.46</v>
      </c>
      <c r="D1969">
        <v>2765.74</v>
      </c>
      <c r="E1969" s="2">
        <v>2775.84</v>
      </c>
      <c r="F1969" s="19">
        <v>88989581312</v>
      </c>
      <c r="G1969" s="3">
        <f t="shared" si="391"/>
        <v>1.5008947641863557E-3</v>
      </c>
      <c r="H1969" s="3">
        <f>1-E1969/MAX(E$2:E1969)</f>
        <v>0.52769345947049606</v>
      </c>
      <c r="I1969" s="23">
        <f t="shared" si="392"/>
        <v>7.5100000000002183</v>
      </c>
      <c r="J1969" s="23">
        <f t="shared" si="393"/>
        <v>0</v>
      </c>
      <c r="K1969" s="2">
        <f t="shared" si="394"/>
        <v>21.720000000000255</v>
      </c>
      <c r="L1969" s="2">
        <f t="shared" si="395"/>
        <v>15.7800000000002</v>
      </c>
      <c r="M1969" s="2">
        <f t="shared" si="396"/>
        <v>5.9400000000000546</v>
      </c>
      <c r="N1969" s="2">
        <f t="shared" si="397"/>
        <v>21.720000000000255</v>
      </c>
      <c r="O1969" s="3">
        <f ca="1">IFERROR(SUM(OFFSET(I1969,0,0,-计算结果!B$18,1))/SUM(OFFSET(N1969,0,0,-计算结果!B$18,1)),SUM(OFFSET(I1969,0,0,-ROW(),1))/SUM(OFFSET(N1969,0,0,-ROW(),1)))</f>
        <v>0.45527317945131007</v>
      </c>
      <c r="P1969" s="3">
        <f ca="1">IFERROR(SUM(OFFSET(J1969,0,0,-计算结果!B$18,1))/SUM(OFFSET(N1969,0,0,-计算结果!B$18,1)),SUM(OFFSET(J1969,0,0,-ROW(),1))/SUM(OFFSET(N1969,0,0,-ROW(),1)))</f>
        <v>3.7646693090852293E-2</v>
      </c>
      <c r="Q1969" s="3">
        <f t="shared" ca="1" si="398"/>
        <v>0.84725025227043516</v>
      </c>
      <c r="R1969" s="3">
        <f ca="1">IFERROR(AVERAGE(OFFSET(Q1969,0,0,-计算结果!B$19,1)),AVERAGE(OFFSET(Q1969,0,0,-ROW(),1)))</f>
        <v>0.6876096173910895</v>
      </c>
      <c r="S1969" s="3">
        <f t="shared" ca="1" si="403"/>
        <v>0.65738648977763181</v>
      </c>
      <c r="T1969" s="4" t="str">
        <f t="shared" ca="1" si="399"/>
        <v>买</v>
      </c>
      <c r="U1969" s="4" t="str">
        <f t="shared" ca="1" si="402"/>
        <v/>
      </c>
      <c r="V1969" s="3">
        <f ca="1">IF(T1968="买",E1969/E1968-1,0)-IF(U1969=1,计算结果!B$17,0)</f>
        <v>1.5008947641863557E-3</v>
      </c>
      <c r="W1969" s="2">
        <f t="shared" ca="1" si="400"/>
        <v>5.5034046151012301</v>
      </c>
      <c r="X1969" s="3">
        <f ca="1">1-W1969/MAX(W$2:W1969)</f>
        <v>0.16041325228130532</v>
      </c>
      <c r="Y1969" t="b">
        <f t="shared" ca="1" si="401"/>
        <v>0</v>
      </c>
    </row>
    <row r="1970" spans="1:25" x14ac:dyDescent="0.15">
      <c r="A1970" s="1">
        <v>41312</v>
      </c>
      <c r="B1970">
        <v>2771.53</v>
      </c>
      <c r="C1970">
        <v>2775.97</v>
      </c>
      <c r="D1970">
        <v>2722.87</v>
      </c>
      <c r="E1970" s="2">
        <v>2759.87</v>
      </c>
      <c r="F1970" s="19">
        <v>95978594304</v>
      </c>
      <c r="G1970" s="3">
        <f t="shared" si="391"/>
        <v>-5.7532134416969916E-3</v>
      </c>
      <c r="H1970" s="3">
        <f>1-E1970/MAX(E$2:E1970)</f>
        <v>0.53041073980807185</v>
      </c>
      <c r="I1970" s="23">
        <f t="shared" si="392"/>
        <v>0</v>
      </c>
      <c r="J1970" s="23">
        <f t="shared" si="393"/>
        <v>42.869999999999891</v>
      </c>
      <c r="K1970" s="2">
        <f t="shared" si="394"/>
        <v>53.099999999999909</v>
      </c>
      <c r="L1970" s="2">
        <f t="shared" si="395"/>
        <v>0.12999999999965439</v>
      </c>
      <c r="M1970" s="2">
        <f t="shared" si="396"/>
        <v>52.970000000000255</v>
      </c>
      <c r="N1970" s="2">
        <f t="shared" si="397"/>
        <v>53.099999999999909</v>
      </c>
      <c r="O1970" s="3">
        <f ca="1">IFERROR(SUM(OFFSET(I1970,0,0,-计算结果!B$18,1))/SUM(OFFSET(N1970,0,0,-计算结果!B$18,1)),SUM(OFFSET(I1970,0,0,-ROW(),1))/SUM(OFFSET(N1970,0,0,-ROW(),1)))</f>
        <v>0.40593056594365545</v>
      </c>
      <c r="P1970" s="3">
        <f ca="1">IFERROR(SUM(OFFSET(J1970,0,0,-计算结果!B$18,1))/SUM(OFFSET(N1970,0,0,-计算结果!B$18,1)),SUM(OFFSET(J1970,0,0,-ROW(),1))/SUM(OFFSET(N1970,0,0,-ROW(),1)))</f>
        <v>0.10454063824482629</v>
      </c>
      <c r="Q1970" s="3">
        <f t="shared" ca="1" si="398"/>
        <v>0.59041514041514209</v>
      </c>
      <c r="R1970" s="3">
        <f ca="1">IFERROR(AVERAGE(OFFSET(Q1970,0,0,-计算结果!B$19,1)),AVERAGE(OFFSET(Q1970,0,0,-ROW(),1)))</f>
        <v>0.70885528354922878</v>
      </c>
      <c r="S1970" s="3">
        <f t="shared" ca="1" si="403"/>
        <v>0.69823245047015914</v>
      </c>
      <c r="T1970" s="4" t="str">
        <f t="shared" ca="1" si="399"/>
        <v>买</v>
      </c>
      <c r="U1970" s="4" t="str">
        <f t="shared" ca="1" si="402"/>
        <v/>
      </c>
      <c r="V1970" s="3">
        <f ca="1">IF(T1969="买",E1970/E1969-1,0)-IF(U1970=1,计算结果!B$17,0)</f>
        <v>-5.7532134416969916E-3</v>
      </c>
      <c r="W1970" s="2">
        <f t="shared" ca="1" si="400"/>
        <v>5.4717423536945322</v>
      </c>
      <c r="X1970" s="3">
        <f ca="1">1-W1970/MAX(W$2:W1970)</f>
        <v>0.16524357404375123</v>
      </c>
      <c r="Y1970" t="b">
        <f t="shared" ca="1" si="401"/>
        <v>0</v>
      </c>
    </row>
    <row r="1971" spans="1:25" x14ac:dyDescent="0.15">
      <c r="A1971" s="1">
        <v>41313</v>
      </c>
      <c r="B1971">
        <v>2755.65</v>
      </c>
      <c r="C1971">
        <v>2791.3</v>
      </c>
      <c r="D1971">
        <v>2747.95</v>
      </c>
      <c r="E1971" s="2">
        <v>2771.73</v>
      </c>
      <c r="F1971" s="19">
        <v>82903629824</v>
      </c>
      <c r="G1971" s="3">
        <f t="shared" si="391"/>
        <v>4.2973038585150114E-3</v>
      </c>
      <c r="H1971" s="3">
        <f>1-E1971/MAX(E$2:E1971)</f>
        <v>0.52839277206833191</v>
      </c>
      <c r="I1971" s="23">
        <f t="shared" si="392"/>
        <v>15.330000000000382</v>
      </c>
      <c r="J1971" s="23">
        <f t="shared" si="393"/>
        <v>0</v>
      </c>
      <c r="K1971" s="2">
        <f t="shared" si="394"/>
        <v>43.350000000000364</v>
      </c>
      <c r="L1971" s="2">
        <f t="shared" si="395"/>
        <v>31.430000000000291</v>
      </c>
      <c r="M1971" s="2">
        <f t="shared" si="396"/>
        <v>11.920000000000073</v>
      </c>
      <c r="N1971" s="2">
        <f t="shared" si="397"/>
        <v>43.350000000000364</v>
      </c>
      <c r="O1971" s="3">
        <f ca="1">IFERROR(SUM(OFFSET(I1971,0,0,-计算结果!B$18,1))/SUM(OFFSET(N1971,0,0,-计算结果!B$18,1)),SUM(OFFSET(I1971,0,0,-ROW(),1))/SUM(OFFSET(N1971,0,0,-ROW(),1)))</f>
        <v>0.41441757036676075</v>
      </c>
      <c r="P1971" s="3">
        <f ca="1">IFERROR(SUM(OFFSET(J1971,0,0,-计算结果!B$18,1))/SUM(OFFSET(N1971,0,0,-计算结果!B$18,1)),SUM(OFFSET(J1971,0,0,-ROW(),1))/SUM(OFFSET(N1971,0,0,-ROW(),1)))</f>
        <v>0.10218411112464916</v>
      </c>
      <c r="Q1971" s="3">
        <f t="shared" ca="1" si="398"/>
        <v>0.60439884427148038</v>
      </c>
      <c r="R1971" s="3">
        <f ca="1">IFERROR(AVERAGE(OFFSET(Q1971,0,0,-计算结果!B$19,1)),AVERAGE(OFFSET(Q1971,0,0,-ROW(),1)))</f>
        <v>0.70028149968678255</v>
      </c>
      <c r="S1971" s="3">
        <f t="shared" ca="1" si="403"/>
        <v>0.70456839161800566</v>
      </c>
      <c r="T1971" s="4" t="str">
        <f t="shared" ca="1" si="399"/>
        <v>买</v>
      </c>
      <c r="U1971" s="4" t="str">
        <f t="shared" ca="1" si="402"/>
        <v/>
      </c>
      <c r="V1971" s="3">
        <f ca="1">IF(T1970="买",E1971/E1970-1,0)-IF(U1971=1,计算结果!B$17,0)</f>
        <v>4.2973038585150114E-3</v>
      </c>
      <c r="W1971" s="2">
        <f t="shared" ca="1" si="400"/>
        <v>5.4952560932238637</v>
      </c>
      <c r="X1971" s="3">
        <f ca="1">1-W1971/MAX(W$2:W1971)</f>
        <v>0.16165637203356931</v>
      </c>
      <c r="Y1971" t="b">
        <f t="shared" ca="1" si="401"/>
        <v>0</v>
      </c>
    </row>
    <row r="1972" spans="1:25" x14ac:dyDescent="0.15">
      <c r="A1972" s="1">
        <v>41323</v>
      </c>
      <c r="B1972">
        <v>2784.06</v>
      </c>
      <c r="C1972">
        <v>2787.74</v>
      </c>
      <c r="D1972">
        <v>2731.51</v>
      </c>
      <c r="E1972" s="2">
        <v>2737.47</v>
      </c>
      <c r="F1972" s="19">
        <v>81001365504</v>
      </c>
      <c r="G1972" s="3">
        <f t="shared" si="391"/>
        <v>-1.2360511305213762E-2</v>
      </c>
      <c r="H1972" s="3">
        <f>1-E1972/MAX(E$2:E1972)</f>
        <v>0.53422207854080184</v>
      </c>
      <c r="I1972" s="23">
        <f t="shared" si="392"/>
        <v>0</v>
      </c>
      <c r="J1972" s="23">
        <f t="shared" si="393"/>
        <v>16.4399999999996</v>
      </c>
      <c r="K1972" s="2">
        <f t="shared" si="394"/>
        <v>56.229999999999563</v>
      </c>
      <c r="L1972" s="2">
        <f t="shared" si="395"/>
        <v>16.009999999999764</v>
      </c>
      <c r="M1972" s="2">
        <f t="shared" si="396"/>
        <v>40.2199999999998</v>
      </c>
      <c r="N1972" s="2">
        <f t="shared" si="397"/>
        <v>56.229999999999563</v>
      </c>
      <c r="O1972" s="3">
        <f ca="1">IFERROR(SUM(OFFSET(I1972,0,0,-计算结果!B$18,1))/SUM(OFFSET(N1972,0,0,-计算结果!B$18,1)),SUM(OFFSET(I1972,0,0,-ROW(),1))/SUM(OFFSET(N1972,0,0,-ROW(),1)))</f>
        <v>0.39238393322900439</v>
      </c>
      <c r="P1972" s="3">
        <f ca="1">IFERROR(SUM(OFFSET(J1972,0,0,-计算结果!B$18,1))/SUM(OFFSET(N1972,0,0,-计算结果!B$18,1)),SUM(OFFSET(J1972,0,0,-ROW(),1))/SUM(OFFSET(N1972,0,0,-ROW(),1)))</f>
        <v>0.11783292346672487</v>
      </c>
      <c r="Q1972" s="3">
        <f t="shared" ca="1" si="398"/>
        <v>0.53810650541875293</v>
      </c>
      <c r="R1972" s="3">
        <f ca="1">IFERROR(AVERAGE(OFFSET(Q1972,0,0,-计算结果!B$19,1)),AVERAGE(OFFSET(Q1972,0,0,-ROW(),1)))</f>
        <v>0.68007866130619432</v>
      </c>
      <c r="S1972" s="3">
        <f t="shared" ca="1" si="403"/>
        <v>0.69018008049648838</v>
      </c>
      <c r="T1972" s="4" t="str">
        <f t="shared" ca="1" si="399"/>
        <v>买</v>
      </c>
      <c r="U1972" s="4" t="str">
        <f t="shared" ca="1" si="402"/>
        <v/>
      </c>
      <c r="V1972" s="3">
        <f ca="1">IF(T1971="买",E1972/E1971-1,0)-IF(U1972=1,计算结果!B$17,0)</f>
        <v>-1.2360511305213762E-2</v>
      </c>
      <c r="W1972" s="2">
        <f t="shared" ca="1" si="400"/>
        <v>5.4273319181585249</v>
      </c>
      <c r="X1972" s="3">
        <f ca="1">1-W1972/MAX(W$2:W1972)</f>
        <v>0.1720187279247023</v>
      </c>
      <c r="Y1972" t="b">
        <f t="shared" ca="1" si="401"/>
        <v>0</v>
      </c>
    </row>
    <row r="1973" spans="1:25" x14ac:dyDescent="0.15">
      <c r="A1973" s="1">
        <v>41324</v>
      </c>
      <c r="B1973">
        <v>2735.04</v>
      </c>
      <c r="C1973">
        <v>2740.74</v>
      </c>
      <c r="D1973">
        <v>2674.34</v>
      </c>
      <c r="E1973" s="2">
        <v>2685.61</v>
      </c>
      <c r="F1973" s="19">
        <v>82460811264</v>
      </c>
      <c r="G1973" s="3">
        <f t="shared" si="391"/>
        <v>-1.8944499848400076E-2</v>
      </c>
      <c r="H1973" s="3">
        <f>1-E1973/MAX(E$2:E1973)</f>
        <v>0.54304600830327365</v>
      </c>
      <c r="I1973" s="23">
        <f t="shared" si="392"/>
        <v>0</v>
      </c>
      <c r="J1973" s="23">
        <f t="shared" si="393"/>
        <v>57.170000000000073</v>
      </c>
      <c r="K1973" s="2">
        <f t="shared" si="394"/>
        <v>66.399999999999636</v>
      </c>
      <c r="L1973" s="2">
        <f t="shared" si="395"/>
        <v>3.2699999999999818</v>
      </c>
      <c r="M1973" s="2">
        <f t="shared" si="396"/>
        <v>63.129999999999654</v>
      </c>
      <c r="N1973" s="2">
        <f t="shared" si="397"/>
        <v>66.399999999999636</v>
      </c>
      <c r="O1973" s="3">
        <f ca="1">IFERROR(SUM(OFFSET(I1973,0,0,-计算结果!B$18,1))/SUM(OFFSET(N1973,0,0,-计算结果!B$18,1)),SUM(OFFSET(I1973,0,0,-ROW(),1))/SUM(OFFSET(N1973,0,0,-ROW(),1)))</f>
        <v>0.37486828990459992</v>
      </c>
      <c r="P1973" s="3">
        <f ca="1">IFERROR(SUM(OFFSET(J1973,0,0,-计算结果!B$18,1))/SUM(OFFSET(N1973,0,0,-计算结果!B$18,1)),SUM(OFFSET(J1973,0,0,-ROW(),1))/SUM(OFFSET(N1973,0,0,-ROW(),1)))</f>
        <v>0.19138544781432359</v>
      </c>
      <c r="Q1973" s="3">
        <f t="shared" ca="1" si="398"/>
        <v>0.32402937034802121</v>
      </c>
      <c r="R1973" s="3">
        <f ca="1">IFERROR(AVERAGE(OFFSET(Q1973,0,0,-计算结果!B$19,1)),AVERAGE(OFFSET(Q1973,0,0,-ROW(),1)))</f>
        <v>0.62378297096579349</v>
      </c>
      <c r="S1973" s="3">
        <f t="shared" ca="1" si="403"/>
        <v>0.65193081613599391</v>
      </c>
      <c r="T1973" s="4" t="str">
        <f t="shared" ca="1" si="399"/>
        <v>买</v>
      </c>
      <c r="U1973" s="4" t="str">
        <f t="shared" ca="1" si="402"/>
        <v/>
      </c>
      <c r="V1973" s="3">
        <f ca="1">IF(T1972="买",E1973/E1972-1,0)-IF(U1973=1,计算结果!B$17,0)</f>
        <v>-1.8944499848400076E-2</v>
      </c>
      <c r="W1973" s="2">
        <f t="shared" ca="1" si="400"/>
        <v>5.3245138294577536</v>
      </c>
      <c r="X1973" s="3">
        <f ca="1">1-W1973/MAX(W$2:W1973)</f>
        <v>0.18770441900801094</v>
      </c>
      <c r="Y1973" t="b">
        <f t="shared" ca="1" si="401"/>
        <v>0</v>
      </c>
    </row>
    <row r="1974" spans="1:25" x14ac:dyDescent="0.15">
      <c r="A1974" s="1">
        <v>41325</v>
      </c>
      <c r="B1974">
        <v>2686.09</v>
      </c>
      <c r="C1974">
        <v>2703.1</v>
      </c>
      <c r="D1974">
        <v>2665.23</v>
      </c>
      <c r="E1974" s="2">
        <v>2702.64</v>
      </c>
      <c r="F1974" s="19">
        <v>73636364288</v>
      </c>
      <c r="G1974" s="3">
        <f t="shared" si="391"/>
        <v>6.3412036743979439E-3</v>
      </c>
      <c r="H1974" s="3">
        <f>1-E1974/MAX(E$2:E1974)</f>
        <v>0.54014836997209559</v>
      </c>
      <c r="I1974" s="23">
        <f t="shared" si="392"/>
        <v>0</v>
      </c>
      <c r="J1974" s="23">
        <f t="shared" si="393"/>
        <v>9.1100000000001273</v>
      </c>
      <c r="K1974" s="2">
        <f t="shared" si="394"/>
        <v>37.869999999999891</v>
      </c>
      <c r="L1974" s="2">
        <f t="shared" si="395"/>
        <v>17.489999999999782</v>
      </c>
      <c r="M1974" s="2">
        <f t="shared" si="396"/>
        <v>20.380000000000109</v>
      </c>
      <c r="N1974" s="2">
        <f t="shared" si="397"/>
        <v>37.869999999999891</v>
      </c>
      <c r="O1974" s="3">
        <f ca="1">IFERROR(SUM(OFFSET(I1974,0,0,-计算结果!B$18,1))/SUM(OFFSET(N1974,0,0,-计算结果!B$18,1)),SUM(OFFSET(I1974,0,0,-ROW(),1))/SUM(OFFSET(N1974,0,0,-ROW(),1)))</f>
        <v>0.32962026896315072</v>
      </c>
      <c r="P1974" s="3">
        <f ca="1">IFERROR(SUM(OFFSET(J1974,0,0,-计算结果!B$18,1))/SUM(OFFSET(N1974,0,0,-计算结果!B$18,1)),SUM(OFFSET(J1974,0,0,-ROW(),1))/SUM(OFFSET(N1974,0,0,-ROW(),1)))</f>
        <v>0.20495179256763008</v>
      </c>
      <c r="Q1974" s="3">
        <f t="shared" ca="1" si="398"/>
        <v>0.23321173208813908</v>
      </c>
      <c r="R1974" s="3">
        <f ca="1">IFERROR(AVERAGE(OFFSET(Q1974,0,0,-计算结果!B$19,1)),AVERAGE(OFFSET(Q1974,0,0,-ROW(),1)))</f>
        <v>0.52290197413532857</v>
      </c>
      <c r="S1974" s="3">
        <f t="shared" ca="1" si="403"/>
        <v>0.57334247255056103</v>
      </c>
      <c r="T1974" s="4" t="str">
        <f t="shared" ca="1" si="399"/>
        <v>买</v>
      </c>
      <c r="U1974" s="4" t="str">
        <f t="shared" ca="1" si="402"/>
        <v/>
      </c>
      <c r="V1974" s="3">
        <f ca="1">IF(T1973="买",E1974/E1973-1,0)-IF(U1974=1,计算结果!B$17,0)</f>
        <v>6.3412036743979439E-3</v>
      </c>
      <c r="W1974" s="2">
        <f t="shared" ca="1" si="400"/>
        <v>5.3582776561174938</v>
      </c>
      <c r="X1974" s="3">
        <f ca="1">1-W1974/MAX(W$2:W1974)</f>
        <v>0.18255348728512732</v>
      </c>
      <c r="Y1974" t="b">
        <f t="shared" ca="1" si="401"/>
        <v>0</v>
      </c>
    </row>
    <row r="1975" spans="1:25" x14ac:dyDescent="0.15">
      <c r="A1975" s="1">
        <v>41326</v>
      </c>
      <c r="B1975">
        <v>2675.74</v>
      </c>
      <c r="C1975">
        <v>2675.74</v>
      </c>
      <c r="D1975">
        <v>2584.7600000000002</v>
      </c>
      <c r="E1975" s="2">
        <v>2610.5500000000002</v>
      </c>
      <c r="F1975" s="19">
        <v>103619502080</v>
      </c>
      <c r="G1975" s="3">
        <f t="shared" si="391"/>
        <v>-3.407409051889998E-2</v>
      </c>
      <c r="H1975" s="3">
        <f>1-E1975/MAX(E$2:E1975)</f>
        <v>0.5558173960389301</v>
      </c>
      <c r="I1975" s="23">
        <f t="shared" si="392"/>
        <v>0</v>
      </c>
      <c r="J1975" s="23">
        <f t="shared" si="393"/>
        <v>80.4699999999998</v>
      </c>
      <c r="K1975" s="2">
        <f t="shared" si="394"/>
        <v>90.979999999999563</v>
      </c>
      <c r="L1975" s="2">
        <f t="shared" si="395"/>
        <v>26.900000000000091</v>
      </c>
      <c r="M1975" s="2">
        <f t="shared" si="396"/>
        <v>117.87999999999965</v>
      </c>
      <c r="N1975" s="2">
        <f t="shared" si="397"/>
        <v>117.87999999999965</v>
      </c>
      <c r="O1975" s="3">
        <f ca="1">IFERROR(SUM(OFFSET(I1975,0,0,-计算结果!B$18,1))/SUM(OFFSET(N1975,0,0,-计算结果!B$18,1)),SUM(OFFSET(I1975,0,0,-ROW(),1))/SUM(OFFSET(N1975,0,0,-ROW(),1)))</f>
        <v>0.28766712959180957</v>
      </c>
      <c r="P1975" s="3">
        <f ca="1">IFERROR(SUM(OFFSET(J1975,0,0,-计算结果!B$18,1))/SUM(OFFSET(N1975,0,0,-计算结果!B$18,1)),SUM(OFFSET(J1975,0,0,-ROW(),1))/SUM(OFFSET(N1975,0,0,-ROW(),1)))</f>
        <v>0.28842959453203643</v>
      </c>
      <c r="Q1975" s="3">
        <f t="shared" ca="1" si="398"/>
        <v>-1.323501607106776E-3</v>
      </c>
      <c r="R1975" s="3">
        <f ca="1">IFERROR(AVERAGE(OFFSET(Q1975,0,0,-计算结果!B$19,1)),AVERAGE(OFFSET(Q1975,0,0,-ROW(),1)))</f>
        <v>0.38147301515573817</v>
      </c>
      <c r="S1975" s="3">
        <f t="shared" ca="1" si="403"/>
        <v>0.45218749464553337</v>
      </c>
      <c r="T1975" s="4" t="str">
        <f t="shared" ca="1" si="399"/>
        <v>卖</v>
      </c>
      <c r="U1975" s="4">
        <f t="shared" ca="1" si="402"/>
        <v>1</v>
      </c>
      <c r="V1975" s="3">
        <f ca="1">IF(T1974="买",E1975/E1974-1,0)-IF(U1975=1,计算结果!B$17,0)</f>
        <v>-3.407409051889998E-2</v>
      </c>
      <c r="W1975" s="2">
        <f t="shared" ca="1" si="400"/>
        <v>5.175699218237547</v>
      </c>
      <c r="X1975" s="3">
        <f ca="1">1-W1975/MAX(W$2:W1975)</f>
        <v>0.21040723375373305</v>
      </c>
      <c r="Y1975" t="b">
        <f t="shared" ca="1" si="401"/>
        <v>1</v>
      </c>
    </row>
    <row r="1976" spans="1:25" x14ac:dyDescent="0.15">
      <c r="A1976" s="1">
        <v>41327</v>
      </c>
      <c r="B1976">
        <v>2607.65</v>
      </c>
      <c r="C1976">
        <v>2618.48</v>
      </c>
      <c r="D1976">
        <v>2591.15</v>
      </c>
      <c r="E1976" s="2">
        <v>2596.6</v>
      </c>
      <c r="F1976" s="19">
        <v>65899102208</v>
      </c>
      <c r="G1976" s="3">
        <f t="shared" si="391"/>
        <v>-5.3437015188371184E-3</v>
      </c>
      <c r="H1976" s="3">
        <f>1-E1976/MAX(E$2:E1976)</f>
        <v>0.55819097529435791</v>
      </c>
      <c r="I1976" s="23">
        <f t="shared" si="392"/>
        <v>0</v>
      </c>
      <c r="J1976" s="23">
        <f t="shared" si="393"/>
        <v>0</v>
      </c>
      <c r="K1976" s="2">
        <f t="shared" si="394"/>
        <v>27.329999999999927</v>
      </c>
      <c r="L1976" s="2">
        <f t="shared" si="395"/>
        <v>7.9299999999998363</v>
      </c>
      <c r="M1976" s="2">
        <f t="shared" si="396"/>
        <v>19.400000000000091</v>
      </c>
      <c r="N1976" s="2">
        <f t="shared" si="397"/>
        <v>27.329999999999927</v>
      </c>
      <c r="O1976" s="3">
        <f ca="1">IFERROR(SUM(OFFSET(I1976,0,0,-计算结果!B$18,1))/SUM(OFFSET(N1976,0,0,-计算结果!B$18,1)),SUM(OFFSET(I1976,0,0,-ROW(),1))/SUM(OFFSET(N1976,0,0,-ROW(),1)))</f>
        <v>0.22130919015686329</v>
      </c>
      <c r="P1976" s="3">
        <f ca="1">IFERROR(SUM(OFFSET(J1976,0,0,-计算结果!B$18,1))/SUM(OFFSET(N1976,0,0,-计算结果!B$18,1)),SUM(OFFSET(J1976,0,0,-ROW(),1))/SUM(OFFSET(N1976,0,0,-ROW(),1)))</f>
        <v>0.31084828830943878</v>
      </c>
      <c r="Q1976" s="3">
        <f t="shared" ca="1" si="398"/>
        <v>-0.16825676942590478</v>
      </c>
      <c r="R1976" s="3">
        <f ca="1">IFERROR(AVERAGE(OFFSET(Q1976,0,0,-计算结果!B$19,1)),AVERAGE(OFFSET(Q1976,0,0,-ROW(),1)))</f>
        <v>0.25502769684889703</v>
      </c>
      <c r="S1976" s="3">
        <f t="shared" ca="1" si="403"/>
        <v>0.3182503560023176</v>
      </c>
      <c r="T1976" s="4" t="str">
        <f t="shared" ca="1" si="399"/>
        <v>卖</v>
      </c>
      <c r="U1976" s="4" t="str">
        <f t="shared" ca="1" si="402"/>
        <v/>
      </c>
      <c r="V1976" s="3">
        <f ca="1">IF(T1975="买",E1976/E1975-1,0)-IF(U1976=1,计算结果!B$17,0)</f>
        <v>0</v>
      </c>
      <c r="W1976" s="2">
        <f t="shared" ca="1" si="400"/>
        <v>5.175699218237547</v>
      </c>
      <c r="X1976" s="3">
        <f ca="1">1-W1976/MAX(W$2:W1976)</f>
        <v>0.21040723375373305</v>
      </c>
      <c r="Y1976" t="b">
        <f t="shared" ca="1" si="401"/>
        <v>1</v>
      </c>
    </row>
    <row r="1977" spans="1:25" x14ac:dyDescent="0.15">
      <c r="A1977" s="1">
        <v>41330</v>
      </c>
      <c r="B1977">
        <v>2607.15</v>
      </c>
      <c r="C1977">
        <v>2628.7</v>
      </c>
      <c r="D1977">
        <v>2590.79</v>
      </c>
      <c r="E1977" s="2">
        <v>2604.96</v>
      </c>
      <c r="F1977" s="19">
        <v>55614492672</v>
      </c>
      <c r="G1977" s="3">
        <f t="shared" si="391"/>
        <v>3.2195948548101594E-3</v>
      </c>
      <c r="H1977" s="3">
        <f>1-E1977/MAX(E$2:E1977)</f>
        <v>0.55676852923160691</v>
      </c>
      <c r="I1977" s="23">
        <f t="shared" si="392"/>
        <v>10.2199999999998</v>
      </c>
      <c r="J1977" s="23">
        <f t="shared" si="393"/>
        <v>0.36000000000012733</v>
      </c>
      <c r="K1977" s="2">
        <f t="shared" si="394"/>
        <v>37.909999999999854</v>
      </c>
      <c r="L1977" s="2">
        <f t="shared" si="395"/>
        <v>32.099999999999909</v>
      </c>
      <c r="M1977" s="2">
        <f t="shared" si="396"/>
        <v>5.8099999999999454</v>
      </c>
      <c r="N1977" s="2">
        <f t="shared" si="397"/>
        <v>37.909999999999854</v>
      </c>
      <c r="O1977" s="3">
        <f ca="1">IFERROR(SUM(OFFSET(I1977,0,0,-计算结果!B$18,1))/SUM(OFFSET(N1977,0,0,-计算结果!B$18,1)),SUM(OFFSET(I1977,0,0,-ROW(),1))/SUM(OFFSET(N1977,0,0,-ROW(),1)))</f>
        <v>0.18746507455663097</v>
      </c>
      <c r="P1977" s="3">
        <f ca="1">IFERROR(SUM(OFFSET(J1977,0,0,-计算结果!B$18,1))/SUM(OFFSET(N1977,0,0,-计算结果!B$18,1)),SUM(OFFSET(J1977,0,0,-ROW(),1))/SUM(OFFSET(N1977,0,0,-ROW(),1)))</f>
        <v>0.31204964559865833</v>
      </c>
      <c r="Q1977" s="3">
        <f t="shared" ca="1" si="398"/>
        <v>-0.24941121055110541</v>
      </c>
      <c r="R1977" s="3">
        <f ca="1">IFERROR(AVERAGE(OFFSET(Q1977,0,0,-计算结果!B$19,1)),AVERAGE(OFFSET(Q1977,0,0,-ROW(),1)))</f>
        <v>0.11272602104513273</v>
      </c>
      <c r="S1977" s="3">
        <f t="shared" ca="1" si="403"/>
        <v>0.18387685894701489</v>
      </c>
      <c r="T1977" s="4" t="str">
        <f t="shared" ca="1" si="399"/>
        <v>卖</v>
      </c>
      <c r="U1977" s="4" t="str">
        <f t="shared" ca="1" si="402"/>
        <v/>
      </c>
      <c r="V1977" s="3">
        <f ca="1">IF(T1976="买",E1977/E1976-1,0)-IF(U1977=1,计算结果!B$17,0)</f>
        <v>0</v>
      </c>
      <c r="W1977" s="2">
        <f t="shared" ca="1" si="400"/>
        <v>5.175699218237547</v>
      </c>
      <c r="X1977" s="3">
        <f ca="1">1-W1977/MAX(W$2:W1977)</f>
        <v>0.21040723375373305</v>
      </c>
      <c r="Y1977" t="b">
        <f t="shared" ca="1" si="401"/>
        <v>0</v>
      </c>
    </row>
    <row r="1978" spans="1:25" x14ac:dyDescent="0.15">
      <c r="A1978" s="1">
        <v>41331</v>
      </c>
      <c r="B1978">
        <v>2587.38</v>
      </c>
      <c r="C1978">
        <v>2631.09</v>
      </c>
      <c r="D1978">
        <v>2564.67</v>
      </c>
      <c r="E1978" s="2">
        <v>2567.6</v>
      </c>
      <c r="F1978" s="19">
        <v>83373957120</v>
      </c>
      <c r="G1978" s="3">
        <f t="shared" si="391"/>
        <v>-1.4341870892451425E-2</v>
      </c>
      <c r="H1978" s="3">
        <f>1-E1978/MAX(E$2:E1978)</f>
        <v>0.56312529776083853</v>
      </c>
      <c r="I1978" s="23">
        <f t="shared" si="392"/>
        <v>2.3900000000003274</v>
      </c>
      <c r="J1978" s="23">
        <f t="shared" si="393"/>
        <v>26.119999999999891</v>
      </c>
      <c r="K1978" s="2">
        <f t="shared" si="394"/>
        <v>66.420000000000073</v>
      </c>
      <c r="L1978" s="2">
        <f t="shared" si="395"/>
        <v>26.130000000000109</v>
      </c>
      <c r="M1978" s="2">
        <f t="shared" si="396"/>
        <v>40.289999999999964</v>
      </c>
      <c r="N1978" s="2">
        <f t="shared" si="397"/>
        <v>66.420000000000073</v>
      </c>
      <c r="O1978" s="3">
        <f ca="1">IFERROR(SUM(OFFSET(I1978,0,0,-计算结果!B$18,1))/SUM(OFFSET(N1978,0,0,-计算结果!B$18,1)),SUM(OFFSET(I1978,0,0,-ROW(),1))/SUM(OFFSET(N1978,0,0,-ROW(),1)))</f>
        <v>0.17489774908878555</v>
      </c>
      <c r="P1978" s="3">
        <f ca="1">IFERROR(SUM(OFFSET(J1978,0,0,-计算结果!B$18,1))/SUM(OFFSET(N1978,0,0,-计算结果!B$18,1)),SUM(OFFSET(J1978,0,0,-ROW(),1))/SUM(OFFSET(N1978,0,0,-ROW(),1)))</f>
        <v>0.33154336273336787</v>
      </c>
      <c r="Q1978" s="3">
        <f t="shared" ca="1" si="398"/>
        <v>-0.30930666959674363</v>
      </c>
      <c r="R1978" s="3">
        <f ca="1">IFERROR(AVERAGE(OFFSET(Q1978,0,0,-计算结果!B$19,1)),AVERAGE(OFFSET(Q1978,0,0,-ROW(),1)))</f>
        <v>-2.850950812411672E-2</v>
      </c>
      <c r="S1978" s="3">
        <f t="shared" ca="1" si="403"/>
        <v>4.2108256460508003E-2</v>
      </c>
      <c r="T1978" s="4" t="str">
        <f t="shared" ca="1" si="399"/>
        <v>卖</v>
      </c>
      <c r="U1978" s="4" t="str">
        <f t="shared" ca="1" si="402"/>
        <v/>
      </c>
      <c r="V1978" s="3">
        <f ca="1">IF(T1977="买",E1978/E1977-1,0)-IF(U1978=1,计算结果!B$17,0)</f>
        <v>0</v>
      </c>
      <c r="W1978" s="2">
        <f t="shared" ca="1" si="400"/>
        <v>5.175699218237547</v>
      </c>
      <c r="X1978" s="3">
        <f ca="1">1-W1978/MAX(W$2:W1978)</f>
        <v>0.21040723375373305</v>
      </c>
      <c r="Y1978" t="b">
        <f t="shared" ca="1" si="401"/>
        <v>0</v>
      </c>
    </row>
    <row r="1979" spans="1:25" x14ac:dyDescent="0.15">
      <c r="A1979" s="1">
        <v>41332</v>
      </c>
      <c r="B1979">
        <v>2576.0500000000002</v>
      </c>
      <c r="C1979">
        <v>2615.25</v>
      </c>
      <c r="D1979">
        <v>2569.38</v>
      </c>
      <c r="E1979" s="2">
        <v>2594.6799999999998</v>
      </c>
      <c r="F1979" s="19">
        <v>64612274176</v>
      </c>
      <c r="G1979" s="3">
        <f t="shared" si="391"/>
        <v>1.0546814145505401E-2</v>
      </c>
      <c r="H1979" s="3">
        <f>1-E1979/MAX(E$2:E1979)</f>
        <v>0.55851766147144899</v>
      </c>
      <c r="I1979" s="23">
        <f t="shared" si="392"/>
        <v>0</v>
      </c>
      <c r="J1979" s="23">
        <f t="shared" si="393"/>
        <v>0</v>
      </c>
      <c r="K1979" s="2">
        <f t="shared" si="394"/>
        <v>45.869999999999891</v>
      </c>
      <c r="L1979" s="2">
        <f t="shared" si="395"/>
        <v>47.650000000000091</v>
      </c>
      <c r="M1979" s="2">
        <f t="shared" si="396"/>
        <v>1.7800000000002001</v>
      </c>
      <c r="N1979" s="2">
        <f t="shared" si="397"/>
        <v>47.650000000000091</v>
      </c>
      <c r="O1979" s="3">
        <f ca="1">IFERROR(SUM(OFFSET(I1979,0,0,-计算结果!B$18,1))/SUM(OFFSET(N1979,0,0,-计算结果!B$18,1)),SUM(OFFSET(I1979,0,0,-ROW(),1))/SUM(OFFSET(N1979,0,0,-ROW(),1)))</f>
        <v>0.15996328888409081</v>
      </c>
      <c r="P1979" s="3">
        <f ca="1">IFERROR(SUM(OFFSET(J1979,0,0,-计算结果!B$18,1))/SUM(OFFSET(N1979,0,0,-计算结果!B$18,1)),SUM(OFFSET(J1979,0,0,-ROW(),1))/SUM(OFFSET(N1979,0,0,-ROW(),1)))</f>
        <v>0.32165415969335359</v>
      </c>
      <c r="Q1979" s="3">
        <f t="shared" ca="1" si="398"/>
        <v>-0.33572469454096782</v>
      </c>
      <c r="R1979" s="3">
        <f ca="1">IFERROR(AVERAGE(OFFSET(Q1979,0,0,-计算结果!B$19,1)),AVERAGE(OFFSET(Q1979,0,0,-ROW(),1)))</f>
        <v>-0.13846851893894821</v>
      </c>
      <c r="S1979" s="3">
        <f t="shared" ca="1" si="403"/>
        <v>-8.3489013531532458E-2</v>
      </c>
      <c r="T1979" s="4" t="str">
        <f t="shared" ca="1" si="399"/>
        <v>卖</v>
      </c>
      <c r="U1979" s="4" t="str">
        <f t="shared" ca="1" si="402"/>
        <v/>
      </c>
      <c r="V1979" s="3">
        <f ca="1">IF(T1978="买",E1979/E1978-1,0)-IF(U1979=1,计算结果!B$17,0)</f>
        <v>0</v>
      </c>
      <c r="W1979" s="2">
        <f t="shared" ca="1" si="400"/>
        <v>5.175699218237547</v>
      </c>
      <c r="X1979" s="3">
        <f ca="1">1-W1979/MAX(W$2:W1979)</f>
        <v>0.21040723375373305</v>
      </c>
      <c r="Y1979" t="b">
        <f t="shared" ca="1" si="401"/>
        <v>0</v>
      </c>
    </row>
    <row r="1980" spans="1:25" x14ac:dyDescent="0.15">
      <c r="A1980" s="1">
        <v>41333</v>
      </c>
      <c r="B1980">
        <v>2611.94</v>
      </c>
      <c r="C1980">
        <v>2673.71</v>
      </c>
      <c r="D1980">
        <v>2594</v>
      </c>
      <c r="E1980" s="2">
        <v>2673.33</v>
      </c>
      <c r="F1980" s="19">
        <v>92235374592</v>
      </c>
      <c r="G1980" s="3">
        <f t="shared" si="391"/>
        <v>3.0312023062574189E-2</v>
      </c>
      <c r="H1980" s="3">
        <f>1-E1980/MAX(E$2:E1980)</f>
        <v>0.5451354386442524</v>
      </c>
      <c r="I1980" s="23">
        <f t="shared" si="392"/>
        <v>58.460000000000036</v>
      </c>
      <c r="J1980" s="23">
        <f t="shared" si="393"/>
        <v>0</v>
      </c>
      <c r="K1980" s="2">
        <f t="shared" si="394"/>
        <v>79.710000000000036</v>
      </c>
      <c r="L1980" s="2">
        <f t="shared" si="395"/>
        <v>79.0300000000002</v>
      </c>
      <c r="M1980" s="2">
        <f t="shared" si="396"/>
        <v>0.67999999999983629</v>
      </c>
      <c r="N1980" s="2">
        <f t="shared" si="397"/>
        <v>79.710000000000036</v>
      </c>
      <c r="O1980" s="3">
        <f ca="1">IFERROR(SUM(OFFSET(I1980,0,0,-计算结果!B$18,1))/SUM(OFFSET(N1980,0,0,-计算结果!B$18,1)),SUM(OFFSET(I1980,0,0,-ROW(),1))/SUM(OFFSET(N1980,0,0,-ROW(),1)))</f>
        <v>0.17327911394098369</v>
      </c>
      <c r="P1980" s="3">
        <f ca="1">IFERROR(SUM(OFFSET(J1980,0,0,-计算结果!B$18,1))/SUM(OFFSET(N1980,0,0,-计算结果!B$18,1)),SUM(OFFSET(J1980,0,0,-ROW(),1))/SUM(OFFSET(N1980,0,0,-ROW(),1)))</f>
        <v>0.31870836565986199</v>
      </c>
      <c r="Q1980" s="3">
        <f t="shared" ca="1" si="398"/>
        <v>-0.29559543230016039</v>
      </c>
      <c r="R1980" s="3">
        <f ca="1">IFERROR(AVERAGE(OFFSET(Q1980,0,0,-计算结果!B$19,1)),AVERAGE(OFFSET(Q1980,0,0,-ROW(),1)))</f>
        <v>-0.22660304633699813</v>
      </c>
      <c r="S1980" s="3">
        <f t="shared" ca="1" si="403"/>
        <v>-0.18253578263797315</v>
      </c>
      <c r="T1980" s="4" t="str">
        <f t="shared" ca="1" si="399"/>
        <v>卖</v>
      </c>
      <c r="U1980" s="4" t="str">
        <f t="shared" ca="1" si="402"/>
        <v/>
      </c>
      <c r="V1980" s="3">
        <f ca="1">IF(T1979="买",E1980/E1979-1,0)-IF(U1980=1,计算结果!B$17,0)</f>
        <v>0</v>
      </c>
      <c r="W1980" s="2">
        <f t="shared" ca="1" si="400"/>
        <v>5.175699218237547</v>
      </c>
      <c r="X1980" s="3">
        <f ca="1">1-W1980/MAX(W$2:W1980)</f>
        <v>0.21040723375373305</v>
      </c>
      <c r="Y1980" t="b">
        <f t="shared" ca="1" si="401"/>
        <v>0</v>
      </c>
    </row>
    <row r="1981" spans="1:25" x14ac:dyDescent="0.15">
      <c r="A1981" s="1">
        <v>41334</v>
      </c>
      <c r="B1981">
        <v>2671.84</v>
      </c>
      <c r="C1981">
        <v>2680.85</v>
      </c>
      <c r="D1981">
        <v>2627</v>
      </c>
      <c r="E1981" s="2">
        <v>2668.84</v>
      </c>
      <c r="F1981" s="19">
        <v>80342745088</v>
      </c>
      <c r="G1981" s="3">
        <f t="shared" si="391"/>
        <v>-1.6795532164004534E-3</v>
      </c>
      <c r="H1981" s="3">
        <f>1-E1981/MAX(E$2:E1981)</f>
        <v>0.54589940788130398</v>
      </c>
      <c r="I1981" s="23">
        <f t="shared" si="392"/>
        <v>7.1399999999998727</v>
      </c>
      <c r="J1981" s="23">
        <f t="shared" si="393"/>
        <v>0</v>
      </c>
      <c r="K1981" s="2">
        <f t="shared" si="394"/>
        <v>53.849999999999909</v>
      </c>
      <c r="L1981" s="2">
        <f t="shared" si="395"/>
        <v>7.5199999999999818</v>
      </c>
      <c r="M1981" s="2">
        <f t="shared" si="396"/>
        <v>46.329999999999927</v>
      </c>
      <c r="N1981" s="2">
        <f t="shared" si="397"/>
        <v>53.849999999999909</v>
      </c>
      <c r="O1981" s="3">
        <f ca="1">IFERROR(SUM(OFFSET(I1981,0,0,-计算结果!B$18,1))/SUM(OFFSET(N1981,0,0,-计算结果!B$18,1)),SUM(OFFSET(I1981,0,0,-ROW(),1))/SUM(OFFSET(N1981,0,0,-ROW(),1)))</f>
        <v>0.14724938155259829</v>
      </c>
      <c r="P1981" s="3">
        <f ca="1">IFERROR(SUM(OFFSET(J1981,0,0,-计算结果!B$18,1))/SUM(OFFSET(N1981,0,0,-计算结果!B$18,1)),SUM(OFFSET(J1981,0,0,-ROW(),1))/SUM(OFFSET(N1981,0,0,-ROW(),1)))</f>
        <v>0.31185455687752733</v>
      </c>
      <c r="Q1981" s="3">
        <f t="shared" ca="1" si="398"/>
        <v>-0.35853575094081119</v>
      </c>
      <c r="R1981" s="3">
        <f ca="1">IFERROR(AVERAGE(OFFSET(Q1981,0,0,-计算结果!B$19,1)),AVERAGE(OFFSET(Q1981,0,0,-ROW(),1)))</f>
        <v>-0.28613842122594885</v>
      </c>
      <c r="S1981" s="3">
        <f t="shared" ca="1" si="403"/>
        <v>-0.25637073378147346</v>
      </c>
      <c r="T1981" s="4" t="str">
        <f t="shared" ca="1" si="399"/>
        <v>卖</v>
      </c>
      <c r="U1981" s="4" t="str">
        <f t="shared" ca="1" si="402"/>
        <v/>
      </c>
      <c r="V1981" s="3">
        <f ca="1">IF(T1980="买",E1981/E1980-1,0)-IF(U1981=1,计算结果!B$17,0)</f>
        <v>0</v>
      </c>
      <c r="W1981" s="2">
        <f t="shared" ca="1" si="400"/>
        <v>5.175699218237547</v>
      </c>
      <c r="X1981" s="3">
        <f ca="1">1-W1981/MAX(W$2:W1981)</f>
        <v>0.21040723375373305</v>
      </c>
      <c r="Y1981" t="b">
        <f t="shared" ca="1" si="401"/>
        <v>0</v>
      </c>
    </row>
    <row r="1982" spans="1:25" x14ac:dyDescent="0.15">
      <c r="A1982" s="1">
        <v>41337</v>
      </c>
      <c r="B1982">
        <v>2619.42</v>
      </c>
      <c r="C1982">
        <v>2619.5700000000002</v>
      </c>
      <c r="D1982">
        <v>2528.69</v>
      </c>
      <c r="E1982" s="2">
        <v>2545.7199999999998</v>
      </c>
      <c r="F1982" s="19">
        <v>112585039872</v>
      </c>
      <c r="G1982" s="3">
        <f t="shared" si="391"/>
        <v>-4.6132402092294855E-2</v>
      </c>
      <c r="H1982" s="3">
        <f>1-E1982/MAX(E$2:E1982)</f>
        <v>0.56684815898727292</v>
      </c>
      <c r="I1982" s="23">
        <f t="shared" si="392"/>
        <v>0</v>
      </c>
      <c r="J1982" s="23">
        <f t="shared" si="393"/>
        <v>98.309999999999945</v>
      </c>
      <c r="K1982" s="2">
        <f t="shared" si="394"/>
        <v>90.880000000000109</v>
      </c>
      <c r="L1982" s="2">
        <f t="shared" si="395"/>
        <v>49.269999999999982</v>
      </c>
      <c r="M1982" s="2">
        <f t="shared" si="396"/>
        <v>140.15000000000009</v>
      </c>
      <c r="N1982" s="2">
        <f t="shared" si="397"/>
        <v>140.15000000000009</v>
      </c>
      <c r="O1982" s="3">
        <f ca="1">IFERROR(SUM(OFFSET(I1982,0,0,-计算结果!B$18,1))/SUM(OFFSET(N1982,0,0,-计算结果!B$18,1)),SUM(OFFSET(I1982,0,0,-ROW(),1))/SUM(OFFSET(N1982,0,0,-ROW(),1)))</f>
        <v>0.11894252386501492</v>
      </c>
      <c r="P1982" s="3">
        <f ca="1">IFERROR(SUM(OFFSET(J1982,0,0,-计算结果!B$18,1))/SUM(OFFSET(N1982,0,0,-计算结果!B$18,1)),SUM(OFFSET(J1982,0,0,-ROW(),1))/SUM(OFFSET(N1982,0,0,-ROW(),1)))</f>
        <v>0.38943230104641141</v>
      </c>
      <c r="Q1982" s="3">
        <f t="shared" ca="1" si="398"/>
        <v>-0.53206760824264587</v>
      </c>
      <c r="R1982" s="3">
        <f ca="1">IFERROR(AVERAGE(OFFSET(Q1982,0,0,-计算结果!B$19,1)),AVERAGE(OFFSET(Q1982,0,0,-ROW(),1)))</f>
        <v>-0.34677356102873907</v>
      </c>
      <c r="S1982" s="3">
        <f t="shared" ca="1" si="403"/>
        <v>-0.31645599112734396</v>
      </c>
      <c r="T1982" s="4" t="str">
        <f t="shared" ca="1" si="399"/>
        <v>卖</v>
      </c>
      <c r="U1982" s="4" t="str">
        <f t="shared" ca="1" si="402"/>
        <v/>
      </c>
      <c r="V1982" s="3">
        <f ca="1">IF(T1981="买",E1982/E1981-1,0)-IF(U1982=1,计算结果!B$17,0)</f>
        <v>0</v>
      </c>
      <c r="W1982" s="2">
        <f t="shared" ca="1" si="400"/>
        <v>5.175699218237547</v>
      </c>
      <c r="X1982" s="3">
        <f ca="1">1-W1982/MAX(W$2:W1982)</f>
        <v>0.21040723375373305</v>
      </c>
      <c r="Y1982" t="b">
        <f t="shared" ca="1" si="401"/>
        <v>0</v>
      </c>
    </row>
    <row r="1983" spans="1:25" x14ac:dyDescent="0.15">
      <c r="A1983" s="1">
        <v>41338</v>
      </c>
      <c r="B1983">
        <v>2547.89</v>
      </c>
      <c r="C1983">
        <v>2623.17</v>
      </c>
      <c r="D1983">
        <v>2541.77</v>
      </c>
      <c r="E1983" s="2">
        <v>2622.81</v>
      </c>
      <c r="F1983" s="19">
        <v>92357132288</v>
      </c>
      <c r="G1983" s="3">
        <f t="shared" si="391"/>
        <v>3.0282199142089627E-2</v>
      </c>
      <c r="H1983" s="3">
        <f>1-E1983/MAX(E$2:E1983)</f>
        <v>0.55373136867896278</v>
      </c>
      <c r="I1983" s="23">
        <f t="shared" si="392"/>
        <v>3.5999999999999091</v>
      </c>
      <c r="J1983" s="23">
        <f t="shared" si="393"/>
        <v>0</v>
      </c>
      <c r="K1983" s="2">
        <f t="shared" si="394"/>
        <v>81.400000000000091</v>
      </c>
      <c r="L1983" s="2">
        <f t="shared" si="395"/>
        <v>77.450000000000273</v>
      </c>
      <c r="M1983" s="2">
        <f t="shared" si="396"/>
        <v>3.9499999999998181</v>
      </c>
      <c r="N1983" s="2">
        <f t="shared" si="397"/>
        <v>81.400000000000091</v>
      </c>
      <c r="O1983" s="3">
        <f ca="1">IFERROR(SUM(OFFSET(I1983,0,0,-计算结果!B$18,1))/SUM(OFFSET(N1983,0,0,-计算结果!B$18,1)),SUM(OFFSET(I1983,0,0,-ROW(),1))/SUM(OFFSET(N1983,0,0,-ROW(),1)))</f>
        <v>0.10683530382183165</v>
      </c>
      <c r="P1983" s="3">
        <f ca="1">IFERROR(SUM(OFFSET(J1983,0,0,-计算结果!B$18,1))/SUM(OFFSET(N1983,0,0,-计算结果!B$18,1)),SUM(OFFSET(J1983,0,0,-ROW(),1))/SUM(OFFSET(N1983,0,0,-ROW(),1)))</f>
        <v>0.36387132251855903</v>
      </c>
      <c r="Q1983" s="3">
        <f t="shared" ca="1" si="398"/>
        <v>-0.5460641603775771</v>
      </c>
      <c r="R1983" s="3">
        <f ca="1">IFERROR(AVERAGE(OFFSET(Q1983,0,0,-计算结果!B$19,1)),AVERAGE(OFFSET(Q1983,0,0,-ROW(),1)))</f>
        <v>-0.39621571933315103</v>
      </c>
      <c r="S1983" s="3">
        <f t="shared" ca="1" si="403"/>
        <v>-0.37149464018094502</v>
      </c>
      <c r="T1983" s="4" t="str">
        <f t="shared" ca="1" si="399"/>
        <v>卖</v>
      </c>
      <c r="U1983" s="4" t="str">
        <f t="shared" ca="1" si="402"/>
        <v/>
      </c>
      <c r="V1983" s="3">
        <f ca="1">IF(T1982="买",E1983/E1982-1,0)-IF(U1983=1,计算结果!B$17,0)</f>
        <v>0</v>
      </c>
      <c r="W1983" s="2">
        <f t="shared" ca="1" si="400"/>
        <v>5.175699218237547</v>
      </c>
      <c r="X1983" s="3">
        <f ca="1">1-W1983/MAX(W$2:W1983)</f>
        <v>0.21040723375373305</v>
      </c>
      <c r="Y1983" t="b">
        <f t="shared" ca="1" si="401"/>
        <v>0</v>
      </c>
    </row>
    <row r="1984" spans="1:25" x14ac:dyDescent="0.15">
      <c r="A1984" s="1">
        <v>41339</v>
      </c>
      <c r="B1984">
        <v>2634.87</v>
      </c>
      <c r="C1984">
        <v>2658.14</v>
      </c>
      <c r="D1984">
        <v>2620.4299999999998</v>
      </c>
      <c r="E1984" s="2">
        <v>2650.2</v>
      </c>
      <c r="F1984" s="19">
        <v>95048892416</v>
      </c>
      <c r="G1984" s="3">
        <f t="shared" si="391"/>
        <v>1.0442998158463501E-2</v>
      </c>
      <c r="H1984" s="3">
        <f>1-E1984/MAX(E$2:E1984)</f>
        <v>0.54907098618389716</v>
      </c>
      <c r="I1984" s="23">
        <f t="shared" si="392"/>
        <v>34.9699999999998</v>
      </c>
      <c r="J1984" s="23">
        <f t="shared" si="393"/>
        <v>0</v>
      </c>
      <c r="K1984" s="2">
        <f t="shared" si="394"/>
        <v>37.710000000000036</v>
      </c>
      <c r="L1984" s="2">
        <f t="shared" si="395"/>
        <v>35.329999999999927</v>
      </c>
      <c r="M1984" s="2">
        <f t="shared" si="396"/>
        <v>2.3800000000001091</v>
      </c>
      <c r="N1984" s="2">
        <f t="shared" si="397"/>
        <v>37.710000000000036</v>
      </c>
      <c r="O1984" s="3">
        <f ca="1">IFERROR(SUM(OFFSET(I1984,0,0,-计算结果!B$18,1))/SUM(OFFSET(N1984,0,0,-计算结果!B$18,1)),SUM(OFFSET(I1984,0,0,-ROW(),1))/SUM(OFFSET(N1984,0,0,-ROW(),1)))</f>
        <v>0.1477971941914844</v>
      </c>
      <c r="P1984" s="3">
        <f ca="1">IFERROR(SUM(OFFSET(J1984,0,0,-计算结果!B$18,1))/SUM(OFFSET(N1984,0,0,-计算结果!B$18,1)),SUM(OFFSET(J1984,0,0,-ROW(),1))/SUM(OFFSET(N1984,0,0,-ROW(),1)))</f>
        <v>0.32217573221757301</v>
      </c>
      <c r="Q1984" s="3">
        <f t="shared" ca="1" si="398"/>
        <v>-0.37103953914637228</v>
      </c>
      <c r="R1984" s="3">
        <f ca="1">IFERROR(AVERAGE(OFFSET(Q1984,0,0,-计算结果!B$19,1)),AVERAGE(OFFSET(Q1984,0,0,-ROW(),1)))</f>
        <v>-0.40650453092475575</v>
      </c>
      <c r="S1984" s="3">
        <f t="shared" ca="1" si="403"/>
        <v>-0.40136012512895336</v>
      </c>
      <c r="T1984" s="4" t="str">
        <f t="shared" ca="1" si="399"/>
        <v>卖</v>
      </c>
      <c r="U1984" s="4" t="str">
        <f t="shared" ca="1" si="402"/>
        <v/>
      </c>
      <c r="V1984" s="3">
        <f ca="1">IF(T1983="买",E1984/E1983-1,0)-IF(U1984=1,计算结果!B$17,0)</f>
        <v>0</v>
      </c>
      <c r="W1984" s="2">
        <f t="shared" ca="1" si="400"/>
        <v>5.175699218237547</v>
      </c>
      <c r="X1984" s="3">
        <f ca="1">1-W1984/MAX(W$2:W1984)</f>
        <v>0.21040723375373305</v>
      </c>
      <c r="Y1984" t="b">
        <f t="shared" ca="1" si="401"/>
        <v>0</v>
      </c>
    </row>
    <row r="1985" spans="1:25" x14ac:dyDescent="0.15">
      <c r="A1985" s="1">
        <v>41340</v>
      </c>
      <c r="B1985">
        <v>2639.78</v>
      </c>
      <c r="C1985">
        <v>2658.97</v>
      </c>
      <c r="D1985">
        <v>2592.87</v>
      </c>
      <c r="E1985" s="2">
        <v>2619.48</v>
      </c>
      <c r="F1985" s="19">
        <v>96498098176</v>
      </c>
      <c r="G1985" s="3">
        <f t="shared" si="391"/>
        <v>-1.1591577994113589E-2</v>
      </c>
      <c r="H1985" s="3">
        <f>1-E1985/MAX(E$2:E1985)</f>
        <v>0.55429796501735518</v>
      </c>
      <c r="I1985" s="23">
        <f t="shared" si="392"/>
        <v>0.82999999999992724</v>
      </c>
      <c r="J1985" s="23">
        <f t="shared" si="393"/>
        <v>27.559999999999945</v>
      </c>
      <c r="K1985" s="2">
        <f t="shared" si="394"/>
        <v>66.099999999999909</v>
      </c>
      <c r="L1985" s="2">
        <f t="shared" si="395"/>
        <v>8.7699999999999818</v>
      </c>
      <c r="M1985" s="2">
        <f t="shared" si="396"/>
        <v>57.329999999999927</v>
      </c>
      <c r="N1985" s="2">
        <f t="shared" si="397"/>
        <v>66.099999999999909</v>
      </c>
      <c r="O1985" s="3">
        <f ca="1">IFERROR(SUM(OFFSET(I1985,0,0,-计算结果!B$18,1))/SUM(OFFSET(N1985,0,0,-计算结果!B$18,1)),SUM(OFFSET(I1985,0,0,-ROW(),1))/SUM(OFFSET(N1985,0,0,-ROW(),1)))</f>
        <v>0.12830975005727607</v>
      </c>
      <c r="P1985" s="3">
        <f ca="1">IFERROR(SUM(OFFSET(J1985,0,0,-计算结果!B$18,1))/SUM(OFFSET(N1985,0,0,-计算结果!B$18,1)),SUM(OFFSET(J1985,0,0,-ROW(),1))/SUM(OFFSET(N1985,0,0,-ROW(),1)))</f>
        <v>0.34424673525272464</v>
      </c>
      <c r="Q1985" s="3">
        <f t="shared" ca="1" si="398"/>
        <v>-0.45695486552002823</v>
      </c>
      <c r="R1985" s="3">
        <f ca="1">IFERROR(AVERAGE(OFFSET(Q1985,0,0,-计算结果!B$19,1)),AVERAGE(OFFSET(Q1985,0,0,-ROW(),1)))</f>
        <v>-0.42670955942126582</v>
      </c>
      <c r="S1985" s="3">
        <f t="shared" ca="1" si="403"/>
        <v>-0.41660704517301078</v>
      </c>
      <c r="T1985" s="4" t="str">
        <f t="shared" ca="1" si="399"/>
        <v>卖</v>
      </c>
      <c r="U1985" s="4" t="str">
        <f t="shared" ca="1" si="402"/>
        <v/>
      </c>
      <c r="V1985" s="3">
        <f ca="1">IF(T1984="买",E1985/E1984-1,0)-IF(U1985=1,计算结果!B$17,0)</f>
        <v>0</v>
      </c>
      <c r="W1985" s="2">
        <f t="shared" ca="1" si="400"/>
        <v>5.175699218237547</v>
      </c>
      <c r="X1985" s="3">
        <f ca="1">1-W1985/MAX(W$2:W1985)</f>
        <v>0.21040723375373305</v>
      </c>
      <c r="Y1985" t="b">
        <f t="shared" ca="1" si="401"/>
        <v>0</v>
      </c>
    </row>
    <row r="1986" spans="1:25" x14ac:dyDescent="0.15">
      <c r="A1986" s="1">
        <v>41341</v>
      </c>
      <c r="B1986">
        <v>2622.68</v>
      </c>
      <c r="C1986">
        <v>2632.62</v>
      </c>
      <c r="D1986">
        <v>2601.96</v>
      </c>
      <c r="E1986" s="2">
        <v>2606.9299999999998</v>
      </c>
      <c r="F1986" s="19">
        <v>63054594048</v>
      </c>
      <c r="G1986" s="3">
        <f t="shared" si="391"/>
        <v>-4.791027226777933E-3</v>
      </c>
      <c r="H1986" s="3">
        <f>1-E1986/MAX(E$2:E1986)</f>
        <v>0.55643333560198738</v>
      </c>
      <c r="I1986" s="23">
        <f t="shared" si="392"/>
        <v>0</v>
      </c>
      <c r="J1986" s="23">
        <f t="shared" si="393"/>
        <v>0</v>
      </c>
      <c r="K1986" s="2">
        <f t="shared" si="394"/>
        <v>30.659999999999854</v>
      </c>
      <c r="L1986" s="2">
        <f t="shared" si="395"/>
        <v>13.139999999999873</v>
      </c>
      <c r="M1986" s="2">
        <f t="shared" si="396"/>
        <v>17.519999999999982</v>
      </c>
      <c r="N1986" s="2">
        <f t="shared" si="397"/>
        <v>30.659999999999854</v>
      </c>
      <c r="O1986" s="3">
        <f ca="1">IFERROR(SUM(OFFSET(I1986,0,0,-计算结果!B$18,1))/SUM(OFFSET(N1986,0,0,-计算结果!B$18,1)),SUM(OFFSET(I1986,0,0,-ROW(),1))/SUM(OFFSET(N1986,0,0,-ROW(),1)))</f>
        <v>0.13199182977195165</v>
      </c>
      <c r="P1986" s="3">
        <f ca="1">IFERROR(SUM(OFFSET(J1986,0,0,-计算结果!B$18,1))/SUM(OFFSET(N1986,0,0,-计算结果!B$18,1)),SUM(OFFSET(J1986,0,0,-ROW(),1))/SUM(OFFSET(N1986,0,0,-ROW(),1)))</f>
        <v>0.33567516609804299</v>
      </c>
      <c r="Q1986" s="3">
        <f t="shared" ca="1" si="398"/>
        <v>-0.43553070480670114</v>
      </c>
      <c r="R1986" s="3">
        <f ca="1">IFERROR(AVERAGE(OFFSET(Q1986,0,0,-计算结果!B$19,1)),AVERAGE(OFFSET(Q1986,0,0,-ROW(),1)))</f>
        <v>-0.45003210483902262</v>
      </c>
      <c r="S1986" s="3">
        <f t="shared" ca="1" si="403"/>
        <v>-0.43837083213014422</v>
      </c>
      <c r="T1986" s="4" t="str">
        <f t="shared" ca="1" si="399"/>
        <v>卖</v>
      </c>
      <c r="U1986" s="4" t="str">
        <f t="shared" ca="1" si="402"/>
        <v/>
      </c>
      <c r="V1986" s="3">
        <f ca="1">IF(T1985="买",E1986/E1985-1,0)-IF(U1986=1,计算结果!B$17,0)</f>
        <v>0</v>
      </c>
      <c r="W1986" s="2">
        <f t="shared" ca="1" si="400"/>
        <v>5.175699218237547</v>
      </c>
      <c r="X1986" s="3">
        <f ca="1">1-W1986/MAX(W$2:W1986)</f>
        <v>0.21040723375373305</v>
      </c>
      <c r="Y1986" t="b">
        <f t="shared" ca="1" si="401"/>
        <v>0</v>
      </c>
    </row>
    <row r="1987" spans="1:25" x14ac:dyDescent="0.15">
      <c r="A1987" s="1">
        <v>41344</v>
      </c>
      <c r="B1987">
        <v>2600.2800000000002</v>
      </c>
      <c r="C1987">
        <v>2611.65</v>
      </c>
      <c r="D1987">
        <v>2574.17</v>
      </c>
      <c r="E1987" s="2">
        <v>2592.37</v>
      </c>
      <c r="F1987" s="19">
        <v>52460900352</v>
      </c>
      <c r="G1987" s="3">
        <f t="shared" ref="G1987:G2050" si="404">E1987/E1986-1</f>
        <v>-5.5851135243369932E-3</v>
      </c>
      <c r="H1987" s="3">
        <f>1-E1987/MAX(E$2:E1987)</f>
        <v>0.55891070577826174</v>
      </c>
      <c r="I1987" s="23">
        <f t="shared" si="392"/>
        <v>0</v>
      </c>
      <c r="J1987" s="23">
        <f t="shared" si="393"/>
        <v>27.789999999999964</v>
      </c>
      <c r="K1987" s="2">
        <f t="shared" si="394"/>
        <v>37.480000000000018</v>
      </c>
      <c r="L1987" s="2">
        <f t="shared" si="395"/>
        <v>4.7200000000002547</v>
      </c>
      <c r="M1987" s="2">
        <f t="shared" si="396"/>
        <v>32.759999999999764</v>
      </c>
      <c r="N1987" s="2">
        <f t="shared" si="397"/>
        <v>37.480000000000018</v>
      </c>
      <c r="O1987" s="3">
        <f ca="1">IFERROR(SUM(OFFSET(I1987,0,0,-计算结果!B$18,1))/SUM(OFFSET(N1987,0,0,-计算结果!B$18,1)),SUM(OFFSET(I1987,0,0,-ROW(),1))/SUM(OFFSET(N1987,0,0,-ROW(),1)))</f>
        <v>0.13641952396418103</v>
      </c>
      <c r="P1987" s="3">
        <f ca="1">IFERROR(SUM(OFFSET(J1987,0,0,-计算结果!B$18,1))/SUM(OFFSET(N1987,0,0,-计算结果!B$18,1)),SUM(OFFSET(J1987,0,0,-ROW(),1))/SUM(OFFSET(N1987,0,0,-ROW(),1)))</f>
        <v>0.31285667888461</v>
      </c>
      <c r="Q1987" s="3">
        <f t="shared" ca="1" si="398"/>
        <v>-0.3927142230139683</v>
      </c>
      <c r="R1987" s="3">
        <f ca="1">IFERROR(AVERAGE(OFFSET(Q1987,0,0,-计算结果!B$19,1)),AVERAGE(OFFSET(Q1987,0,0,-ROW(),1)))</f>
        <v>-0.45572851685121551</v>
      </c>
      <c r="S1987" s="3">
        <f t="shared" ca="1" si="403"/>
        <v>-0.45288031084511904</v>
      </c>
      <c r="T1987" s="4" t="str">
        <f t="shared" ca="1" si="399"/>
        <v>卖</v>
      </c>
      <c r="U1987" s="4" t="str">
        <f t="shared" ca="1" si="402"/>
        <v/>
      </c>
      <c r="V1987" s="3">
        <f ca="1">IF(T1986="买",E1987/E1986-1,0)-IF(U1987=1,计算结果!B$17,0)</f>
        <v>0</v>
      </c>
      <c r="W1987" s="2">
        <f t="shared" ca="1" si="400"/>
        <v>5.175699218237547</v>
      </c>
      <c r="X1987" s="3">
        <f ca="1">1-W1987/MAX(W$2:W1987)</f>
        <v>0.21040723375373305</v>
      </c>
      <c r="Y1987" t="b">
        <f t="shared" ca="1" si="401"/>
        <v>0</v>
      </c>
    </row>
    <row r="1988" spans="1:25" x14ac:dyDescent="0.15">
      <c r="A1988" s="1">
        <v>41345</v>
      </c>
      <c r="B1988">
        <v>2590.39</v>
      </c>
      <c r="C1988">
        <v>2619.5100000000002</v>
      </c>
      <c r="D1988">
        <v>2530.25</v>
      </c>
      <c r="E1988" s="2">
        <v>2555.62</v>
      </c>
      <c r="F1988" s="19">
        <v>71675125760</v>
      </c>
      <c r="G1988" s="3">
        <f t="shared" si="404"/>
        <v>-1.4176217129499236E-2</v>
      </c>
      <c r="H1988" s="3">
        <f>1-E1988/MAX(E$2:E1988)</f>
        <v>0.56516368338664669</v>
      </c>
      <c r="I1988" s="23">
        <f t="shared" ref="I1988:I2051" si="405">IF(C1988-C1987&gt;0,C1988-C1987,0)</f>
        <v>7.8600000000001273</v>
      </c>
      <c r="J1988" s="23">
        <f t="shared" ref="J1988:J2051" si="406">IF(D1987-D1988&gt;0,D1987-D1988,0)</f>
        <v>43.920000000000073</v>
      </c>
      <c r="K1988" s="2">
        <f t="shared" ref="K1988:K2051" si="407">ABS(C1988-D1988)</f>
        <v>89.260000000000218</v>
      </c>
      <c r="L1988" s="2">
        <f t="shared" ref="L1988:L2051" si="408">ABS(C1988-E1987)</f>
        <v>27.140000000000327</v>
      </c>
      <c r="M1988" s="2">
        <f t="shared" ref="M1988:M2051" si="409">ABS(D1988-E1987)</f>
        <v>62.119999999999891</v>
      </c>
      <c r="N1988" s="2">
        <f t="shared" ref="N1988:N2051" si="410">MAX(K1988:M1988)</f>
        <v>89.260000000000218</v>
      </c>
      <c r="O1988" s="3">
        <f ca="1">IFERROR(SUM(OFFSET(I1988,0,0,-计算结果!B$18,1))/SUM(OFFSET(N1988,0,0,-计算结果!B$18,1)),SUM(OFFSET(I1988,0,0,-ROW(),1))/SUM(OFFSET(N1988,0,0,-ROW(),1)))</f>
        <v>0.13734934483475805</v>
      </c>
      <c r="P1988" s="3">
        <f ca="1">IFERROR(SUM(OFFSET(J1988,0,0,-计算结果!B$18,1))/SUM(OFFSET(N1988,0,0,-计算结果!B$18,1)),SUM(OFFSET(J1988,0,0,-ROW(),1))/SUM(OFFSET(N1988,0,0,-ROW(),1)))</f>
        <v>0.33336252476710693</v>
      </c>
      <c r="Q1988" s="3">
        <f t="shared" ref="Q1988:Q2051" ca="1" si="411">(O1988-P1988)/(O1988+P1988)</f>
        <v>-0.41641860465116315</v>
      </c>
      <c r="R1988" s="3">
        <f ca="1">IFERROR(AVERAGE(OFFSET(Q1988,0,0,-计算结果!B$19,1)),AVERAGE(OFFSET(Q1988,0,0,-ROW(),1)))</f>
        <v>-0.4364536829193017</v>
      </c>
      <c r="S1988" s="3">
        <f t="shared" ca="1" si="403"/>
        <v>-0.44609109988525864</v>
      </c>
      <c r="T1988" s="4" t="str">
        <f t="shared" ref="T1988:T2051" ca="1" si="412">IF(AND(O1988&gt;P1988,O1988&gt;R1988,O1988&gt;S1988),"买",IF(AND(O1988&lt;P1988,O1988&lt;R1988,O1988&lt;S1988),"卖",T1987))</f>
        <v>卖</v>
      </c>
      <c r="U1988" s="4" t="str">
        <f t="shared" ca="1" si="402"/>
        <v/>
      </c>
      <c r="V1988" s="3">
        <f ca="1">IF(T1987="买",E1988/E1987-1,0)-IF(U1988=1,计算结果!B$17,0)</f>
        <v>0</v>
      </c>
      <c r="W1988" s="2">
        <f t="shared" ref="W1988:W2051" ca="1" si="413">IFERROR(W1987*(1+V1988),W1987)</f>
        <v>5.175699218237547</v>
      </c>
      <c r="X1988" s="3">
        <f ca="1">1-W1988/MAX(W$2:W1988)</f>
        <v>0.21040723375373305</v>
      </c>
      <c r="Y1988" t="b">
        <f t="shared" ref="Y1988:Y2051" ca="1" si="414">AND(O1988&lt;P1988,O1988&lt;R1988,O1988&lt;S1988)</f>
        <v>0</v>
      </c>
    </row>
    <row r="1989" spans="1:25" x14ac:dyDescent="0.15">
      <c r="A1989" s="1">
        <v>41346</v>
      </c>
      <c r="B1989">
        <v>2551.73</v>
      </c>
      <c r="C1989">
        <v>2556.77</v>
      </c>
      <c r="D1989">
        <v>2515.06</v>
      </c>
      <c r="E1989" s="2">
        <v>2527.4899999999998</v>
      </c>
      <c r="F1989" s="19">
        <v>56003723264</v>
      </c>
      <c r="G1989" s="3">
        <f t="shared" si="404"/>
        <v>-1.1007113733653706E-2</v>
      </c>
      <c r="H1989" s="3">
        <f>1-E1989/MAX(E$2:E1989)</f>
        <v>0.5699499761791329</v>
      </c>
      <c r="I1989" s="23">
        <f t="shared" si="405"/>
        <v>0</v>
      </c>
      <c r="J1989" s="23">
        <f t="shared" si="406"/>
        <v>15.190000000000055</v>
      </c>
      <c r="K1989" s="2">
        <f t="shared" si="407"/>
        <v>41.710000000000036</v>
      </c>
      <c r="L1989" s="2">
        <f t="shared" si="408"/>
        <v>1.1500000000000909</v>
      </c>
      <c r="M1989" s="2">
        <f t="shared" si="409"/>
        <v>40.559999999999945</v>
      </c>
      <c r="N1989" s="2">
        <f t="shared" si="410"/>
        <v>41.710000000000036</v>
      </c>
      <c r="O1989" s="3">
        <f ca="1">IFERROR(SUM(OFFSET(I1989,0,0,-计算结果!B$18,1))/SUM(OFFSET(N1989,0,0,-计算结果!B$18,1)),SUM(OFFSET(I1989,0,0,-ROW(),1))/SUM(OFFSET(N1989,0,0,-ROW(),1)))</f>
        <v>0.14984355220101725</v>
      </c>
      <c r="P1989" s="3">
        <f ca="1">IFERROR(SUM(OFFSET(J1989,0,0,-计算结果!B$18,1))/SUM(OFFSET(N1989,0,0,-计算结果!B$18,1)),SUM(OFFSET(J1989,0,0,-ROW(),1))/SUM(OFFSET(N1989,0,0,-ROW(),1)))</f>
        <v>0.28572622829436067</v>
      </c>
      <c r="Q1989" s="3">
        <f t="shared" ca="1" si="411"/>
        <v>-0.31196534327703518</v>
      </c>
      <c r="R1989" s="3">
        <f ca="1">IFERROR(AVERAGE(OFFSET(Q1989,0,0,-计算结果!B$19,1)),AVERAGE(OFFSET(Q1989,0,0,-ROW(),1)))</f>
        <v>-0.39743721340254473</v>
      </c>
      <c r="S1989" s="3">
        <f t="shared" ca="1" si="403"/>
        <v>-0.41694544816092322</v>
      </c>
      <c r="T1989" s="4" t="str">
        <f t="shared" ca="1" si="412"/>
        <v>卖</v>
      </c>
      <c r="U1989" s="4" t="str">
        <f t="shared" ref="U1989:U2052" ca="1" si="415">IF(T1988&lt;&gt;T1989,1,"")</f>
        <v/>
      </c>
      <c r="V1989" s="3">
        <f ca="1">IF(T1988="买",E1989/E1988-1,0)-IF(U1989=1,计算结果!B$17,0)</f>
        <v>0</v>
      </c>
      <c r="W1989" s="2">
        <f t="shared" ca="1" si="413"/>
        <v>5.175699218237547</v>
      </c>
      <c r="X1989" s="3">
        <f ca="1">1-W1989/MAX(W$2:W1989)</f>
        <v>0.21040723375373305</v>
      </c>
      <c r="Y1989" t="b">
        <f t="shared" ca="1" si="414"/>
        <v>0</v>
      </c>
    </row>
    <row r="1990" spans="1:25" x14ac:dyDescent="0.15">
      <c r="A1990" s="1">
        <v>41347</v>
      </c>
      <c r="B1990">
        <v>2517.75</v>
      </c>
      <c r="C1990">
        <v>2546.6999999999998</v>
      </c>
      <c r="D1990">
        <v>2514.46</v>
      </c>
      <c r="E1990" s="2">
        <v>2534.27</v>
      </c>
      <c r="F1990" s="19">
        <v>49929777152</v>
      </c>
      <c r="G1990" s="3">
        <f t="shared" si="404"/>
        <v>2.6825031948694011E-3</v>
      </c>
      <c r="H1990" s="3">
        <f>1-E1990/MAX(E$2:E1990)</f>
        <v>0.56879636561627978</v>
      </c>
      <c r="I1990" s="23">
        <f t="shared" si="405"/>
        <v>0</v>
      </c>
      <c r="J1990" s="23">
        <f t="shared" si="406"/>
        <v>0.59999999999990905</v>
      </c>
      <c r="K1990" s="2">
        <f t="shared" si="407"/>
        <v>32.239999999999782</v>
      </c>
      <c r="L1990" s="2">
        <f t="shared" si="408"/>
        <v>19.210000000000036</v>
      </c>
      <c r="M1990" s="2">
        <f t="shared" si="409"/>
        <v>13.029999999999745</v>
      </c>
      <c r="N1990" s="2">
        <f t="shared" si="410"/>
        <v>32.239999999999782</v>
      </c>
      <c r="O1990" s="3">
        <f ca="1">IFERROR(SUM(OFFSET(I1990,0,0,-计算结果!B$18,1))/SUM(OFFSET(N1990,0,0,-计算结果!B$18,1)),SUM(OFFSET(I1990,0,0,-ROW(),1))/SUM(OFFSET(N1990,0,0,-ROW(),1)))</f>
        <v>0.1489700207776786</v>
      </c>
      <c r="P1990" s="3">
        <f ca="1">IFERROR(SUM(OFFSET(J1990,0,0,-计算结果!B$18,1))/SUM(OFFSET(N1990,0,0,-计算结果!B$18,1)),SUM(OFFSET(J1990,0,0,-ROW(),1))/SUM(OFFSET(N1990,0,0,-ROW(),1)))</f>
        <v>0.28477292965271583</v>
      </c>
      <c r="Q1990" s="3">
        <f t="shared" ca="1" si="411"/>
        <v>-0.31309536844410435</v>
      </c>
      <c r="R1990" s="3">
        <f ca="1">IFERROR(AVERAGE(OFFSET(Q1990,0,0,-计算结果!B$19,1)),AVERAGE(OFFSET(Q1990,0,0,-ROW(),1)))</f>
        <v>-0.38777985161883333</v>
      </c>
      <c r="S1990" s="3">
        <f t="shared" ca="1" si="403"/>
        <v>-0.39260853251068906</v>
      </c>
      <c r="T1990" s="4" t="str">
        <f t="shared" ca="1" si="412"/>
        <v>卖</v>
      </c>
      <c r="U1990" s="4" t="str">
        <f t="shared" ca="1" si="415"/>
        <v/>
      </c>
      <c r="V1990" s="3">
        <f ca="1">IF(T1989="买",E1990/E1989-1,0)-IF(U1990=1,计算结果!B$17,0)</f>
        <v>0</v>
      </c>
      <c r="W1990" s="2">
        <f t="shared" ca="1" si="413"/>
        <v>5.175699218237547</v>
      </c>
      <c r="X1990" s="3">
        <f ca="1">1-W1990/MAX(W$2:W1990)</f>
        <v>0.21040723375373305</v>
      </c>
      <c r="Y1990" t="b">
        <f t="shared" ca="1" si="414"/>
        <v>0</v>
      </c>
    </row>
    <row r="1991" spans="1:25" x14ac:dyDescent="0.15">
      <c r="A1991" s="1">
        <v>41348</v>
      </c>
      <c r="B1991">
        <v>2533.7199999999998</v>
      </c>
      <c r="C1991">
        <v>2600.09</v>
      </c>
      <c r="D1991">
        <v>2504.46</v>
      </c>
      <c r="E1991" s="2">
        <v>2539.87</v>
      </c>
      <c r="F1991" s="19">
        <v>82749874176</v>
      </c>
      <c r="G1991" s="3">
        <f t="shared" si="404"/>
        <v>2.2097093048489835E-3</v>
      </c>
      <c r="H1991" s="3">
        <f>1-E1991/MAX(E$2:E1991)</f>
        <v>0.56784353093309736</v>
      </c>
      <c r="I1991" s="23">
        <f t="shared" si="405"/>
        <v>53.390000000000327</v>
      </c>
      <c r="J1991" s="23">
        <f t="shared" si="406"/>
        <v>10</v>
      </c>
      <c r="K1991" s="2">
        <f t="shared" si="407"/>
        <v>95.630000000000109</v>
      </c>
      <c r="L1991" s="2">
        <f t="shared" si="408"/>
        <v>65.820000000000164</v>
      </c>
      <c r="M1991" s="2">
        <f t="shared" si="409"/>
        <v>29.809999999999945</v>
      </c>
      <c r="N1991" s="2">
        <f t="shared" si="410"/>
        <v>95.630000000000109</v>
      </c>
      <c r="O1991" s="3">
        <f ca="1">IFERROR(SUM(OFFSET(I1991,0,0,-计算结果!B$18,1))/SUM(OFFSET(N1991,0,0,-计算结果!B$18,1)),SUM(OFFSET(I1991,0,0,-ROW(),1))/SUM(OFFSET(N1991,0,0,-ROW(),1)))</f>
        <v>0.18738402391190848</v>
      </c>
      <c r="P1991" s="3">
        <f ca="1">IFERROR(SUM(OFFSET(J1991,0,0,-计算结果!B$18,1))/SUM(OFFSET(N1991,0,0,-计算结果!B$18,1)),SUM(OFFSET(J1991,0,0,-ROW(),1))/SUM(OFFSET(N1991,0,0,-ROW(),1)))</f>
        <v>0.27722035178950377</v>
      </c>
      <c r="Q1991" s="3">
        <f t="shared" ca="1" si="411"/>
        <v>-0.19336091646138628</v>
      </c>
      <c r="R1991" s="3">
        <f ca="1">IFERROR(AVERAGE(OFFSET(Q1991,0,0,-计算结果!B$19,1)),AVERAGE(OFFSET(Q1991,0,0,-ROW(),1)))</f>
        <v>-0.34384752677572633</v>
      </c>
      <c r="S1991" s="3">
        <f t="shared" ca="1" si="403"/>
        <v>-0.36581368919727986</v>
      </c>
      <c r="T1991" s="4" t="str">
        <f t="shared" ca="1" si="412"/>
        <v>卖</v>
      </c>
      <c r="U1991" s="4" t="str">
        <f t="shared" ca="1" si="415"/>
        <v/>
      </c>
      <c r="V1991" s="3">
        <f ca="1">IF(T1990="买",E1991/E1990-1,0)-IF(U1991=1,计算结果!B$17,0)</f>
        <v>0</v>
      </c>
      <c r="W1991" s="2">
        <f t="shared" ca="1" si="413"/>
        <v>5.175699218237547</v>
      </c>
      <c r="X1991" s="3">
        <f ca="1">1-W1991/MAX(W$2:W1991)</f>
        <v>0.21040723375373305</v>
      </c>
      <c r="Y1991" t="b">
        <f t="shared" ca="1" si="414"/>
        <v>0</v>
      </c>
    </row>
    <row r="1992" spans="1:25" x14ac:dyDescent="0.15">
      <c r="A1992" s="1">
        <v>41351</v>
      </c>
      <c r="B1992">
        <v>2526.08</v>
      </c>
      <c r="C1992">
        <v>2544.62</v>
      </c>
      <c r="D1992">
        <v>2499.83</v>
      </c>
      <c r="E1992" s="2">
        <v>2502.4899999999998</v>
      </c>
      <c r="F1992" s="19">
        <v>63093555200</v>
      </c>
      <c r="G1992" s="3">
        <f t="shared" si="404"/>
        <v>-1.4717288680129337E-2</v>
      </c>
      <c r="H1992" s="3">
        <f>1-E1992/MAX(E$2:E1992)</f>
        <v>0.5742037024433404</v>
      </c>
      <c r="I1992" s="23">
        <f t="shared" si="405"/>
        <v>0</v>
      </c>
      <c r="J1992" s="23">
        <f t="shared" si="406"/>
        <v>4.6300000000001091</v>
      </c>
      <c r="K1992" s="2">
        <f t="shared" si="407"/>
        <v>44.789999999999964</v>
      </c>
      <c r="L1992" s="2">
        <f t="shared" si="408"/>
        <v>4.75</v>
      </c>
      <c r="M1992" s="2">
        <f t="shared" si="409"/>
        <v>40.039999999999964</v>
      </c>
      <c r="N1992" s="2">
        <f t="shared" si="410"/>
        <v>44.789999999999964</v>
      </c>
      <c r="O1992" s="3">
        <f ca="1">IFERROR(SUM(OFFSET(I1992,0,0,-计算结果!B$18,1))/SUM(OFFSET(N1992,0,0,-计算结果!B$18,1)),SUM(OFFSET(I1992,0,0,-ROW(),1))/SUM(OFFSET(N1992,0,0,-ROW(),1)))</f>
        <v>0.1892775007400323</v>
      </c>
      <c r="P1992" s="3">
        <f ca="1">IFERROR(SUM(OFFSET(J1992,0,0,-计算结果!B$18,1))/SUM(OFFSET(N1992,0,0,-计算结果!B$18,1)),SUM(OFFSET(J1992,0,0,-ROW(),1))/SUM(OFFSET(N1992,0,0,-ROW(),1)))</f>
        <v>0.25958057244347288</v>
      </c>
      <c r="Q1992" s="3">
        <f t="shared" ca="1" si="411"/>
        <v>-0.15662650602409639</v>
      </c>
      <c r="R1992" s="3">
        <f ca="1">IFERROR(AVERAGE(OFFSET(Q1992,0,0,-计算结果!B$19,1)),AVERAGE(OFFSET(Q1992,0,0,-ROW(),1)))</f>
        <v>-0.29736349364529224</v>
      </c>
      <c r="S1992" s="3">
        <f t="shared" ca="1" si="403"/>
        <v>-0.32060551021050931</v>
      </c>
      <c r="T1992" s="4" t="str">
        <f t="shared" ca="1" si="412"/>
        <v>卖</v>
      </c>
      <c r="U1992" s="4" t="str">
        <f t="shared" ca="1" si="415"/>
        <v/>
      </c>
      <c r="V1992" s="3">
        <f ca="1">IF(T1991="买",E1992/E1991-1,0)-IF(U1992=1,计算结果!B$17,0)</f>
        <v>0</v>
      </c>
      <c r="W1992" s="2">
        <f t="shared" ca="1" si="413"/>
        <v>5.175699218237547</v>
      </c>
      <c r="X1992" s="3">
        <f ca="1">1-W1992/MAX(W$2:W1992)</f>
        <v>0.21040723375373305</v>
      </c>
      <c r="Y1992" t="b">
        <f t="shared" ca="1" si="414"/>
        <v>0</v>
      </c>
    </row>
    <row r="1993" spans="1:25" x14ac:dyDescent="0.15">
      <c r="A1993" s="1">
        <v>41352</v>
      </c>
      <c r="B1993">
        <v>2507.4</v>
      </c>
      <c r="C1993">
        <v>2532.0700000000002</v>
      </c>
      <c r="D1993">
        <v>2491.85</v>
      </c>
      <c r="E1993" s="2">
        <v>2525.1</v>
      </c>
      <c r="F1993" s="19">
        <v>55601012736</v>
      </c>
      <c r="G1993" s="3">
        <f t="shared" si="404"/>
        <v>9.0350011388657947E-3</v>
      </c>
      <c r="H1993" s="3">
        <f>1-E1993/MAX(E$2:E1993)</f>
        <v>0.57035663240999113</v>
      </c>
      <c r="I1993" s="23">
        <f t="shared" si="405"/>
        <v>0</v>
      </c>
      <c r="J1993" s="23">
        <f t="shared" si="406"/>
        <v>7.9800000000000182</v>
      </c>
      <c r="K1993" s="2">
        <f t="shared" si="407"/>
        <v>40.220000000000255</v>
      </c>
      <c r="L1993" s="2">
        <f t="shared" si="408"/>
        <v>29.580000000000382</v>
      </c>
      <c r="M1993" s="2">
        <f t="shared" si="409"/>
        <v>10.639999999999873</v>
      </c>
      <c r="N1993" s="2">
        <f t="shared" si="410"/>
        <v>40.220000000000255</v>
      </c>
      <c r="O1993" s="3">
        <f ca="1">IFERROR(SUM(OFFSET(I1993,0,0,-计算结果!B$18,1))/SUM(OFFSET(N1993,0,0,-计算结果!B$18,1)),SUM(OFFSET(I1993,0,0,-ROW(),1))/SUM(OFFSET(N1993,0,0,-ROW(),1)))</f>
        <v>0.19089228508112197</v>
      </c>
      <c r="P1993" s="3">
        <f ca="1">IFERROR(SUM(OFFSET(J1993,0,0,-计算结果!B$18,1))/SUM(OFFSET(N1993,0,0,-计算结果!B$18,1)),SUM(OFFSET(J1993,0,0,-ROW(),1))/SUM(OFFSET(N1993,0,0,-ROW(),1)))</f>
        <v>0.27095796350943258</v>
      </c>
      <c r="Q1993" s="3">
        <f t="shared" ca="1" si="411"/>
        <v>-0.17335852621634393</v>
      </c>
      <c r="R1993" s="3">
        <f ca="1">IFERROR(AVERAGE(OFFSET(Q1993,0,0,-计算结果!B$19,1)),AVERAGE(OFFSET(Q1993,0,0,-ROW(),1)))</f>
        <v>-0.26080421084568822</v>
      </c>
      <c r="S1993" s="3">
        <f t="shared" ca="1" si="403"/>
        <v>-0.27908385224549026</v>
      </c>
      <c r="T1993" s="4" t="str">
        <f t="shared" ca="1" si="412"/>
        <v>卖</v>
      </c>
      <c r="U1993" s="4" t="str">
        <f t="shared" ca="1" si="415"/>
        <v/>
      </c>
      <c r="V1993" s="3">
        <f ca="1">IF(T1992="买",E1993/E1992-1,0)-IF(U1993=1,计算结果!B$17,0)</f>
        <v>0</v>
      </c>
      <c r="W1993" s="2">
        <f t="shared" ca="1" si="413"/>
        <v>5.175699218237547</v>
      </c>
      <c r="X1993" s="3">
        <f ca="1">1-W1993/MAX(W$2:W1993)</f>
        <v>0.21040723375373305</v>
      </c>
      <c r="Y1993" t="b">
        <f t="shared" ca="1" si="414"/>
        <v>0</v>
      </c>
    </row>
    <row r="1994" spans="1:25" x14ac:dyDescent="0.15">
      <c r="A1994" s="1">
        <v>41353</v>
      </c>
      <c r="B1994">
        <v>2526.9699999999998</v>
      </c>
      <c r="C1994">
        <v>2610.17</v>
      </c>
      <c r="D1994">
        <v>2526.83</v>
      </c>
      <c r="E1994" s="2">
        <v>2610.17</v>
      </c>
      <c r="F1994" s="19">
        <v>91271020544</v>
      </c>
      <c r="G1994" s="3">
        <f t="shared" si="404"/>
        <v>3.3689754861193633E-2</v>
      </c>
      <c r="H1994" s="3">
        <f>1-E1994/MAX(E$2:E1994)</f>
        <v>0.55588205267814605</v>
      </c>
      <c r="I1994" s="23">
        <f t="shared" si="405"/>
        <v>78.099999999999909</v>
      </c>
      <c r="J1994" s="23">
        <f t="shared" si="406"/>
        <v>0</v>
      </c>
      <c r="K1994" s="2">
        <f t="shared" si="407"/>
        <v>83.340000000000146</v>
      </c>
      <c r="L1994" s="2">
        <f t="shared" si="408"/>
        <v>85.070000000000164</v>
      </c>
      <c r="M1994" s="2">
        <f t="shared" si="409"/>
        <v>1.7300000000000182</v>
      </c>
      <c r="N1994" s="2">
        <f t="shared" si="410"/>
        <v>85.070000000000164</v>
      </c>
      <c r="O1994" s="3">
        <f ca="1">IFERROR(SUM(OFFSET(I1994,0,0,-计算结果!B$18,1))/SUM(OFFSET(N1994,0,0,-计算结果!B$18,1)),SUM(OFFSET(I1994,0,0,-ROW(),1))/SUM(OFFSET(N1994,0,0,-ROW(),1)))</f>
        <v>0.21213781140516025</v>
      </c>
      <c r="P1994" s="3">
        <f ca="1">IFERROR(SUM(OFFSET(J1994,0,0,-计算结果!B$18,1))/SUM(OFFSET(N1994,0,0,-计算结果!B$18,1)),SUM(OFFSET(J1994,0,0,-ROW(),1))/SUM(OFFSET(N1994,0,0,-ROW(),1)))</f>
        <v>0.26930055804717712</v>
      </c>
      <c r="Q1994" s="3">
        <f t="shared" ca="1" si="411"/>
        <v>-0.11873325906084851</v>
      </c>
      <c r="R1994" s="3">
        <f ca="1">IFERROR(AVERAGE(OFFSET(Q1994,0,0,-计算结果!B$19,1)),AVERAGE(OFFSET(Q1994,0,0,-ROW(),1)))</f>
        <v>-0.21118998658063579</v>
      </c>
      <c r="S1994" s="3">
        <f t="shared" ca="1" si="403"/>
        <v>-0.23599709871316199</v>
      </c>
      <c r="T1994" s="4" t="str">
        <f t="shared" ca="1" si="412"/>
        <v>卖</v>
      </c>
      <c r="U1994" s="4" t="str">
        <f t="shared" ca="1" si="415"/>
        <v/>
      </c>
      <c r="V1994" s="3">
        <f ca="1">IF(T1993="买",E1994/E1993-1,0)-IF(U1994=1,计算结果!B$17,0)</f>
        <v>0</v>
      </c>
      <c r="W1994" s="2">
        <f t="shared" ca="1" si="413"/>
        <v>5.175699218237547</v>
      </c>
      <c r="X1994" s="3">
        <f ca="1">1-W1994/MAX(W$2:W1994)</f>
        <v>0.21040723375373305</v>
      </c>
      <c r="Y1994" t="b">
        <f t="shared" ca="1" si="414"/>
        <v>0</v>
      </c>
    </row>
    <row r="1995" spans="1:25" x14ac:dyDescent="0.15">
      <c r="A1995" s="1">
        <v>41354</v>
      </c>
      <c r="B1995">
        <v>2611.58</v>
      </c>
      <c r="C1995">
        <v>2626.54</v>
      </c>
      <c r="D1995">
        <v>2598.5100000000002</v>
      </c>
      <c r="E1995" s="2">
        <v>2614.9899999999998</v>
      </c>
      <c r="F1995" s="19">
        <v>71642669056</v>
      </c>
      <c r="G1995" s="3">
        <f t="shared" si="404"/>
        <v>1.8466230168914244E-3</v>
      </c>
      <c r="H1995" s="3">
        <f>1-E1995/MAX(E$2:E1995)</f>
        <v>0.55506193425440686</v>
      </c>
      <c r="I1995" s="23">
        <f t="shared" si="405"/>
        <v>16.369999999999891</v>
      </c>
      <c r="J1995" s="23">
        <f t="shared" si="406"/>
        <v>0</v>
      </c>
      <c r="K1995" s="2">
        <f t="shared" si="407"/>
        <v>28.029999999999745</v>
      </c>
      <c r="L1995" s="2">
        <f t="shared" si="408"/>
        <v>16.369999999999891</v>
      </c>
      <c r="M1995" s="2">
        <f t="shared" si="409"/>
        <v>11.659999999999854</v>
      </c>
      <c r="N1995" s="2">
        <f t="shared" si="410"/>
        <v>28.029999999999745</v>
      </c>
      <c r="O1995" s="3">
        <f ca="1">IFERROR(SUM(OFFSET(I1995,0,0,-计算结果!B$18,1))/SUM(OFFSET(N1995,0,0,-计算结果!B$18,1)),SUM(OFFSET(I1995,0,0,-ROW(),1))/SUM(OFFSET(N1995,0,0,-ROW(),1)))</f>
        <v>0.22943147745311285</v>
      </c>
      <c r="P1995" s="3">
        <f ca="1">IFERROR(SUM(OFFSET(J1995,0,0,-计算结果!B$18,1))/SUM(OFFSET(N1995,0,0,-计算结果!B$18,1)),SUM(OFFSET(J1995,0,0,-ROW(),1))/SUM(OFFSET(N1995,0,0,-ROW(),1)))</f>
        <v>0.27747663001940143</v>
      </c>
      <c r="Q1995" s="3">
        <f t="shared" ca="1" si="411"/>
        <v>-9.4780793319415788E-2</v>
      </c>
      <c r="R1995" s="3">
        <f ca="1">IFERROR(AVERAGE(OFFSET(Q1995,0,0,-计算结果!B$19,1)),AVERAGE(OFFSET(Q1995,0,0,-ROW(),1)))</f>
        <v>-0.17499256158769924</v>
      </c>
      <c r="S1995" s="3">
        <f t="shared" ca="1" si="403"/>
        <v>-0.19309127408416751</v>
      </c>
      <c r="T1995" s="4" t="str">
        <f t="shared" ca="1" si="412"/>
        <v>卖</v>
      </c>
      <c r="U1995" s="4" t="str">
        <f t="shared" ca="1" si="415"/>
        <v/>
      </c>
      <c r="V1995" s="3">
        <f ca="1">IF(T1994="买",E1995/E1994-1,0)-IF(U1995=1,计算结果!B$17,0)</f>
        <v>0</v>
      </c>
      <c r="W1995" s="2">
        <f t="shared" ca="1" si="413"/>
        <v>5.175699218237547</v>
      </c>
      <c r="X1995" s="3">
        <f ca="1">1-W1995/MAX(W$2:W1995)</f>
        <v>0.21040723375373305</v>
      </c>
      <c r="Y1995" t="b">
        <f t="shared" ca="1" si="414"/>
        <v>0</v>
      </c>
    </row>
    <row r="1996" spans="1:25" x14ac:dyDescent="0.15">
      <c r="A1996" s="1">
        <v>41355</v>
      </c>
      <c r="B1996">
        <v>2612.2600000000002</v>
      </c>
      <c r="C1996">
        <v>2625.53</v>
      </c>
      <c r="D1996">
        <v>2603.34</v>
      </c>
      <c r="E1996" s="2">
        <v>2618.31</v>
      </c>
      <c r="F1996" s="19">
        <v>55882141696</v>
      </c>
      <c r="G1996" s="3">
        <f t="shared" si="404"/>
        <v>1.2696033254429029E-3</v>
      </c>
      <c r="H1996" s="3">
        <f>1-E1996/MAX(E$2:E1996)</f>
        <v>0.55449703940652006</v>
      </c>
      <c r="I1996" s="23">
        <f t="shared" si="405"/>
        <v>0</v>
      </c>
      <c r="J1996" s="23">
        <f t="shared" si="406"/>
        <v>0</v>
      </c>
      <c r="K1996" s="2">
        <f t="shared" si="407"/>
        <v>22.190000000000055</v>
      </c>
      <c r="L1996" s="2">
        <f t="shared" si="408"/>
        <v>10.540000000000418</v>
      </c>
      <c r="M1996" s="2">
        <f t="shared" si="409"/>
        <v>11.649999999999636</v>
      </c>
      <c r="N1996" s="2">
        <f t="shared" si="410"/>
        <v>22.190000000000055</v>
      </c>
      <c r="O1996" s="3">
        <f ca="1">IFERROR(SUM(OFFSET(I1996,0,0,-计算结果!B$18,1))/SUM(OFFSET(N1996,0,0,-计算结果!B$18,1)),SUM(OFFSET(I1996,0,0,-ROW(),1))/SUM(OFFSET(N1996,0,0,-ROW(),1)))</f>
        <v>0.26637906319540178</v>
      </c>
      <c r="P1996" s="3">
        <f ca="1">IFERROR(SUM(OFFSET(J1996,0,0,-计算结果!B$18,1))/SUM(OFFSET(N1996,0,0,-计算结果!B$18,1)),SUM(OFFSET(J1996,0,0,-ROW(),1))/SUM(OFFSET(N1996,0,0,-ROW(),1)))</f>
        <v>0.18794795833390221</v>
      </c>
      <c r="Q1996" s="3">
        <f t="shared" ca="1" si="411"/>
        <v>0.1726313891643374</v>
      </c>
      <c r="R1996" s="3">
        <f ca="1">IFERROR(AVERAGE(OFFSET(Q1996,0,0,-计算结果!B$19,1)),AVERAGE(OFFSET(Q1996,0,0,-ROW(),1)))</f>
        <v>-9.4038101986292255E-2</v>
      </c>
      <c r="S1996" s="3">
        <f t="shared" ca="1" si="403"/>
        <v>-0.13451533178699576</v>
      </c>
      <c r="T1996" s="4" t="str">
        <f t="shared" ca="1" si="412"/>
        <v>买</v>
      </c>
      <c r="U1996" s="4">
        <f t="shared" ca="1" si="415"/>
        <v>1</v>
      </c>
      <c r="V1996" s="3">
        <f ca="1">IF(T1995="买",E1996/E1995-1,0)-IF(U1996=1,计算结果!B$17,0)</f>
        <v>0</v>
      </c>
      <c r="W1996" s="2">
        <f t="shared" ca="1" si="413"/>
        <v>5.175699218237547</v>
      </c>
      <c r="X1996" s="3">
        <f ca="1">1-W1996/MAX(W$2:W1996)</f>
        <v>0.21040723375373305</v>
      </c>
      <c r="Y1996" t="b">
        <f t="shared" ca="1" si="414"/>
        <v>0</v>
      </c>
    </row>
    <row r="1997" spans="1:25" x14ac:dyDescent="0.15">
      <c r="A1997" s="1">
        <v>41358</v>
      </c>
      <c r="B1997">
        <v>2628.41</v>
      </c>
      <c r="C1997">
        <v>2641.61</v>
      </c>
      <c r="D1997">
        <v>2607.61</v>
      </c>
      <c r="E1997" s="2">
        <v>2613.1</v>
      </c>
      <c r="F1997" s="19">
        <v>58004930560</v>
      </c>
      <c r="G1997" s="3">
        <f t="shared" si="404"/>
        <v>-1.9898331366415833E-3</v>
      </c>
      <c r="H1997" s="3">
        <f>1-E1997/MAX(E$2:E1997)</f>
        <v>0.55538351595998092</v>
      </c>
      <c r="I1997" s="23">
        <f t="shared" si="405"/>
        <v>16.079999999999927</v>
      </c>
      <c r="J1997" s="23">
        <f t="shared" si="406"/>
        <v>0</v>
      </c>
      <c r="K1997" s="2">
        <f t="shared" si="407"/>
        <v>34</v>
      </c>
      <c r="L1997" s="2">
        <f t="shared" si="408"/>
        <v>23.300000000000182</v>
      </c>
      <c r="M1997" s="2">
        <f t="shared" si="409"/>
        <v>10.699999999999818</v>
      </c>
      <c r="N1997" s="2">
        <f t="shared" si="410"/>
        <v>34</v>
      </c>
      <c r="O1997" s="3">
        <f ca="1">IFERROR(SUM(OFFSET(I1997,0,0,-计算结果!B$18,1))/SUM(OFFSET(N1997,0,0,-计算结果!B$18,1)),SUM(OFFSET(I1997,0,0,-ROW(),1))/SUM(OFFSET(N1997,0,0,-ROW(),1)))</f>
        <v>0.30302587981141144</v>
      </c>
      <c r="P1997" s="3">
        <f ca="1">IFERROR(SUM(OFFSET(J1997,0,0,-计算结果!B$18,1))/SUM(OFFSET(N1997,0,0,-计算结果!B$18,1)),SUM(OFFSET(J1997,0,0,-ROW(),1))/SUM(OFFSET(N1997,0,0,-ROW(),1)))</f>
        <v>0.20095169977667174</v>
      </c>
      <c r="Q1997" s="3">
        <f t="shared" ca="1" si="411"/>
        <v>0.20253714484316573</v>
      </c>
      <c r="R1997" s="3">
        <f ca="1">IFERROR(AVERAGE(OFFSET(Q1997,0,0,-计算结果!B$19,1)),AVERAGE(OFFSET(Q1997,0,0,-ROW(),1)))</f>
        <v>-2.8055091768866915E-2</v>
      </c>
      <c r="S1997" s="3">
        <f t="shared" ca="1" si="403"/>
        <v>-6.1046596877579587E-2</v>
      </c>
      <c r="T1997" s="4" t="str">
        <f t="shared" ca="1" si="412"/>
        <v>买</v>
      </c>
      <c r="U1997" s="4" t="str">
        <f t="shared" ca="1" si="415"/>
        <v/>
      </c>
      <c r="V1997" s="3">
        <f ca="1">IF(T1996="买",E1997/E1996-1,0)-IF(U1997=1,计算结果!B$17,0)</f>
        <v>-1.9898331366415833E-3</v>
      </c>
      <c r="W1997" s="2">
        <f t="shared" ca="1" si="413"/>
        <v>5.165400440427808</v>
      </c>
      <c r="X1997" s="3">
        <f ca="1">1-W1997/MAX(W$2:W1997)</f>
        <v>0.2119783916044623</v>
      </c>
      <c r="Y1997" t="b">
        <f t="shared" ca="1" si="414"/>
        <v>0</v>
      </c>
    </row>
    <row r="1998" spans="1:25" x14ac:dyDescent="0.15">
      <c r="A1998" s="1">
        <v>41359</v>
      </c>
      <c r="B1998">
        <v>2601.96</v>
      </c>
      <c r="C1998">
        <v>2607.36</v>
      </c>
      <c r="D1998">
        <v>2554.9699999999998</v>
      </c>
      <c r="E1998" s="2">
        <v>2575.0500000000002</v>
      </c>
      <c r="F1998" s="19">
        <v>65306570752</v>
      </c>
      <c r="G1998" s="3">
        <f t="shared" si="404"/>
        <v>-1.4561249091117778E-2</v>
      </c>
      <c r="H1998" s="3">
        <f>1-E1998/MAX(E$2:E1998)</f>
        <v>0.56185768733410457</v>
      </c>
      <c r="I1998" s="23">
        <f t="shared" si="405"/>
        <v>0</v>
      </c>
      <c r="J1998" s="23">
        <f t="shared" si="406"/>
        <v>52.640000000000327</v>
      </c>
      <c r="K1998" s="2">
        <f t="shared" si="407"/>
        <v>52.390000000000327</v>
      </c>
      <c r="L1998" s="2">
        <f t="shared" si="408"/>
        <v>5.7399999999997817</v>
      </c>
      <c r="M1998" s="2">
        <f t="shared" si="409"/>
        <v>58.130000000000109</v>
      </c>
      <c r="N1998" s="2">
        <f t="shared" si="410"/>
        <v>58.130000000000109</v>
      </c>
      <c r="O1998" s="3">
        <f ca="1">IFERROR(SUM(OFFSET(I1998,0,0,-计算结果!B$18,1))/SUM(OFFSET(N1998,0,0,-计算结果!B$18,1)),SUM(OFFSET(I1998,0,0,-ROW(),1))/SUM(OFFSET(N1998,0,0,-ROW(),1)))</f>
        <v>0.2446882397131154</v>
      </c>
      <c r="P1998" s="3">
        <f ca="1">IFERROR(SUM(OFFSET(J1998,0,0,-计算结果!B$18,1))/SUM(OFFSET(N1998,0,0,-计算结果!B$18,1)),SUM(OFFSET(J1998,0,0,-ROW(),1))/SUM(OFFSET(N1998,0,0,-ROW(),1)))</f>
        <v>0.26974812546951898</v>
      </c>
      <c r="Q1998" s="3">
        <f t="shared" ca="1" si="411"/>
        <v>-4.8713285942580793E-2</v>
      </c>
      <c r="R1998" s="3">
        <f ca="1">IFERROR(AVERAGE(OFFSET(Q1998,0,0,-计算结果!B$19,1)),AVERAGE(OFFSET(Q1998,0,0,-ROW(),1)))</f>
        <v>-1.0069555088614315E-2</v>
      </c>
      <c r="S1998" s="3">
        <f t="shared" ca="1" si="403"/>
        <v>-1.9062323428740615E-2</v>
      </c>
      <c r="T1998" s="4" t="str">
        <f t="shared" ca="1" si="412"/>
        <v>买</v>
      </c>
      <c r="U1998" s="4" t="str">
        <f t="shared" ca="1" si="415"/>
        <v/>
      </c>
      <c r="V1998" s="3">
        <f ca="1">IF(T1997="买",E1998/E1997-1,0)-IF(U1998=1,计算结果!B$17,0)</f>
        <v>-1.4561249091117778E-2</v>
      </c>
      <c r="W1998" s="2">
        <f t="shared" ca="1" si="413"/>
        <v>5.090185757959369</v>
      </c>
      <c r="X1998" s="3">
        <f ca="1">1-W1998/MAX(W$2:W1998)</f>
        <v>0.223452970533493</v>
      </c>
      <c r="Y1998" t="b">
        <f t="shared" ca="1" si="414"/>
        <v>0</v>
      </c>
    </row>
    <row r="1999" spans="1:25" x14ac:dyDescent="0.15">
      <c r="A1999" s="1">
        <v>41360</v>
      </c>
      <c r="B1999">
        <v>2575.73</v>
      </c>
      <c r="C1999">
        <v>2611.94</v>
      </c>
      <c r="D1999">
        <v>2566.35</v>
      </c>
      <c r="E1999" s="2">
        <v>2583.5300000000002</v>
      </c>
      <c r="F1999" s="19">
        <v>58652246016</v>
      </c>
      <c r="G1999" s="3">
        <f t="shared" si="404"/>
        <v>3.293139939030354E-3</v>
      </c>
      <c r="H1999" s="3">
        <f>1-E1999/MAX(E$2:E1999)</f>
        <v>0.56041482338528548</v>
      </c>
      <c r="I1999" s="23">
        <f t="shared" si="405"/>
        <v>4.5799999999999272</v>
      </c>
      <c r="J1999" s="23">
        <f t="shared" si="406"/>
        <v>0</v>
      </c>
      <c r="K1999" s="2">
        <f t="shared" si="407"/>
        <v>45.590000000000146</v>
      </c>
      <c r="L1999" s="2">
        <f t="shared" si="408"/>
        <v>36.889999999999873</v>
      </c>
      <c r="M1999" s="2">
        <f t="shared" si="409"/>
        <v>8.7000000000002728</v>
      </c>
      <c r="N1999" s="2">
        <f t="shared" si="410"/>
        <v>45.590000000000146</v>
      </c>
      <c r="O1999" s="3">
        <f ca="1">IFERROR(SUM(OFFSET(I1999,0,0,-计算结果!B$18,1))/SUM(OFFSET(N1999,0,0,-计算结果!B$18,1)),SUM(OFFSET(I1999,0,0,-ROW(),1))/SUM(OFFSET(N1999,0,0,-ROW(),1)))</f>
        <v>0.25748905109489051</v>
      </c>
      <c r="P1999" s="3">
        <f ca="1">IFERROR(SUM(OFFSET(J1999,0,0,-计算结果!B$18,1))/SUM(OFFSET(N1999,0,0,-计算结果!B$18,1)),SUM(OFFSET(J1999,0,0,-ROW(),1))/SUM(OFFSET(N1999,0,0,-ROW(),1)))</f>
        <v>0.23759124087591291</v>
      </c>
      <c r="Q1999" s="3">
        <f t="shared" ca="1" si="411"/>
        <v>4.0191077168046603E-2</v>
      </c>
      <c r="R1999" s="3">
        <f ca="1">IFERROR(AVERAGE(OFFSET(Q1999,0,0,-计算结果!B$19,1)),AVERAGE(OFFSET(Q1999,0,0,-ROW(),1)))</f>
        <v>2.5522045475450773E-2</v>
      </c>
      <c r="S1999" s="3">
        <f t="shared" ca="1" si="403"/>
        <v>7.726245193418229E-3</v>
      </c>
      <c r="T1999" s="4" t="str">
        <f t="shared" ca="1" si="412"/>
        <v>买</v>
      </c>
      <c r="U1999" s="4" t="str">
        <f t="shared" ca="1" si="415"/>
        <v/>
      </c>
      <c r="V1999" s="3">
        <f ca="1">IF(T1998="买",E1999/E1998-1,0)-IF(U1999=1,计算结果!B$17,0)</f>
        <v>3.293139939030354E-3</v>
      </c>
      <c r="W1999" s="2">
        <f t="shared" ca="1" si="413"/>
        <v>5.1069484519759882</v>
      </c>
      <c r="X1999" s="3">
        <f ca="1">1-W1999/MAX(W$2:W1999)</f>
        <v>0.22089569249622154</v>
      </c>
      <c r="Y1999" t="b">
        <f t="shared" ca="1" si="414"/>
        <v>0</v>
      </c>
    </row>
    <row r="2000" spans="1:25" x14ac:dyDescent="0.15">
      <c r="A2000" s="1">
        <v>41361</v>
      </c>
      <c r="B2000">
        <v>2535.9899999999998</v>
      </c>
      <c r="C2000">
        <v>2535.9899999999998</v>
      </c>
      <c r="D2000">
        <v>2495.08</v>
      </c>
      <c r="E2000" s="2">
        <v>2499.3000000000002</v>
      </c>
      <c r="F2000" s="19">
        <v>84725899264</v>
      </c>
      <c r="G2000" s="3">
        <f t="shared" si="404"/>
        <v>-3.2602679279900015E-2</v>
      </c>
      <c r="H2000" s="3">
        <f>1-E2000/MAX(E$2:E2000)</f>
        <v>0.57474647791465316</v>
      </c>
      <c r="I2000" s="23">
        <f t="shared" si="405"/>
        <v>0</v>
      </c>
      <c r="J2000" s="23">
        <f t="shared" si="406"/>
        <v>71.269999999999982</v>
      </c>
      <c r="K2000" s="2">
        <f t="shared" si="407"/>
        <v>40.909999999999854</v>
      </c>
      <c r="L2000" s="2">
        <f t="shared" si="408"/>
        <v>47.540000000000418</v>
      </c>
      <c r="M2000" s="2">
        <f t="shared" si="409"/>
        <v>88.450000000000273</v>
      </c>
      <c r="N2000" s="2">
        <f t="shared" si="410"/>
        <v>88.450000000000273</v>
      </c>
      <c r="O2000" s="3">
        <f ca="1">IFERROR(SUM(OFFSET(I2000,0,0,-计算结果!B$18,1))/SUM(OFFSET(N2000,0,0,-计算结果!B$18,1)),SUM(OFFSET(I2000,0,0,-ROW(),1))/SUM(OFFSET(N2000,0,0,-ROW(),1)))</f>
        <v>0.23745607776087441</v>
      </c>
      <c r="P2000" s="3">
        <f ca="1">IFERROR(SUM(OFFSET(J2000,0,0,-计算结果!B$18,1))/SUM(OFFSET(N2000,0,0,-计算结果!B$18,1)),SUM(OFFSET(J2000,0,0,-ROW(),1))/SUM(OFFSET(N2000,0,0,-ROW(),1)))</f>
        <v>0.31505539923800829</v>
      </c>
      <c r="Q2000" s="3">
        <f t="shared" ca="1" si="411"/>
        <v>-0.14044834307992268</v>
      </c>
      <c r="R2000" s="3">
        <f ca="1">IFERROR(AVERAGE(OFFSET(Q2000,0,0,-计算结果!B$19,1)),AVERAGE(OFFSET(Q2000,0,0,-ROW(),1)))</f>
        <v>2.190286480560508E-2</v>
      </c>
      <c r="S2000" s="3">
        <f t="shared" ca="1" si="403"/>
        <v>2.3712455140527926E-2</v>
      </c>
      <c r="T2000" s="4" t="str">
        <f t="shared" ca="1" si="412"/>
        <v>买</v>
      </c>
      <c r="U2000" s="4" t="str">
        <f t="shared" ca="1" si="415"/>
        <v/>
      </c>
      <c r="V2000" s="3">
        <f ca="1">IF(T1999="买",E2000/E1999-1,0)-IF(U2000=1,计算结果!B$17,0)</f>
        <v>-3.2602679279900015E-2</v>
      </c>
      <c r="W2000" s="2">
        <f t="shared" ca="1" si="413"/>
        <v>4.9404482494972335</v>
      </c>
      <c r="X2000" s="3">
        <f ca="1">1-W2000/MAX(W$2:W2000)</f>
        <v>0.24629658035935575</v>
      </c>
      <c r="Y2000" t="b">
        <f t="shared" ca="1" si="414"/>
        <v>0</v>
      </c>
    </row>
    <row r="2001" spans="1:25" x14ac:dyDescent="0.15">
      <c r="A2001" s="1">
        <v>41362</v>
      </c>
      <c r="B2001">
        <v>2502.7800000000002</v>
      </c>
      <c r="C2001">
        <v>2509.11</v>
      </c>
      <c r="D2001">
        <v>2482.4899999999998</v>
      </c>
      <c r="E2001" s="2">
        <v>2495.08</v>
      </c>
      <c r="F2001" s="19">
        <v>52055539712</v>
      </c>
      <c r="G2001" s="3">
        <f t="shared" si="404"/>
        <v>-1.6884727723763815E-3</v>
      </c>
      <c r="H2001" s="3">
        <f>1-E2001/MAX(E$2:E2001)</f>
        <v>0.57546450690805151</v>
      </c>
      <c r="I2001" s="23">
        <f t="shared" si="405"/>
        <v>0</v>
      </c>
      <c r="J2001" s="23">
        <f t="shared" si="406"/>
        <v>12.590000000000146</v>
      </c>
      <c r="K2001" s="2">
        <f t="shared" si="407"/>
        <v>26.620000000000346</v>
      </c>
      <c r="L2001" s="2">
        <f t="shared" si="408"/>
        <v>9.8099999999999454</v>
      </c>
      <c r="M2001" s="2">
        <f t="shared" si="409"/>
        <v>16.8100000000004</v>
      </c>
      <c r="N2001" s="2">
        <f t="shared" si="410"/>
        <v>26.620000000000346</v>
      </c>
      <c r="O2001" s="3">
        <f ca="1">IFERROR(SUM(OFFSET(I2001,0,0,-计算结果!B$18,1))/SUM(OFFSET(N2001,0,0,-计算结果!B$18,1)),SUM(OFFSET(I2001,0,0,-ROW(),1))/SUM(OFFSET(N2001,0,0,-ROW(),1)))</f>
        <v>0.24097932862432175</v>
      </c>
      <c r="P2001" s="3">
        <f ca="1">IFERROR(SUM(OFFSET(J2001,0,0,-计算结果!B$18,1))/SUM(OFFSET(N2001,0,0,-计算结果!B$18,1)),SUM(OFFSET(J2001,0,0,-ROW(),1))/SUM(OFFSET(N2001,0,0,-ROW(),1)))</f>
        <v>0.2989630155889228</v>
      </c>
      <c r="Q2001" s="3">
        <f t="shared" ca="1" si="411"/>
        <v>-0.10738866396761244</v>
      </c>
      <c r="R2001" s="3">
        <f ca="1">IFERROR(AVERAGE(OFFSET(Q2001,0,0,-计算结果!B$19,1)),AVERAGE(OFFSET(Q2001,0,0,-ROW(),1)))</f>
        <v>1.9801553030905642E-2</v>
      </c>
      <c r="S2001" s="3">
        <f t="shared" ca="1" si="403"/>
        <v>2.0852208918255361E-2</v>
      </c>
      <c r="T2001" s="4" t="str">
        <f t="shared" ca="1" si="412"/>
        <v>买</v>
      </c>
      <c r="U2001" s="4" t="str">
        <f t="shared" ca="1" si="415"/>
        <v/>
      </c>
      <c r="V2001" s="3">
        <f ca="1">IF(T2000="买",E2001/E2000-1,0)-IF(U2001=1,计算结果!B$17,0)</f>
        <v>-1.6884727723763815E-3</v>
      </c>
      <c r="W2001" s="2">
        <f t="shared" ca="1" si="413"/>
        <v>4.9321064371446228</v>
      </c>
      <c r="X2001" s="3">
        <f ca="1">1-W2001/MAX(W$2:W2001)</f>
        <v>0.24756918806186601</v>
      </c>
      <c r="Y2001" t="b">
        <f t="shared" ca="1" si="414"/>
        <v>0</v>
      </c>
    </row>
    <row r="2002" spans="1:25" x14ac:dyDescent="0.15">
      <c r="A2002" s="1">
        <v>41365</v>
      </c>
      <c r="B2002">
        <v>2486.4299999999998</v>
      </c>
      <c r="C2002">
        <v>2507.8200000000002</v>
      </c>
      <c r="D2002">
        <v>2483.73</v>
      </c>
      <c r="E2002" s="2">
        <v>2493.19</v>
      </c>
      <c r="F2002" s="19">
        <v>47159820288</v>
      </c>
      <c r="G2002" s="3">
        <f t="shared" si="404"/>
        <v>-7.5749074177977604E-4</v>
      </c>
      <c r="H2002" s="3">
        <f>1-E2002/MAX(E$2:E2002)</f>
        <v>0.57578608861362546</v>
      </c>
      <c r="I2002" s="23">
        <f t="shared" si="405"/>
        <v>0</v>
      </c>
      <c r="J2002" s="23">
        <f t="shared" si="406"/>
        <v>0</v>
      </c>
      <c r="K2002" s="2">
        <f t="shared" si="407"/>
        <v>24.090000000000146</v>
      </c>
      <c r="L2002" s="2">
        <f t="shared" si="408"/>
        <v>12.740000000000236</v>
      </c>
      <c r="M2002" s="2">
        <f t="shared" si="409"/>
        <v>11.349999999999909</v>
      </c>
      <c r="N2002" s="2">
        <f t="shared" si="410"/>
        <v>24.090000000000146</v>
      </c>
      <c r="O2002" s="3">
        <f ca="1">IFERROR(SUM(OFFSET(I2002,0,0,-计算结果!B$18,1))/SUM(OFFSET(N2002,0,0,-计算结果!B$18,1)),SUM(OFFSET(I2002,0,0,-ROW(),1))/SUM(OFFSET(N2002,0,0,-ROW(),1)))</f>
        <v>0.25274461575379403</v>
      </c>
      <c r="P2002" s="3">
        <f ca="1">IFERROR(SUM(OFFSET(J2002,0,0,-计算结果!B$18,1))/SUM(OFFSET(N2002,0,0,-计算结果!B$18,1)),SUM(OFFSET(J2002,0,0,-ROW(),1))/SUM(OFFSET(N2002,0,0,-ROW(),1)))</f>
        <v>0.26231327614134059</v>
      </c>
      <c r="Q2002" s="3">
        <f t="shared" ca="1" si="411"/>
        <v>-1.857783472133406E-2</v>
      </c>
      <c r="R2002" s="3">
        <f ca="1">IFERROR(AVERAGE(OFFSET(Q2002,0,0,-计算结果!B$19,1)),AVERAGE(OFFSET(Q2002,0,0,-ROW(),1)))</f>
        <v>-1.2066650950039608E-2</v>
      </c>
      <c r="S2002" s="3">
        <f t="shared" ca="1" si="403"/>
        <v>3.8674510404330172E-3</v>
      </c>
      <c r="T2002" s="4" t="str">
        <f t="shared" ca="1" si="412"/>
        <v>买</v>
      </c>
      <c r="U2002" s="4" t="str">
        <f t="shared" ca="1" si="415"/>
        <v/>
      </c>
      <c r="V2002" s="3">
        <f ca="1">IF(T2001="买",E2002/E2001-1,0)-IF(U2002=1,计算结果!B$17,0)</f>
        <v>-7.5749074177977604E-4</v>
      </c>
      <c r="W2002" s="2">
        <f t="shared" ca="1" si="413"/>
        <v>4.928370412181013</v>
      </c>
      <c r="X2002" s="3">
        <f ca="1">1-W2002/MAX(W$2:W2002)</f>
        <v>0.24813914743573906</v>
      </c>
      <c r="Y2002" t="b">
        <f t="shared" ca="1" si="414"/>
        <v>0</v>
      </c>
    </row>
    <row r="2003" spans="1:25" x14ac:dyDescent="0.15">
      <c r="A2003" s="1">
        <v>41366</v>
      </c>
      <c r="B2003">
        <v>2495.84</v>
      </c>
      <c r="C2003">
        <v>2524.46</v>
      </c>
      <c r="D2003">
        <v>2475</v>
      </c>
      <c r="E2003" s="2">
        <v>2486.39</v>
      </c>
      <c r="F2003" s="19">
        <v>55637393408</v>
      </c>
      <c r="G2003" s="3">
        <f t="shared" si="404"/>
        <v>-2.7274295180070851E-3</v>
      </c>
      <c r="H2003" s="3">
        <f>1-E2003/MAX(E$2:E2003)</f>
        <v>0.57694310215749001</v>
      </c>
      <c r="I2003" s="23">
        <f t="shared" si="405"/>
        <v>16.639999999999873</v>
      </c>
      <c r="J2003" s="23">
        <f t="shared" si="406"/>
        <v>8.7300000000000182</v>
      </c>
      <c r="K2003" s="2">
        <f t="shared" si="407"/>
        <v>49.460000000000036</v>
      </c>
      <c r="L2003" s="2">
        <f t="shared" si="408"/>
        <v>31.269999999999982</v>
      </c>
      <c r="M2003" s="2">
        <f t="shared" si="409"/>
        <v>18.190000000000055</v>
      </c>
      <c r="N2003" s="2">
        <f t="shared" si="410"/>
        <v>49.460000000000036</v>
      </c>
      <c r="O2003" s="3">
        <f ca="1">IFERROR(SUM(OFFSET(I2003,0,0,-计算结果!B$18,1))/SUM(OFFSET(N2003,0,0,-计算结果!B$18,1)),SUM(OFFSET(I2003,0,0,-ROW(),1))/SUM(OFFSET(N2003,0,0,-ROW(),1)))</f>
        <v>0.27451038531674776</v>
      </c>
      <c r="P2003" s="3">
        <f ca="1">IFERROR(SUM(OFFSET(J2003,0,0,-计算结果!B$18,1))/SUM(OFFSET(N2003,0,0,-计算结果!B$18,1)),SUM(OFFSET(J2003,0,0,-ROW(),1))/SUM(OFFSET(N2003,0,0,-ROW(),1)))</f>
        <v>0.24972202042964556</v>
      </c>
      <c r="Q2003" s="3">
        <f t="shared" ca="1" si="411"/>
        <v>4.7285067873301244E-2</v>
      </c>
      <c r="R2003" s="3">
        <f ca="1">IFERROR(AVERAGE(OFFSET(Q2003,0,0,-计算结果!B$19,1)),AVERAGE(OFFSET(Q2003,0,0,-ROW(),1)))</f>
        <v>-3.7941997111683688E-2</v>
      </c>
      <c r="S2003" s="3">
        <f t="shared" ca="1" si="403"/>
        <v>-2.5004324030861648E-2</v>
      </c>
      <c r="T2003" s="4" t="str">
        <f t="shared" ca="1" si="412"/>
        <v>买</v>
      </c>
      <c r="U2003" s="4" t="str">
        <f t="shared" ca="1" si="415"/>
        <v/>
      </c>
      <c r="V2003" s="3">
        <f ca="1">IF(T2002="买",E2003/E2002-1,0)-IF(U2003=1,计算结果!B$17,0)</f>
        <v>-2.7274295180070851E-3</v>
      </c>
      <c r="W2003" s="2">
        <f t="shared" ca="1" si="413"/>
        <v>4.9149286292431578</v>
      </c>
      <c r="X2003" s="3">
        <f ca="1">1-W2003/MAX(W$2:W2003)</f>
        <v>0.25018979491845672</v>
      </c>
      <c r="Y2003" t="b">
        <f t="shared" ca="1" si="414"/>
        <v>0</v>
      </c>
    </row>
    <row r="2004" spans="1:25" x14ac:dyDescent="0.15">
      <c r="A2004" s="1">
        <v>41367</v>
      </c>
      <c r="B2004">
        <v>2493.88</v>
      </c>
      <c r="C2004">
        <v>2507.14</v>
      </c>
      <c r="D2004">
        <v>2474.9299999999998</v>
      </c>
      <c r="E2004" s="2">
        <v>2483.5500000000002</v>
      </c>
      <c r="F2004" s="19">
        <v>45156720640</v>
      </c>
      <c r="G2004" s="3">
        <f t="shared" si="404"/>
        <v>-1.142218236077075E-3</v>
      </c>
      <c r="H2004" s="3">
        <f>1-E2004/MAX(E$2:E2004)</f>
        <v>0.57742632546110384</v>
      </c>
      <c r="I2004" s="23">
        <f t="shared" si="405"/>
        <v>0</v>
      </c>
      <c r="J2004" s="23">
        <f t="shared" si="406"/>
        <v>7.0000000000163709E-2</v>
      </c>
      <c r="K2004" s="2">
        <f t="shared" si="407"/>
        <v>32.210000000000036</v>
      </c>
      <c r="L2004" s="2">
        <f t="shared" si="408"/>
        <v>20.75</v>
      </c>
      <c r="M2004" s="2">
        <f t="shared" si="409"/>
        <v>11.460000000000036</v>
      </c>
      <c r="N2004" s="2">
        <f t="shared" si="410"/>
        <v>32.210000000000036</v>
      </c>
      <c r="O2004" s="3">
        <f ca="1">IFERROR(SUM(OFFSET(I2004,0,0,-计算结果!B$18,1))/SUM(OFFSET(N2004,0,0,-计算结果!B$18,1)),SUM(OFFSET(I2004,0,0,-ROW(),1))/SUM(OFFSET(N2004,0,0,-ROW(),1)))</f>
        <v>0.27452259518443761</v>
      </c>
      <c r="P2004" s="3">
        <f ca="1">IFERROR(SUM(OFFSET(J2004,0,0,-计算结果!B$18,1))/SUM(OFFSET(N2004,0,0,-计算结果!B$18,1)),SUM(OFFSET(J2004,0,0,-ROW(),1))/SUM(OFFSET(N2004,0,0,-ROW(),1)))</f>
        <v>0.24894733720792375</v>
      </c>
      <c r="Q2004" s="3">
        <f t="shared" ca="1" si="411"/>
        <v>4.8857167133993462E-2</v>
      </c>
      <c r="R2004" s="3">
        <f ca="1">IFERROR(AVERAGE(OFFSET(Q2004,0,0,-计算结果!B$19,1)),AVERAGE(OFFSET(Q2004,0,0,-ROW(),1)))</f>
        <v>-2.1680254932254648E-2</v>
      </c>
      <c r="S2004" s="3">
        <f t="shared" ca="1" si="403"/>
        <v>-2.981112602196917E-2</v>
      </c>
      <c r="T2004" s="4" t="str">
        <f t="shared" ca="1" si="412"/>
        <v>买</v>
      </c>
      <c r="U2004" s="4" t="str">
        <f t="shared" ca="1" si="415"/>
        <v/>
      </c>
      <c r="V2004" s="3">
        <f ca="1">IF(T2003="买",E2004/E2003-1,0)-IF(U2004=1,计算结果!B$17,0)</f>
        <v>-1.142218236077075E-3</v>
      </c>
      <c r="W2004" s="2">
        <f t="shared" ca="1" si="413"/>
        <v>4.9093147081338193</v>
      </c>
      <c r="X2004" s="3">
        <f ca="1">1-W2004/MAX(W$2:W2004)</f>
        <v>0.25104624180829749</v>
      </c>
      <c r="Y2004" t="b">
        <f t="shared" ca="1" si="414"/>
        <v>0</v>
      </c>
    </row>
    <row r="2005" spans="1:25" x14ac:dyDescent="0.15">
      <c r="A2005" s="1">
        <v>41372</v>
      </c>
      <c r="B2005">
        <v>2443.2399999999998</v>
      </c>
      <c r="C2005">
        <v>2473.31</v>
      </c>
      <c r="D2005">
        <v>2429.5</v>
      </c>
      <c r="E2005" s="2">
        <v>2472.3000000000002</v>
      </c>
      <c r="F2005" s="19">
        <v>55249297408</v>
      </c>
      <c r="G2005" s="3">
        <f t="shared" si="404"/>
        <v>-4.5298061242978749E-3</v>
      </c>
      <c r="H2005" s="3">
        <f>1-E2005/MAX(E$2:E2005)</f>
        <v>0.57934050227999723</v>
      </c>
      <c r="I2005" s="23">
        <f t="shared" si="405"/>
        <v>0</v>
      </c>
      <c r="J2005" s="23">
        <f t="shared" si="406"/>
        <v>45.429999999999836</v>
      </c>
      <c r="K2005" s="2">
        <f t="shared" si="407"/>
        <v>43.809999999999945</v>
      </c>
      <c r="L2005" s="2">
        <f t="shared" si="408"/>
        <v>10.240000000000236</v>
      </c>
      <c r="M2005" s="2">
        <f t="shared" si="409"/>
        <v>54.050000000000182</v>
      </c>
      <c r="N2005" s="2">
        <f t="shared" si="410"/>
        <v>54.050000000000182</v>
      </c>
      <c r="O2005" s="3">
        <f ca="1">IFERROR(SUM(OFFSET(I2005,0,0,-计算结果!B$18,1))/SUM(OFFSET(N2005,0,0,-计算结果!B$18,1)),SUM(OFFSET(I2005,0,0,-ROW(),1))/SUM(OFFSET(N2005,0,0,-ROW(),1)))</f>
        <v>0.20820034760625569</v>
      </c>
      <c r="P2005" s="3">
        <f ca="1">IFERROR(SUM(OFFSET(J2005,0,0,-计算结果!B$18,1))/SUM(OFFSET(N2005,0,0,-计算结果!B$18,1)),SUM(OFFSET(J2005,0,0,-ROW(),1))/SUM(OFFSET(N2005,0,0,-ROW(),1)))</f>
        <v>0.32128298309369591</v>
      </c>
      <c r="Q2005" s="3">
        <f t="shared" ca="1" si="411"/>
        <v>-0.21357166303602115</v>
      </c>
      <c r="R2005" s="3">
        <f ca="1">IFERROR(AVERAGE(OFFSET(Q2005,0,0,-计算结果!B$19,1)),AVERAGE(OFFSET(Q2005,0,0,-ROW(),1)))</f>
        <v>-6.397404496626595E-2</v>
      </c>
      <c r="S2005" s="3">
        <f t="shared" ca="1" si="403"/>
        <v>-4.2827149949260297E-2</v>
      </c>
      <c r="T2005" s="4" t="str">
        <f t="shared" ca="1" si="412"/>
        <v>买</v>
      </c>
      <c r="U2005" s="4" t="str">
        <f t="shared" ca="1" si="415"/>
        <v/>
      </c>
      <c r="V2005" s="3">
        <f ca="1">IF(T2004="买",E2005/E2004-1,0)-IF(U2005=1,计算结果!B$17,0)</f>
        <v>-4.5298061242978749E-3</v>
      </c>
      <c r="W2005" s="2">
        <f t="shared" ca="1" si="413"/>
        <v>4.8870764643028091</v>
      </c>
      <c r="X2005" s="3">
        <f ca="1">1-W2005/MAX(W$2:W2005)</f>
        <v>0.25443885712897019</v>
      </c>
      <c r="Y2005" t="b">
        <f t="shared" ca="1" si="414"/>
        <v>0</v>
      </c>
    </row>
    <row r="2006" spans="1:25" x14ac:dyDescent="0.15">
      <c r="A2006" s="1">
        <v>41373</v>
      </c>
      <c r="B2006">
        <v>2477.29</v>
      </c>
      <c r="C2006">
        <v>2505.29</v>
      </c>
      <c r="D2006">
        <v>2477.29</v>
      </c>
      <c r="E2006" s="2">
        <v>2489.4299999999998</v>
      </c>
      <c r="F2006" s="19">
        <v>54947037184</v>
      </c>
      <c r="G2006" s="3">
        <f t="shared" si="404"/>
        <v>6.9287707802450083E-3</v>
      </c>
      <c r="H2006" s="3">
        <f>1-E2006/MAX(E$2:E2006)</f>
        <v>0.57642584904376237</v>
      </c>
      <c r="I2006" s="23">
        <f t="shared" si="405"/>
        <v>31.980000000000018</v>
      </c>
      <c r="J2006" s="23">
        <f t="shared" si="406"/>
        <v>0</v>
      </c>
      <c r="K2006" s="2">
        <f t="shared" si="407"/>
        <v>28</v>
      </c>
      <c r="L2006" s="2">
        <f t="shared" si="408"/>
        <v>32.989999999999782</v>
      </c>
      <c r="M2006" s="2">
        <f t="shared" si="409"/>
        <v>4.9899999999997817</v>
      </c>
      <c r="N2006" s="2">
        <f t="shared" si="410"/>
        <v>32.989999999999782</v>
      </c>
      <c r="O2006" s="3">
        <f ca="1">IFERROR(SUM(OFFSET(I2006,0,0,-计算结果!B$18,1))/SUM(OFFSET(N2006,0,0,-计算结果!B$18,1)),SUM(OFFSET(I2006,0,0,-ROW(),1))/SUM(OFFSET(N2006,0,0,-ROW(),1)))</f>
        <v>0.26364514570922432</v>
      </c>
      <c r="P2006" s="3">
        <f ca="1">IFERROR(SUM(OFFSET(J2006,0,0,-计算结果!B$18,1))/SUM(OFFSET(N2006,0,0,-计算结果!B$18,1)),SUM(OFFSET(J2006,0,0,-ROW(),1))/SUM(OFFSET(N2006,0,0,-ROW(),1)))</f>
        <v>0.31993237803896324</v>
      </c>
      <c r="Q2006" s="3">
        <f t="shared" ca="1" si="411"/>
        <v>-9.6452022292117523E-2</v>
      </c>
      <c r="R2006" s="3">
        <f ca="1">IFERROR(AVERAGE(OFFSET(Q2006,0,0,-计算结果!B$19,1)),AVERAGE(OFFSET(Q2006,0,0,-ROW(),1)))</f>
        <v>-5.6641324834965069E-2</v>
      </c>
      <c r="S2006" s="3">
        <f t="shared" ca="1" si="403"/>
        <v>-6.0307684900615513E-2</v>
      </c>
      <c r="T2006" s="4" t="str">
        <f t="shared" ca="1" si="412"/>
        <v>买</v>
      </c>
      <c r="U2006" s="4" t="str">
        <f t="shared" ca="1" si="415"/>
        <v/>
      </c>
      <c r="V2006" s="3">
        <f ca="1">IF(T2005="买",E2006/E2005-1,0)-IF(U2006=1,计算结果!B$17,0)</f>
        <v>6.9287707802450083E-3</v>
      </c>
      <c r="W2006" s="2">
        <f t="shared" ca="1" si="413"/>
        <v>4.9209378969094937</v>
      </c>
      <c r="X2006" s="3">
        <f ca="1">1-W2006/MAX(W$2:W2006)</f>
        <v>0.2492730348673593</v>
      </c>
      <c r="Y2006" t="b">
        <f t="shared" ca="1" si="414"/>
        <v>0</v>
      </c>
    </row>
    <row r="2007" spans="1:25" x14ac:dyDescent="0.15">
      <c r="A2007" s="1">
        <v>41374</v>
      </c>
      <c r="B2007">
        <v>2487.98</v>
      </c>
      <c r="C2007">
        <v>2495.5700000000002</v>
      </c>
      <c r="D2007">
        <v>2466.19</v>
      </c>
      <c r="E2007" s="2">
        <v>2485.31</v>
      </c>
      <c r="F2007" s="19">
        <v>51963822080</v>
      </c>
      <c r="G2007" s="3">
        <f t="shared" si="404"/>
        <v>-1.6549973287057762E-3</v>
      </c>
      <c r="H2007" s="3">
        <f>1-E2007/MAX(E$2:E2007)</f>
        <v>0.57712686313210371</v>
      </c>
      <c r="I2007" s="23">
        <f t="shared" si="405"/>
        <v>0</v>
      </c>
      <c r="J2007" s="23">
        <f t="shared" si="406"/>
        <v>11.099999999999909</v>
      </c>
      <c r="K2007" s="2">
        <f t="shared" si="407"/>
        <v>29.380000000000109</v>
      </c>
      <c r="L2007" s="2">
        <f t="shared" si="408"/>
        <v>6.1400000000003274</v>
      </c>
      <c r="M2007" s="2">
        <f t="shared" si="409"/>
        <v>23.239999999999782</v>
      </c>
      <c r="N2007" s="2">
        <f t="shared" si="410"/>
        <v>29.380000000000109</v>
      </c>
      <c r="O2007" s="3">
        <f ca="1">IFERROR(SUM(OFFSET(I2007,0,0,-计算结果!B$18,1))/SUM(OFFSET(N2007,0,0,-计算结果!B$18,1)),SUM(OFFSET(I2007,0,0,-ROW(),1))/SUM(OFFSET(N2007,0,0,-ROW(),1)))</f>
        <v>0.26832825353128048</v>
      </c>
      <c r="P2007" s="3">
        <f ca="1">IFERROR(SUM(OFFSET(J2007,0,0,-计算结果!B$18,1))/SUM(OFFSET(N2007,0,0,-计算结果!B$18,1)),SUM(OFFSET(J2007,0,0,-ROW(),1))/SUM(OFFSET(N2007,0,0,-ROW(),1)))</f>
        <v>0.33072788647461737</v>
      </c>
      <c r="Q2007" s="3">
        <f t="shared" ca="1" si="411"/>
        <v>-0.1041632474424226</v>
      </c>
      <c r="R2007" s="3">
        <f ca="1">IFERROR(AVERAGE(OFFSET(Q2007,0,0,-计算结果!B$19,1)),AVERAGE(OFFSET(Q2007,0,0,-ROW(),1)))</f>
        <v>-5.61037554141001E-2</v>
      </c>
      <c r="S2007" s="3">
        <f t="shared" ca="1" si="403"/>
        <v>-5.6372540124532584E-2</v>
      </c>
      <c r="T2007" s="4" t="str">
        <f t="shared" ca="1" si="412"/>
        <v>买</v>
      </c>
      <c r="U2007" s="4" t="str">
        <f t="shared" ca="1" si="415"/>
        <v/>
      </c>
      <c r="V2007" s="3">
        <f ca="1">IF(T2006="买",E2007/E2006-1,0)-IF(U2007=1,计算结果!B$17,0)</f>
        <v>-1.6549973287057762E-3</v>
      </c>
      <c r="W2007" s="2">
        <f t="shared" ca="1" si="413"/>
        <v>4.9127937578353817</v>
      </c>
      <c r="X2007" s="3">
        <f ca="1">1-W2007/MAX(W$2:W2007)</f>
        <v>0.25051548598924123</v>
      </c>
      <c r="Y2007" t="b">
        <f t="shared" ca="1" si="414"/>
        <v>0</v>
      </c>
    </row>
    <row r="2008" spans="1:25" x14ac:dyDescent="0.15">
      <c r="A2008" s="1">
        <v>41375</v>
      </c>
      <c r="B2008">
        <v>2502.5</v>
      </c>
      <c r="C2008">
        <v>2508.59</v>
      </c>
      <c r="D2008">
        <v>2476.4</v>
      </c>
      <c r="E2008" s="2">
        <v>2477.88</v>
      </c>
      <c r="F2008" s="19">
        <v>43039948800</v>
      </c>
      <c r="G2008" s="3">
        <f t="shared" si="404"/>
        <v>-2.9895666938932752E-3</v>
      </c>
      <c r="H2008" s="3">
        <f>1-E2008/MAX(E$2:E2008)</f>
        <v>0.57839107057782613</v>
      </c>
      <c r="I2008" s="23">
        <f t="shared" si="405"/>
        <v>13.019999999999982</v>
      </c>
      <c r="J2008" s="23">
        <f t="shared" si="406"/>
        <v>0</v>
      </c>
      <c r="K2008" s="2">
        <f t="shared" si="407"/>
        <v>32.190000000000055</v>
      </c>
      <c r="L2008" s="2">
        <f t="shared" si="408"/>
        <v>23.2800000000002</v>
      </c>
      <c r="M2008" s="2">
        <f t="shared" si="409"/>
        <v>8.9099999999998545</v>
      </c>
      <c r="N2008" s="2">
        <f t="shared" si="410"/>
        <v>32.190000000000055</v>
      </c>
      <c r="O2008" s="3">
        <f ca="1">IFERROR(SUM(OFFSET(I2008,0,0,-计算结果!B$18,1))/SUM(OFFSET(N2008,0,0,-计算结果!B$18,1)),SUM(OFFSET(I2008,0,0,-ROW(),1))/SUM(OFFSET(N2008,0,0,-ROW(),1)))</f>
        <v>0.17702465104596404</v>
      </c>
      <c r="P2008" s="3">
        <f ca="1">IFERROR(SUM(OFFSET(J2008,0,0,-计算结果!B$18,1))/SUM(OFFSET(N2008,0,0,-计算结果!B$18,1)),SUM(OFFSET(J2008,0,0,-ROW(),1))/SUM(OFFSET(N2008,0,0,-ROW(),1)))</f>
        <v>0.36210484768021817</v>
      </c>
      <c r="Q2008" s="3">
        <f t="shared" ca="1" si="411"/>
        <v>-0.34329450915141685</v>
      </c>
      <c r="R2008" s="3">
        <f ca="1">IFERROR(AVERAGE(OFFSET(Q2008,0,0,-计算结果!B$19,1)),AVERAGE(OFFSET(Q2008,0,0,-ROW(),1)))</f>
        <v>-0.11022320115244723</v>
      </c>
      <c r="S2008" s="3">
        <f t="shared" ca="1" si="403"/>
        <v>-8.3163478283273667E-2</v>
      </c>
      <c r="T2008" s="4" t="str">
        <f t="shared" ca="1" si="412"/>
        <v>买</v>
      </c>
      <c r="U2008" s="4" t="str">
        <f t="shared" ca="1" si="415"/>
        <v/>
      </c>
      <c r="V2008" s="3">
        <f ca="1">IF(T2007="买",E2008/E2007-1,0)-IF(U2008=1,计算结果!B$17,0)</f>
        <v>-2.9895666938932752E-3</v>
      </c>
      <c r="W2008" s="2">
        <f t="shared" ca="1" si="413"/>
        <v>4.8981066332429899</v>
      </c>
      <c r="X2008" s="3">
        <f ca="1">1-W2008/MAX(W$2:W2008)</f>
        <v>0.25275611992991665</v>
      </c>
      <c r="Y2008" t="b">
        <f t="shared" ca="1" si="414"/>
        <v>0</v>
      </c>
    </row>
    <row r="2009" spans="1:25" x14ac:dyDescent="0.15">
      <c r="A2009" s="1">
        <v>41376</v>
      </c>
      <c r="B2009">
        <v>2476.3200000000002</v>
      </c>
      <c r="C2009">
        <v>2489.12</v>
      </c>
      <c r="D2009">
        <v>2460.1799999999998</v>
      </c>
      <c r="E2009" s="2">
        <v>2462.11</v>
      </c>
      <c r="F2009" s="19">
        <v>40428048384</v>
      </c>
      <c r="G2009" s="3">
        <f t="shared" si="404"/>
        <v>-6.3643114275105939E-3</v>
      </c>
      <c r="H2009" s="3">
        <f>1-E2009/MAX(E$2:E2009)</f>
        <v>0.58107432110528823</v>
      </c>
      <c r="I2009" s="23">
        <f t="shared" si="405"/>
        <v>0</v>
      </c>
      <c r="J2009" s="23">
        <f t="shared" si="406"/>
        <v>16.220000000000255</v>
      </c>
      <c r="K2009" s="2">
        <f t="shared" si="407"/>
        <v>28.940000000000055</v>
      </c>
      <c r="L2009" s="2">
        <f t="shared" si="408"/>
        <v>11.239999999999782</v>
      </c>
      <c r="M2009" s="2">
        <f t="shared" si="409"/>
        <v>17.700000000000273</v>
      </c>
      <c r="N2009" s="2">
        <f t="shared" si="410"/>
        <v>28.940000000000055</v>
      </c>
      <c r="O2009" s="3">
        <f ca="1">IFERROR(SUM(OFFSET(I2009,0,0,-计算结果!B$18,1))/SUM(OFFSET(N2009,0,0,-计算结果!B$18,1)),SUM(OFFSET(I2009,0,0,-ROW(),1))/SUM(OFFSET(N2009,0,0,-ROW(),1)))</f>
        <v>0.14741442619427095</v>
      </c>
      <c r="P2009" s="3">
        <f ca="1">IFERROR(SUM(OFFSET(J2009,0,0,-计算结果!B$18,1))/SUM(OFFSET(N2009,0,0,-计算结果!B$18,1)),SUM(OFFSET(J2009,0,0,-ROW(),1))/SUM(OFFSET(N2009,0,0,-ROW(),1)))</f>
        <v>0.39056762614411888</v>
      </c>
      <c r="Q2009" s="3">
        <f t="shared" ca="1" si="411"/>
        <v>-0.45197269851839778</v>
      </c>
      <c r="R2009" s="3">
        <f ca="1">IFERROR(AVERAGE(OFFSET(Q2009,0,0,-计算结果!B$19,1)),AVERAGE(OFFSET(Q2009,0,0,-ROW(),1)))</f>
        <v>-0.19343282888439708</v>
      </c>
      <c r="S2009" s="3">
        <f t="shared" ca="1" si="403"/>
        <v>-0.15182801501842216</v>
      </c>
      <c r="T2009" s="4" t="str">
        <f t="shared" ca="1" si="412"/>
        <v>买</v>
      </c>
      <c r="U2009" s="4" t="str">
        <f t="shared" ca="1" si="415"/>
        <v/>
      </c>
      <c r="V2009" s="3">
        <f ca="1">IF(T2008="买",E2009/E2008-1,0)-IF(U2009=1,计算结果!B$17,0)</f>
        <v>-6.3643114275105939E-3</v>
      </c>
      <c r="W2009" s="2">
        <f t="shared" ca="1" si="413"/>
        <v>4.8669335572238763</v>
      </c>
      <c r="X2009" s="3">
        <f ca="1">1-W2009/MAX(W$2:W2009)</f>
        <v>0.25751181269498391</v>
      </c>
      <c r="Y2009" t="b">
        <f t="shared" ca="1" si="414"/>
        <v>0</v>
      </c>
    </row>
    <row r="2010" spans="1:25" x14ac:dyDescent="0.15">
      <c r="A2010" s="1">
        <v>41379</v>
      </c>
      <c r="B2010">
        <v>2453.9699999999998</v>
      </c>
      <c r="C2010">
        <v>2461.67</v>
      </c>
      <c r="D2010">
        <v>2430.15</v>
      </c>
      <c r="E2010" s="2">
        <v>2436.8200000000002</v>
      </c>
      <c r="F2010" s="19">
        <v>44084842496</v>
      </c>
      <c r="G2010" s="3">
        <f t="shared" si="404"/>
        <v>-1.0271677544870017E-2</v>
      </c>
      <c r="H2010" s="3">
        <f>1-E2010/MAX(E$2:E2010)</f>
        <v>0.58537739059416039</v>
      </c>
      <c r="I2010" s="23">
        <f t="shared" si="405"/>
        <v>0</v>
      </c>
      <c r="J2010" s="23">
        <f t="shared" si="406"/>
        <v>30.029999999999745</v>
      </c>
      <c r="K2010" s="2">
        <f t="shared" si="407"/>
        <v>31.519999999999982</v>
      </c>
      <c r="L2010" s="2">
        <f t="shared" si="408"/>
        <v>0.44000000000005457</v>
      </c>
      <c r="M2010" s="2">
        <f t="shared" si="409"/>
        <v>31.960000000000036</v>
      </c>
      <c r="N2010" s="2">
        <f t="shared" si="410"/>
        <v>31.960000000000036</v>
      </c>
      <c r="O2010" s="3">
        <f ca="1">IFERROR(SUM(OFFSET(I2010,0,0,-计算结果!B$18,1))/SUM(OFFSET(N2010,0,0,-计算结果!B$18,1)),SUM(OFFSET(I2010,0,0,-ROW(),1))/SUM(OFFSET(N2010,0,0,-ROW(),1)))</f>
        <v>0.1448790620709072</v>
      </c>
      <c r="P2010" s="3">
        <f ca="1">IFERROR(SUM(OFFSET(J2010,0,0,-计算结果!B$18,1))/SUM(OFFSET(N2010,0,0,-计算结果!B$18,1)),SUM(OFFSET(J2010,0,0,-ROW(),1))/SUM(OFFSET(N2010,0,0,-ROW(),1)))</f>
        <v>0.43671443157412915</v>
      </c>
      <c r="Q2010" s="3">
        <f t="shared" ca="1" si="411"/>
        <v>-0.50178582238634484</v>
      </c>
      <c r="R2010" s="3">
        <f ca="1">IFERROR(AVERAGE(OFFSET(Q2010,0,0,-计算结果!B$19,1)),AVERAGE(OFFSET(Q2010,0,0,-ROW(),1)))</f>
        <v>-0.28520666047112014</v>
      </c>
      <c r="S2010" s="3">
        <f t="shared" ca="1" si="403"/>
        <v>-0.23931974467775863</v>
      </c>
      <c r="T2010" s="4" t="str">
        <f t="shared" ca="1" si="412"/>
        <v>买</v>
      </c>
      <c r="U2010" s="4" t="str">
        <f t="shared" ca="1" si="415"/>
        <v/>
      </c>
      <c r="V2010" s="3">
        <f ca="1">IF(T2009="买",E2010/E2009-1,0)-IF(U2010=1,计算结果!B$17,0)</f>
        <v>-1.0271677544870017E-2</v>
      </c>
      <c r="W2010" s="2">
        <f t="shared" ca="1" si="413"/>
        <v>4.8169419850917654</v>
      </c>
      <c r="X2010" s="3">
        <f ca="1">1-W2010/MAX(W$2:W2010)</f>
        <v>0.26513841193585619</v>
      </c>
      <c r="Y2010" t="b">
        <f t="shared" ca="1" si="414"/>
        <v>0</v>
      </c>
    </row>
    <row r="2011" spans="1:25" x14ac:dyDescent="0.15">
      <c r="A2011" s="1">
        <v>41380</v>
      </c>
      <c r="B2011">
        <v>2419.5100000000002</v>
      </c>
      <c r="C2011">
        <v>2461.0500000000002</v>
      </c>
      <c r="D2011">
        <v>2416.62</v>
      </c>
      <c r="E2011" s="2">
        <v>2459.59</v>
      </c>
      <c r="F2011" s="19">
        <v>53783257088</v>
      </c>
      <c r="G2011" s="3">
        <f t="shared" si="404"/>
        <v>9.3441452384666057E-3</v>
      </c>
      <c r="H2011" s="3">
        <f>1-E2011/MAX(E$2:E2011)</f>
        <v>0.58150309671272038</v>
      </c>
      <c r="I2011" s="23">
        <f t="shared" si="405"/>
        <v>0</v>
      </c>
      <c r="J2011" s="23">
        <f t="shared" si="406"/>
        <v>13.5300000000002</v>
      </c>
      <c r="K2011" s="2">
        <f t="shared" si="407"/>
        <v>44.430000000000291</v>
      </c>
      <c r="L2011" s="2">
        <f t="shared" si="408"/>
        <v>24.230000000000018</v>
      </c>
      <c r="M2011" s="2">
        <f t="shared" si="409"/>
        <v>20.200000000000273</v>
      </c>
      <c r="N2011" s="2">
        <f t="shared" si="410"/>
        <v>44.430000000000291</v>
      </c>
      <c r="O2011" s="3">
        <f ca="1">IFERROR(SUM(OFFSET(I2011,0,0,-计算结果!B$18,1))/SUM(OFFSET(N2011,0,0,-计算结果!B$18,1)),SUM(OFFSET(I2011,0,0,-ROW(),1))/SUM(OFFSET(N2011,0,0,-ROW(),1)))</f>
        <v>0.11447043164099573</v>
      </c>
      <c r="P2011" s="3">
        <f ca="1">IFERROR(SUM(OFFSET(J2011,0,0,-计算结果!B$18,1))/SUM(OFFSET(N2011,0,0,-计算结果!B$18,1)),SUM(OFFSET(J2011,0,0,-ROW(),1))/SUM(OFFSET(N2011,0,0,-ROW(),1)))</f>
        <v>0.4522290791543499</v>
      </c>
      <c r="Q2011" s="3">
        <f t="shared" ca="1" si="411"/>
        <v>-0.59601012720007485</v>
      </c>
      <c r="R2011" s="3">
        <f ca="1">IFERROR(AVERAGE(OFFSET(Q2011,0,0,-计算结果!B$19,1)),AVERAGE(OFFSET(Q2011,0,0,-ROW(),1)))</f>
        <v>-0.34894640449846248</v>
      </c>
      <c r="S2011" s="3">
        <f t="shared" ca="1" si="403"/>
        <v>-0.31707653248479128</v>
      </c>
      <c r="T2011" s="4" t="str">
        <f t="shared" ca="1" si="412"/>
        <v>买</v>
      </c>
      <c r="U2011" s="4" t="str">
        <f t="shared" ca="1" si="415"/>
        <v/>
      </c>
      <c r="V2011" s="3">
        <f ca="1">IF(T2010="买",E2011/E2010-1,0)-IF(U2011=1,计算结果!B$17,0)</f>
        <v>9.3441452384666057E-3</v>
      </c>
      <c r="W2011" s="2">
        <f t="shared" ca="1" si="413"/>
        <v>4.8619521906057308</v>
      </c>
      <c r="X2011" s="3">
        <f ca="1">1-W2011/MAX(W$2:W2011)</f>
        <v>0.2582717585268145</v>
      </c>
      <c r="Y2011" t="b">
        <f t="shared" ca="1" si="414"/>
        <v>0</v>
      </c>
    </row>
    <row r="2012" spans="1:25" x14ac:dyDescent="0.15">
      <c r="A2012" s="1">
        <v>41381</v>
      </c>
      <c r="B2012">
        <v>2457.88</v>
      </c>
      <c r="C2012">
        <v>2465.1999999999998</v>
      </c>
      <c r="D2012">
        <v>2437.35</v>
      </c>
      <c r="E2012" s="2">
        <v>2458.4699999999998</v>
      </c>
      <c r="F2012" s="19">
        <v>46800830464</v>
      </c>
      <c r="G2012" s="3">
        <f t="shared" si="404"/>
        <v>-4.5536044625338334E-4</v>
      </c>
      <c r="H2012" s="3">
        <f>1-E2012/MAX(E$2:E2012)</f>
        <v>0.58169366364935682</v>
      </c>
      <c r="I2012" s="23">
        <f t="shared" si="405"/>
        <v>4.1499999999996362</v>
      </c>
      <c r="J2012" s="23">
        <f t="shared" si="406"/>
        <v>0</v>
      </c>
      <c r="K2012" s="2">
        <f t="shared" si="407"/>
        <v>27.849999999999909</v>
      </c>
      <c r="L2012" s="2">
        <f t="shared" si="408"/>
        <v>5.6099999999996726</v>
      </c>
      <c r="M2012" s="2">
        <f t="shared" si="409"/>
        <v>22.240000000000236</v>
      </c>
      <c r="N2012" s="2">
        <f t="shared" si="410"/>
        <v>27.849999999999909</v>
      </c>
      <c r="O2012" s="3">
        <f ca="1">IFERROR(SUM(OFFSET(I2012,0,0,-计算结果!B$18,1))/SUM(OFFSET(N2012,0,0,-计算结果!B$18,1)),SUM(OFFSET(I2012,0,0,-ROW(),1))/SUM(OFFSET(N2012,0,0,-ROW(),1)))</f>
        <v>0.12836321847467075</v>
      </c>
      <c r="P2012" s="3">
        <f ca="1">IFERROR(SUM(OFFSET(J2012,0,0,-计算结果!B$18,1))/SUM(OFFSET(N2012,0,0,-计算结果!B$18,1)),SUM(OFFSET(J2012,0,0,-ROW(),1))/SUM(OFFSET(N2012,0,0,-ROW(),1)))</f>
        <v>0.38118604184527777</v>
      </c>
      <c r="Q2012" s="3">
        <f t="shared" ca="1" si="411"/>
        <v>-0.49616954249302275</v>
      </c>
      <c r="R2012" s="3">
        <f ca="1">IFERROR(AVERAGE(OFFSET(Q2012,0,0,-计算结果!B$19,1)),AVERAGE(OFFSET(Q2012,0,0,-ROW(),1)))</f>
        <v>-0.41556599119861332</v>
      </c>
      <c r="S2012" s="3">
        <f t="shared" ca="1" si="403"/>
        <v>-0.38225619784853793</v>
      </c>
      <c r="T2012" s="4" t="str">
        <f t="shared" ca="1" si="412"/>
        <v>买</v>
      </c>
      <c r="U2012" s="4" t="str">
        <f t="shared" ca="1" si="415"/>
        <v/>
      </c>
      <c r="V2012" s="3">
        <f ca="1">IF(T2011="买",E2012/E2011-1,0)-IF(U2012=1,计算结果!B$17,0)</f>
        <v>-4.5536044625338334E-4</v>
      </c>
      <c r="W2012" s="2">
        <f t="shared" ca="1" si="413"/>
        <v>4.8597382498865542</v>
      </c>
      <c r="X2012" s="3">
        <f ca="1">1-W2012/MAX(W$2:W2012)</f>
        <v>0.2586095122298504</v>
      </c>
      <c r="Y2012" t="b">
        <f t="shared" ca="1" si="414"/>
        <v>0</v>
      </c>
    </row>
    <row r="2013" spans="1:25" x14ac:dyDescent="0.15">
      <c r="A2013" s="1">
        <v>41382</v>
      </c>
      <c r="B2013">
        <v>2440.71</v>
      </c>
      <c r="C2013">
        <v>2478.41</v>
      </c>
      <c r="D2013">
        <v>2434.73</v>
      </c>
      <c r="E2013" s="2">
        <v>2464.85</v>
      </c>
      <c r="F2013" s="19">
        <v>46270136320</v>
      </c>
      <c r="G2013" s="3">
        <f t="shared" si="404"/>
        <v>2.5951099667680388E-3</v>
      </c>
      <c r="H2013" s="3">
        <f>1-E2013/MAX(E$2:E2013)</f>
        <v>0.58060811270673107</v>
      </c>
      <c r="I2013" s="23">
        <f t="shared" si="405"/>
        <v>13.210000000000036</v>
      </c>
      <c r="J2013" s="23">
        <f t="shared" si="406"/>
        <v>2.6199999999998909</v>
      </c>
      <c r="K2013" s="2">
        <f t="shared" si="407"/>
        <v>43.679999999999836</v>
      </c>
      <c r="L2013" s="2">
        <f t="shared" si="408"/>
        <v>19.940000000000055</v>
      </c>
      <c r="M2013" s="2">
        <f t="shared" si="409"/>
        <v>23.739999999999782</v>
      </c>
      <c r="N2013" s="2">
        <f t="shared" si="410"/>
        <v>43.679999999999836</v>
      </c>
      <c r="O2013" s="3">
        <f ca="1">IFERROR(SUM(OFFSET(I2013,0,0,-计算结果!B$18,1))/SUM(OFFSET(N2013,0,0,-计算结果!B$18,1)),SUM(OFFSET(I2013,0,0,-ROW(),1))/SUM(OFFSET(N2013,0,0,-ROW(),1)))</f>
        <v>0.14460918909024234</v>
      </c>
      <c r="P2013" s="3">
        <f ca="1">IFERROR(SUM(OFFSET(J2013,0,0,-计算结果!B$18,1))/SUM(OFFSET(N2013,0,0,-计算结果!B$18,1)),SUM(OFFSET(J2013,0,0,-ROW(),1))/SUM(OFFSET(N2013,0,0,-ROW(),1)))</f>
        <v>0.38731466227347561</v>
      </c>
      <c r="Q2013" s="3">
        <f t="shared" ca="1" si="411"/>
        <v>-0.45627860559551514</v>
      </c>
      <c r="R2013" s="3">
        <f ca="1">IFERROR(AVERAGE(OFFSET(Q2013,0,0,-计算结果!B$19,1)),AVERAGE(OFFSET(Q2013,0,0,-ROW(),1)))</f>
        <v>-0.47425188422412873</v>
      </c>
      <c r="S2013" s="3">
        <f t="shared" ref="S2013:S2076" ca="1" si="416">(R2013+R2012)/2</f>
        <v>-0.44490893771137102</v>
      </c>
      <c r="T2013" s="4" t="str">
        <f t="shared" ca="1" si="412"/>
        <v>买</v>
      </c>
      <c r="U2013" s="4" t="str">
        <f t="shared" ca="1" si="415"/>
        <v/>
      </c>
      <c r="V2013" s="3">
        <f ca="1">IF(T2012="买",E2013/E2012-1,0)-IF(U2013=1,计算结果!B$17,0)</f>
        <v>2.5951099667680388E-3</v>
      </c>
      <c r="W2013" s="2">
        <f t="shared" ca="1" si="413"/>
        <v>4.8723498050547187</v>
      </c>
      <c r="X2013" s="3">
        <f ca="1">1-W2013/MAX(W$2:W2013)</f>
        <v>0.25668552238577114</v>
      </c>
      <c r="Y2013" t="b">
        <f t="shared" ca="1" si="414"/>
        <v>0</v>
      </c>
    </row>
    <row r="2014" spans="1:25" x14ac:dyDescent="0.15">
      <c r="A2014" s="1">
        <v>41383</v>
      </c>
      <c r="B2014">
        <v>2469.9499999999998</v>
      </c>
      <c r="C2014">
        <v>2542.4499999999998</v>
      </c>
      <c r="D2014">
        <v>2469.3200000000002</v>
      </c>
      <c r="E2014" s="2">
        <v>2533.83</v>
      </c>
      <c r="F2014" s="19">
        <v>76723675136</v>
      </c>
      <c r="G2014" s="3">
        <f t="shared" si="404"/>
        <v>2.7985475789601866E-2</v>
      </c>
      <c r="H2014" s="3">
        <f>1-E2014/MAX(E$2:E2014)</f>
        <v>0.56887123119852989</v>
      </c>
      <c r="I2014" s="23">
        <f t="shared" si="405"/>
        <v>64.039999999999964</v>
      </c>
      <c r="J2014" s="23">
        <f t="shared" si="406"/>
        <v>0</v>
      </c>
      <c r="K2014" s="2">
        <f t="shared" si="407"/>
        <v>73.129999999999654</v>
      </c>
      <c r="L2014" s="2">
        <f t="shared" si="408"/>
        <v>77.599999999999909</v>
      </c>
      <c r="M2014" s="2">
        <f t="shared" si="409"/>
        <v>4.4700000000002547</v>
      </c>
      <c r="N2014" s="2">
        <f t="shared" si="410"/>
        <v>77.599999999999909</v>
      </c>
      <c r="O2014" s="3">
        <f ca="1">IFERROR(SUM(OFFSET(I2014,0,0,-计算结果!B$18,1))/SUM(OFFSET(N2014,0,0,-计算结果!B$18,1)),SUM(OFFSET(I2014,0,0,-ROW(),1))/SUM(OFFSET(N2014,0,0,-ROW(),1)))</f>
        <v>0.26713978896255358</v>
      </c>
      <c r="P2014" s="3">
        <f ca="1">IFERROR(SUM(OFFSET(J2014,0,0,-计算结果!B$18,1))/SUM(OFFSET(N2014,0,0,-计算结果!B$18,1)),SUM(OFFSET(J2014,0,0,-ROW(),1))/SUM(OFFSET(N2014,0,0,-ROW(),1)))</f>
        <v>0.26205994957512369</v>
      </c>
      <c r="Q2014" s="3">
        <f t="shared" ca="1" si="411"/>
        <v>9.5990965556159834E-3</v>
      </c>
      <c r="R2014" s="3">
        <f ca="1">IFERROR(AVERAGE(OFFSET(Q2014,0,0,-计算结果!B$19,1)),AVERAGE(OFFSET(Q2014,0,0,-ROW(),1)))</f>
        <v>-0.41543628327295656</v>
      </c>
      <c r="S2014" s="3">
        <f t="shared" ca="1" si="416"/>
        <v>-0.44484408374854267</v>
      </c>
      <c r="T2014" s="4" t="str">
        <f t="shared" ca="1" si="412"/>
        <v>买</v>
      </c>
      <c r="U2014" s="4" t="str">
        <f t="shared" ca="1" si="415"/>
        <v/>
      </c>
      <c r="V2014" s="3">
        <f ca="1">IF(T2013="买",E2014/E2013-1,0)-IF(U2014=1,计算结果!B$17,0)</f>
        <v>2.7985475789601866E-2</v>
      </c>
      <c r="W2014" s="2">
        <f t="shared" ca="1" si="413"/>
        <v>5.0087048325625485</v>
      </c>
      <c r="X2014" s="3">
        <f ca="1">1-W2014/MAX(W$2:W2014)</f>
        <v>0.23588351306843758</v>
      </c>
      <c r="Y2014" t="b">
        <f t="shared" ca="1" si="414"/>
        <v>0</v>
      </c>
    </row>
    <row r="2015" spans="1:25" x14ac:dyDescent="0.15">
      <c r="A2015" s="1">
        <v>41386</v>
      </c>
      <c r="B2015">
        <v>2525.11</v>
      </c>
      <c r="C2015">
        <v>2539.0500000000002</v>
      </c>
      <c r="D2015">
        <v>2518.2600000000002</v>
      </c>
      <c r="E2015" s="2">
        <v>2530.67</v>
      </c>
      <c r="F2015" s="19">
        <v>63027023872</v>
      </c>
      <c r="G2015" s="3">
        <f t="shared" si="404"/>
        <v>-1.2471239191262917E-3</v>
      </c>
      <c r="H2015" s="3">
        <f>1-E2015/MAX(E$2:E2015)</f>
        <v>0.56940890219832574</v>
      </c>
      <c r="I2015" s="23">
        <f t="shared" si="405"/>
        <v>0</v>
      </c>
      <c r="J2015" s="23">
        <f t="shared" si="406"/>
        <v>0</v>
      </c>
      <c r="K2015" s="2">
        <f t="shared" si="407"/>
        <v>20.789999999999964</v>
      </c>
      <c r="L2015" s="2">
        <f t="shared" si="408"/>
        <v>5.2200000000002547</v>
      </c>
      <c r="M2015" s="2">
        <f t="shared" si="409"/>
        <v>15.569999999999709</v>
      </c>
      <c r="N2015" s="2">
        <f t="shared" si="410"/>
        <v>20.789999999999964</v>
      </c>
      <c r="O2015" s="3">
        <f ca="1">IFERROR(SUM(OFFSET(I2015,0,0,-计算结果!B$18,1))/SUM(OFFSET(N2015,0,0,-计算结果!B$18,1)),SUM(OFFSET(I2015,0,0,-ROW(),1))/SUM(OFFSET(N2015,0,0,-ROW(),1)))</f>
        <v>0.27008043502888751</v>
      </c>
      <c r="P2015" s="3">
        <f ca="1">IFERROR(SUM(OFFSET(J2015,0,0,-计算结果!B$18,1))/SUM(OFFSET(N2015,0,0,-计算结果!B$18,1)),SUM(OFFSET(J2015,0,0,-ROW(),1))/SUM(OFFSET(N2015,0,0,-ROW(),1)))</f>
        <v>0.24117291643064825</v>
      </c>
      <c r="Q2015" s="3">
        <f t="shared" ca="1" si="411"/>
        <v>5.6542453004393076E-2</v>
      </c>
      <c r="R2015" s="3">
        <f ca="1">IFERROR(AVERAGE(OFFSET(Q2015,0,0,-计算结果!B$19,1)),AVERAGE(OFFSET(Q2015,0,0,-ROW(),1)))</f>
        <v>-0.33068375801915811</v>
      </c>
      <c r="S2015" s="3">
        <f t="shared" ca="1" si="416"/>
        <v>-0.37306002064605737</v>
      </c>
      <c r="T2015" s="4" t="str">
        <f t="shared" ca="1" si="412"/>
        <v>买</v>
      </c>
      <c r="U2015" s="4" t="str">
        <f t="shared" ca="1" si="415"/>
        <v/>
      </c>
      <c r="V2015" s="3">
        <f ca="1">IF(T2014="买",E2015/E2014-1,0)-IF(U2015=1,计算结果!B$17,0)</f>
        <v>-1.2471239191262917E-3</v>
      </c>
      <c r="W2015" s="2">
        <f t="shared" ca="1" si="413"/>
        <v>5.0024583569620162</v>
      </c>
      <c r="X2015" s="3">
        <f ca="1">1-W2015/MAX(W$2:W2015)</f>
        <v>0.23683646101628875</v>
      </c>
      <c r="Y2015" t="b">
        <f t="shared" ca="1" si="414"/>
        <v>0</v>
      </c>
    </row>
    <row r="2016" spans="1:25" x14ac:dyDescent="0.15">
      <c r="A2016" s="1">
        <v>41387</v>
      </c>
      <c r="B2016">
        <v>2532.1999999999998</v>
      </c>
      <c r="C2016">
        <v>2532.1999999999998</v>
      </c>
      <c r="D2016">
        <v>2448.1999999999998</v>
      </c>
      <c r="E2016" s="2">
        <v>2449.4699999999998</v>
      </c>
      <c r="F2016" s="19">
        <v>61576159232</v>
      </c>
      <c r="G2016" s="3">
        <f t="shared" si="404"/>
        <v>-3.2086364480552687E-2</v>
      </c>
      <c r="H2016" s="3">
        <f>1-E2016/MAX(E$2:E2016)</f>
        <v>0.58322500510447162</v>
      </c>
      <c r="I2016" s="23">
        <f t="shared" si="405"/>
        <v>0</v>
      </c>
      <c r="J2016" s="23">
        <f t="shared" si="406"/>
        <v>70.0600000000004</v>
      </c>
      <c r="K2016" s="2">
        <f t="shared" si="407"/>
        <v>84</v>
      </c>
      <c r="L2016" s="2">
        <f t="shared" si="408"/>
        <v>1.5299999999997453</v>
      </c>
      <c r="M2016" s="2">
        <f t="shared" si="409"/>
        <v>82.470000000000255</v>
      </c>
      <c r="N2016" s="2">
        <f t="shared" si="410"/>
        <v>84</v>
      </c>
      <c r="O2016" s="3">
        <f ca="1">IFERROR(SUM(OFFSET(I2016,0,0,-计算结果!B$18,1))/SUM(OFFSET(N2016,0,0,-计算结果!B$18,1)),SUM(OFFSET(I2016,0,0,-ROW(),1))/SUM(OFFSET(N2016,0,0,-ROW(),1)))</f>
        <v>0.24263396264821038</v>
      </c>
      <c r="P2016" s="3">
        <f ca="1">IFERROR(SUM(OFFSET(J2016,0,0,-计算结果!B$18,1))/SUM(OFFSET(N2016,0,0,-计算结果!B$18,1)),SUM(OFFSET(J2016,0,0,-ROW(),1))/SUM(OFFSET(N2016,0,0,-ROW(),1)))</f>
        <v>0.33550455447559979</v>
      </c>
      <c r="Q2016" s="3">
        <f t="shared" ca="1" si="411"/>
        <v>-0.16063726784614299</v>
      </c>
      <c r="R2016" s="3">
        <f ca="1">IFERROR(AVERAGE(OFFSET(Q2016,0,0,-计算结果!B$19,1)),AVERAGE(OFFSET(Q2016,0,0,-ROW(),1)))</f>
        <v>-0.27382566559579113</v>
      </c>
      <c r="S2016" s="3">
        <f t="shared" ca="1" si="416"/>
        <v>-0.30225471180747465</v>
      </c>
      <c r="T2016" s="4" t="str">
        <f t="shared" ca="1" si="412"/>
        <v>买</v>
      </c>
      <c r="U2016" s="4" t="str">
        <f t="shared" ca="1" si="415"/>
        <v/>
      </c>
      <c r="V2016" s="3">
        <f ca="1">IF(T2015="买",E2016/E2015-1,0)-IF(U2016=1,计算结果!B$17,0)</f>
        <v>-3.2086364480552687E-2</v>
      </c>
      <c r="W2016" s="2">
        <f t="shared" ca="1" si="413"/>
        <v>4.8419476548217464</v>
      </c>
      <c r="X2016" s="3">
        <f ca="1">1-W2016/MAX(W$2:W2016)</f>
        <v>0.26132360448638858</v>
      </c>
      <c r="Y2016" t="b">
        <f t="shared" ca="1" si="414"/>
        <v>0</v>
      </c>
    </row>
    <row r="2017" spans="1:25" x14ac:dyDescent="0.15">
      <c r="A2017" s="1">
        <v>41388</v>
      </c>
      <c r="B2017">
        <v>2452.7800000000002</v>
      </c>
      <c r="C2017">
        <v>2511.1999999999998</v>
      </c>
      <c r="D2017">
        <v>2446.59</v>
      </c>
      <c r="E2017" s="2">
        <v>2495.58</v>
      </c>
      <c r="F2017" s="19">
        <v>62189420544</v>
      </c>
      <c r="G2017" s="3">
        <f t="shared" si="404"/>
        <v>1.8824480397800381E-2</v>
      </c>
      <c r="H2017" s="3">
        <f>1-E2017/MAX(E$2:E2017)</f>
        <v>0.57537943238276723</v>
      </c>
      <c r="I2017" s="23">
        <f t="shared" si="405"/>
        <v>0</v>
      </c>
      <c r="J2017" s="23">
        <f t="shared" si="406"/>
        <v>1.6099999999996726</v>
      </c>
      <c r="K2017" s="2">
        <f t="shared" si="407"/>
        <v>64.609999999999673</v>
      </c>
      <c r="L2017" s="2">
        <f t="shared" si="408"/>
        <v>61.730000000000018</v>
      </c>
      <c r="M2017" s="2">
        <f t="shared" si="409"/>
        <v>2.8799999999996544</v>
      </c>
      <c r="N2017" s="2">
        <f t="shared" si="410"/>
        <v>64.609999999999673</v>
      </c>
      <c r="O2017" s="3">
        <f ca="1">IFERROR(SUM(OFFSET(I2017,0,0,-计算结果!B$18,1))/SUM(OFFSET(N2017,0,0,-计算结果!B$18,1)),SUM(OFFSET(I2017,0,0,-ROW(),1))/SUM(OFFSET(N2017,0,0,-ROW(),1)))</f>
        <v>0.20903618442812674</v>
      </c>
      <c r="P2017" s="3">
        <f ca="1">IFERROR(SUM(OFFSET(J2017,0,0,-计算结果!B$18,1))/SUM(OFFSET(N2017,0,0,-计算结果!B$18,1)),SUM(OFFSET(J2017,0,0,-ROW(),1))/SUM(OFFSET(N2017,0,0,-ROW(),1)))</f>
        <v>0.31532380763378998</v>
      </c>
      <c r="Q2017" s="3">
        <f t="shared" ca="1" si="411"/>
        <v>-0.20269971930488687</v>
      </c>
      <c r="R2017" s="3">
        <f ca="1">IFERROR(AVERAGE(OFFSET(Q2017,0,0,-计算结果!B$19,1)),AVERAGE(OFFSET(Q2017,0,0,-ROW(),1)))</f>
        <v>-0.20827393094659311</v>
      </c>
      <c r="S2017" s="3">
        <f t="shared" ca="1" si="416"/>
        <v>-0.24104979827119211</v>
      </c>
      <c r="T2017" s="4" t="str">
        <f t="shared" ca="1" si="412"/>
        <v>买</v>
      </c>
      <c r="U2017" s="4" t="str">
        <f t="shared" ca="1" si="415"/>
        <v/>
      </c>
      <c r="V2017" s="3">
        <f ca="1">IF(T2016="买",E2017/E2016-1,0)-IF(U2017=1,计算结果!B$17,0)</f>
        <v>1.8824480397800381E-2</v>
      </c>
      <c r="W2017" s="2">
        <f t="shared" ca="1" si="413"/>
        <v>4.9330948035371138</v>
      </c>
      <c r="X2017" s="3">
        <f ca="1">1-W2017/MAX(W$2:W2017)</f>
        <v>0.24741840515872471</v>
      </c>
      <c r="Y2017" t="b">
        <f t="shared" ca="1" si="414"/>
        <v>0</v>
      </c>
    </row>
    <row r="2018" spans="1:25" x14ac:dyDescent="0.15">
      <c r="A2018" s="1">
        <v>41389</v>
      </c>
      <c r="B2018">
        <v>2486.86</v>
      </c>
      <c r="C2018">
        <v>2505.48</v>
      </c>
      <c r="D2018">
        <v>2456.5700000000002</v>
      </c>
      <c r="E2018" s="2">
        <v>2467.88</v>
      </c>
      <c r="F2018" s="19">
        <v>59891286016</v>
      </c>
      <c r="G2018" s="3">
        <f t="shared" si="404"/>
        <v>-1.1099624135471386E-2</v>
      </c>
      <c r="H2018" s="3">
        <f>1-E2018/MAX(E$2:E2018)</f>
        <v>0.58009256108350904</v>
      </c>
      <c r="I2018" s="23">
        <f t="shared" si="405"/>
        <v>0</v>
      </c>
      <c r="J2018" s="23">
        <f t="shared" si="406"/>
        <v>0</v>
      </c>
      <c r="K2018" s="2">
        <f t="shared" si="407"/>
        <v>48.909999999999854</v>
      </c>
      <c r="L2018" s="2">
        <f t="shared" si="408"/>
        <v>9.9000000000000909</v>
      </c>
      <c r="M2018" s="2">
        <f t="shared" si="409"/>
        <v>39.009999999999764</v>
      </c>
      <c r="N2018" s="2">
        <f t="shared" si="410"/>
        <v>48.909999999999854</v>
      </c>
      <c r="O2018" s="3">
        <f ca="1">IFERROR(SUM(OFFSET(I2018,0,0,-计算结果!B$18,1))/SUM(OFFSET(N2018,0,0,-计算结果!B$18,1)),SUM(OFFSET(I2018,0,0,-ROW(),1))/SUM(OFFSET(N2018,0,0,-ROW(),1)))</f>
        <v>0.20341819820399709</v>
      </c>
      <c r="P2018" s="3">
        <f ca="1">IFERROR(SUM(OFFSET(J2018,0,0,-计算结果!B$18,1))/SUM(OFFSET(N2018,0,0,-计算结果!B$18,1)),SUM(OFFSET(J2018,0,0,-ROW(),1))/SUM(OFFSET(N2018,0,0,-ROW(),1)))</f>
        <v>0.3067366184943191</v>
      </c>
      <c r="Q2018" s="3">
        <f t="shared" ca="1" si="411"/>
        <v>-0.20252365930599478</v>
      </c>
      <c r="R2018" s="3">
        <f ca="1">IFERROR(AVERAGE(OFFSET(Q2018,0,0,-计算结果!B$19,1)),AVERAGE(OFFSET(Q2018,0,0,-ROW(),1)))</f>
        <v>-0.15933295041542178</v>
      </c>
      <c r="S2018" s="3">
        <f t="shared" ca="1" si="416"/>
        <v>-0.18380344068100746</v>
      </c>
      <c r="T2018" s="4" t="str">
        <f t="shared" ca="1" si="412"/>
        <v>买</v>
      </c>
      <c r="U2018" s="4" t="str">
        <f t="shared" ca="1" si="415"/>
        <v/>
      </c>
      <c r="V2018" s="3">
        <f ca="1">IF(T2017="买",E2018/E2017-1,0)-IF(U2018=1,计算结果!B$17,0)</f>
        <v>-1.1099624135471386E-2</v>
      </c>
      <c r="W2018" s="2">
        <f t="shared" ca="1" si="413"/>
        <v>4.8783393053932045</v>
      </c>
      <c r="X2018" s="3">
        <f ca="1">1-W2018/MAX(W$2:W2018)</f>
        <v>0.25577177799273654</v>
      </c>
      <c r="Y2018" t="b">
        <f t="shared" ca="1" si="414"/>
        <v>0</v>
      </c>
    </row>
    <row r="2019" spans="1:25" x14ac:dyDescent="0.15">
      <c r="A2019" s="1">
        <v>41390</v>
      </c>
      <c r="B2019">
        <v>2477.7199999999998</v>
      </c>
      <c r="C2019">
        <v>2488.58</v>
      </c>
      <c r="D2019">
        <v>2439.8000000000002</v>
      </c>
      <c r="E2019" s="2">
        <v>2447.31</v>
      </c>
      <c r="F2019" s="19">
        <v>46351986688</v>
      </c>
      <c r="G2019" s="3">
        <f t="shared" si="404"/>
        <v>-8.3350892263805987E-3</v>
      </c>
      <c r="H2019" s="3">
        <f>1-E2019/MAX(E$2:E2019)</f>
        <v>0.58359252705369902</v>
      </c>
      <c r="I2019" s="23">
        <f t="shared" si="405"/>
        <v>0</v>
      </c>
      <c r="J2019" s="23">
        <f t="shared" si="406"/>
        <v>16.769999999999982</v>
      </c>
      <c r="K2019" s="2">
        <f t="shared" si="407"/>
        <v>48.779999999999745</v>
      </c>
      <c r="L2019" s="2">
        <f t="shared" si="408"/>
        <v>20.699999999999818</v>
      </c>
      <c r="M2019" s="2">
        <f t="shared" si="409"/>
        <v>28.079999999999927</v>
      </c>
      <c r="N2019" s="2">
        <f t="shared" si="410"/>
        <v>48.779999999999745</v>
      </c>
      <c r="O2019" s="3">
        <f ca="1">IFERROR(SUM(OFFSET(I2019,0,0,-计算结果!B$18,1))/SUM(OFFSET(N2019,0,0,-计算结果!B$18,1)),SUM(OFFSET(I2019,0,0,-ROW(),1))/SUM(OFFSET(N2019,0,0,-ROW(),1)))</f>
        <v>0.20515816980733928</v>
      </c>
      <c r="P2019" s="3">
        <f ca="1">IFERROR(SUM(OFFSET(J2019,0,0,-计算结果!B$18,1))/SUM(OFFSET(N2019,0,0,-计算结果!B$18,1)),SUM(OFFSET(J2019,0,0,-ROW(),1))/SUM(OFFSET(N2019,0,0,-ROW(),1)))</f>
        <v>0.26284267419778978</v>
      </c>
      <c r="Q2019" s="3">
        <f t="shared" ca="1" si="411"/>
        <v>-0.1232572657279616</v>
      </c>
      <c r="R2019" s="3">
        <f ca="1">IFERROR(AVERAGE(OFFSET(Q2019,0,0,-计算结果!B$19,1)),AVERAGE(OFFSET(Q2019,0,0,-ROW(),1)))</f>
        <v>-0.10382939377082952</v>
      </c>
      <c r="S2019" s="3">
        <f t="shared" ca="1" si="416"/>
        <v>-0.13158117209312564</v>
      </c>
      <c r="T2019" s="4" t="str">
        <f t="shared" ca="1" si="412"/>
        <v>买</v>
      </c>
      <c r="U2019" s="4" t="str">
        <f t="shared" ca="1" si="415"/>
        <v/>
      </c>
      <c r="V2019" s="3">
        <f ca="1">IF(T2018="买",E2019/E2018-1,0)-IF(U2019=1,计算结果!B$17,0)</f>
        <v>-8.3350892263805987E-3</v>
      </c>
      <c r="W2019" s="2">
        <f t="shared" ca="1" si="413"/>
        <v>4.8376779120061926</v>
      </c>
      <c r="X2019" s="3">
        <f ca="1">1-W2019/MAX(W$2:W2019)</f>
        <v>0.26197498662795771</v>
      </c>
      <c r="Y2019" t="b">
        <f t="shared" ca="1" si="414"/>
        <v>0</v>
      </c>
    </row>
    <row r="2020" spans="1:25" x14ac:dyDescent="0.15">
      <c r="A2020" s="1">
        <v>41396</v>
      </c>
      <c r="B2020">
        <v>2434.6</v>
      </c>
      <c r="C2020">
        <v>2453.75</v>
      </c>
      <c r="D2020">
        <v>2423.08</v>
      </c>
      <c r="E2020" s="2">
        <v>2449.64</v>
      </c>
      <c r="F2020" s="19">
        <v>47200448512</v>
      </c>
      <c r="G2020" s="3">
        <f t="shared" si="404"/>
        <v>9.5206573748307655E-4</v>
      </c>
      <c r="H2020" s="3">
        <f>1-E2020/MAX(E$2:E2020)</f>
        <v>0.58319607976587484</v>
      </c>
      <c r="I2020" s="23">
        <f t="shared" si="405"/>
        <v>0</v>
      </c>
      <c r="J2020" s="23">
        <f t="shared" si="406"/>
        <v>16.720000000000255</v>
      </c>
      <c r="K2020" s="2">
        <f t="shared" si="407"/>
        <v>30.670000000000073</v>
      </c>
      <c r="L2020" s="2">
        <f t="shared" si="408"/>
        <v>6.4400000000000546</v>
      </c>
      <c r="M2020" s="2">
        <f t="shared" si="409"/>
        <v>24.230000000000018</v>
      </c>
      <c r="N2020" s="2">
        <f t="shared" si="410"/>
        <v>30.670000000000073</v>
      </c>
      <c r="O2020" s="3">
        <f ca="1">IFERROR(SUM(OFFSET(I2020,0,0,-计算结果!B$18,1))/SUM(OFFSET(N2020,0,0,-计算结果!B$18,1)),SUM(OFFSET(I2020,0,0,-ROW(),1))/SUM(OFFSET(N2020,0,0,-ROW(),1)))</f>
        <v>0.15383111487642304</v>
      </c>
      <c r="P2020" s="3">
        <f ca="1">IFERROR(SUM(OFFSET(J2020,0,0,-计算结果!B$18,1))/SUM(OFFSET(N2020,0,0,-计算结果!B$18,1)),SUM(OFFSET(J2020,0,0,-ROW(),1))/SUM(OFFSET(N2020,0,0,-ROW(),1)))</f>
        <v>0.29107675263526689</v>
      </c>
      <c r="Q2020" s="3">
        <f t="shared" ca="1" si="411"/>
        <v>-0.30848103119965109</v>
      </c>
      <c r="R2020" s="3">
        <f ca="1">IFERROR(AVERAGE(OFFSET(Q2020,0,0,-计算结果!B$19,1)),AVERAGE(OFFSET(Q2020,0,0,-ROW(),1)))</f>
        <v>-0.15684274839670737</v>
      </c>
      <c r="S2020" s="3">
        <f t="shared" ca="1" si="416"/>
        <v>-0.13033607108376843</v>
      </c>
      <c r="T2020" s="4" t="str">
        <f t="shared" ca="1" si="412"/>
        <v>买</v>
      </c>
      <c r="U2020" s="4" t="str">
        <f t="shared" ca="1" si="415"/>
        <v/>
      </c>
      <c r="V2020" s="3">
        <f ca="1">IF(T2019="买",E2020/E2019-1,0)-IF(U2020=1,计算结果!B$17,0)</f>
        <v>9.5206573748307655E-4</v>
      </c>
      <c r="W2020" s="2">
        <f t="shared" ca="1" si="413"/>
        <v>4.8422836993951925</v>
      </c>
      <c r="X2020" s="3">
        <f ca="1">1-W2020/MAX(W$2:W2020)</f>
        <v>0.26127233829932062</v>
      </c>
      <c r="Y2020" t="b">
        <f t="shared" ca="1" si="414"/>
        <v>0</v>
      </c>
    </row>
    <row r="2021" spans="1:25" x14ac:dyDescent="0.15">
      <c r="A2021" s="1">
        <v>41397</v>
      </c>
      <c r="B2021">
        <v>2457.54</v>
      </c>
      <c r="C2021">
        <v>2521.12</v>
      </c>
      <c r="D2021">
        <v>2457.54</v>
      </c>
      <c r="E2021" s="2">
        <v>2492.91</v>
      </c>
      <c r="F2021" s="19">
        <v>63267041280</v>
      </c>
      <c r="G2021" s="3">
        <f t="shared" si="404"/>
        <v>1.7663819989875984E-2</v>
      </c>
      <c r="H2021" s="3">
        <f>1-E2021/MAX(E$2:E2021)</f>
        <v>0.57583373034778473</v>
      </c>
      <c r="I2021" s="23">
        <f t="shared" si="405"/>
        <v>67.369999999999891</v>
      </c>
      <c r="J2021" s="23">
        <f t="shared" si="406"/>
        <v>0</v>
      </c>
      <c r="K2021" s="2">
        <f t="shared" si="407"/>
        <v>63.579999999999927</v>
      </c>
      <c r="L2021" s="2">
        <f t="shared" si="408"/>
        <v>71.480000000000018</v>
      </c>
      <c r="M2021" s="2">
        <f t="shared" si="409"/>
        <v>7.9000000000000909</v>
      </c>
      <c r="N2021" s="2">
        <f t="shared" si="410"/>
        <v>71.480000000000018</v>
      </c>
      <c r="O2021" s="3">
        <f ca="1">IFERROR(SUM(OFFSET(I2021,0,0,-计算结果!B$18,1))/SUM(OFFSET(N2021,0,0,-计算结果!B$18,1)),SUM(OFFSET(I2021,0,0,-ROW(),1))/SUM(OFFSET(N2021,0,0,-ROW(),1)))</f>
        <v>0.24667246032108989</v>
      </c>
      <c r="P2021" s="3">
        <f ca="1">IFERROR(SUM(OFFSET(J2021,0,0,-计算结果!B$18,1))/SUM(OFFSET(N2021,0,0,-计算结果!B$18,1)),SUM(OFFSET(J2021,0,0,-ROW(),1))/SUM(OFFSET(N2021,0,0,-ROW(),1)))</f>
        <v>0.25546966716980063</v>
      </c>
      <c r="Q2021" s="3">
        <f t="shared" ca="1" si="411"/>
        <v>-1.7519356307881845E-2</v>
      </c>
      <c r="R2021" s="3">
        <f ca="1">IFERROR(AVERAGE(OFFSET(Q2021,0,0,-计算结果!B$19,1)),AVERAGE(OFFSET(Q2021,0,0,-ROW(),1)))</f>
        <v>-0.16918638328208654</v>
      </c>
      <c r="S2021" s="3">
        <f t="shared" ca="1" si="416"/>
        <v>-0.16301456583939694</v>
      </c>
      <c r="T2021" s="4" t="str">
        <f t="shared" ca="1" si="412"/>
        <v>买</v>
      </c>
      <c r="U2021" s="4" t="str">
        <f t="shared" ca="1" si="415"/>
        <v/>
      </c>
      <c r="V2021" s="3">
        <f ca="1">IF(T2020="买",E2021/E2020-1,0)-IF(U2021=1,计算结果!B$17,0)</f>
        <v>1.7663819989875984E-2</v>
      </c>
      <c r="W2021" s="2">
        <f t="shared" ca="1" si="413"/>
        <v>4.9278169270012198</v>
      </c>
      <c r="X2021" s="3">
        <f ca="1">1-W2021/MAX(W$2:W2021)</f>
        <v>0.24822358586149784</v>
      </c>
      <c r="Y2021" t="b">
        <f t="shared" ca="1" si="414"/>
        <v>0</v>
      </c>
    </row>
    <row r="2022" spans="1:25" x14ac:dyDescent="0.15">
      <c r="A2022" s="1">
        <v>41400</v>
      </c>
      <c r="B2022">
        <v>2502.98</v>
      </c>
      <c r="C2022">
        <v>2533.86</v>
      </c>
      <c r="D2022">
        <v>2500.46</v>
      </c>
      <c r="E2022" s="2">
        <v>2525.98</v>
      </c>
      <c r="F2022" s="19">
        <v>61767950336</v>
      </c>
      <c r="G2022" s="3">
        <f t="shared" si="404"/>
        <v>1.3265621302012587E-2</v>
      </c>
      <c r="H2022" s="3">
        <f>1-E2022/MAX(E$2:E2022)</f>
        <v>0.57020690124549112</v>
      </c>
      <c r="I2022" s="23">
        <f t="shared" si="405"/>
        <v>12.740000000000236</v>
      </c>
      <c r="J2022" s="23">
        <f t="shared" si="406"/>
        <v>0</v>
      </c>
      <c r="K2022" s="2">
        <f t="shared" si="407"/>
        <v>33.400000000000091</v>
      </c>
      <c r="L2022" s="2">
        <f t="shared" si="408"/>
        <v>40.950000000000273</v>
      </c>
      <c r="M2022" s="2">
        <f t="shared" si="409"/>
        <v>7.5500000000001819</v>
      </c>
      <c r="N2022" s="2">
        <f t="shared" si="410"/>
        <v>40.950000000000273</v>
      </c>
      <c r="O2022" s="3">
        <f ca="1">IFERROR(SUM(OFFSET(I2022,0,0,-计算结果!B$18,1))/SUM(OFFSET(N2022,0,0,-计算结果!B$18,1)),SUM(OFFSET(I2022,0,0,-ROW(),1))/SUM(OFFSET(N2022,0,0,-ROW(),1)))</f>
        <v>0.24300007522756314</v>
      </c>
      <c r="P2022" s="3">
        <f ca="1">IFERROR(SUM(OFFSET(J2022,0,0,-计算结果!B$18,1))/SUM(OFFSET(N2022,0,0,-计算结果!B$18,1)),SUM(OFFSET(J2022,0,0,-ROW(),1))/SUM(OFFSET(N2022,0,0,-ROW(),1)))</f>
        <v>0.25210261039644999</v>
      </c>
      <c r="Q2022" s="3">
        <f t="shared" ca="1" si="411"/>
        <v>-1.8385146017566578E-2</v>
      </c>
      <c r="R2022" s="3">
        <f ca="1">IFERROR(AVERAGE(OFFSET(Q2022,0,0,-计算结果!B$19,1)),AVERAGE(OFFSET(Q2022,0,0,-ROW(),1)))</f>
        <v>-0.14547769631065713</v>
      </c>
      <c r="S2022" s="3">
        <f t="shared" ca="1" si="416"/>
        <v>-0.15733203979637184</v>
      </c>
      <c r="T2022" s="4" t="str">
        <f t="shared" ca="1" si="412"/>
        <v>买</v>
      </c>
      <c r="U2022" s="4" t="str">
        <f t="shared" ca="1" si="415"/>
        <v/>
      </c>
      <c r="V2022" s="3">
        <f ca="1">IF(T2021="买",E2022/E2021-1,0)-IF(U2022=1,计算结果!B$17,0)</f>
        <v>1.3265621302012587E-2</v>
      </c>
      <c r="W2022" s="2">
        <f t="shared" ca="1" si="413"/>
        <v>4.993187480200465</v>
      </c>
      <c r="X2022" s="3">
        <f ca="1">1-W2022/MAX(W$2:W2022)</f>
        <v>0.23825080464775161</v>
      </c>
      <c r="Y2022" t="b">
        <f t="shared" ca="1" si="414"/>
        <v>0</v>
      </c>
    </row>
    <row r="2023" spans="1:25" x14ac:dyDescent="0.15">
      <c r="A2023" s="1">
        <v>41401</v>
      </c>
      <c r="B2023">
        <v>2519.36</v>
      </c>
      <c r="C2023">
        <v>2539.3000000000002</v>
      </c>
      <c r="D2023">
        <v>2507.7600000000002</v>
      </c>
      <c r="E2023" s="2">
        <v>2529.94</v>
      </c>
      <c r="F2023" s="19">
        <v>59244949504</v>
      </c>
      <c r="G2023" s="3">
        <f t="shared" si="404"/>
        <v>1.5677083745715414E-3</v>
      </c>
      <c r="H2023" s="3">
        <f>1-E2023/MAX(E$2:E2023)</f>
        <v>0.56953311100524062</v>
      </c>
      <c r="I2023" s="23">
        <f t="shared" si="405"/>
        <v>5.4400000000000546</v>
      </c>
      <c r="J2023" s="23">
        <f t="shared" si="406"/>
        <v>0</v>
      </c>
      <c r="K2023" s="2">
        <f t="shared" si="407"/>
        <v>31.539999999999964</v>
      </c>
      <c r="L2023" s="2">
        <f t="shared" si="408"/>
        <v>13.320000000000164</v>
      </c>
      <c r="M2023" s="2">
        <f t="shared" si="409"/>
        <v>18.2199999999998</v>
      </c>
      <c r="N2023" s="2">
        <f t="shared" si="410"/>
        <v>31.539999999999964</v>
      </c>
      <c r="O2023" s="3">
        <f ca="1">IFERROR(SUM(OFFSET(I2023,0,0,-计算结果!B$18,1))/SUM(OFFSET(N2023,0,0,-计算结果!B$18,1)),SUM(OFFSET(I2023,0,0,-ROW(),1))/SUM(OFFSET(N2023,0,0,-ROW(),1)))</f>
        <v>0.25020606968902198</v>
      </c>
      <c r="P2023" s="3">
        <f ca="1">IFERROR(SUM(OFFSET(J2023,0,0,-计算结果!B$18,1))/SUM(OFFSET(N2023,0,0,-计算结果!B$18,1)),SUM(OFFSET(J2023,0,0,-ROW(),1))/SUM(OFFSET(N2023,0,0,-ROW(),1)))</f>
        <v>0.22681153990258562</v>
      </c>
      <c r="Q2023" s="3">
        <f t="shared" ca="1" si="411"/>
        <v>4.9043325269407308E-2</v>
      </c>
      <c r="R2023" s="3">
        <f ca="1">IFERROR(AVERAGE(OFFSET(Q2023,0,0,-计算结果!B$19,1)),AVERAGE(OFFSET(Q2023,0,0,-ROW(),1)))</f>
        <v>-0.10352052221494142</v>
      </c>
      <c r="S2023" s="3">
        <f t="shared" ca="1" si="416"/>
        <v>-0.12449910926279928</v>
      </c>
      <c r="T2023" s="4" t="str">
        <f t="shared" ca="1" si="412"/>
        <v>买</v>
      </c>
      <c r="U2023" s="4" t="str">
        <f t="shared" ca="1" si="415"/>
        <v/>
      </c>
      <c r="V2023" s="3">
        <f ca="1">IF(T2022="买",E2023/E2022-1,0)-IF(U2023=1,计算结果!B$17,0)</f>
        <v>1.5677083745715414E-3</v>
      </c>
      <c r="W2023" s="2">
        <f t="shared" ca="1" si="413"/>
        <v>5.0010153420289809</v>
      </c>
      <c r="X2023" s="3">
        <f ca="1">1-W2023/MAX(W$2:W2023)</f>
        <v>0.23705660405487472</v>
      </c>
      <c r="Y2023" t="b">
        <f t="shared" ca="1" si="414"/>
        <v>0</v>
      </c>
    </row>
    <row r="2024" spans="1:25" x14ac:dyDescent="0.15">
      <c r="A2024" s="1">
        <v>41402</v>
      </c>
      <c r="B2024">
        <v>2542.27</v>
      </c>
      <c r="C2024">
        <v>2562.0100000000002</v>
      </c>
      <c r="D2024">
        <v>2531.25</v>
      </c>
      <c r="E2024" s="2">
        <v>2542.8000000000002</v>
      </c>
      <c r="F2024" s="19">
        <v>60309147648</v>
      </c>
      <c r="G2024" s="3">
        <f t="shared" si="404"/>
        <v>5.0831245009763659E-3</v>
      </c>
      <c r="H2024" s="3">
        <f>1-E2024/MAX(E$2:E2024)</f>
        <v>0.56734499421493223</v>
      </c>
      <c r="I2024" s="23">
        <f t="shared" si="405"/>
        <v>22.710000000000036</v>
      </c>
      <c r="J2024" s="23">
        <f t="shared" si="406"/>
        <v>0</v>
      </c>
      <c r="K2024" s="2">
        <f t="shared" si="407"/>
        <v>30.760000000000218</v>
      </c>
      <c r="L2024" s="2">
        <f t="shared" si="408"/>
        <v>32.070000000000164</v>
      </c>
      <c r="M2024" s="2">
        <f t="shared" si="409"/>
        <v>1.3099999999999454</v>
      </c>
      <c r="N2024" s="2">
        <f t="shared" si="410"/>
        <v>32.070000000000164</v>
      </c>
      <c r="O2024" s="3">
        <f ca="1">IFERROR(SUM(OFFSET(I2024,0,0,-计算结果!B$18,1))/SUM(OFFSET(N2024,0,0,-计算结果!B$18,1)),SUM(OFFSET(I2024,0,0,-ROW(),1))/SUM(OFFSET(N2024,0,0,-ROW(),1)))</f>
        <v>0.28419443778470382</v>
      </c>
      <c r="P2024" s="3">
        <f ca="1">IFERROR(SUM(OFFSET(J2024,0,0,-计算结果!B$18,1))/SUM(OFFSET(N2024,0,0,-计算结果!B$18,1)),SUM(OFFSET(J2024,0,0,-ROW(),1))/SUM(OFFSET(N2024,0,0,-ROW(),1)))</f>
        <v>0.18177595300887148</v>
      </c>
      <c r="Q2024" s="3">
        <f t="shared" ca="1" si="411"/>
        <v>0.2197961218123915</v>
      </c>
      <c r="R2024" s="3">
        <f ca="1">IFERROR(AVERAGE(OFFSET(Q2024,0,0,-计算结果!B$19,1)),AVERAGE(OFFSET(Q2024,0,0,-ROW(),1)))</f>
        <v>-3.3133892028543714E-2</v>
      </c>
      <c r="S2024" s="3">
        <f t="shared" ca="1" si="416"/>
        <v>-6.8327207121742561E-2</v>
      </c>
      <c r="T2024" s="4" t="str">
        <f t="shared" ca="1" si="412"/>
        <v>买</v>
      </c>
      <c r="U2024" s="4" t="str">
        <f t="shared" ca="1" si="415"/>
        <v/>
      </c>
      <c r="V2024" s="3">
        <f ca="1">IF(T2023="买",E2024/E2023-1,0)-IF(U2024=1,计算结果!B$17,0)</f>
        <v>5.0831245009763659E-3</v>
      </c>
      <c r="W2024" s="2">
        <f t="shared" ca="1" si="413"/>
        <v>5.0264361256438068</v>
      </c>
      <c r="X2024" s="3">
        <f ca="1">1-W2024/MAX(W$2:W2024)</f>
        <v>0.23317846778608797</v>
      </c>
      <c r="Y2024" t="b">
        <f t="shared" ca="1" si="414"/>
        <v>0</v>
      </c>
    </row>
    <row r="2025" spans="1:25" x14ac:dyDescent="0.15">
      <c r="A2025" s="1">
        <v>41403</v>
      </c>
      <c r="B2025">
        <v>2542.37</v>
      </c>
      <c r="C2025">
        <v>2543.3000000000002</v>
      </c>
      <c r="D2025">
        <v>2507.79</v>
      </c>
      <c r="E2025" s="2">
        <v>2527.79</v>
      </c>
      <c r="F2025" s="19">
        <v>64438292480</v>
      </c>
      <c r="G2025" s="3">
        <f t="shared" si="404"/>
        <v>-5.9029416391380707E-3</v>
      </c>
      <c r="H2025" s="3">
        <f>1-E2025/MAX(E$2:E2025)</f>
        <v>0.56989893146396242</v>
      </c>
      <c r="I2025" s="23">
        <f t="shared" si="405"/>
        <v>0</v>
      </c>
      <c r="J2025" s="23">
        <f t="shared" si="406"/>
        <v>23.460000000000036</v>
      </c>
      <c r="K2025" s="2">
        <f t="shared" si="407"/>
        <v>35.510000000000218</v>
      </c>
      <c r="L2025" s="2">
        <f t="shared" si="408"/>
        <v>0.5</v>
      </c>
      <c r="M2025" s="2">
        <f t="shared" si="409"/>
        <v>35.010000000000218</v>
      </c>
      <c r="N2025" s="2">
        <f t="shared" si="410"/>
        <v>35.510000000000218</v>
      </c>
      <c r="O2025" s="3">
        <f ca="1">IFERROR(SUM(OFFSET(I2025,0,0,-计算结果!B$18,1))/SUM(OFFSET(N2025,0,0,-计算结果!B$18,1)),SUM(OFFSET(I2025,0,0,-ROW(),1))/SUM(OFFSET(N2025,0,0,-ROW(),1)))</f>
        <v>0.28804446874430467</v>
      </c>
      <c r="P2025" s="3">
        <f ca="1">IFERROR(SUM(OFFSET(J2025,0,0,-计算结果!B$18,1))/SUM(OFFSET(N2025,0,0,-计算结果!B$18,1)),SUM(OFFSET(J2025,0,0,-ROW(),1))/SUM(OFFSET(N2025,0,0,-ROW(),1)))</f>
        <v>0.19931960391227799</v>
      </c>
      <c r="Q2025" s="3">
        <f t="shared" ca="1" si="411"/>
        <v>0.1820504830165148</v>
      </c>
      <c r="R2025" s="3">
        <f ca="1">IFERROR(AVERAGE(OFFSET(Q2025,0,0,-计算结果!B$19,1)),AVERAGE(OFFSET(Q2025,0,0,-ROW(),1)))</f>
        <v>1.7750732762202352E-2</v>
      </c>
      <c r="S2025" s="3">
        <f t="shared" ca="1" si="416"/>
        <v>-7.6915796331706813E-3</v>
      </c>
      <c r="T2025" s="4" t="str">
        <f t="shared" ca="1" si="412"/>
        <v>买</v>
      </c>
      <c r="U2025" s="4" t="str">
        <f t="shared" ca="1" si="415"/>
        <v/>
      </c>
      <c r="V2025" s="3">
        <f ca="1">IF(T2024="买",E2025/E2024-1,0)-IF(U2025=1,计算结果!B$17,0)</f>
        <v>-5.9029416391380707E-3</v>
      </c>
      <c r="W2025" s="2">
        <f t="shared" ca="1" si="413"/>
        <v>4.9967653665412763</v>
      </c>
      <c r="X2025" s="3">
        <f ca="1">1-W2025/MAX(W$2:W2025)</f>
        <v>0.23770497053838113</v>
      </c>
      <c r="Y2025" t="b">
        <f t="shared" ca="1" si="414"/>
        <v>0</v>
      </c>
    </row>
    <row r="2026" spans="1:25" x14ac:dyDescent="0.15">
      <c r="A2026" s="1">
        <v>41404</v>
      </c>
      <c r="B2026">
        <v>2519.52</v>
      </c>
      <c r="C2026">
        <v>2546.9699999999998</v>
      </c>
      <c r="D2026">
        <v>2515.16</v>
      </c>
      <c r="E2026" s="2">
        <v>2540.84</v>
      </c>
      <c r="F2026" s="19">
        <v>50896691200</v>
      </c>
      <c r="G2026" s="3">
        <f t="shared" si="404"/>
        <v>5.1626124005554885E-3</v>
      </c>
      <c r="H2026" s="3">
        <f>1-E2026/MAX(E$2:E2026)</f>
        <v>0.56767848635404605</v>
      </c>
      <c r="I2026" s="23">
        <f t="shared" si="405"/>
        <v>3.669999999999618</v>
      </c>
      <c r="J2026" s="23">
        <f t="shared" si="406"/>
        <v>0</v>
      </c>
      <c r="K2026" s="2">
        <f t="shared" si="407"/>
        <v>31.809999999999945</v>
      </c>
      <c r="L2026" s="2">
        <f t="shared" si="408"/>
        <v>19.179999999999836</v>
      </c>
      <c r="M2026" s="2">
        <f t="shared" si="409"/>
        <v>12.630000000000109</v>
      </c>
      <c r="N2026" s="2">
        <f t="shared" si="410"/>
        <v>31.809999999999945</v>
      </c>
      <c r="O2026" s="3">
        <f ca="1">IFERROR(SUM(OFFSET(I2026,0,0,-计算结果!B$18,1))/SUM(OFFSET(N2026,0,0,-计算结果!B$18,1)),SUM(OFFSET(I2026,0,0,-ROW(),1))/SUM(OFFSET(N2026,0,0,-ROW(),1)))</f>
        <v>0.28559782608695644</v>
      </c>
      <c r="P2026" s="3">
        <f ca="1">IFERROR(SUM(OFFSET(J2026,0,0,-计算结果!B$18,1))/SUM(OFFSET(N2026,0,0,-计算结果!B$18,1)),SUM(OFFSET(J2026,0,0,-ROW(),1))/SUM(OFFSET(N2026,0,0,-ROW(),1)))</f>
        <v>0.19812801932367197</v>
      </c>
      <c r="Q2026" s="3">
        <f t="shared" ca="1" si="411"/>
        <v>0.18082516696835274</v>
      </c>
      <c r="R2026" s="3">
        <f ca="1">IFERROR(AVERAGE(OFFSET(Q2026,0,0,-计算结果!B$19,1)),AVERAGE(OFFSET(Q2026,0,0,-ROW(),1)))</f>
        <v>9.9301765790202987E-2</v>
      </c>
      <c r="S2026" s="3">
        <f t="shared" ca="1" si="416"/>
        <v>5.8526249276202667E-2</v>
      </c>
      <c r="T2026" s="4" t="str">
        <f t="shared" ca="1" si="412"/>
        <v>买</v>
      </c>
      <c r="U2026" s="4" t="str">
        <f t="shared" ca="1" si="415"/>
        <v/>
      </c>
      <c r="V2026" s="3">
        <f ca="1">IF(T2025="买",E2026/E2025-1,0)-IF(U2026=1,计算结果!B$17,0)</f>
        <v>5.1626124005554885E-3</v>
      </c>
      <c r="W2026" s="2">
        <f t="shared" ca="1" si="413"/>
        <v>5.0225617293852487</v>
      </c>
      <c r="X2026" s="3">
        <f ca="1">1-W2026/MAX(W$2:W2026)</f>
        <v>0.23376953676640078</v>
      </c>
      <c r="Y2026" t="b">
        <f t="shared" ca="1" si="414"/>
        <v>0</v>
      </c>
    </row>
    <row r="2027" spans="1:25" x14ac:dyDescent="0.15">
      <c r="A2027" s="1">
        <v>41407</v>
      </c>
      <c r="B2027">
        <v>2542.41</v>
      </c>
      <c r="C2027">
        <v>2547.6</v>
      </c>
      <c r="D2027">
        <v>2516.73</v>
      </c>
      <c r="E2027" s="2">
        <v>2530.77</v>
      </c>
      <c r="F2027" s="19">
        <v>55155093504</v>
      </c>
      <c r="G2027" s="3">
        <f t="shared" si="404"/>
        <v>-3.9632562459659404E-3</v>
      </c>
      <c r="H2027" s="3">
        <f>1-E2027/MAX(E$2:E2027)</f>
        <v>0.56939188729326884</v>
      </c>
      <c r="I2027" s="23">
        <f t="shared" si="405"/>
        <v>0.63000000000010914</v>
      </c>
      <c r="J2027" s="23">
        <f t="shared" si="406"/>
        <v>0</v>
      </c>
      <c r="K2027" s="2">
        <f t="shared" si="407"/>
        <v>30.869999999999891</v>
      </c>
      <c r="L2027" s="2">
        <f t="shared" si="408"/>
        <v>6.7599999999997635</v>
      </c>
      <c r="M2027" s="2">
        <f t="shared" si="409"/>
        <v>24.110000000000127</v>
      </c>
      <c r="N2027" s="2">
        <f t="shared" si="410"/>
        <v>30.869999999999891</v>
      </c>
      <c r="O2027" s="3">
        <f ca="1">IFERROR(SUM(OFFSET(I2027,0,0,-计算结果!B$18,1))/SUM(OFFSET(N2027,0,0,-计算结果!B$18,1)),SUM(OFFSET(I2027,0,0,-ROW(),1))/SUM(OFFSET(N2027,0,0,-ROW(),1)))</f>
        <v>0.27186379100663494</v>
      </c>
      <c r="P2027" s="3">
        <f ca="1">IFERROR(SUM(OFFSET(J2027,0,0,-计算结果!B$18,1))/SUM(OFFSET(N2027,0,0,-计算结果!B$18,1)),SUM(OFFSET(J2027,0,0,-ROW(),1))/SUM(OFFSET(N2027,0,0,-ROW(),1)))</f>
        <v>0.1980018165304275</v>
      </c>
      <c r="Q2027" s="3">
        <f t="shared" ca="1" si="411"/>
        <v>0.15719808662603868</v>
      </c>
      <c r="R2027" s="3">
        <f ca="1">IFERROR(AVERAGE(OFFSET(Q2027,0,0,-计算结果!B$19,1)),AVERAGE(OFFSET(Q2027,0,0,-ROW(),1)))</f>
        <v>0.12842133961252308</v>
      </c>
      <c r="S2027" s="3">
        <f t="shared" ca="1" si="416"/>
        <v>0.11386155270136303</v>
      </c>
      <c r="T2027" s="4" t="str">
        <f t="shared" ca="1" si="412"/>
        <v>买</v>
      </c>
      <c r="U2027" s="4" t="str">
        <f t="shared" ca="1" si="415"/>
        <v/>
      </c>
      <c r="V2027" s="3">
        <f ca="1">IF(T2026="买",E2027/E2026-1,0)-IF(U2027=1,计算结果!B$17,0)</f>
        <v>-3.9632562459659404E-3</v>
      </c>
      <c r="W2027" s="2">
        <f t="shared" ca="1" si="413"/>
        <v>5.0026560302405132</v>
      </c>
      <c r="X2027" s="3">
        <f ca="1">1-W2027/MAX(W$2:W2027)</f>
        <v>0.23680630443566064</v>
      </c>
      <c r="Y2027" t="b">
        <f t="shared" ca="1" si="414"/>
        <v>0</v>
      </c>
    </row>
    <row r="2028" spans="1:25" x14ac:dyDescent="0.15">
      <c r="A2028" s="1">
        <v>41408</v>
      </c>
      <c r="B2028">
        <v>2526</v>
      </c>
      <c r="C2028">
        <v>2526.14</v>
      </c>
      <c r="D2028">
        <v>2479.87</v>
      </c>
      <c r="E2028" s="2">
        <v>2493.34</v>
      </c>
      <c r="F2028" s="19">
        <v>56144572416</v>
      </c>
      <c r="G2028" s="3">
        <f t="shared" si="404"/>
        <v>-1.4789965109432979E-2</v>
      </c>
      <c r="H2028" s="3">
        <f>1-E2028/MAX(E$2:E2028)</f>
        <v>0.57576056625604033</v>
      </c>
      <c r="I2028" s="23">
        <f t="shared" si="405"/>
        <v>0</v>
      </c>
      <c r="J2028" s="23">
        <f t="shared" si="406"/>
        <v>36.860000000000127</v>
      </c>
      <c r="K2028" s="2">
        <f t="shared" si="407"/>
        <v>46.269999999999982</v>
      </c>
      <c r="L2028" s="2">
        <f t="shared" si="408"/>
        <v>4.6300000000001091</v>
      </c>
      <c r="M2028" s="2">
        <f t="shared" si="409"/>
        <v>50.900000000000091</v>
      </c>
      <c r="N2028" s="2">
        <f t="shared" si="410"/>
        <v>50.900000000000091</v>
      </c>
      <c r="O2028" s="3">
        <f ca="1">IFERROR(SUM(OFFSET(I2028,0,0,-计算结果!B$18,1))/SUM(OFFSET(N2028,0,0,-计算结果!B$18,1)),SUM(OFFSET(I2028,0,0,-ROW(),1))/SUM(OFFSET(N2028,0,0,-ROW(),1)))</f>
        <v>0.1807060636709531</v>
      </c>
      <c r="P2028" s="3">
        <f ca="1">IFERROR(SUM(OFFSET(J2028,0,0,-计算结果!B$18,1))/SUM(OFFSET(N2028,0,0,-计算结果!B$18,1)),SUM(OFFSET(J2028,0,0,-ROW(),1))/SUM(OFFSET(N2028,0,0,-ROW(),1)))</f>
        <v>0.26566488465058119</v>
      </c>
      <c r="Q2028" s="3">
        <f t="shared" ca="1" si="411"/>
        <v>-0.19033232628398952</v>
      </c>
      <c r="R2028" s="3">
        <f ca="1">IFERROR(AVERAGE(OFFSET(Q2028,0,0,-计算结果!B$19,1)),AVERAGE(OFFSET(Q2028,0,0,-ROW(),1)))</f>
        <v>9.9763476234785917E-2</v>
      </c>
      <c r="S2028" s="3">
        <f t="shared" ca="1" si="416"/>
        <v>0.11409240792365449</v>
      </c>
      <c r="T2028" s="4" t="str">
        <f t="shared" ca="1" si="412"/>
        <v>买</v>
      </c>
      <c r="U2028" s="4" t="str">
        <f t="shared" ca="1" si="415"/>
        <v/>
      </c>
      <c r="V2028" s="3">
        <f ca="1">IF(T2027="买",E2028/E2027-1,0)-IF(U2028=1,计算结果!B$17,0)</f>
        <v>-1.4789965109432979E-2</v>
      </c>
      <c r="W2028" s="2">
        <f t="shared" ca="1" si="413"/>
        <v>4.9286669220987616</v>
      </c>
      <c r="X2028" s="3">
        <f ca="1">1-W2028/MAX(W$2:W2028)</f>
        <v>0.2480939125647964</v>
      </c>
      <c r="Y2028" t="b">
        <f t="shared" ca="1" si="414"/>
        <v>0</v>
      </c>
    </row>
    <row r="2029" spans="1:25" x14ac:dyDescent="0.15">
      <c r="A2029" s="1">
        <v>41409</v>
      </c>
      <c r="B2029">
        <v>2493.9699999999998</v>
      </c>
      <c r="C2029">
        <v>2507.4299999999998</v>
      </c>
      <c r="D2029">
        <v>2491.9299999999998</v>
      </c>
      <c r="E2029" s="2">
        <v>2506.9299999999998</v>
      </c>
      <c r="F2029" s="19">
        <v>47578587136</v>
      </c>
      <c r="G2029" s="3">
        <f t="shared" si="404"/>
        <v>5.4505201857748542E-3</v>
      </c>
      <c r="H2029" s="3">
        <f>1-E2029/MAX(E$2:E2029)</f>
        <v>0.57344824065881717</v>
      </c>
      <c r="I2029" s="23">
        <f t="shared" si="405"/>
        <v>0</v>
      </c>
      <c r="J2029" s="23">
        <f t="shared" si="406"/>
        <v>0</v>
      </c>
      <c r="K2029" s="2">
        <f t="shared" si="407"/>
        <v>15.5</v>
      </c>
      <c r="L2029" s="2">
        <f t="shared" si="408"/>
        <v>14.089999999999691</v>
      </c>
      <c r="M2029" s="2">
        <f t="shared" si="409"/>
        <v>1.4100000000003092</v>
      </c>
      <c r="N2029" s="2">
        <f t="shared" si="410"/>
        <v>15.5</v>
      </c>
      <c r="O2029" s="3">
        <f ca="1">IFERROR(SUM(OFFSET(I2029,0,0,-计算结果!B$18,1))/SUM(OFFSET(N2029,0,0,-计算结果!B$18,1)),SUM(OFFSET(I2029,0,0,-ROW(),1))/SUM(OFFSET(N2029,0,0,-ROW(),1)))</f>
        <v>0.18225388601036263</v>
      </c>
      <c r="P2029" s="3">
        <f ca="1">IFERROR(SUM(OFFSET(J2029,0,0,-计算结果!B$18,1))/SUM(OFFSET(N2029,0,0,-计算结果!B$18,1)),SUM(OFFSET(J2029,0,0,-ROW(),1))/SUM(OFFSET(N2029,0,0,-ROW(),1)))</f>
        <v>0.26794041450777284</v>
      </c>
      <c r="Q2029" s="3">
        <f t="shared" ca="1" si="411"/>
        <v>-0.19033232628398955</v>
      </c>
      <c r="R2029" s="3">
        <f ca="1">IFERROR(AVERAGE(OFFSET(Q2029,0,0,-计算结果!B$19,1)),AVERAGE(OFFSET(Q2029,0,0,-ROW(),1)))</f>
        <v>5.9867534309219761E-2</v>
      </c>
      <c r="S2029" s="3">
        <f t="shared" ca="1" si="416"/>
        <v>7.9815505272002846E-2</v>
      </c>
      <c r="T2029" s="4" t="str">
        <f t="shared" ca="1" si="412"/>
        <v>买</v>
      </c>
      <c r="U2029" s="4" t="str">
        <f t="shared" ca="1" si="415"/>
        <v/>
      </c>
      <c r="V2029" s="3">
        <f ca="1">IF(T2028="买",E2029/E2028-1,0)-IF(U2029=1,计算结果!B$17,0)</f>
        <v>5.4505201857748542E-3</v>
      </c>
      <c r="W2029" s="2">
        <f t="shared" ca="1" si="413"/>
        <v>4.9555307206466219</v>
      </c>
      <c r="X2029" s="3">
        <f ca="1">1-W2029/MAX(W$2:W2029)</f>
        <v>0.24399563325742391</v>
      </c>
      <c r="Y2029" t="b">
        <f t="shared" ca="1" si="414"/>
        <v>0</v>
      </c>
    </row>
    <row r="2030" spans="1:25" x14ac:dyDescent="0.15">
      <c r="A2030" s="1">
        <v>41410</v>
      </c>
      <c r="B2030">
        <v>2501.12</v>
      </c>
      <c r="C2030">
        <v>2553.06</v>
      </c>
      <c r="D2030">
        <v>2487.7600000000002</v>
      </c>
      <c r="E2030" s="2">
        <v>2552.71</v>
      </c>
      <c r="F2030" s="19">
        <v>76830433280</v>
      </c>
      <c r="G2030" s="3">
        <f t="shared" si="404"/>
        <v>1.8261379456147697E-2</v>
      </c>
      <c r="H2030" s="3">
        <f>1-E2030/MAX(E$2:E2030)</f>
        <v>0.56565881712380039</v>
      </c>
      <c r="I2030" s="23">
        <f t="shared" si="405"/>
        <v>45.630000000000109</v>
      </c>
      <c r="J2030" s="23">
        <f t="shared" si="406"/>
        <v>4.169999999999618</v>
      </c>
      <c r="K2030" s="2">
        <f t="shared" si="407"/>
        <v>65.299999999999727</v>
      </c>
      <c r="L2030" s="2">
        <f t="shared" si="408"/>
        <v>46.130000000000109</v>
      </c>
      <c r="M2030" s="2">
        <f t="shared" si="409"/>
        <v>19.169999999999618</v>
      </c>
      <c r="N2030" s="2">
        <f t="shared" si="410"/>
        <v>65.299999999999727</v>
      </c>
      <c r="O2030" s="3">
        <f ca="1">IFERROR(SUM(OFFSET(I2030,0,0,-计算结果!B$18,1))/SUM(OFFSET(N2030,0,0,-计算结果!B$18,1)),SUM(OFFSET(I2030,0,0,-ROW(),1))/SUM(OFFSET(N2030,0,0,-ROW(),1)))</f>
        <v>0.26413424611788305</v>
      </c>
      <c r="P2030" s="3">
        <f ca="1">IFERROR(SUM(OFFSET(J2030,0,0,-计算结果!B$18,1))/SUM(OFFSET(N2030,0,0,-计算结果!B$18,1)),SUM(OFFSET(J2030,0,0,-ROW(),1))/SUM(OFFSET(N2030,0,0,-ROW(),1)))</f>
        <v>0.16628819502421063</v>
      </c>
      <c r="Q2030" s="3">
        <f t="shared" ca="1" si="411"/>
        <v>0.22732562650322147</v>
      </c>
      <c r="R2030" s="3">
        <f ca="1">IFERROR(AVERAGE(OFFSET(Q2030,0,0,-计算结果!B$19,1)),AVERAGE(OFFSET(Q2030,0,0,-ROW(),1)))</f>
        <v>6.1122451757691439E-2</v>
      </c>
      <c r="S2030" s="3">
        <f t="shared" ca="1" si="416"/>
        <v>6.0494993033455596E-2</v>
      </c>
      <c r="T2030" s="4" t="str">
        <f t="shared" ca="1" si="412"/>
        <v>买</v>
      </c>
      <c r="U2030" s="4" t="str">
        <f t="shared" ca="1" si="415"/>
        <v/>
      </c>
      <c r="V2030" s="3">
        <f ca="1">IF(T2029="买",E2030/E2029-1,0)-IF(U2030=1,计算结果!B$17,0)</f>
        <v>1.8261379456147697E-2</v>
      </c>
      <c r="W2030" s="2">
        <f t="shared" ca="1" si="413"/>
        <v>5.0460255475429472</v>
      </c>
      <c r="X2030" s="3">
        <f ca="1">1-W2030/MAX(W$2:W2030)</f>
        <v>0.23018995064583303</v>
      </c>
      <c r="Y2030" t="b">
        <f t="shared" ca="1" si="414"/>
        <v>0</v>
      </c>
    </row>
    <row r="2031" spans="1:25" x14ac:dyDescent="0.15">
      <c r="A2031" s="1">
        <v>41411</v>
      </c>
      <c r="B2031">
        <v>2550.4499999999998</v>
      </c>
      <c r="C2031">
        <v>2598.71</v>
      </c>
      <c r="D2031">
        <v>2547.7800000000002</v>
      </c>
      <c r="E2031" s="2">
        <v>2592.0500000000002</v>
      </c>
      <c r="F2031" s="19">
        <v>83599368192</v>
      </c>
      <c r="G2031" s="3">
        <f t="shared" si="404"/>
        <v>1.5411072938171566E-2</v>
      </c>
      <c r="H2031" s="3">
        <f>1-E2031/MAX(E$2:E2031)</f>
        <v>0.55896515347444353</v>
      </c>
      <c r="I2031" s="23">
        <f t="shared" si="405"/>
        <v>45.650000000000091</v>
      </c>
      <c r="J2031" s="23">
        <f t="shared" si="406"/>
        <v>0</v>
      </c>
      <c r="K2031" s="2">
        <f t="shared" si="407"/>
        <v>50.929999999999836</v>
      </c>
      <c r="L2031" s="2">
        <f t="shared" si="408"/>
        <v>46</v>
      </c>
      <c r="M2031" s="2">
        <f t="shared" si="409"/>
        <v>4.9299999999998363</v>
      </c>
      <c r="N2031" s="2">
        <f t="shared" si="410"/>
        <v>50.929999999999836</v>
      </c>
      <c r="O2031" s="3">
        <f ca="1">IFERROR(SUM(OFFSET(I2031,0,0,-计算结果!B$18,1))/SUM(OFFSET(N2031,0,0,-计算结果!B$18,1)),SUM(OFFSET(I2031,0,0,-ROW(),1))/SUM(OFFSET(N2031,0,0,-ROW(),1)))</f>
        <v>0.34831345476914699</v>
      </c>
      <c r="P2031" s="3">
        <f ca="1">IFERROR(SUM(OFFSET(J2031,0,0,-计算结果!B$18,1))/SUM(OFFSET(N2031,0,0,-计算结果!B$18,1)),SUM(OFFSET(J2031,0,0,-ROW(),1))/SUM(OFFSET(N2031,0,0,-ROW(),1)))</f>
        <v>0.16742421653395312</v>
      </c>
      <c r="Q2031" s="3">
        <f t="shared" ca="1" si="411"/>
        <v>0.3507388509707775</v>
      </c>
      <c r="R2031" s="3">
        <f ca="1">IFERROR(AVERAGE(OFFSET(Q2031,0,0,-计算结果!B$19,1)),AVERAGE(OFFSET(Q2031,0,0,-ROW(),1)))</f>
        <v>8.9237179750068563E-2</v>
      </c>
      <c r="S2031" s="3">
        <f t="shared" ca="1" si="416"/>
        <v>7.5179815753879997E-2</v>
      </c>
      <c r="T2031" s="4" t="str">
        <f t="shared" ca="1" si="412"/>
        <v>买</v>
      </c>
      <c r="U2031" s="4" t="str">
        <f t="shared" ca="1" si="415"/>
        <v/>
      </c>
      <c r="V2031" s="3">
        <f ca="1">IF(T2030="买",E2031/E2030-1,0)-IF(U2031=1,计算结果!B$17,0)</f>
        <v>1.5411072938171566E-2</v>
      </c>
      <c r="W2031" s="2">
        <f t="shared" ca="1" si="413"/>
        <v>5.1237902153040089</v>
      </c>
      <c r="X2031" s="3">
        <f ca="1">1-W2031/MAX(W$2:W2031)</f>
        <v>0.21832635182669846</v>
      </c>
      <c r="Y2031" t="b">
        <f t="shared" ca="1" si="414"/>
        <v>0</v>
      </c>
    </row>
    <row r="2032" spans="1:25" x14ac:dyDescent="0.15">
      <c r="A2032" s="1">
        <v>41414</v>
      </c>
      <c r="B2032">
        <v>2597.15</v>
      </c>
      <c r="C2032">
        <v>2627.62</v>
      </c>
      <c r="D2032">
        <v>2590.0500000000002</v>
      </c>
      <c r="E2032" s="2">
        <v>2609.61</v>
      </c>
      <c r="F2032" s="19">
        <v>94059413504</v>
      </c>
      <c r="G2032" s="3">
        <f t="shared" si="404"/>
        <v>6.7745606759128663E-3</v>
      </c>
      <c r="H2032" s="3">
        <f>1-E2032/MAX(E$2:E2032)</f>
        <v>0.55597733614646427</v>
      </c>
      <c r="I2032" s="23">
        <f t="shared" si="405"/>
        <v>28.909999999999854</v>
      </c>
      <c r="J2032" s="23">
        <f t="shared" si="406"/>
        <v>0</v>
      </c>
      <c r="K2032" s="2">
        <f t="shared" si="407"/>
        <v>37.569999999999709</v>
      </c>
      <c r="L2032" s="2">
        <f t="shared" si="408"/>
        <v>35.569999999999709</v>
      </c>
      <c r="M2032" s="2">
        <f t="shared" si="409"/>
        <v>2</v>
      </c>
      <c r="N2032" s="2">
        <f t="shared" si="410"/>
        <v>37.569999999999709</v>
      </c>
      <c r="O2032" s="3">
        <f ca="1">IFERROR(SUM(OFFSET(I2032,0,0,-计算结果!B$18,1))/SUM(OFFSET(N2032,0,0,-计算结果!B$18,1)),SUM(OFFSET(I2032,0,0,-ROW(),1))/SUM(OFFSET(N2032,0,0,-ROW(),1)))</f>
        <v>0.40557259357356962</v>
      </c>
      <c r="P2032" s="3">
        <f ca="1">IFERROR(SUM(OFFSET(J2032,0,0,-计算结果!B$18,1))/SUM(OFFSET(N2032,0,0,-计算结果!B$18,1)),SUM(OFFSET(J2032,0,0,-ROW(),1))/SUM(OFFSET(N2032,0,0,-ROW(),1)))</f>
        <v>0.17073255732905848</v>
      </c>
      <c r="Q2032" s="3">
        <f t="shared" ca="1" si="411"/>
        <v>0.40749251655428886</v>
      </c>
      <c r="R2032" s="3">
        <f ca="1">IFERROR(AVERAGE(OFFSET(Q2032,0,0,-计算结果!B$19,1)),AVERAGE(OFFSET(Q2032,0,0,-ROW(),1)))</f>
        <v>0.12701507134772458</v>
      </c>
      <c r="S2032" s="3">
        <f t="shared" ca="1" si="416"/>
        <v>0.10812612554889657</v>
      </c>
      <c r="T2032" s="4" t="str">
        <f t="shared" ca="1" si="412"/>
        <v>买</v>
      </c>
      <c r="U2032" s="4" t="str">
        <f t="shared" ca="1" si="415"/>
        <v/>
      </c>
      <c r="V2032" s="3">
        <f ca="1">IF(T2031="买",E2032/E2031-1,0)-IF(U2032=1,计算结果!B$17,0)</f>
        <v>6.7745606759128663E-3</v>
      </c>
      <c r="W2032" s="2">
        <f t="shared" ca="1" si="413"/>
        <v>5.1585016430082344</v>
      </c>
      <c r="X2032" s="3">
        <f ca="1">1-W2032/MAX(W$2:W2032)</f>
        <v>0.21303085626838625</v>
      </c>
      <c r="Y2032" t="b">
        <f t="shared" ca="1" si="414"/>
        <v>0</v>
      </c>
    </row>
    <row r="2033" spans="1:25" x14ac:dyDescent="0.15">
      <c r="A2033" s="1">
        <v>41415</v>
      </c>
      <c r="B2033">
        <v>2607.39</v>
      </c>
      <c r="C2033">
        <v>2617.4</v>
      </c>
      <c r="D2033">
        <v>2594.25</v>
      </c>
      <c r="E2033" s="2">
        <v>2614.85</v>
      </c>
      <c r="F2033" s="19">
        <v>75837816832</v>
      </c>
      <c r="G2033" s="3">
        <f t="shared" si="404"/>
        <v>2.007962875678615E-3</v>
      </c>
      <c r="H2033" s="3">
        <f>1-E2033/MAX(E$2:E2033)</f>
        <v>0.5550857551214865</v>
      </c>
      <c r="I2033" s="23">
        <f t="shared" si="405"/>
        <v>0</v>
      </c>
      <c r="J2033" s="23">
        <f t="shared" si="406"/>
        <v>0</v>
      </c>
      <c r="K2033" s="2">
        <f t="shared" si="407"/>
        <v>23.150000000000091</v>
      </c>
      <c r="L2033" s="2">
        <f t="shared" si="408"/>
        <v>7.7899999999999636</v>
      </c>
      <c r="M2033" s="2">
        <f t="shared" si="409"/>
        <v>15.360000000000127</v>
      </c>
      <c r="N2033" s="2">
        <f t="shared" si="410"/>
        <v>23.150000000000091</v>
      </c>
      <c r="O2033" s="3">
        <f ca="1">IFERROR(SUM(OFFSET(I2033,0,0,-计算结果!B$18,1))/SUM(OFFSET(N2033,0,0,-计算结果!B$18,1)),SUM(OFFSET(I2033,0,0,-ROW(),1))/SUM(OFFSET(N2033,0,0,-ROW(),1)))</f>
        <v>0.42453260373917007</v>
      </c>
      <c r="P2033" s="3">
        <f ca="1">IFERROR(SUM(OFFSET(J2033,0,0,-计算结果!B$18,1))/SUM(OFFSET(N2033,0,0,-计算结果!B$18,1)),SUM(OFFSET(J2033,0,0,-ROW(),1))/SUM(OFFSET(N2033,0,0,-ROW(),1)))</f>
        <v>0.14812585499316011</v>
      </c>
      <c r="Q2033" s="3">
        <f t="shared" ca="1" si="411"/>
        <v>0.48267295196840343</v>
      </c>
      <c r="R2033" s="3">
        <f ca="1">IFERROR(AVERAGE(OFFSET(Q2033,0,0,-计算结果!B$19,1)),AVERAGE(OFFSET(Q2033,0,0,-ROW(),1)))</f>
        <v>0.18126088223811868</v>
      </c>
      <c r="S2033" s="3">
        <f t="shared" ca="1" si="416"/>
        <v>0.15413797679292163</v>
      </c>
      <c r="T2033" s="4" t="str">
        <f t="shared" ca="1" si="412"/>
        <v>买</v>
      </c>
      <c r="U2033" s="4" t="str">
        <f t="shared" ca="1" si="415"/>
        <v/>
      </c>
      <c r="V2033" s="3">
        <f ca="1">IF(T2032="买",E2033/E2032-1,0)-IF(U2033=1,计算结果!B$17,0)</f>
        <v>2.007962875678615E-3</v>
      </c>
      <c r="W2033" s="2">
        <f t="shared" ca="1" si="413"/>
        <v>5.1688597228015221</v>
      </c>
      <c r="X2033" s="3">
        <f ca="1">1-W2033/MAX(W$2:W2033)</f>
        <v>0.21145065144346853</v>
      </c>
      <c r="Y2033" t="b">
        <f t="shared" ca="1" si="414"/>
        <v>0</v>
      </c>
    </row>
    <row r="2034" spans="1:25" x14ac:dyDescent="0.15">
      <c r="A2034" s="1">
        <v>41416</v>
      </c>
      <c r="B2034">
        <v>2613.41</v>
      </c>
      <c r="C2034">
        <v>2630.07</v>
      </c>
      <c r="D2034">
        <v>2603.75</v>
      </c>
      <c r="E2034" s="2">
        <v>2618.0300000000002</v>
      </c>
      <c r="F2034" s="19">
        <v>78224130048</v>
      </c>
      <c r="G2034" s="3">
        <f t="shared" si="404"/>
        <v>1.2161309444136403E-3</v>
      </c>
      <c r="H2034" s="3">
        <f>1-E2034/MAX(E$2:E2034)</f>
        <v>0.55454468114067912</v>
      </c>
      <c r="I2034" s="23">
        <f t="shared" si="405"/>
        <v>12.670000000000073</v>
      </c>
      <c r="J2034" s="23">
        <f t="shared" si="406"/>
        <v>0</v>
      </c>
      <c r="K2034" s="2">
        <f t="shared" si="407"/>
        <v>26.320000000000164</v>
      </c>
      <c r="L2034" s="2">
        <f t="shared" si="408"/>
        <v>15.220000000000255</v>
      </c>
      <c r="M2034" s="2">
        <f t="shared" si="409"/>
        <v>11.099999999999909</v>
      </c>
      <c r="N2034" s="2">
        <f t="shared" si="410"/>
        <v>26.320000000000164</v>
      </c>
      <c r="O2034" s="3">
        <f ca="1">IFERROR(SUM(OFFSET(I2034,0,0,-计算结果!B$18,1))/SUM(OFFSET(N2034,0,0,-计算结果!B$18,1)),SUM(OFFSET(I2034,0,0,-ROW(),1))/SUM(OFFSET(N2034,0,0,-ROW(),1)))</f>
        <v>0.45122265122265126</v>
      </c>
      <c r="P2034" s="3">
        <f ca="1">IFERROR(SUM(OFFSET(J2034,0,0,-计算结果!B$18,1))/SUM(OFFSET(N2034,0,0,-计算结果!B$18,1)),SUM(OFFSET(J2034,0,0,-ROW(),1))/SUM(OFFSET(N2034,0,0,-ROW(),1)))</f>
        <v>0.118569589998161</v>
      </c>
      <c r="Q2034" s="3">
        <f t="shared" ca="1" si="411"/>
        <v>0.58381465586783376</v>
      </c>
      <c r="R2034" s="3">
        <f ca="1">IFERROR(AVERAGE(OFFSET(Q2034,0,0,-计算结果!B$19,1)),AVERAGE(OFFSET(Q2034,0,0,-ROW(),1)))</f>
        <v>0.31028537926342259</v>
      </c>
      <c r="S2034" s="3">
        <f t="shared" ca="1" si="416"/>
        <v>0.24577313075077062</v>
      </c>
      <c r="T2034" s="4" t="str">
        <f t="shared" ca="1" si="412"/>
        <v>买</v>
      </c>
      <c r="U2034" s="4" t="str">
        <f t="shared" ca="1" si="415"/>
        <v/>
      </c>
      <c r="V2034" s="3">
        <f ca="1">IF(T2033="买",E2034/E2033-1,0)-IF(U2034=1,计算结果!B$17,0)</f>
        <v>1.2161309444136403E-3</v>
      </c>
      <c r="W2034" s="2">
        <f t="shared" ca="1" si="413"/>
        <v>5.1751457330577546</v>
      </c>
      <c r="X2034" s="3">
        <f ca="1">1-W2034/MAX(W$2:W2034)</f>
        <v>0.21049167217949172</v>
      </c>
      <c r="Y2034" t="b">
        <f t="shared" ca="1" si="414"/>
        <v>0</v>
      </c>
    </row>
    <row r="2035" spans="1:25" x14ac:dyDescent="0.15">
      <c r="A2035" s="1">
        <v>41417</v>
      </c>
      <c r="B2035">
        <v>2604.9299999999998</v>
      </c>
      <c r="C2035">
        <v>2624.08</v>
      </c>
      <c r="D2035">
        <v>2579.35</v>
      </c>
      <c r="E2035" s="2">
        <v>2582.85</v>
      </c>
      <c r="F2035" s="19">
        <v>81359904768</v>
      </c>
      <c r="G2035" s="3">
        <f t="shared" si="404"/>
        <v>-1.3437584748837939E-2</v>
      </c>
      <c r="H2035" s="3">
        <f>1-E2035/MAX(E$2:E2035)</f>
        <v>0.56053052473967191</v>
      </c>
      <c r="I2035" s="23">
        <f t="shared" si="405"/>
        <v>0</v>
      </c>
      <c r="J2035" s="23">
        <f t="shared" si="406"/>
        <v>24.400000000000091</v>
      </c>
      <c r="K2035" s="2">
        <f t="shared" si="407"/>
        <v>44.730000000000018</v>
      </c>
      <c r="L2035" s="2">
        <f t="shared" si="408"/>
        <v>6.0499999999997272</v>
      </c>
      <c r="M2035" s="2">
        <f t="shared" si="409"/>
        <v>38.680000000000291</v>
      </c>
      <c r="N2035" s="2">
        <f t="shared" si="410"/>
        <v>44.730000000000018</v>
      </c>
      <c r="O2035" s="3">
        <f ca="1">IFERROR(SUM(OFFSET(I2035,0,0,-计算结果!B$18,1))/SUM(OFFSET(N2035,0,0,-计算结果!B$18,1)),SUM(OFFSET(I2035,0,0,-ROW(),1))/SUM(OFFSET(N2035,0,0,-ROW(),1)))</f>
        <v>0.34429082471236616</v>
      </c>
      <c r="P2035" s="3">
        <f ca="1">IFERROR(SUM(OFFSET(J2035,0,0,-计算结果!B$18,1))/SUM(OFFSET(N2035,0,0,-计算结果!B$18,1)),SUM(OFFSET(J2035,0,0,-ROW(),1))/SUM(OFFSET(N2035,0,0,-ROW(),1)))</f>
        <v>0.1718843662380351</v>
      </c>
      <c r="Q2035" s="3">
        <f t="shared" ca="1" si="411"/>
        <v>0.33400764216678014</v>
      </c>
      <c r="R2035" s="3">
        <f ca="1">IFERROR(AVERAGE(OFFSET(Q2035,0,0,-计算结果!B$19,1)),AVERAGE(OFFSET(Q2035,0,0,-ROW(),1)))</f>
        <v>0.39767537400521746</v>
      </c>
      <c r="S2035" s="3">
        <f t="shared" ca="1" si="416"/>
        <v>0.35398037663432003</v>
      </c>
      <c r="T2035" s="4" t="str">
        <f t="shared" ca="1" si="412"/>
        <v>买</v>
      </c>
      <c r="U2035" s="4" t="str">
        <f t="shared" ca="1" si="415"/>
        <v/>
      </c>
      <c r="V2035" s="3">
        <f ca="1">IF(T2034="买",E2035/E2034-1,0)-IF(U2035=1,计算结果!B$17,0)</f>
        <v>-1.3437584748837939E-2</v>
      </c>
      <c r="W2035" s="2">
        <f t="shared" ca="1" si="413"/>
        <v>5.1056042736822036</v>
      </c>
      <c r="X2035" s="3">
        <f ca="1">1-W2035/MAX(W$2:W2035)</f>
        <v>0.22110075724449318</v>
      </c>
      <c r="Y2035" t="b">
        <f t="shared" ca="1" si="414"/>
        <v>0</v>
      </c>
    </row>
    <row r="2036" spans="1:25" x14ac:dyDescent="0.15">
      <c r="A2036" s="1">
        <v>41418</v>
      </c>
      <c r="B2036">
        <v>2591.42</v>
      </c>
      <c r="C2036">
        <v>2608.35</v>
      </c>
      <c r="D2036">
        <v>2572.88</v>
      </c>
      <c r="E2036" s="2">
        <v>2597.23</v>
      </c>
      <c r="F2036" s="19">
        <v>62831235072</v>
      </c>
      <c r="G2036" s="3">
        <f t="shared" si="404"/>
        <v>5.5674932729350424E-3</v>
      </c>
      <c r="H2036" s="3">
        <f>1-E2036/MAX(E$2:E2036)</f>
        <v>0.55808378139249981</v>
      </c>
      <c r="I2036" s="23">
        <f t="shared" si="405"/>
        <v>0</v>
      </c>
      <c r="J2036" s="23">
        <f t="shared" si="406"/>
        <v>6.4699999999997999</v>
      </c>
      <c r="K2036" s="2">
        <f t="shared" si="407"/>
        <v>35.4699999999998</v>
      </c>
      <c r="L2036" s="2">
        <f t="shared" si="408"/>
        <v>25.5</v>
      </c>
      <c r="M2036" s="2">
        <f t="shared" si="409"/>
        <v>9.9699999999997999</v>
      </c>
      <c r="N2036" s="2">
        <f t="shared" si="410"/>
        <v>35.4699999999998</v>
      </c>
      <c r="O2036" s="3">
        <f ca="1">IFERROR(SUM(OFFSET(I2036,0,0,-计算结果!B$18,1))/SUM(OFFSET(N2036,0,0,-计算结果!B$18,1)),SUM(OFFSET(I2036,0,0,-ROW(),1))/SUM(OFFSET(N2036,0,0,-ROW(),1)))</f>
        <v>0.32307932847343029</v>
      </c>
      <c r="P2036" s="3">
        <f ca="1">IFERROR(SUM(OFFSET(J2036,0,0,-计算结果!B$18,1))/SUM(OFFSET(N2036,0,0,-计算结果!B$18,1)),SUM(OFFSET(J2036,0,0,-ROW(),1))/SUM(OFFSET(N2036,0,0,-ROW(),1)))</f>
        <v>0.18637012136728701</v>
      </c>
      <c r="Q2036" s="3">
        <f t="shared" ca="1" si="411"/>
        <v>0.26834695208501319</v>
      </c>
      <c r="R2036" s="3">
        <f ca="1">IFERROR(AVERAGE(OFFSET(Q2036,0,0,-计算结果!B$19,1)),AVERAGE(OFFSET(Q2036,0,0,-ROW(),1)))</f>
        <v>0.40451226160218279</v>
      </c>
      <c r="S2036" s="3">
        <f t="shared" ca="1" si="416"/>
        <v>0.40109381780370013</v>
      </c>
      <c r="T2036" s="4" t="str">
        <f t="shared" ca="1" si="412"/>
        <v>买</v>
      </c>
      <c r="U2036" s="4" t="str">
        <f t="shared" ca="1" si="415"/>
        <v/>
      </c>
      <c r="V2036" s="3">
        <f ca="1">IF(T2035="买",E2036/E2035-1,0)-IF(U2036=1,计算结果!B$17,0)</f>
        <v>5.5674932729350424E-3</v>
      </c>
      <c r="W2036" s="2">
        <f t="shared" ca="1" si="413"/>
        <v>5.1340296911301975</v>
      </c>
      <c r="X2036" s="3">
        <f ca="1">1-W2036/MAX(W$2:W2036)</f>
        <v>0.21676424095015778</v>
      </c>
      <c r="Y2036" t="b">
        <f t="shared" ca="1" si="414"/>
        <v>0</v>
      </c>
    </row>
    <row r="2037" spans="1:25" x14ac:dyDescent="0.15">
      <c r="A2037" s="1">
        <v>41421</v>
      </c>
      <c r="B2037">
        <v>2593.52</v>
      </c>
      <c r="C2037">
        <v>2611.9699999999998</v>
      </c>
      <c r="D2037">
        <v>2589.7399999999998</v>
      </c>
      <c r="E2037" s="2">
        <v>2599.59</v>
      </c>
      <c r="F2037" s="19">
        <v>66701651968</v>
      </c>
      <c r="G2037" s="3">
        <f t="shared" si="404"/>
        <v>9.0866038048242892E-4</v>
      </c>
      <c r="H2037" s="3">
        <f>1-E2037/MAX(E$2:E2037)</f>
        <v>0.55768222963315861</v>
      </c>
      <c r="I2037" s="23">
        <f t="shared" si="405"/>
        <v>3.6199999999998909</v>
      </c>
      <c r="J2037" s="23">
        <f t="shared" si="406"/>
        <v>0</v>
      </c>
      <c r="K2037" s="2">
        <f t="shared" si="407"/>
        <v>22.230000000000018</v>
      </c>
      <c r="L2037" s="2">
        <f t="shared" si="408"/>
        <v>14.739999999999782</v>
      </c>
      <c r="M2037" s="2">
        <f t="shared" si="409"/>
        <v>7.4900000000002365</v>
      </c>
      <c r="N2037" s="2">
        <f t="shared" si="410"/>
        <v>22.230000000000018</v>
      </c>
      <c r="O2037" s="3">
        <f ca="1">IFERROR(SUM(OFFSET(I2037,0,0,-计算结果!B$18,1))/SUM(OFFSET(N2037,0,0,-计算结果!B$18,1)),SUM(OFFSET(I2037,0,0,-ROW(),1))/SUM(OFFSET(N2037,0,0,-ROW(),1)))</f>
        <v>0.32544390476948781</v>
      </c>
      <c r="P2037" s="3">
        <f ca="1">IFERROR(SUM(OFFSET(J2037,0,0,-计算结果!B$18,1))/SUM(OFFSET(N2037,0,0,-计算结果!B$18,1)),SUM(OFFSET(J2037,0,0,-ROW(),1))/SUM(OFFSET(N2037,0,0,-ROW(),1)))</f>
        <v>0.18982403057568226</v>
      </c>
      <c r="Q2037" s="3">
        <f t="shared" ca="1" si="411"/>
        <v>0.26320262700405739</v>
      </c>
      <c r="R2037" s="3">
        <f ca="1">IFERROR(AVERAGE(OFFSET(Q2037,0,0,-计算结果!B$19,1)),AVERAGE(OFFSET(Q2037,0,0,-ROW(),1)))</f>
        <v>0.38992289094106275</v>
      </c>
      <c r="S2037" s="3">
        <f t="shared" ca="1" si="416"/>
        <v>0.3972175762716228</v>
      </c>
      <c r="T2037" s="4" t="str">
        <f t="shared" ca="1" si="412"/>
        <v>买</v>
      </c>
      <c r="U2037" s="4" t="str">
        <f t="shared" ca="1" si="415"/>
        <v/>
      </c>
      <c r="V2037" s="3">
        <f ca="1">IF(T2036="买",E2037/E2036-1,0)-IF(U2037=1,计算结果!B$17,0)</f>
        <v>9.0866038048242892E-4</v>
      </c>
      <c r="W2037" s="2">
        <f t="shared" ca="1" si="413"/>
        <v>5.1386947805027479</v>
      </c>
      <c r="X2037" s="3">
        <f ca="1">1-W2037/MAX(W$2:W2037)</f>
        <v>0.21605254564733212</v>
      </c>
      <c r="Y2037" t="b">
        <f t="shared" ca="1" si="414"/>
        <v>0</v>
      </c>
    </row>
    <row r="2038" spans="1:25" x14ac:dyDescent="0.15">
      <c r="A2038" s="1">
        <v>41422</v>
      </c>
      <c r="B2038">
        <v>2600.63</v>
      </c>
      <c r="C2038">
        <v>2644.36</v>
      </c>
      <c r="D2038">
        <v>2585.9</v>
      </c>
      <c r="E2038" s="2">
        <v>2644.36</v>
      </c>
      <c r="F2038" s="19">
        <v>86756737024</v>
      </c>
      <c r="G2038" s="3">
        <f t="shared" si="404"/>
        <v>1.7221946537723243E-2</v>
      </c>
      <c r="H2038" s="3">
        <f>1-E2038/MAX(E$2:E2038)</f>
        <v>0.550064656639216</v>
      </c>
      <c r="I2038" s="23">
        <f t="shared" si="405"/>
        <v>32.390000000000327</v>
      </c>
      <c r="J2038" s="23">
        <f t="shared" si="406"/>
        <v>3.8399999999996908</v>
      </c>
      <c r="K2038" s="2">
        <f t="shared" si="407"/>
        <v>58.460000000000036</v>
      </c>
      <c r="L2038" s="2">
        <f t="shared" si="408"/>
        <v>44.769999999999982</v>
      </c>
      <c r="M2038" s="2">
        <f t="shared" si="409"/>
        <v>13.690000000000055</v>
      </c>
      <c r="N2038" s="2">
        <f t="shared" si="410"/>
        <v>58.460000000000036</v>
      </c>
      <c r="O2038" s="3">
        <f ca="1">IFERROR(SUM(OFFSET(I2038,0,0,-计算结果!B$18,1))/SUM(OFFSET(N2038,0,0,-计算结果!B$18,1)),SUM(OFFSET(I2038,0,0,-ROW(),1))/SUM(OFFSET(N2038,0,0,-ROW(),1)))</f>
        <v>0.32750827423167889</v>
      </c>
      <c r="P2038" s="3">
        <f ca="1">IFERROR(SUM(OFFSET(J2038,0,0,-计算结果!B$18,1))/SUM(OFFSET(N2038,0,0,-计算结果!B$18,1)),SUM(OFFSET(J2038,0,0,-ROW(),1))/SUM(OFFSET(N2038,0,0,-ROW(),1)))</f>
        <v>0.18761229314420699</v>
      </c>
      <c r="Q2038" s="3">
        <f t="shared" ca="1" si="411"/>
        <v>0.27157910195690005</v>
      </c>
      <c r="R2038" s="3">
        <f ca="1">IFERROR(AVERAGE(OFFSET(Q2038,0,0,-计算结果!B$19,1)),AVERAGE(OFFSET(Q2038,0,0,-ROW(),1)))</f>
        <v>0.36727065517483143</v>
      </c>
      <c r="S2038" s="3">
        <f t="shared" ca="1" si="416"/>
        <v>0.37859677305794709</v>
      </c>
      <c r="T2038" s="4" t="str">
        <f t="shared" ca="1" si="412"/>
        <v>买</v>
      </c>
      <c r="U2038" s="4" t="str">
        <f t="shared" ca="1" si="415"/>
        <v/>
      </c>
      <c r="V2038" s="3">
        <f ca="1">IF(T2037="买",E2038/E2037-1,0)-IF(U2038=1,计算结果!B$17,0)</f>
        <v>1.7221946537723243E-2</v>
      </c>
      <c r="W2038" s="2">
        <f t="shared" ca="1" si="413"/>
        <v>5.2271931072862436</v>
      </c>
      <c r="X2038" s="3">
        <f ca="1">1-W2038/MAX(W$2:W2038)</f>
        <v>0.20255144450008622</v>
      </c>
      <c r="Y2038" t="b">
        <f t="shared" ca="1" si="414"/>
        <v>0</v>
      </c>
    </row>
    <row r="2039" spans="1:25" x14ac:dyDescent="0.15">
      <c r="A2039" s="1">
        <v>41423</v>
      </c>
      <c r="B2039">
        <v>2648.93</v>
      </c>
      <c r="C2039">
        <v>2661.23</v>
      </c>
      <c r="D2039">
        <v>2640.88</v>
      </c>
      <c r="E2039" s="2">
        <v>2642.56</v>
      </c>
      <c r="F2039" s="19">
        <v>81953849344</v>
      </c>
      <c r="G2039" s="3">
        <f t="shared" si="404"/>
        <v>-6.8069400535486491E-4</v>
      </c>
      <c r="H2039" s="3">
        <f>1-E2039/MAX(E$2:E2039)</f>
        <v>0.55037092493023887</v>
      </c>
      <c r="I2039" s="23">
        <f t="shared" si="405"/>
        <v>16.869999999999891</v>
      </c>
      <c r="J2039" s="23">
        <f t="shared" si="406"/>
        <v>0</v>
      </c>
      <c r="K2039" s="2">
        <f t="shared" si="407"/>
        <v>20.349999999999909</v>
      </c>
      <c r="L2039" s="2">
        <f t="shared" si="408"/>
        <v>16.869999999999891</v>
      </c>
      <c r="M2039" s="2">
        <f t="shared" si="409"/>
        <v>3.4800000000000182</v>
      </c>
      <c r="N2039" s="2">
        <f t="shared" si="410"/>
        <v>20.349999999999909</v>
      </c>
      <c r="O2039" s="3">
        <f ca="1">IFERROR(SUM(OFFSET(I2039,0,0,-计算结果!B$18,1))/SUM(OFFSET(N2039,0,0,-计算结果!B$18,1)),SUM(OFFSET(I2039,0,0,-ROW(),1))/SUM(OFFSET(N2039,0,0,-ROW(),1)))</f>
        <v>0.37002278081738399</v>
      </c>
      <c r="P2039" s="3">
        <f ca="1">IFERROR(SUM(OFFSET(J2039,0,0,-计算结果!B$18,1))/SUM(OFFSET(N2039,0,0,-计算结果!B$18,1)),SUM(OFFSET(J2039,0,0,-ROW(),1))/SUM(OFFSET(N2039,0,0,-ROW(),1)))</f>
        <v>0.14747171868611039</v>
      </c>
      <c r="Q2039" s="3">
        <f t="shared" ca="1" si="411"/>
        <v>0.43005493265106837</v>
      </c>
      <c r="R2039" s="3">
        <f ca="1">IFERROR(AVERAGE(OFFSET(Q2039,0,0,-计算结果!B$19,1)),AVERAGE(OFFSET(Q2039,0,0,-ROW(),1)))</f>
        <v>0.3585009852886088</v>
      </c>
      <c r="S2039" s="3">
        <f t="shared" ca="1" si="416"/>
        <v>0.36288582023172011</v>
      </c>
      <c r="T2039" s="4" t="str">
        <f t="shared" ca="1" si="412"/>
        <v>买</v>
      </c>
      <c r="U2039" s="4" t="str">
        <f t="shared" ca="1" si="415"/>
        <v/>
      </c>
      <c r="V2039" s="3">
        <f ca="1">IF(T2038="买",E2039/E2038-1,0)-IF(U2039=1,计算结果!B$17,0)</f>
        <v>-6.8069400535486491E-4</v>
      </c>
      <c r="W2039" s="2">
        <f t="shared" ca="1" si="413"/>
        <v>5.2236349882732815</v>
      </c>
      <c r="X2039" s="3">
        <f ca="1">1-W2039/MAX(W$2:W2039)</f>
        <v>0.20309426295139388</v>
      </c>
      <c r="Y2039" t="b">
        <f t="shared" ca="1" si="414"/>
        <v>0</v>
      </c>
    </row>
    <row r="2040" spans="1:25" x14ac:dyDescent="0.15">
      <c r="A2040" s="1">
        <v>41424</v>
      </c>
      <c r="B2040">
        <v>2633.95</v>
      </c>
      <c r="C2040">
        <v>2647.44</v>
      </c>
      <c r="D2040">
        <v>2623.58</v>
      </c>
      <c r="E2040" s="2">
        <v>2634.32</v>
      </c>
      <c r="F2040" s="19">
        <v>71045062656</v>
      </c>
      <c r="G2040" s="3">
        <f t="shared" si="404"/>
        <v>-3.1181884233469903E-3</v>
      </c>
      <c r="H2040" s="3">
        <f>1-E2040/MAX(E$2:E2040)</f>
        <v>0.55177295310692165</v>
      </c>
      <c r="I2040" s="23">
        <f t="shared" si="405"/>
        <v>0</v>
      </c>
      <c r="J2040" s="23">
        <f t="shared" si="406"/>
        <v>17.300000000000182</v>
      </c>
      <c r="K2040" s="2">
        <f t="shared" si="407"/>
        <v>23.860000000000127</v>
      </c>
      <c r="L2040" s="2">
        <f t="shared" si="408"/>
        <v>4.8800000000001091</v>
      </c>
      <c r="M2040" s="2">
        <f t="shared" si="409"/>
        <v>18.980000000000018</v>
      </c>
      <c r="N2040" s="2">
        <f t="shared" si="410"/>
        <v>23.860000000000127</v>
      </c>
      <c r="O2040" s="3">
        <f ca="1">IFERROR(SUM(OFFSET(I2040,0,0,-计算结果!B$18,1))/SUM(OFFSET(N2040,0,0,-计算结果!B$18,1)),SUM(OFFSET(I2040,0,0,-ROW(),1))/SUM(OFFSET(N2040,0,0,-ROW(),1)))</f>
        <v>0.3685823906336535</v>
      </c>
      <c r="P2040" s="3">
        <f ca="1">IFERROR(SUM(OFFSET(J2040,0,0,-计算结果!B$18,1))/SUM(OFFSET(N2040,0,0,-计算结果!B$18,1)),SUM(OFFSET(J2040,0,0,-ROW(),1))/SUM(OFFSET(N2040,0,0,-ROW(),1)))</f>
        <v>0.18400443002926908</v>
      </c>
      <c r="Q2040" s="3">
        <f t="shared" ca="1" si="411"/>
        <v>0.3340252675280086</v>
      </c>
      <c r="R2040" s="3">
        <f ca="1">IFERROR(AVERAGE(OFFSET(Q2040,0,0,-计算结果!B$19,1)),AVERAGE(OFFSET(Q2040,0,0,-ROW(),1)))</f>
        <v>0.31686942056530459</v>
      </c>
      <c r="S2040" s="3">
        <f t="shared" ca="1" si="416"/>
        <v>0.3376852029269567</v>
      </c>
      <c r="T2040" s="4" t="str">
        <f t="shared" ca="1" si="412"/>
        <v>买</v>
      </c>
      <c r="U2040" s="4" t="str">
        <f t="shared" ca="1" si="415"/>
        <v/>
      </c>
      <c r="V2040" s="3">
        <f ca="1">IF(T2039="买",E2040/E2039-1,0)-IF(U2040=1,计算结果!B$17,0)</f>
        <v>-3.1181884233469903E-3</v>
      </c>
      <c r="W2040" s="2">
        <f t="shared" ca="1" si="413"/>
        <v>5.2073467101250577</v>
      </c>
      <c r="X2040" s="3">
        <f ca="1">1-W2040/MAX(W$2:W2040)</f>
        <v>0.20557916519515762</v>
      </c>
      <c r="Y2040" t="b">
        <f t="shared" ca="1" si="414"/>
        <v>0</v>
      </c>
    </row>
    <row r="2041" spans="1:25" x14ac:dyDescent="0.15">
      <c r="A2041" s="1">
        <v>41425</v>
      </c>
      <c r="B2041">
        <v>2638.71</v>
      </c>
      <c r="C2041">
        <v>2645.57</v>
      </c>
      <c r="D2041">
        <v>2604.75</v>
      </c>
      <c r="E2041" s="2">
        <v>2606.4299999999998</v>
      </c>
      <c r="F2041" s="19">
        <v>65904435200</v>
      </c>
      <c r="G2041" s="3">
        <f t="shared" si="404"/>
        <v>-1.0587172401226974E-2</v>
      </c>
      <c r="H2041" s="3">
        <f>1-E2041/MAX(E$2:E2041)</f>
        <v>0.55651841012727155</v>
      </c>
      <c r="I2041" s="23">
        <f t="shared" si="405"/>
        <v>0</v>
      </c>
      <c r="J2041" s="23">
        <f t="shared" si="406"/>
        <v>18.829999999999927</v>
      </c>
      <c r="K2041" s="2">
        <f t="shared" si="407"/>
        <v>40.820000000000164</v>
      </c>
      <c r="L2041" s="2">
        <f t="shared" si="408"/>
        <v>11.25</v>
      </c>
      <c r="M2041" s="2">
        <f t="shared" si="409"/>
        <v>29.570000000000164</v>
      </c>
      <c r="N2041" s="2">
        <f t="shared" si="410"/>
        <v>40.820000000000164</v>
      </c>
      <c r="O2041" s="3">
        <f ca="1">IFERROR(SUM(OFFSET(I2041,0,0,-计算结果!B$18,1))/SUM(OFFSET(N2041,0,0,-计算结果!B$18,1)),SUM(OFFSET(I2041,0,0,-ROW(),1))/SUM(OFFSET(N2041,0,0,-ROW(),1)))</f>
        <v>0.36024748346554503</v>
      </c>
      <c r="P2041" s="3">
        <f ca="1">IFERROR(SUM(OFFSET(J2041,0,0,-计算结果!B$18,1))/SUM(OFFSET(N2041,0,0,-计算结果!B$18,1)),SUM(OFFSET(J2041,0,0,-ROW(),1))/SUM(OFFSET(N2041,0,0,-ROW(),1)))</f>
        <v>0.21697472798153475</v>
      </c>
      <c r="Q2041" s="3">
        <f t="shared" ca="1" si="411"/>
        <v>0.24821074560666945</v>
      </c>
      <c r="R2041" s="3">
        <f ca="1">IFERROR(AVERAGE(OFFSET(Q2041,0,0,-计算结果!B$19,1)),AVERAGE(OFFSET(Q2041,0,0,-ROW(),1)))</f>
        <v>0.30256993780528618</v>
      </c>
      <c r="S2041" s="3">
        <f t="shared" ca="1" si="416"/>
        <v>0.30971967918529542</v>
      </c>
      <c r="T2041" s="4" t="str">
        <f t="shared" ca="1" si="412"/>
        <v>买</v>
      </c>
      <c r="U2041" s="4" t="str">
        <f t="shared" ca="1" si="415"/>
        <v/>
      </c>
      <c r="V2041" s="3">
        <f ca="1">IF(T2040="买",E2041/E2040-1,0)-IF(U2041=1,计算结果!B$17,0)</f>
        <v>-1.0587172401226974E-2</v>
      </c>
      <c r="W2041" s="2">
        <f t="shared" ca="1" si="413"/>
        <v>5.1522156327520019</v>
      </c>
      <c r="X2041" s="3">
        <f ca="1">1-W2041/MAX(W$2:W2041)</f>
        <v>0.21398983553236306</v>
      </c>
      <c r="Y2041" t="b">
        <f t="shared" ca="1" si="414"/>
        <v>0</v>
      </c>
    </row>
    <row r="2042" spans="1:25" x14ac:dyDescent="0.15">
      <c r="A2042" s="1">
        <v>41428</v>
      </c>
      <c r="B2042">
        <v>2605.9699999999998</v>
      </c>
      <c r="C2042">
        <v>2625.94</v>
      </c>
      <c r="D2042">
        <v>2596.0500000000002</v>
      </c>
      <c r="E2042" s="2">
        <v>2602.62</v>
      </c>
      <c r="F2042" s="19">
        <v>63008706560</v>
      </c>
      <c r="G2042" s="3">
        <f t="shared" si="404"/>
        <v>-1.4617695468513991E-3</v>
      </c>
      <c r="H2042" s="3">
        <f>1-E2042/MAX(E$2:E2042)</f>
        <v>0.55716667800993669</v>
      </c>
      <c r="I2042" s="23">
        <f t="shared" si="405"/>
        <v>0</v>
      </c>
      <c r="J2042" s="23">
        <f t="shared" si="406"/>
        <v>8.6999999999998181</v>
      </c>
      <c r="K2042" s="2">
        <f t="shared" si="407"/>
        <v>29.889999999999873</v>
      </c>
      <c r="L2042" s="2">
        <f t="shared" si="408"/>
        <v>19.510000000000218</v>
      </c>
      <c r="M2042" s="2">
        <f t="shared" si="409"/>
        <v>10.379999999999654</v>
      </c>
      <c r="N2042" s="2">
        <f t="shared" si="410"/>
        <v>29.889999999999873</v>
      </c>
      <c r="O2042" s="3">
        <f ca="1">IFERROR(SUM(OFFSET(I2042,0,0,-计算结果!B$18,1))/SUM(OFFSET(N2042,0,0,-计算结果!B$18,1)),SUM(OFFSET(I2042,0,0,-ROW(),1))/SUM(OFFSET(N2042,0,0,-ROW(),1)))</f>
        <v>0.37555097254236003</v>
      </c>
      <c r="P2042" s="3">
        <f ca="1">IFERROR(SUM(OFFSET(J2042,0,0,-计算结果!B$18,1))/SUM(OFFSET(N2042,0,0,-计算结果!B$18,1)),SUM(OFFSET(J2042,0,0,-ROW(),1))/SUM(OFFSET(N2042,0,0,-ROW(),1)))</f>
        <v>0.16925472117756321</v>
      </c>
      <c r="Q2042" s="3">
        <f t="shared" ca="1" si="411"/>
        <v>0.37866023380961716</v>
      </c>
      <c r="R2042" s="3">
        <f ca="1">IFERROR(AVERAGE(OFFSET(Q2042,0,0,-计算结果!B$19,1)),AVERAGE(OFFSET(Q2042,0,0,-ROW(),1)))</f>
        <v>0.32095548475938684</v>
      </c>
      <c r="S2042" s="3">
        <f t="shared" ca="1" si="416"/>
        <v>0.31176271128233651</v>
      </c>
      <c r="T2042" s="4" t="str">
        <f t="shared" ca="1" si="412"/>
        <v>买</v>
      </c>
      <c r="U2042" s="4" t="str">
        <f t="shared" ca="1" si="415"/>
        <v/>
      </c>
      <c r="V2042" s="3">
        <f ca="1">IF(T2041="买",E2042/E2041-1,0)-IF(U2042=1,计算结果!B$17,0)</f>
        <v>-1.4617695468513991E-3</v>
      </c>
      <c r="W2042" s="2">
        <f t="shared" ca="1" si="413"/>
        <v>5.1446842808412336</v>
      </c>
      <c r="X2042" s="3">
        <f ca="1">1-W2042/MAX(W$2:W2042)</f>
        <v>0.21513880125429752</v>
      </c>
      <c r="Y2042" t="b">
        <f t="shared" ca="1" si="414"/>
        <v>0</v>
      </c>
    </row>
    <row r="2043" spans="1:25" x14ac:dyDescent="0.15">
      <c r="A2043" s="1">
        <v>41429</v>
      </c>
      <c r="B2043">
        <v>2600.5</v>
      </c>
      <c r="C2043">
        <v>2600.5</v>
      </c>
      <c r="D2043">
        <v>2556.06</v>
      </c>
      <c r="E2043" s="2">
        <v>2565.67</v>
      </c>
      <c r="F2043" s="19">
        <v>63139418112</v>
      </c>
      <c r="G2043" s="3">
        <f t="shared" si="404"/>
        <v>-1.4197232020041306E-2</v>
      </c>
      <c r="H2043" s="3">
        <f>1-E2043/MAX(E$2:E2043)</f>
        <v>0.56345368542843532</v>
      </c>
      <c r="I2043" s="23">
        <f t="shared" si="405"/>
        <v>0</v>
      </c>
      <c r="J2043" s="23">
        <f t="shared" si="406"/>
        <v>39.990000000000236</v>
      </c>
      <c r="K2043" s="2">
        <f t="shared" si="407"/>
        <v>44.440000000000055</v>
      </c>
      <c r="L2043" s="2">
        <f t="shared" si="408"/>
        <v>2.1199999999998909</v>
      </c>
      <c r="M2043" s="2">
        <f t="shared" si="409"/>
        <v>46.559999999999945</v>
      </c>
      <c r="N2043" s="2">
        <f t="shared" si="410"/>
        <v>46.559999999999945</v>
      </c>
      <c r="O2043" s="3">
        <f ca="1">IFERROR(SUM(OFFSET(I2043,0,0,-计算结果!B$18,1))/SUM(OFFSET(N2043,0,0,-计算结果!B$18,1)),SUM(OFFSET(I2043,0,0,-ROW(),1))/SUM(OFFSET(N2043,0,0,-ROW(),1)))</f>
        <v>0.35335971387261328</v>
      </c>
      <c r="P2043" s="3">
        <f ca="1">IFERROR(SUM(OFFSET(J2043,0,0,-计算结果!B$18,1))/SUM(OFFSET(N2043,0,0,-计算结果!B$18,1)),SUM(OFFSET(J2043,0,0,-ROW(),1))/SUM(OFFSET(N2043,0,0,-ROW(),1)))</f>
        <v>0.23533216650178734</v>
      </c>
      <c r="Q2043" s="3">
        <f t="shared" ca="1" si="411"/>
        <v>0.20049120992761427</v>
      </c>
      <c r="R2043" s="3">
        <f ca="1">IFERROR(AVERAGE(OFFSET(Q2043,0,0,-计算结果!B$19,1)),AVERAGE(OFFSET(Q2043,0,0,-ROW(),1)))</f>
        <v>0.31050358191331301</v>
      </c>
      <c r="S2043" s="3">
        <f t="shared" ca="1" si="416"/>
        <v>0.3157295333363499</v>
      </c>
      <c r="T2043" s="4" t="str">
        <f t="shared" ca="1" si="412"/>
        <v>买</v>
      </c>
      <c r="U2043" s="4" t="str">
        <f t="shared" ca="1" si="415"/>
        <v/>
      </c>
      <c r="V2043" s="3">
        <f ca="1">IF(T2042="买",E2043/E2042-1,0)-IF(U2043=1,计算结果!B$17,0)</f>
        <v>-1.4197232020041306E-2</v>
      </c>
      <c r="W2043" s="2">
        <f t="shared" ca="1" si="413"/>
        <v>5.0716440044362709</v>
      </c>
      <c r="X2043" s="3">
        <f ca="1">1-W2043/MAX(W$2:W2043)</f>
        <v>0.22628165779641807</v>
      </c>
      <c r="Y2043" t="b">
        <f t="shared" ca="1" si="414"/>
        <v>0</v>
      </c>
    </row>
    <row r="2044" spans="1:25" x14ac:dyDescent="0.15">
      <c r="A2044" s="1">
        <v>41430</v>
      </c>
      <c r="B2044">
        <v>2565.33</v>
      </c>
      <c r="C2044">
        <v>2570.0300000000002</v>
      </c>
      <c r="D2044">
        <v>2545.19</v>
      </c>
      <c r="E2044" s="2">
        <v>2560.54</v>
      </c>
      <c r="F2044" s="19">
        <v>47367057408</v>
      </c>
      <c r="G2044" s="3">
        <f t="shared" si="404"/>
        <v>-1.9994777192702262E-3</v>
      </c>
      <c r="H2044" s="3">
        <f>1-E2044/MAX(E$2:E2044)</f>
        <v>0.56432655005785071</v>
      </c>
      <c r="I2044" s="23">
        <f t="shared" si="405"/>
        <v>0</v>
      </c>
      <c r="J2044" s="23">
        <f t="shared" si="406"/>
        <v>10.869999999999891</v>
      </c>
      <c r="K2044" s="2">
        <f t="shared" si="407"/>
        <v>24.840000000000146</v>
      </c>
      <c r="L2044" s="2">
        <f t="shared" si="408"/>
        <v>4.3600000000001273</v>
      </c>
      <c r="M2044" s="2">
        <f t="shared" si="409"/>
        <v>20.480000000000018</v>
      </c>
      <c r="N2044" s="2">
        <f t="shared" si="410"/>
        <v>24.840000000000146</v>
      </c>
      <c r="O2044" s="3">
        <f ca="1">IFERROR(SUM(OFFSET(I2044,0,0,-计算结果!B$18,1))/SUM(OFFSET(N2044,0,0,-计算结果!B$18,1)),SUM(OFFSET(I2044,0,0,-ROW(),1))/SUM(OFFSET(N2044,0,0,-ROW(),1)))</f>
        <v>0.28877942207015989</v>
      </c>
      <c r="P2044" s="3">
        <f ca="1">IFERROR(SUM(OFFSET(J2044,0,0,-计算结果!B$18,1))/SUM(OFFSET(N2044,0,0,-计算结果!B$18,1)),SUM(OFFSET(J2044,0,0,-ROW(),1))/SUM(OFFSET(N2044,0,0,-ROW(),1)))</f>
        <v>0.26876623108949188</v>
      </c>
      <c r="Q2044" s="3">
        <f t="shared" ca="1" si="411"/>
        <v>3.5895160992201795E-2</v>
      </c>
      <c r="R2044" s="3">
        <f ca="1">IFERROR(AVERAGE(OFFSET(Q2044,0,0,-计算结果!B$19,1)),AVERAGE(OFFSET(Q2044,0,0,-ROW(),1)))</f>
        <v>0.27122292508586326</v>
      </c>
      <c r="S2044" s="3">
        <f t="shared" ca="1" si="416"/>
        <v>0.29086325349958814</v>
      </c>
      <c r="T2044" s="4" t="str">
        <f t="shared" ca="1" si="412"/>
        <v>买</v>
      </c>
      <c r="U2044" s="4" t="str">
        <f t="shared" ca="1" si="415"/>
        <v/>
      </c>
      <c r="V2044" s="3">
        <f ca="1">IF(T2043="买",E2044/E2043-1,0)-IF(U2044=1,计算结果!B$17,0)</f>
        <v>-1.9994777192702262E-3</v>
      </c>
      <c r="W2044" s="2">
        <f t="shared" ca="1" si="413"/>
        <v>5.0615033652493304</v>
      </c>
      <c r="X2044" s="3">
        <f ca="1">1-W2044/MAX(W$2:W2044)</f>
        <v>0.22782869038264475</v>
      </c>
      <c r="Y2044" t="b">
        <f t="shared" ca="1" si="414"/>
        <v>0</v>
      </c>
    </row>
    <row r="2045" spans="1:25" x14ac:dyDescent="0.15">
      <c r="A2045" s="1">
        <v>41431</v>
      </c>
      <c r="B2045">
        <v>2552.8200000000002</v>
      </c>
      <c r="C2045">
        <v>2557.6799999999998</v>
      </c>
      <c r="D2045">
        <v>2525.31</v>
      </c>
      <c r="E2045" s="2">
        <v>2527.84</v>
      </c>
      <c r="F2045" s="19">
        <v>54448111616</v>
      </c>
      <c r="G2045" s="3">
        <f t="shared" si="404"/>
        <v>-1.2770743671256746E-2</v>
      </c>
      <c r="H2045" s="3">
        <f>1-E2045/MAX(E$2:E2045)</f>
        <v>0.56989042401143397</v>
      </c>
      <c r="I2045" s="23">
        <f t="shared" si="405"/>
        <v>0</v>
      </c>
      <c r="J2045" s="23">
        <f t="shared" si="406"/>
        <v>19.880000000000109</v>
      </c>
      <c r="K2045" s="2">
        <f t="shared" si="407"/>
        <v>32.369999999999891</v>
      </c>
      <c r="L2045" s="2">
        <f t="shared" si="408"/>
        <v>2.8600000000001273</v>
      </c>
      <c r="M2045" s="2">
        <f t="shared" si="409"/>
        <v>35.230000000000018</v>
      </c>
      <c r="N2045" s="2">
        <f t="shared" si="410"/>
        <v>35.230000000000018</v>
      </c>
      <c r="O2045" s="3">
        <f ca="1">IFERROR(SUM(OFFSET(I2045,0,0,-计算结果!B$18,1))/SUM(OFFSET(N2045,0,0,-计算结果!B$18,1)),SUM(OFFSET(I2045,0,0,-ROW(),1))/SUM(OFFSET(N2045,0,0,-ROW(),1)))</f>
        <v>0.20120132913010147</v>
      </c>
      <c r="P2045" s="3">
        <f ca="1">IFERROR(SUM(OFFSET(J2045,0,0,-计算结果!B$18,1))/SUM(OFFSET(N2045,0,0,-计算结果!B$18,1)),SUM(OFFSET(J2045,0,0,-ROW(),1))/SUM(OFFSET(N2045,0,0,-ROW(),1)))</f>
        <v>0.32009883275112833</v>
      </c>
      <c r="Q2045" s="3">
        <f t="shared" ca="1" si="411"/>
        <v>-0.22807877747813898</v>
      </c>
      <c r="R2045" s="3">
        <f ca="1">IFERROR(AVERAGE(OFFSET(Q2045,0,0,-计算结果!B$19,1)),AVERAGE(OFFSET(Q2045,0,0,-ROW(),1)))</f>
        <v>0.16153397339766207</v>
      </c>
      <c r="S2045" s="3">
        <f t="shared" ca="1" si="416"/>
        <v>0.21637844924176267</v>
      </c>
      <c r="T2045" s="4" t="str">
        <f t="shared" ca="1" si="412"/>
        <v>买</v>
      </c>
      <c r="U2045" s="4" t="str">
        <f t="shared" ca="1" si="415"/>
        <v/>
      </c>
      <c r="V2045" s="3">
        <f ca="1">IF(T2044="买",E2045/E2044-1,0)-IF(U2045=1,计算结果!B$17,0)</f>
        <v>-1.2770743671256746E-2</v>
      </c>
      <c r="W2045" s="2">
        <f t="shared" ca="1" si="413"/>
        <v>4.9968642031805279</v>
      </c>
      <c r="X2045" s="3">
        <f ca="1">1-W2045/MAX(W$2:W2045)</f>
        <v>0.23768989224806658</v>
      </c>
      <c r="Y2045" t="b">
        <f t="shared" ca="1" si="414"/>
        <v>0</v>
      </c>
    </row>
    <row r="2046" spans="1:25" x14ac:dyDescent="0.15">
      <c r="A2046" s="1">
        <v>41432</v>
      </c>
      <c r="B2046">
        <v>2526.91</v>
      </c>
      <c r="C2046">
        <v>2538.89</v>
      </c>
      <c r="D2046">
        <v>2475.69</v>
      </c>
      <c r="E2046" s="2">
        <v>2484.16</v>
      </c>
      <c r="F2046" s="19">
        <v>61366173696</v>
      </c>
      <c r="G2046" s="3">
        <f t="shared" si="404"/>
        <v>-1.7279574656623997E-2</v>
      </c>
      <c r="H2046" s="3">
        <f>1-E2046/MAX(E$2:E2046)</f>
        <v>0.57732253454025728</v>
      </c>
      <c r="I2046" s="23">
        <f t="shared" si="405"/>
        <v>0</v>
      </c>
      <c r="J2046" s="23">
        <f t="shared" si="406"/>
        <v>49.619999999999891</v>
      </c>
      <c r="K2046" s="2">
        <f t="shared" si="407"/>
        <v>63.199999999999818</v>
      </c>
      <c r="L2046" s="2">
        <f t="shared" si="408"/>
        <v>11.049999999999727</v>
      </c>
      <c r="M2046" s="2">
        <f t="shared" si="409"/>
        <v>52.150000000000091</v>
      </c>
      <c r="N2046" s="2">
        <f t="shared" si="410"/>
        <v>63.199999999999818</v>
      </c>
      <c r="O2046" s="3">
        <f ca="1">IFERROR(SUM(OFFSET(I2046,0,0,-计算结果!B$18,1))/SUM(OFFSET(N2046,0,0,-计算结果!B$18,1)),SUM(OFFSET(I2046,0,0,-ROW(),1))/SUM(OFFSET(N2046,0,0,-ROW(),1)))</f>
        <v>0.13239482135283101</v>
      </c>
      <c r="P2046" s="3">
        <f ca="1">IFERROR(SUM(OFFSET(J2046,0,0,-计算结果!B$18,1))/SUM(OFFSET(N2046,0,0,-计算结果!B$18,1)),SUM(OFFSET(J2046,0,0,-ROW(),1))/SUM(OFFSET(N2046,0,0,-ROW(),1)))</f>
        <v>0.40374866191351333</v>
      </c>
      <c r="Q2046" s="3">
        <f t="shared" ca="1" si="411"/>
        <v>-0.50612168016575465</v>
      </c>
      <c r="R2046" s="3">
        <f ca="1">IFERROR(AVERAGE(OFFSET(Q2046,0,0,-计算结果!B$19,1)),AVERAGE(OFFSET(Q2046,0,0,-ROW(),1)))</f>
        <v>2.1509482115368166E-2</v>
      </c>
      <c r="S2046" s="3">
        <f t="shared" ca="1" si="416"/>
        <v>9.1521727756515112E-2</v>
      </c>
      <c r="T2046" s="4" t="str">
        <f t="shared" ca="1" si="412"/>
        <v>买</v>
      </c>
      <c r="U2046" s="4" t="str">
        <f t="shared" ca="1" si="415"/>
        <v/>
      </c>
      <c r="V2046" s="3">
        <f ca="1">IF(T2045="买",E2046/E2045-1,0)-IF(U2046=1,计算结果!B$17,0)</f>
        <v>-1.7279574656623997E-2</v>
      </c>
      <c r="W2046" s="2">
        <f t="shared" ca="1" si="413"/>
        <v>4.9105205151326583</v>
      </c>
      <c r="X2046" s="3">
        <f ca="1">1-W2046/MAX(W$2:W2046)</f>
        <v>0.25086228666646515</v>
      </c>
      <c r="Y2046" t="b">
        <f t="shared" ca="1" si="414"/>
        <v>0</v>
      </c>
    </row>
    <row r="2047" spans="1:25" x14ac:dyDescent="0.15">
      <c r="A2047" s="1">
        <v>41438</v>
      </c>
      <c r="B2047">
        <v>2448.7199999999998</v>
      </c>
      <c r="C2047">
        <v>2448.7199999999998</v>
      </c>
      <c r="D2047">
        <v>2375.1999999999998</v>
      </c>
      <c r="E2047" s="2">
        <v>2399.94</v>
      </c>
      <c r="F2047" s="19">
        <v>64081596416</v>
      </c>
      <c r="G2047" s="3">
        <f t="shared" si="404"/>
        <v>-3.3902808192708966E-2</v>
      </c>
      <c r="H2047" s="3">
        <f>1-E2047/MAX(E$2:E2047)</f>
        <v>0.59165248757911937</v>
      </c>
      <c r="I2047" s="23">
        <f t="shared" si="405"/>
        <v>0</v>
      </c>
      <c r="J2047" s="23">
        <f t="shared" si="406"/>
        <v>100.49000000000024</v>
      </c>
      <c r="K2047" s="2">
        <f t="shared" si="407"/>
        <v>73.519999999999982</v>
      </c>
      <c r="L2047" s="2">
        <f t="shared" si="408"/>
        <v>35.440000000000055</v>
      </c>
      <c r="M2047" s="2">
        <f t="shared" si="409"/>
        <v>108.96000000000004</v>
      </c>
      <c r="N2047" s="2">
        <f t="shared" si="410"/>
        <v>108.96000000000004</v>
      </c>
      <c r="O2047" s="3">
        <f ca="1">IFERROR(SUM(OFFSET(I2047,0,0,-计算结果!B$18,1))/SUM(OFFSET(N2047,0,0,-计算结果!B$18,1)),SUM(OFFSET(I2047,0,0,-ROW(),1))/SUM(OFFSET(N2047,0,0,-ROW(),1)))</f>
        <v>0.11283825655856258</v>
      </c>
      <c r="P2047" s="3">
        <f ca="1">IFERROR(SUM(OFFSET(J2047,0,0,-计算结果!B$18,1))/SUM(OFFSET(N2047,0,0,-计算结果!B$18,1)),SUM(OFFSET(J2047,0,0,-ROW(),1))/SUM(OFFSET(N2047,0,0,-ROW(),1)))</f>
        <v>0.51709357570749814</v>
      </c>
      <c r="Q2047" s="3">
        <f t="shared" ca="1" si="411"/>
        <v>-0.64174454828660332</v>
      </c>
      <c r="R2047" s="3">
        <f ca="1">IFERROR(AVERAGE(OFFSET(Q2047,0,0,-计算结果!B$19,1)),AVERAGE(OFFSET(Q2047,0,0,-ROW(),1)))</f>
        <v>-0.12681640020017729</v>
      </c>
      <c r="S2047" s="3">
        <f t="shared" ca="1" si="416"/>
        <v>-5.2653459042404559E-2</v>
      </c>
      <c r="T2047" s="4" t="str">
        <f t="shared" ca="1" si="412"/>
        <v>买</v>
      </c>
      <c r="U2047" s="4" t="str">
        <f t="shared" ca="1" si="415"/>
        <v/>
      </c>
      <c r="V2047" s="3">
        <f ca="1">IF(T2046="买",E2047/E2046-1,0)-IF(U2047=1,计算结果!B$17,0)</f>
        <v>-3.3902808192708966E-2</v>
      </c>
      <c r="W2047" s="2">
        <f t="shared" ca="1" si="413"/>
        <v>4.7440400799817537</v>
      </c>
      <c r="X2047" s="3">
        <f ca="1">1-W2047/MAX(W$2:W2047)</f>
        <v>0.27626015887153654</v>
      </c>
      <c r="Y2047" t="b">
        <f t="shared" ca="1" si="414"/>
        <v>0</v>
      </c>
    </row>
    <row r="2048" spans="1:25" x14ac:dyDescent="0.15">
      <c r="A2048" s="1">
        <v>41439</v>
      </c>
      <c r="B2048">
        <v>2404.42</v>
      </c>
      <c r="C2048">
        <v>2420.36</v>
      </c>
      <c r="D2048">
        <v>2396.4899999999998</v>
      </c>
      <c r="E2048" s="2">
        <v>2416.77</v>
      </c>
      <c r="F2048" s="19">
        <v>53686779904</v>
      </c>
      <c r="G2048" s="3">
        <f t="shared" si="404"/>
        <v>7.012675316882877E-3</v>
      </c>
      <c r="H2048" s="3">
        <f>1-E2048/MAX(E$2:E2048)</f>
        <v>0.58878887905805488</v>
      </c>
      <c r="I2048" s="23">
        <f t="shared" si="405"/>
        <v>0</v>
      </c>
      <c r="J2048" s="23">
        <f t="shared" si="406"/>
        <v>0</v>
      </c>
      <c r="K2048" s="2">
        <f t="shared" si="407"/>
        <v>23.870000000000346</v>
      </c>
      <c r="L2048" s="2">
        <f t="shared" si="408"/>
        <v>20.420000000000073</v>
      </c>
      <c r="M2048" s="2">
        <f t="shared" si="409"/>
        <v>3.4500000000002728</v>
      </c>
      <c r="N2048" s="2">
        <f t="shared" si="410"/>
        <v>23.870000000000346</v>
      </c>
      <c r="O2048" s="3">
        <f ca="1">IFERROR(SUM(OFFSET(I2048,0,0,-计算结果!B$18,1))/SUM(OFFSET(N2048,0,0,-计算结果!B$18,1)),SUM(OFFSET(I2048,0,0,-ROW(),1))/SUM(OFFSET(N2048,0,0,-ROW(),1)))</f>
        <v>9.1413556450637173E-2</v>
      </c>
      <c r="P2048" s="3">
        <f ca="1">IFERROR(SUM(OFFSET(J2048,0,0,-计算结果!B$18,1))/SUM(OFFSET(N2048,0,0,-计算结果!B$18,1)),SUM(OFFSET(J2048,0,0,-ROW(),1))/SUM(OFFSET(N2048,0,0,-ROW(),1)))</f>
        <v>0.51928362750012924</v>
      </c>
      <c r="Q2048" s="3">
        <f t="shared" ca="1" si="411"/>
        <v>-0.70062558383106333</v>
      </c>
      <c r="R2048" s="3">
        <f ca="1">IFERROR(AVERAGE(OFFSET(Q2048,0,0,-计算结果!B$19,1)),AVERAGE(OFFSET(Q2048,0,0,-ROW(),1)))</f>
        <v>-0.30669736980695739</v>
      </c>
      <c r="S2048" s="3">
        <f t="shared" ca="1" si="416"/>
        <v>-0.21675688500356732</v>
      </c>
      <c r="T2048" s="4" t="str">
        <f t="shared" ca="1" si="412"/>
        <v>买</v>
      </c>
      <c r="U2048" s="4" t="str">
        <f t="shared" ca="1" si="415"/>
        <v/>
      </c>
      <c r="V2048" s="3">
        <f ca="1">IF(T2047="买",E2048/E2047-1,0)-IF(U2048=1,计算结果!B$17,0)</f>
        <v>7.012675316882877E-3</v>
      </c>
      <c r="W2048" s="2">
        <f t="shared" ca="1" si="413"/>
        <v>4.7773084927529448</v>
      </c>
      <c r="X2048" s="3">
        <f ca="1">1-W2048/MAX(W$2:W2048)</f>
        <v>0.2711848063518103</v>
      </c>
      <c r="Y2048" t="b">
        <f t="shared" ca="1" si="414"/>
        <v>0</v>
      </c>
    </row>
    <row r="2049" spans="1:25" x14ac:dyDescent="0.15">
      <c r="A2049" s="1">
        <v>41442</v>
      </c>
      <c r="B2049">
        <v>2422.7600000000002</v>
      </c>
      <c r="C2049">
        <v>2427.5300000000002</v>
      </c>
      <c r="D2049">
        <v>2394.39</v>
      </c>
      <c r="E2049" s="2">
        <v>2403.84</v>
      </c>
      <c r="F2049" s="19">
        <v>51983757312</v>
      </c>
      <c r="G2049" s="3">
        <f t="shared" si="404"/>
        <v>-5.3501160640027079E-3</v>
      </c>
      <c r="H2049" s="3">
        <f>1-E2049/MAX(E$2:E2049)</f>
        <v>0.59098890628190293</v>
      </c>
      <c r="I2049" s="23">
        <f t="shared" si="405"/>
        <v>7.1700000000000728</v>
      </c>
      <c r="J2049" s="23">
        <f t="shared" si="406"/>
        <v>2.0999999999999091</v>
      </c>
      <c r="K2049" s="2">
        <f t="shared" si="407"/>
        <v>33.140000000000327</v>
      </c>
      <c r="L2049" s="2">
        <f t="shared" si="408"/>
        <v>10.760000000000218</v>
      </c>
      <c r="M2049" s="2">
        <f t="shared" si="409"/>
        <v>22.380000000000109</v>
      </c>
      <c r="N2049" s="2">
        <f t="shared" si="410"/>
        <v>33.140000000000327</v>
      </c>
      <c r="O2049" s="3">
        <f ca="1">IFERROR(SUM(OFFSET(I2049,0,0,-计算结果!B$18,1))/SUM(OFFSET(N2049,0,0,-计算结果!B$18,1)),SUM(OFFSET(I2049,0,0,-ROW(),1))/SUM(OFFSET(N2049,0,0,-ROW(),1)))</f>
        <v>0.10593070843917606</v>
      </c>
      <c r="P2049" s="3">
        <f ca="1">IFERROR(SUM(OFFSET(J2049,0,0,-计算结果!B$18,1))/SUM(OFFSET(N2049,0,0,-计算结果!B$18,1)),SUM(OFFSET(J2049,0,0,-ROW(),1))/SUM(OFFSET(N2049,0,0,-ROW(),1)))</f>
        <v>0.49056237651707491</v>
      </c>
      <c r="Q2049" s="3">
        <f t="shared" ca="1" si="411"/>
        <v>-0.64482167149701186</v>
      </c>
      <c r="R2049" s="3">
        <f ca="1">IFERROR(AVERAGE(OFFSET(Q2049,0,0,-计算结果!B$19,1)),AVERAGE(OFFSET(Q2049,0,0,-ROW(),1)))</f>
        <v>-0.44758285004439502</v>
      </c>
      <c r="S2049" s="3">
        <f t="shared" ca="1" si="416"/>
        <v>-0.3771401099256762</v>
      </c>
      <c r="T2049" s="4" t="str">
        <f t="shared" ca="1" si="412"/>
        <v>买</v>
      </c>
      <c r="U2049" s="4" t="str">
        <f t="shared" ca="1" si="415"/>
        <v/>
      </c>
      <c r="V2049" s="3">
        <f ca="1">IF(T2048="买",E2049/E2048-1,0)-IF(U2049=1,计算结果!B$17,0)</f>
        <v>-5.3501160640027079E-3</v>
      </c>
      <c r="W2049" s="2">
        <f t="shared" ca="1" si="413"/>
        <v>4.7517493378431706</v>
      </c>
      <c r="X2049" s="3">
        <f ca="1">1-W2049/MAX(W$2:W2049)</f>
        <v>0.27508405222703669</v>
      </c>
      <c r="Y2049" t="b">
        <f t="shared" ca="1" si="414"/>
        <v>0</v>
      </c>
    </row>
    <row r="2050" spans="1:25" x14ac:dyDescent="0.15">
      <c r="A2050" s="1">
        <v>41443</v>
      </c>
      <c r="B2050">
        <v>2413.09</v>
      </c>
      <c r="C2050">
        <v>2424.1999999999998</v>
      </c>
      <c r="D2050">
        <v>2393.3200000000002</v>
      </c>
      <c r="E2050" s="2">
        <v>2418.75</v>
      </c>
      <c r="F2050" s="19">
        <v>48792088576</v>
      </c>
      <c r="G2050" s="3">
        <f t="shared" si="404"/>
        <v>6.2025758785941854E-3</v>
      </c>
      <c r="H2050" s="3">
        <f>1-E2050/MAX(E$2:E2050)</f>
        <v>0.58845198393792963</v>
      </c>
      <c r="I2050" s="23">
        <f t="shared" si="405"/>
        <v>0</v>
      </c>
      <c r="J2050" s="23">
        <f t="shared" si="406"/>
        <v>1.069999999999709</v>
      </c>
      <c r="K2050" s="2">
        <f t="shared" si="407"/>
        <v>30.879999999999654</v>
      </c>
      <c r="L2050" s="2">
        <f t="shared" si="408"/>
        <v>20.359999999999673</v>
      </c>
      <c r="M2050" s="2">
        <f t="shared" si="409"/>
        <v>10.519999999999982</v>
      </c>
      <c r="N2050" s="2">
        <f t="shared" si="410"/>
        <v>30.879999999999654</v>
      </c>
      <c r="O2050" s="3">
        <f ca="1">IFERROR(SUM(OFFSET(I2050,0,0,-计算结果!B$18,1))/SUM(OFFSET(N2050,0,0,-计算结果!B$18,1)),SUM(OFFSET(I2050,0,0,-ROW(),1))/SUM(OFFSET(N2050,0,0,-ROW(),1)))</f>
        <v>0.10679542584787234</v>
      </c>
      <c r="P2050" s="3">
        <f ca="1">IFERROR(SUM(OFFSET(J2050,0,0,-计算结果!B$18,1))/SUM(OFFSET(N2050,0,0,-计算结果!B$18,1)),SUM(OFFSET(J2050,0,0,-ROW(),1))/SUM(OFFSET(N2050,0,0,-ROW(),1)))</f>
        <v>0.48496327517828769</v>
      </c>
      <c r="Q2050" s="3">
        <f t="shared" ca="1" si="411"/>
        <v>-0.63905752238985258</v>
      </c>
      <c r="R2050" s="3">
        <f ca="1">IFERROR(AVERAGE(OFFSET(Q2050,0,0,-计算结果!B$19,1)),AVERAGE(OFFSET(Q2050,0,0,-ROW(),1)))</f>
        <v>-0.5600749639414041</v>
      </c>
      <c r="S2050" s="3">
        <f t="shared" ca="1" si="416"/>
        <v>-0.50382890699289962</v>
      </c>
      <c r="T2050" s="4" t="str">
        <f t="shared" ca="1" si="412"/>
        <v>买</v>
      </c>
      <c r="U2050" s="4" t="str">
        <f t="shared" ca="1" si="415"/>
        <v/>
      </c>
      <c r="V2050" s="3">
        <f ca="1">IF(T2049="买",E2050/E2049-1,0)-IF(U2050=1,计算结果!B$17,0)</f>
        <v>6.2025758785941854E-3</v>
      </c>
      <c r="W2050" s="2">
        <f t="shared" ca="1" si="413"/>
        <v>4.7812224236672023</v>
      </c>
      <c r="X2050" s="3">
        <f ca="1">1-W2050/MAX(W$2:W2050)</f>
        <v>0.27058770605537197</v>
      </c>
      <c r="Y2050" t="b">
        <f t="shared" ca="1" si="414"/>
        <v>0</v>
      </c>
    </row>
    <row r="2051" spans="1:25" x14ac:dyDescent="0.15">
      <c r="A2051" s="1">
        <v>41444</v>
      </c>
      <c r="B2051">
        <v>2408.2800000000002</v>
      </c>
      <c r="C2051">
        <v>2408.2800000000002</v>
      </c>
      <c r="D2051">
        <v>2366.35</v>
      </c>
      <c r="E2051" s="2">
        <v>2400.77</v>
      </c>
      <c r="F2051" s="19">
        <v>52979990528</v>
      </c>
      <c r="G2051" s="3">
        <f t="shared" ref="G2051:G2114" si="417">E2051/E2050-1</f>
        <v>-7.4335917312661204E-3</v>
      </c>
      <c r="H2051" s="3">
        <f>1-E2051/MAX(E$2:E2051)</f>
        <v>0.59151126386714759</v>
      </c>
      <c r="I2051" s="23">
        <f t="shared" si="405"/>
        <v>0</v>
      </c>
      <c r="J2051" s="23">
        <f t="shared" si="406"/>
        <v>26.970000000000255</v>
      </c>
      <c r="K2051" s="2">
        <f t="shared" si="407"/>
        <v>41.930000000000291</v>
      </c>
      <c r="L2051" s="2">
        <f t="shared" si="408"/>
        <v>10.4699999999998</v>
      </c>
      <c r="M2051" s="2">
        <f t="shared" si="409"/>
        <v>52.400000000000091</v>
      </c>
      <c r="N2051" s="2">
        <f t="shared" si="410"/>
        <v>52.400000000000091</v>
      </c>
      <c r="O2051" s="3">
        <f ca="1">IFERROR(SUM(OFFSET(I2051,0,0,-计算结果!B$18,1))/SUM(OFFSET(N2051,0,0,-计算结果!B$18,1)),SUM(OFFSET(I2051,0,0,-ROW(),1))/SUM(OFFSET(N2051,0,0,-ROW(),1)))</f>
        <v>9.5246936502042745E-2</v>
      </c>
      <c r="P2051" s="3">
        <f ca="1">IFERROR(SUM(OFFSET(J2051,0,0,-计算结果!B$18,1))/SUM(OFFSET(N2051,0,0,-计算结果!B$18,1)),SUM(OFFSET(J2051,0,0,-ROW(),1))/SUM(OFFSET(N2051,0,0,-ROW(),1)))</f>
        <v>0.50578942038280994</v>
      </c>
      <c r="Q2051" s="3">
        <f t="shared" ca="1" si="411"/>
        <v>-0.68305765396388396</v>
      </c>
      <c r="R2051" s="3">
        <f ca="1">IFERROR(AVERAGE(OFFSET(Q2051,0,0,-计算结果!B$19,1)),AVERAGE(OFFSET(Q2051,0,0,-ROW(),1)))</f>
        <v>-0.63590477668902823</v>
      </c>
      <c r="S2051" s="3">
        <f t="shared" ca="1" si="416"/>
        <v>-0.59798987031521622</v>
      </c>
      <c r="T2051" s="4" t="str">
        <f t="shared" ca="1" si="412"/>
        <v>买</v>
      </c>
      <c r="U2051" s="4" t="str">
        <f t="shared" ca="1" si="415"/>
        <v/>
      </c>
      <c r="V2051" s="3">
        <f ca="1">IF(T2050="买",E2051/E2050-1,0)-IF(U2051=1,计算结果!B$17,0)</f>
        <v>-7.4335917312661204E-3</v>
      </c>
      <c r="W2051" s="2">
        <f t="shared" ca="1" si="413"/>
        <v>4.745680768193286</v>
      </c>
      <c r="X2051" s="3">
        <f ca="1">1-W2051/MAX(W$2:W2051)</f>
        <v>0.27600985925232246</v>
      </c>
      <c r="Y2051" t="b">
        <f t="shared" ca="1" si="414"/>
        <v>0</v>
      </c>
    </row>
    <row r="2052" spans="1:25" x14ac:dyDescent="0.15">
      <c r="A2052" s="1">
        <v>41445</v>
      </c>
      <c r="B2052">
        <v>2386.1</v>
      </c>
      <c r="C2052">
        <v>2386.1</v>
      </c>
      <c r="D2052">
        <v>2320.23</v>
      </c>
      <c r="E2052" s="2">
        <v>2321.4699999999998</v>
      </c>
      <c r="F2052" s="19">
        <v>52171735040</v>
      </c>
      <c r="G2052" s="3">
        <f t="shared" si="417"/>
        <v>-3.303106919863219E-2</v>
      </c>
      <c r="H2052" s="3">
        <f>1-E2052/MAX(E$2:E2052)</f>
        <v>0.60500408357721369</v>
      </c>
      <c r="I2052" s="23">
        <f t="shared" ref="I2052:I2115" si="418">IF(C2052-C2051&gt;0,C2052-C2051,0)</f>
        <v>0</v>
      </c>
      <c r="J2052" s="23">
        <f t="shared" ref="J2052:J2115" si="419">IF(D2051-D2052&gt;0,D2051-D2052,0)</f>
        <v>46.119999999999891</v>
      </c>
      <c r="K2052" s="2">
        <f t="shared" ref="K2052:K2115" si="420">ABS(C2052-D2052)</f>
        <v>65.869999999999891</v>
      </c>
      <c r="L2052" s="2">
        <f t="shared" ref="L2052:L2115" si="421">ABS(C2052-E2051)</f>
        <v>14.670000000000073</v>
      </c>
      <c r="M2052" s="2">
        <f t="shared" ref="M2052:M2115" si="422">ABS(D2052-E2051)</f>
        <v>80.539999999999964</v>
      </c>
      <c r="N2052" s="2">
        <f t="shared" ref="N2052:N2115" si="423">MAX(K2052:M2052)</f>
        <v>80.539999999999964</v>
      </c>
      <c r="O2052" s="3">
        <f ca="1">IFERROR(SUM(OFFSET(I2052,0,0,-计算结果!B$18,1))/SUM(OFFSET(N2052,0,0,-计算结果!B$18,1)),SUM(OFFSET(I2052,0,0,-ROW(),1))/SUM(OFFSET(N2052,0,0,-ROW(),1)))</f>
        <v>3.9118690402577455E-2</v>
      </c>
      <c r="P2052" s="3">
        <f ca="1">IFERROR(SUM(OFFSET(J2052,0,0,-计算结果!B$18,1))/SUM(OFFSET(N2052,0,0,-计算结果!B$18,1)),SUM(OFFSET(J2052,0,0,-ROW(),1))/SUM(OFFSET(N2052,0,0,-ROW(),1)))</f>
        <v>0.55641618120870862</v>
      </c>
      <c r="Q2052" s="3">
        <f t="shared" ref="Q2052:Q2115" ca="1" si="424">(O2052-P2052)/(O2052+P2052)</f>
        <v>-0.8686267009126184</v>
      </c>
      <c r="R2052" s="3">
        <f ca="1">IFERROR(AVERAGE(OFFSET(Q2052,0,0,-计算结果!B$19,1)),AVERAGE(OFFSET(Q2052,0,0,-ROW(),1)))</f>
        <v>-0.69632228014683895</v>
      </c>
      <c r="S2052" s="3">
        <f t="shared" ca="1" si="416"/>
        <v>-0.66611352841793359</v>
      </c>
      <c r="T2052" s="4" t="str">
        <f t="shared" ref="T2052:T2115" ca="1" si="425">IF(AND(O2052&gt;P2052,O2052&gt;R2052,O2052&gt;S2052),"买",IF(AND(O2052&lt;P2052,O2052&lt;R2052,O2052&lt;S2052),"卖",T2051))</f>
        <v>买</v>
      </c>
      <c r="U2052" s="4" t="str">
        <f t="shared" ca="1" si="415"/>
        <v/>
      </c>
      <c r="V2052" s="3">
        <f ca="1">IF(T2051="买",E2052/E2051-1,0)-IF(U2052=1,计算结果!B$17,0)</f>
        <v>-3.303106919863219E-2</v>
      </c>
      <c r="W2052" s="2">
        <f t="shared" ref="W2052:W2115" ca="1" si="426">IFERROR(W2051*(1+V2052),W2051)</f>
        <v>4.5889258583444752</v>
      </c>
      <c r="X2052" s="3">
        <f ca="1">1-W2052/MAX(W$2:W2052)</f>
        <v>0.29992402769048654</v>
      </c>
      <c r="Y2052" t="b">
        <f t="shared" ref="Y2052:Y2115" ca="1" si="427">AND(O2052&lt;P2052,O2052&lt;R2052,O2052&lt;S2052)</f>
        <v>0</v>
      </c>
    </row>
    <row r="2053" spans="1:25" x14ac:dyDescent="0.15">
      <c r="A2053" s="1">
        <v>41446</v>
      </c>
      <c r="B2053">
        <v>2283.15</v>
      </c>
      <c r="C2053">
        <v>2332.84</v>
      </c>
      <c r="D2053">
        <v>2269.5700000000002</v>
      </c>
      <c r="E2053" s="2">
        <v>2317.39</v>
      </c>
      <c r="F2053" s="19">
        <v>53486133248</v>
      </c>
      <c r="G2053" s="3">
        <f t="shared" si="417"/>
        <v>-1.7575070967963402E-3</v>
      </c>
      <c r="H2053" s="3">
        <f>1-E2053/MAX(E$2:E2053)</f>
        <v>0.60569829170353229</v>
      </c>
      <c r="I2053" s="23">
        <f t="shared" si="418"/>
        <v>0</v>
      </c>
      <c r="J2053" s="23">
        <f t="shared" si="419"/>
        <v>50.659999999999854</v>
      </c>
      <c r="K2053" s="2">
        <f t="shared" si="420"/>
        <v>63.269999999999982</v>
      </c>
      <c r="L2053" s="2">
        <f t="shared" si="421"/>
        <v>11.370000000000346</v>
      </c>
      <c r="M2053" s="2">
        <f t="shared" si="422"/>
        <v>51.899999999999636</v>
      </c>
      <c r="N2053" s="2">
        <f t="shared" si="423"/>
        <v>63.269999999999982</v>
      </c>
      <c r="O2053" s="3">
        <f ca="1">IFERROR(SUM(OFFSET(I2053,0,0,-计算结果!B$18,1))/SUM(OFFSET(N2053,0,0,-计算结果!B$18,1)),SUM(OFFSET(I2053,0,0,-ROW(),1))/SUM(OFFSET(N2053,0,0,-ROW(),1)))</f>
        <v>1.090560642472556E-2</v>
      </c>
      <c r="P2053" s="3">
        <f ca="1">IFERROR(SUM(OFFSET(J2053,0,0,-计算结果!B$18,1))/SUM(OFFSET(N2053,0,0,-计算结果!B$18,1)),SUM(OFFSET(J2053,0,0,-ROW(),1))/SUM(OFFSET(N2053,0,0,-ROW(),1)))</f>
        <v>0.59714659446962493</v>
      </c>
      <c r="Q2053" s="3">
        <f t="shared" ca="1" si="424"/>
        <v>-0.96412937439027391</v>
      </c>
      <c r="R2053" s="3">
        <f ca="1">IFERROR(AVERAGE(OFFSET(Q2053,0,0,-计算结果!B$19,1)),AVERAGE(OFFSET(Q2053,0,0,-ROW(),1)))</f>
        <v>-0.75005308449745067</v>
      </c>
      <c r="S2053" s="3">
        <f t="shared" ca="1" si="416"/>
        <v>-0.72318768232214481</v>
      </c>
      <c r="T2053" s="4" t="str">
        <f t="shared" ca="1" si="425"/>
        <v>买</v>
      </c>
      <c r="U2053" s="4" t="str">
        <f t="shared" ref="U2053:U2116" ca="1" si="428">IF(T2052&lt;&gt;T2053,1,"")</f>
        <v/>
      </c>
      <c r="V2053" s="3">
        <f ca="1">IF(T2052="买",E2053/E2052-1,0)-IF(U2053=1,计算结果!B$17,0)</f>
        <v>-1.7575070967963402E-3</v>
      </c>
      <c r="W2053" s="2">
        <f t="shared" ca="1" si="426"/>
        <v>4.5808607885817629</v>
      </c>
      <c r="X2053" s="3">
        <f ca="1">1-W2053/MAX(W$2:W2053)</f>
        <v>0.30115441618011707</v>
      </c>
      <c r="Y2053" t="b">
        <f t="shared" ca="1" si="427"/>
        <v>0</v>
      </c>
    </row>
    <row r="2054" spans="1:25" x14ac:dyDescent="0.15">
      <c r="A2054" s="1">
        <v>41449</v>
      </c>
      <c r="B2054">
        <v>2308.0700000000002</v>
      </c>
      <c r="C2054">
        <v>2308.0700000000002</v>
      </c>
      <c r="D2054">
        <v>2164.3200000000002</v>
      </c>
      <c r="E2054" s="2">
        <v>2171.21</v>
      </c>
      <c r="F2054" s="19">
        <v>73731932160</v>
      </c>
      <c r="G2054" s="3">
        <f t="shared" si="417"/>
        <v>-6.3079585223031032E-2</v>
      </c>
      <c r="H2054" s="3">
        <f>1-E2054/MAX(E$2:E2054)</f>
        <v>0.63057067991560611</v>
      </c>
      <c r="I2054" s="23">
        <f t="shared" si="418"/>
        <v>0</v>
      </c>
      <c r="J2054" s="23">
        <f t="shared" si="419"/>
        <v>105.25</v>
      </c>
      <c r="K2054" s="2">
        <f t="shared" si="420"/>
        <v>143.75</v>
      </c>
      <c r="L2054" s="2">
        <f t="shared" si="421"/>
        <v>9.319999999999709</v>
      </c>
      <c r="M2054" s="2">
        <f t="shared" si="422"/>
        <v>153.06999999999971</v>
      </c>
      <c r="N2054" s="2">
        <f t="shared" si="423"/>
        <v>153.06999999999971</v>
      </c>
      <c r="O2054" s="3">
        <f ca="1">IFERROR(SUM(OFFSET(I2054,0,0,-计算结果!B$18,1))/SUM(OFFSET(N2054,0,0,-计算结果!B$18,1)),SUM(OFFSET(I2054,0,0,-ROW(),1))/SUM(OFFSET(N2054,0,0,-ROW(),1)))</f>
        <v>9.1143681594570425E-3</v>
      </c>
      <c r="P2054" s="3">
        <f ca="1">IFERROR(SUM(OFFSET(J2054,0,0,-计算结果!B$18,1))/SUM(OFFSET(N2054,0,0,-计算结果!B$18,1)),SUM(OFFSET(J2054,0,0,-ROW(),1))/SUM(OFFSET(N2054,0,0,-ROW(),1)))</f>
        <v>0.61086605565230612</v>
      </c>
      <c r="Q2054" s="3">
        <f t="shared" ca="1" si="424"/>
        <v>-0.97059788403182101</v>
      </c>
      <c r="R2054" s="3">
        <f ca="1">IFERROR(AVERAGE(OFFSET(Q2054,0,0,-计算结果!B$19,1)),AVERAGE(OFFSET(Q2054,0,0,-ROW(),1)))</f>
        <v>-0.79504846786424366</v>
      </c>
      <c r="S2054" s="3">
        <f t="shared" ca="1" si="416"/>
        <v>-0.77255077618084722</v>
      </c>
      <c r="T2054" s="4" t="str">
        <f t="shared" ca="1" si="425"/>
        <v>买</v>
      </c>
      <c r="U2054" s="4" t="str">
        <f t="shared" ca="1" si="428"/>
        <v/>
      </c>
      <c r="V2054" s="3">
        <f ca="1">IF(T2053="买",E2054/E2053-1,0)-IF(U2054=1,计算结果!B$17,0)</f>
        <v>-6.3079585223031032E-2</v>
      </c>
      <c r="W2054" s="2">
        <f t="shared" ca="1" si="426"/>
        <v>4.2919019900735789</v>
      </c>
      <c r="X2054" s="3">
        <f ca="1">1-W2054/MAX(W$2:W2054)</f>
        <v>0.34523730574242217</v>
      </c>
      <c r="Y2054" t="b">
        <f t="shared" ca="1" si="427"/>
        <v>0</v>
      </c>
    </row>
    <row r="2055" spans="1:25" x14ac:dyDescent="0.15">
      <c r="A2055" s="1">
        <v>41450</v>
      </c>
      <c r="B2055">
        <v>2146.0500000000002</v>
      </c>
      <c r="C2055">
        <v>2169.21</v>
      </c>
      <c r="D2055">
        <v>2023.17</v>
      </c>
      <c r="E2055" s="2">
        <v>2165.42</v>
      </c>
      <c r="F2055" s="19">
        <v>87090397184</v>
      </c>
      <c r="G2055" s="3">
        <f t="shared" si="417"/>
        <v>-2.6667157944187947E-3</v>
      </c>
      <c r="H2055" s="3">
        <f>1-E2055/MAX(E$2:E2055)</f>
        <v>0.6315558429183965</v>
      </c>
      <c r="I2055" s="23">
        <f t="shared" si="418"/>
        <v>0</v>
      </c>
      <c r="J2055" s="23">
        <f t="shared" si="419"/>
        <v>141.15000000000009</v>
      </c>
      <c r="K2055" s="2">
        <f t="shared" si="420"/>
        <v>146.03999999999996</v>
      </c>
      <c r="L2055" s="2">
        <f t="shared" si="421"/>
        <v>2</v>
      </c>
      <c r="M2055" s="2">
        <f t="shared" si="422"/>
        <v>148.03999999999996</v>
      </c>
      <c r="N2055" s="2">
        <f t="shared" si="423"/>
        <v>148.03999999999996</v>
      </c>
      <c r="O2055" s="3">
        <f ca="1">IFERROR(SUM(OFFSET(I2055,0,0,-计算结果!B$18,1))/SUM(OFFSET(N2055,0,0,-计算结果!B$18,1)),SUM(OFFSET(I2055,0,0,-ROW(),1))/SUM(OFFSET(N2055,0,0,-ROW(),1)))</f>
        <v>8.0211211670340576E-3</v>
      </c>
      <c r="P2055" s="3">
        <f ca="1">IFERROR(SUM(OFFSET(J2055,0,0,-计算结果!B$18,1))/SUM(OFFSET(N2055,0,0,-计算结果!B$18,1)),SUM(OFFSET(J2055,0,0,-ROW(),1))/SUM(OFFSET(N2055,0,0,-ROW(),1)))</f>
        <v>0.67443421450066565</v>
      </c>
      <c r="Q2055" s="3">
        <f t="shared" ca="1" si="424"/>
        <v>-0.97649334469870819</v>
      </c>
      <c r="R2055" s="3">
        <f ca="1">IFERROR(AVERAGE(OFFSET(Q2055,0,0,-计算结果!B$19,1)),AVERAGE(OFFSET(Q2055,0,0,-ROW(),1)))</f>
        <v>-0.85032708006452629</v>
      </c>
      <c r="S2055" s="3">
        <f t="shared" ca="1" si="416"/>
        <v>-0.82268777396438497</v>
      </c>
      <c r="T2055" s="4" t="str">
        <f t="shared" ca="1" si="425"/>
        <v>买</v>
      </c>
      <c r="U2055" s="4" t="str">
        <f t="shared" ca="1" si="428"/>
        <v/>
      </c>
      <c r="V2055" s="3">
        <f ca="1">IF(T2054="买",E2055/E2054-1,0)-IF(U2055=1,计算结果!B$17,0)</f>
        <v>-2.6667157944187947E-3</v>
      </c>
      <c r="W2055" s="2">
        <f t="shared" ca="1" si="426"/>
        <v>4.2804567072485522</v>
      </c>
      <c r="X2055" s="3">
        <f ca="1">1-W2055/MAX(W$2:W2055)</f>
        <v>0.34698337176079508</v>
      </c>
      <c r="Y2055" t="b">
        <f t="shared" ca="1" si="427"/>
        <v>0</v>
      </c>
    </row>
    <row r="2056" spans="1:25" x14ac:dyDescent="0.15">
      <c r="A2056" s="1">
        <v>41451</v>
      </c>
      <c r="B2056">
        <v>2170.33</v>
      </c>
      <c r="C2056">
        <v>2181.02</v>
      </c>
      <c r="D2056">
        <v>2131.86</v>
      </c>
      <c r="E2056" s="2">
        <v>2168.3000000000002</v>
      </c>
      <c r="F2056" s="19">
        <v>67298430976</v>
      </c>
      <c r="G2056" s="3">
        <f t="shared" si="417"/>
        <v>1.3299960284840484E-3</v>
      </c>
      <c r="H2056" s="3">
        <f>1-E2056/MAX(E$2:E2056)</f>
        <v>0.63106581365275982</v>
      </c>
      <c r="I2056" s="23">
        <f t="shared" si="418"/>
        <v>11.809999999999945</v>
      </c>
      <c r="J2056" s="23">
        <f t="shared" si="419"/>
        <v>0</v>
      </c>
      <c r="K2056" s="2">
        <f t="shared" si="420"/>
        <v>49.159999999999854</v>
      </c>
      <c r="L2056" s="2">
        <f t="shared" si="421"/>
        <v>15.599999999999909</v>
      </c>
      <c r="M2056" s="2">
        <f t="shared" si="422"/>
        <v>33.559999999999945</v>
      </c>
      <c r="N2056" s="2">
        <f t="shared" si="423"/>
        <v>49.159999999999854</v>
      </c>
      <c r="O2056" s="3">
        <f ca="1">IFERROR(SUM(OFFSET(I2056,0,0,-计算结果!B$18,1))/SUM(OFFSET(N2056,0,0,-计算结果!B$18,1)),SUM(OFFSET(I2056,0,0,-ROW(),1))/SUM(OFFSET(N2056,0,0,-ROW(),1)))</f>
        <v>2.0784966489990824E-2</v>
      </c>
      <c r="P2056" s="3">
        <f ca="1">IFERROR(SUM(OFFSET(J2056,0,0,-计算结果!B$18,1))/SUM(OFFSET(N2056,0,0,-计算结果!B$18,1)),SUM(OFFSET(J2056,0,0,-ROW(),1))/SUM(OFFSET(N2056,0,0,-ROW(),1)))</f>
        <v>0.65067458057733607</v>
      </c>
      <c r="Q2056" s="3">
        <f t="shared" ca="1" si="424"/>
        <v>-0.93809019000244631</v>
      </c>
      <c r="R2056" s="3">
        <f ca="1">IFERROR(AVERAGE(OFFSET(Q2056,0,0,-计算结果!B$19,1)),AVERAGE(OFFSET(Q2056,0,0,-ROW(),1)))</f>
        <v>-0.90016585799995863</v>
      </c>
      <c r="S2056" s="3">
        <f t="shared" ca="1" si="416"/>
        <v>-0.87524646903224246</v>
      </c>
      <c r="T2056" s="4" t="str">
        <f t="shared" ca="1" si="425"/>
        <v>买</v>
      </c>
      <c r="U2056" s="4" t="str">
        <f t="shared" ca="1" si="428"/>
        <v/>
      </c>
      <c r="V2056" s="3">
        <f ca="1">IF(T2055="买",E2056/E2055-1,0)-IF(U2056=1,计算结果!B$17,0)</f>
        <v>1.3299960284840484E-3</v>
      </c>
      <c r="W2056" s="2">
        <f t="shared" ca="1" si="426"/>
        <v>4.2861496976692903</v>
      </c>
      <c r="X2056" s="3">
        <f ca="1">1-W2056/MAX(W$2:W2056)</f>
        <v>0.34611486223870291</v>
      </c>
      <c r="Y2056" t="b">
        <f t="shared" ca="1" si="427"/>
        <v>0</v>
      </c>
    </row>
    <row r="2057" spans="1:25" x14ac:dyDescent="0.15">
      <c r="A2057" s="1">
        <v>41452</v>
      </c>
      <c r="B2057">
        <v>2172.85</v>
      </c>
      <c r="C2057">
        <v>2200.21</v>
      </c>
      <c r="D2057">
        <v>2153.17</v>
      </c>
      <c r="E2057" s="2">
        <v>2160.7399999999998</v>
      </c>
      <c r="F2057" s="19">
        <v>62927081472</v>
      </c>
      <c r="G2057" s="3">
        <f t="shared" si="417"/>
        <v>-3.4866024074161617E-3</v>
      </c>
      <c r="H2057" s="3">
        <f>1-E2057/MAX(E$2:E2057)</f>
        <v>0.63235214047505617</v>
      </c>
      <c r="I2057" s="23">
        <f t="shared" si="418"/>
        <v>19.190000000000055</v>
      </c>
      <c r="J2057" s="23">
        <f t="shared" si="419"/>
        <v>0</v>
      </c>
      <c r="K2057" s="2">
        <f t="shared" si="420"/>
        <v>47.039999999999964</v>
      </c>
      <c r="L2057" s="2">
        <f t="shared" si="421"/>
        <v>31.909999999999854</v>
      </c>
      <c r="M2057" s="2">
        <f t="shared" si="422"/>
        <v>15.130000000000109</v>
      </c>
      <c r="N2057" s="2">
        <f t="shared" si="423"/>
        <v>47.039999999999964</v>
      </c>
      <c r="O2057" s="3">
        <f ca="1">IFERROR(SUM(OFFSET(I2057,0,0,-计算结果!B$18,1))/SUM(OFFSET(N2057,0,0,-计算结果!B$18,1)),SUM(OFFSET(I2057,0,0,-ROW(),1))/SUM(OFFSET(N2057,0,0,-ROW(),1)))</f>
        <v>4.1777943172365571E-2</v>
      </c>
      <c r="P2057" s="3">
        <f ca="1">IFERROR(SUM(OFFSET(J2057,0,0,-计算结果!B$18,1))/SUM(OFFSET(N2057,0,0,-计算结果!B$18,1)),SUM(OFFSET(J2057,0,0,-ROW(),1))/SUM(OFFSET(N2057,0,0,-ROW(),1)))</f>
        <v>0.60656275994921405</v>
      </c>
      <c r="Q2057" s="3">
        <f t="shared" ca="1" si="424"/>
        <v>-0.87112349117920107</v>
      </c>
      <c r="R2057" s="3">
        <f ca="1">IFERROR(AVERAGE(OFFSET(Q2057,0,0,-计算结果!B$19,1)),AVERAGE(OFFSET(Q2057,0,0,-ROW(),1)))</f>
        <v>-0.93151016420251154</v>
      </c>
      <c r="S2057" s="3">
        <f t="shared" ca="1" si="416"/>
        <v>-0.91583801110123508</v>
      </c>
      <c r="T2057" s="4" t="str">
        <f t="shared" ca="1" si="425"/>
        <v>买</v>
      </c>
      <c r="U2057" s="4" t="str">
        <f t="shared" ca="1" si="428"/>
        <v/>
      </c>
      <c r="V2057" s="3">
        <f ca="1">IF(T2056="买",E2057/E2056-1,0)-IF(U2057=1,计算结果!B$17,0)</f>
        <v>-3.4866024074161617E-3</v>
      </c>
      <c r="W2057" s="2">
        <f t="shared" ca="1" si="426"/>
        <v>4.2712055978148502</v>
      </c>
      <c r="X2057" s="3">
        <f ca="1">1-W2057/MAX(W$2:W2057)</f>
        <v>0.34839469973419523</v>
      </c>
      <c r="Y2057" t="b">
        <f t="shared" ca="1" si="427"/>
        <v>0</v>
      </c>
    </row>
    <row r="2058" spans="1:25" x14ac:dyDescent="0.15">
      <c r="A2058" s="1">
        <v>41453</v>
      </c>
      <c r="B2058">
        <v>2149.0300000000002</v>
      </c>
      <c r="C2058">
        <v>2227.46</v>
      </c>
      <c r="D2058">
        <v>2139.37</v>
      </c>
      <c r="E2058" s="2">
        <v>2200.64</v>
      </c>
      <c r="F2058" s="19">
        <v>64106049536</v>
      </c>
      <c r="G2058" s="3">
        <f t="shared" si="417"/>
        <v>1.8465895943056587E-2</v>
      </c>
      <c r="H2058" s="3">
        <f>1-E2058/MAX(E$2:E2058)</f>
        <v>0.62556319335738109</v>
      </c>
      <c r="I2058" s="23">
        <f t="shared" si="418"/>
        <v>27.25</v>
      </c>
      <c r="J2058" s="23">
        <f t="shared" si="419"/>
        <v>13.800000000000182</v>
      </c>
      <c r="K2058" s="2">
        <f t="shared" si="420"/>
        <v>88.090000000000146</v>
      </c>
      <c r="L2058" s="2">
        <f t="shared" si="421"/>
        <v>66.720000000000255</v>
      </c>
      <c r="M2058" s="2">
        <f t="shared" si="422"/>
        <v>21.369999999999891</v>
      </c>
      <c r="N2058" s="2">
        <f t="shared" si="423"/>
        <v>88.090000000000146</v>
      </c>
      <c r="O2058" s="3">
        <f ca="1">IFERROR(SUM(OFFSET(I2058,0,0,-计算结果!B$18,1))/SUM(OFFSET(N2058,0,0,-计算结果!B$18,1)),SUM(OFFSET(I2058,0,0,-ROW(),1))/SUM(OFFSET(N2058,0,0,-ROW(),1)))</f>
        <v>6.6967621738373909E-2</v>
      </c>
      <c r="P2058" s="3">
        <f ca="1">IFERROR(SUM(OFFSET(J2058,0,0,-计算结果!B$18,1))/SUM(OFFSET(N2058,0,0,-计算结果!B$18,1)),SUM(OFFSET(J2058,0,0,-ROW(),1))/SUM(OFFSET(N2058,0,0,-ROW(),1)))</f>
        <v>0.57028938775092408</v>
      </c>
      <c r="Q2058" s="3">
        <f t="shared" ca="1" si="424"/>
        <v>-0.7898253899410469</v>
      </c>
      <c r="R2058" s="3">
        <f ca="1">IFERROR(AVERAGE(OFFSET(Q2058,0,0,-计算结果!B$19,1)),AVERAGE(OFFSET(Q2058,0,0,-ROW(),1)))</f>
        <v>-0.91837661237391632</v>
      </c>
      <c r="S2058" s="3">
        <f t="shared" ca="1" si="416"/>
        <v>-0.92494338828821387</v>
      </c>
      <c r="T2058" s="4" t="str">
        <f t="shared" ca="1" si="425"/>
        <v>买</v>
      </c>
      <c r="U2058" s="4" t="str">
        <f t="shared" ca="1" si="428"/>
        <v/>
      </c>
      <c r="V2058" s="3">
        <f ca="1">IF(T2057="买",E2058/E2057-1,0)-IF(U2058=1,计算结果!B$17,0)</f>
        <v>1.8465895943056587E-2</v>
      </c>
      <c r="W2058" s="2">
        <f t="shared" ca="1" si="426"/>
        <v>4.3500772359355002</v>
      </c>
      <c r="X2058" s="3">
        <f ca="1">1-W2058/MAX(W$2:W2058)</f>
        <v>0.33636222406354266</v>
      </c>
      <c r="Y2058" t="b">
        <f t="shared" ca="1" si="427"/>
        <v>0</v>
      </c>
    </row>
    <row r="2059" spans="1:25" x14ac:dyDescent="0.15">
      <c r="A2059" s="1">
        <v>41456</v>
      </c>
      <c r="B2059">
        <v>2187.09</v>
      </c>
      <c r="C2059">
        <v>2213.96</v>
      </c>
      <c r="D2059">
        <v>2166.35</v>
      </c>
      <c r="E2059" s="2">
        <v>2213.3200000000002</v>
      </c>
      <c r="F2059" s="19">
        <v>51874734080</v>
      </c>
      <c r="G2059" s="3">
        <f t="shared" si="417"/>
        <v>5.7619601570453316E-3</v>
      </c>
      <c r="H2059" s="3">
        <f>1-E2059/MAX(E$2:E2059)</f>
        <v>0.62340570339617507</v>
      </c>
      <c r="I2059" s="23">
        <f t="shared" si="418"/>
        <v>0</v>
      </c>
      <c r="J2059" s="23">
        <f t="shared" si="419"/>
        <v>0</v>
      </c>
      <c r="K2059" s="2">
        <f t="shared" si="420"/>
        <v>47.610000000000127</v>
      </c>
      <c r="L2059" s="2">
        <f t="shared" si="421"/>
        <v>13.320000000000164</v>
      </c>
      <c r="M2059" s="2">
        <f t="shared" si="422"/>
        <v>34.289999999999964</v>
      </c>
      <c r="N2059" s="2">
        <f t="shared" si="423"/>
        <v>47.610000000000127</v>
      </c>
      <c r="O2059" s="3">
        <f ca="1">IFERROR(SUM(OFFSET(I2059,0,0,-计算结果!B$18,1))/SUM(OFFSET(N2059,0,0,-计算结果!B$18,1)),SUM(OFFSET(I2059,0,0,-ROW(),1))/SUM(OFFSET(N2059,0,0,-ROW(),1)))</f>
        <v>6.6129570289203229E-2</v>
      </c>
      <c r="P2059" s="3">
        <f ca="1">IFERROR(SUM(OFFSET(J2059,0,0,-计算结果!B$18,1))/SUM(OFFSET(N2059,0,0,-计算结果!B$18,1)),SUM(OFFSET(J2059,0,0,-ROW(),1))/SUM(OFFSET(N2059,0,0,-ROW(),1)))</f>
        <v>0.54305700162746273</v>
      </c>
      <c r="Q2059" s="3">
        <f t="shared" ca="1" si="424"/>
        <v>-0.78289222600182506</v>
      </c>
      <c r="R2059" s="3">
        <f ca="1">IFERROR(AVERAGE(OFFSET(Q2059,0,0,-计算结果!B$19,1)),AVERAGE(OFFSET(Q2059,0,0,-ROW(),1)))</f>
        <v>-0.88817042097584142</v>
      </c>
      <c r="S2059" s="3">
        <f t="shared" ca="1" si="416"/>
        <v>-0.90327351667487887</v>
      </c>
      <c r="T2059" s="4" t="str">
        <f t="shared" ca="1" si="425"/>
        <v>买</v>
      </c>
      <c r="U2059" s="4" t="str">
        <f t="shared" ca="1" si="428"/>
        <v/>
      </c>
      <c r="V2059" s="3">
        <f ca="1">IF(T2058="买",E2059/E2058-1,0)-IF(U2059=1,计算结果!B$17,0)</f>
        <v>5.7619601570453316E-3</v>
      </c>
      <c r="W2059" s="2">
        <f t="shared" ca="1" si="426"/>
        <v>4.3751422076490307</v>
      </c>
      <c r="X2059" s="3">
        <f ca="1">1-W2059/MAX(W$2:W2059)</f>
        <v>0.33253836963988659</v>
      </c>
      <c r="Y2059" t="b">
        <f t="shared" ca="1" si="427"/>
        <v>0</v>
      </c>
    </row>
    <row r="2060" spans="1:25" x14ac:dyDescent="0.15">
      <c r="A2060" s="1">
        <v>41457</v>
      </c>
      <c r="B2060">
        <v>2211.8000000000002</v>
      </c>
      <c r="C2060">
        <v>2226.11</v>
      </c>
      <c r="D2060">
        <v>2191.8000000000002</v>
      </c>
      <c r="E2060" s="2">
        <v>2221.98</v>
      </c>
      <c r="F2060" s="19">
        <v>59632902144</v>
      </c>
      <c r="G2060" s="3">
        <f t="shared" si="417"/>
        <v>3.912674172735997E-3</v>
      </c>
      <c r="H2060" s="3">
        <f>1-E2060/MAX(E$2:E2060)</f>
        <v>0.6219322126182536</v>
      </c>
      <c r="I2060" s="23">
        <f t="shared" si="418"/>
        <v>12.150000000000091</v>
      </c>
      <c r="J2060" s="23">
        <f t="shared" si="419"/>
        <v>0</v>
      </c>
      <c r="K2060" s="2">
        <f t="shared" si="420"/>
        <v>34.309999999999945</v>
      </c>
      <c r="L2060" s="2">
        <f t="shared" si="421"/>
        <v>12.789999999999964</v>
      </c>
      <c r="M2060" s="2">
        <f t="shared" si="422"/>
        <v>21.519999999999982</v>
      </c>
      <c r="N2060" s="2">
        <f t="shared" si="423"/>
        <v>34.309999999999945</v>
      </c>
      <c r="O2060" s="3">
        <f ca="1">IFERROR(SUM(OFFSET(I2060,0,0,-计算结果!B$18,1))/SUM(OFFSET(N2060,0,0,-计算结果!B$18,1)),SUM(OFFSET(I2060,0,0,-ROW(),1))/SUM(OFFSET(N2060,0,0,-ROW(),1)))</f>
        <v>8.0770111830733834E-2</v>
      </c>
      <c r="P2060" s="3">
        <f ca="1">IFERROR(SUM(OFFSET(J2060,0,0,-计算结果!B$18,1))/SUM(OFFSET(N2060,0,0,-计算结果!B$18,1)),SUM(OFFSET(J2060,0,0,-ROW(),1))/SUM(OFFSET(N2060,0,0,-ROW(),1)))</f>
        <v>0.50772610841541899</v>
      </c>
      <c r="Q2060" s="3">
        <f t="shared" ca="1" si="424"/>
        <v>-0.72550337945433274</v>
      </c>
      <c r="R2060" s="3">
        <f ca="1">IFERROR(AVERAGE(OFFSET(Q2060,0,0,-计算结果!B$19,1)),AVERAGE(OFFSET(Q2060,0,0,-ROW(),1)))</f>
        <v>-0.84732133687959343</v>
      </c>
      <c r="S2060" s="3">
        <f t="shared" ca="1" si="416"/>
        <v>-0.86774587892771748</v>
      </c>
      <c r="T2060" s="4" t="str">
        <f t="shared" ca="1" si="425"/>
        <v>买</v>
      </c>
      <c r="U2060" s="4" t="str">
        <f t="shared" ca="1" si="428"/>
        <v/>
      </c>
      <c r="V2060" s="3">
        <f ca="1">IF(T2059="买",E2060/E2059-1,0)-IF(U2060=1,计算结果!B$17,0)</f>
        <v>3.912674172735997E-3</v>
      </c>
      <c r="W2060" s="2">
        <f t="shared" ca="1" si="426"/>
        <v>4.3922607135669463</v>
      </c>
      <c r="X2060" s="3">
        <f ca="1">1-W2060/MAX(W$2:W2060)</f>
        <v>0.32992680975748434</v>
      </c>
      <c r="Y2060" t="b">
        <f t="shared" ca="1" si="427"/>
        <v>0</v>
      </c>
    </row>
    <row r="2061" spans="1:25" x14ac:dyDescent="0.15">
      <c r="A2061" s="1">
        <v>41458</v>
      </c>
      <c r="B2061">
        <v>2211.04</v>
      </c>
      <c r="C2061">
        <v>2211.04</v>
      </c>
      <c r="D2061">
        <v>2169.14</v>
      </c>
      <c r="E2061" s="2">
        <v>2203.83</v>
      </c>
      <c r="F2061" s="19">
        <v>59536760832</v>
      </c>
      <c r="G2061" s="3">
        <f t="shared" si="417"/>
        <v>-8.168390354548638E-3</v>
      </c>
      <c r="H2061" s="3">
        <f>1-E2061/MAX(E$2:E2061)</f>
        <v>0.62502041788606821</v>
      </c>
      <c r="I2061" s="23">
        <f t="shared" si="418"/>
        <v>0</v>
      </c>
      <c r="J2061" s="23">
        <f t="shared" si="419"/>
        <v>22.660000000000309</v>
      </c>
      <c r="K2061" s="2">
        <f t="shared" si="420"/>
        <v>41.900000000000091</v>
      </c>
      <c r="L2061" s="2">
        <f t="shared" si="421"/>
        <v>10.940000000000055</v>
      </c>
      <c r="M2061" s="2">
        <f t="shared" si="422"/>
        <v>52.840000000000146</v>
      </c>
      <c r="N2061" s="2">
        <f t="shared" si="423"/>
        <v>52.840000000000146</v>
      </c>
      <c r="O2061" s="3">
        <f ca="1">IFERROR(SUM(OFFSET(I2061,0,0,-计算结果!B$18,1))/SUM(OFFSET(N2061,0,0,-计算结果!B$18,1)),SUM(OFFSET(I2061,0,0,-ROW(),1))/SUM(OFFSET(N2061,0,0,-ROW(),1)))</f>
        <v>8.5782850065246885E-2</v>
      </c>
      <c r="P2061" s="3">
        <f ca="1">IFERROR(SUM(OFFSET(J2061,0,0,-计算结果!B$18,1))/SUM(OFFSET(N2061,0,0,-计算结果!B$18,1)),SUM(OFFSET(J2061,0,0,-ROW(),1))/SUM(OFFSET(N2061,0,0,-ROW(),1)))</f>
        <v>0.45316612478711887</v>
      </c>
      <c r="Q2061" s="3">
        <f t="shared" ca="1" si="424"/>
        <v>-0.68166615368831396</v>
      </c>
      <c r="R2061" s="3">
        <f ca="1">IFERROR(AVERAGE(OFFSET(Q2061,0,0,-计算结果!B$19,1)),AVERAGE(OFFSET(Q2061,0,0,-ROW(),1)))</f>
        <v>-0.79818347171119441</v>
      </c>
      <c r="S2061" s="3">
        <f t="shared" ca="1" si="416"/>
        <v>-0.82275240429539398</v>
      </c>
      <c r="T2061" s="4" t="str">
        <f t="shared" ca="1" si="425"/>
        <v>买</v>
      </c>
      <c r="U2061" s="4" t="str">
        <f t="shared" ca="1" si="428"/>
        <v/>
      </c>
      <c r="V2061" s="3">
        <f ca="1">IF(T2060="买",E2061/E2060-1,0)-IF(U2061=1,计算结果!B$17,0)</f>
        <v>-8.168390354548638E-3</v>
      </c>
      <c r="W2061" s="2">
        <f t="shared" ca="1" si="426"/>
        <v>4.3563830135195829</v>
      </c>
      <c r="X2061" s="3">
        <f ca="1">1-W2061/MAX(W$2:W2061)</f>
        <v>0.33540022914150291</v>
      </c>
      <c r="Y2061" t="b">
        <f t="shared" ca="1" si="427"/>
        <v>0</v>
      </c>
    </row>
    <row r="2062" spans="1:25" x14ac:dyDescent="0.15">
      <c r="A2062" s="1">
        <v>41459</v>
      </c>
      <c r="B2062">
        <v>2187.1799999999998</v>
      </c>
      <c r="C2062">
        <v>2245.91</v>
      </c>
      <c r="D2062">
        <v>2176.08</v>
      </c>
      <c r="E2062" s="2">
        <v>2221.98</v>
      </c>
      <c r="F2062" s="19">
        <v>67189379072</v>
      </c>
      <c r="G2062" s="3">
        <f t="shared" si="417"/>
        <v>8.2356624603532325E-3</v>
      </c>
      <c r="H2062" s="3">
        <f>1-E2062/MAX(E$2:E2062)</f>
        <v>0.6219322126182536</v>
      </c>
      <c r="I2062" s="23">
        <f t="shared" si="418"/>
        <v>34.869999999999891</v>
      </c>
      <c r="J2062" s="23">
        <f t="shared" si="419"/>
        <v>0</v>
      </c>
      <c r="K2062" s="2">
        <f t="shared" si="420"/>
        <v>69.829999999999927</v>
      </c>
      <c r="L2062" s="2">
        <f t="shared" si="421"/>
        <v>42.079999999999927</v>
      </c>
      <c r="M2062" s="2">
        <f t="shared" si="422"/>
        <v>27.75</v>
      </c>
      <c r="N2062" s="2">
        <f t="shared" si="423"/>
        <v>69.829999999999927</v>
      </c>
      <c r="O2062" s="3">
        <f ca="1">IFERROR(SUM(OFFSET(I2062,0,0,-计算结果!B$18,1))/SUM(OFFSET(N2062,0,0,-计算结果!B$18,1)),SUM(OFFSET(I2062,0,0,-ROW(),1))/SUM(OFFSET(N2062,0,0,-ROW(),1)))</f>
        <v>0.11833049188608961</v>
      </c>
      <c r="P2062" s="3">
        <f ca="1">IFERROR(SUM(OFFSET(J2062,0,0,-计算结果!B$18,1))/SUM(OFFSET(N2062,0,0,-计算结果!B$18,1)),SUM(OFFSET(J2062,0,0,-ROW(),1))/SUM(OFFSET(N2062,0,0,-ROW(),1)))</f>
        <v>0.43124750057881361</v>
      </c>
      <c r="Q2062" s="3">
        <f t="shared" ca="1" si="424"/>
        <v>-0.56937689096549349</v>
      </c>
      <c r="R2062" s="3">
        <f ca="1">IFERROR(AVERAGE(OFFSET(Q2062,0,0,-计算结果!B$19,1)),AVERAGE(OFFSET(Q2062,0,0,-ROW(),1)))</f>
        <v>-0.73673125520503557</v>
      </c>
      <c r="S2062" s="3">
        <f t="shared" ca="1" si="416"/>
        <v>-0.76745736345811499</v>
      </c>
      <c r="T2062" s="4" t="str">
        <f t="shared" ca="1" si="425"/>
        <v>买</v>
      </c>
      <c r="U2062" s="4" t="str">
        <f t="shared" ca="1" si="428"/>
        <v/>
      </c>
      <c r="V2062" s="3">
        <f ca="1">IF(T2061="买",E2062/E2061-1,0)-IF(U2062=1,计算结果!B$17,0)</f>
        <v>8.2356624603532325E-3</v>
      </c>
      <c r="W2062" s="2">
        <f t="shared" ca="1" si="426"/>
        <v>4.3922607135669463</v>
      </c>
      <c r="X2062" s="3">
        <f ca="1">1-W2062/MAX(W$2:W2062)</f>
        <v>0.32992680975748434</v>
      </c>
      <c r="Y2062" t="b">
        <f t="shared" ca="1" si="427"/>
        <v>0</v>
      </c>
    </row>
    <row r="2063" spans="1:25" x14ac:dyDescent="0.15">
      <c r="A2063" s="1">
        <v>41460</v>
      </c>
      <c r="B2063">
        <v>2227.35</v>
      </c>
      <c r="C2063">
        <v>2252.0300000000002</v>
      </c>
      <c r="D2063">
        <v>2225.0500000000002</v>
      </c>
      <c r="E2063" s="2">
        <v>2226.85</v>
      </c>
      <c r="F2063" s="19">
        <v>58424401920</v>
      </c>
      <c r="G2063" s="3">
        <f t="shared" si="417"/>
        <v>2.1917388995400522E-3</v>
      </c>
      <c r="H2063" s="3">
        <f>1-E2063/MAX(E$2:E2063)</f>
        <v>0.62110358674198596</v>
      </c>
      <c r="I2063" s="23">
        <f t="shared" si="418"/>
        <v>6.1200000000003456</v>
      </c>
      <c r="J2063" s="23">
        <f t="shared" si="419"/>
        <v>0</v>
      </c>
      <c r="K2063" s="2">
        <f t="shared" si="420"/>
        <v>26.980000000000018</v>
      </c>
      <c r="L2063" s="2">
        <f t="shared" si="421"/>
        <v>30.050000000000182</v>
      </c>
      <c r="M2063" s="2">
        <f t="shared" si="422"/>
        <v>3.0700000000001637</v>
      </c>
      <c r="N2063" s="2">
        <f t="shared" si="423"/>
        <v>30.050000000000182</v>
      </c>
      <c r="O2063" s="3">
        <f ca="1">IFERROR(SUM(OFFSET(I2063,0,0,-计算结果!B$18,1))/SUM(OFFSET(N2063,0,0,-计算结果!B$18,1)),SUM(OFFSET(I2063,0,0,-ROW(),1))/SUM(OFFSET(N2063,0,0,-ROW(),1)))</f>
        <v>0.11760793132938495</v>
      </c>
      <c r="P2063" s="3">
        <f ca="1">IFERROR(SUM(OFFSET(J2063,0,0,-计算结果!B$18,1))/SUM(OFFSET(N2063,0,0,-计算结果!B$18,1)),SUM(OFFSET(J2063,0,0,-ROW(),1))/SUM(OFFSET(N2063,0,0,-ROW(),1)))</f>
        <v>0.43043721558814568</v>
      </c>
      <c r="Q2063" s="3">
        <f t="shared" ca="1" si="424"/>
        <v>-0.57080933207467122</v>
      </c>
      <c r="R2063" s="3">
        <f ca="1">IFERROR(AVERAGE(OFFSET(Q2063,0,0,-计算结果!B$19,1)),AVERAGE(OFFSET(Q2063,0,0,-ROW(),1)))</f>
        <v>-0.68667889535428062</v>
      </c>
      <c r="S2063" s="3">
        <f t="shared" ca="1" si="416"/>
        <v>-0.71170507527965809</v>
      </c>
      <c r="T2063" s="4" t="str">
        <f t="shared" ca="1" si="425"/>
        <v>买</v>
      </c>
      <c r="U2063" s="4" t="str">
        <f t="shared" ca="1" si="428"/>
        <v/>
      </c>
      <c r="V2063" s="3">
        <f ca="1">IF(T2062="买",E2063/E2062-1,0)-IF(U2063=1,计算结果!B$17,0)</f>
        <v>2.1917388995400522E-3</v>
      </c>
      <c r="W2063" s="2">
        <f t="shared" ca="1" si="426"/>
        <v>4.4018874022297929</v>
      </c>
      <c r="X2063" s="3">
        <f ca="1">1-W2063/MAX(W$2:W2063)</f>
        <v>0.3284581842808908</v>
      </c>
      <c r="Y2063" t="b">
        <f t="shared" ca="1" si="427"/>
        <v>0</v>
      </c>
    </row>
    <row r="2064" spans="1:25" x14ac:dyDescent="0.15">
      <c r="A2064" s="1">
        <v>41463</v>
      </c>
      <c r="B2064">
        <v>2194.42</v>
      </c>
      <c r="C2064">
        <v>2205.21</v>
      </c>
      <c r="D2064">
        <v>2162.19</v>
      </c>
      <c r="E2064" s="2">
        <v>2163.62</v>
      </c>
      <c r="F2064" s="19">
        <v>49288253440</v>
      </c>
      <c r="G2064" s="3">
        <f t="shared" si="417"/>
        <v>-2.8394368727125752E-2</v>
      </c>
      <c r="H2064" s="3">
        <f>1-E2064/MAX(E$2:E2064)</f>
        <v>0.63186211120941949</v>
      </c>
      <c r="I2064" s="23">
        <f t="shared" si="418"/>
        <v>0</v>
      </c>
      <c r="J2064" s="23">
        <f t="shared" si="419"/>
        <v>62.860000000000127</v>
      </c>
      <c r="K2064" s="2">
        <f t="shared" si="420"/>
        <v>43.019999999999982</v>
      </c>
      <c r="L2064" s="2">
        <f t="shared" si="421"/>
        <v>21.639999999999873</v>
      </c>
      <c r="M2064" s="2">
        <f t="shared" si="422"/>
        <v>64.659999999999854</v>
      </c>
      <c r="N2064" s="2">
        <f t="shared" si="423"/>
        <v>64.659999999999854</v>
      </c>
      <c r="O2064" s="3">
        <f ca="1">IFERROR(SUM(OFFSET(I2064,0,0,-计算结果!B$18,1))/SUM(OFFSET(N2064,0,0,-计算结果!B$18,1)),SUM(OFFSET(I2064,0,0,-ROW(),1))/SUM(OFFSET(N2064,0,0,-ROW(),1)))</f>
        <v>0.11355781876013125</v>
      </c>
      <c r="P2064" s="3">
        <f ca="1">IFERROR(SUM(OFFSET(J2064,0,0,-计算结果!B$18,1))/SUM(OFFSET(N2064,0,0,-计算结果!B$18,1)),SUM(OFFSET(J2064,0,0,-ROW(),1))/SUM(OFFSET(N2064,0,0,-ROW(),1)))</f>
        <v>0.47860659999388405</v>
      </c>
      <c r="Q2064" s="3">
        <f t="shared" ca="1" si="424"/>
        <v>-0.61646524119409107</v>
      </c>
      <c r="R2064" s="3">
        <f ca="1">IFERROR(AVERAGE(OFFSET(Q2064,0,0,-计算结果!B$19,1)),AVERAGE(OFFSET(Q2064,0,0,-ROW(),1)))</f>
        <v>-0.65778553722978794</v>
      </c>
      <c r="S2064" s="3">
        <f t="shared" ca="1" si="416"/>
        <v>-0.67223221629203422</v>
      </c>
      <c r="T2064" s="4" t="str">
        <f t="shared" ca="1" si="425"/>
        <v>买</v>
      </c>
      <c r="U2064" s="4" t="str">
        <f t="shared" ca="1" si="428"/>
        <v/>
      </c>
      <c r="V2064" s="3">
        <f ca="1">IF(T2063="买",E2064/E2063-1,0)-IF(U2064=1,计算结果!B$17,0)</f>
        <v>-2.8394368727125752E-2</v>
      </c>
      <c r="W2064" s="2">
        <f t="shared" ca="1" si="426"/>
        <v>4.2768985882355901</v>
      </c>
      <c r="X2064" s="3">
        <f ca="1">1-W2064/MAX(W$2:W2064)</f>
        <v>0.34752619021210274</v>
      </c>
      <c r="Y2064" t="b">
        <f t="shared" ca="1" si="427"/>
        <v>0</v>
      </c>
    </row>
    <row r="2065" spans="1:25" x14ac:dyDescent="0.15">
      <c r="A2065" s="1">
        <v>41464</v>
      </c>
      <c r="B2065">
        <v>2160.6999999999998</v>
      </c>
      <c r="C2065">
        <v>2174.79</v>
      </c>
      <c r="D2065">
        <v>2149.79</v>
      </c>
      <c r="E2065" s="2">
        <v>2162.67</v>
      </c>
      <c r="F2065" s="19">
        <v>37246189568</v>
      </c>
      <c r="G2065" s="3">
        <f t="shared" si="417"/>
        <v>-4.3907895101724659E-4</v>
      </c>
      <c r="H2065" s="3">
        <f>1-E2065/MAX(E$2:E2065)</f>
        <v>0.63202375280745926</v>
      </c>
      <c r="I2065" s="23">
        <f t="shared" si="418"/>
        <v>0</v>
      </c>
      <c r="J2065" s="23">
        <f t="shared" si="419"/>
        <v>12.400000000000091</v>
      </c>
      <c r="K2065" s="2">
        <f t="shared" si="420"/>
        <v>25</v>
      </c>
      <c r="L2065" s="2">
        <f t="shared" si="421"/>
        <v>11.170000000000073</v>
      </c>
      <c r="M2065" s="2">
        <f t="shared" si="422"/>
        <v>13.829999999999927</v>
      </c>
      <c r="N2065" s="2">
        <f t="shared" si="423"/>
        <v>25</v>
      </c>
      <c r="O2065" s="3">
        <f ca="1">IFERROR(SUM(OFFSET(I2065,0,0,-计算结果!B$18,1))/SUM(OFFSET(N2065,0,0,-计算结果!B$18,1)),SUM(OFFSET(I2065,0,0,-ROW(),1))/SUM(OFFSET(N2065,0,0,-ROW(),1)))</f>
        <v>0.1168210086941934</v>
      </c>
      <c r="P2065" s="3">
        <f ca="1">IFERROR(SUM(OFFSET(J2065,0,0,-计算结果!B$18,1))/SUM(OFFSET(N2065,0,0,-计算结果!B$18,1)),SUM(OFFSET(J2065,0,0,-ROW(),1))/SUM(OFFSET(N2065,0,0,-ROW(),1)))</f>
        <v>0.47707942234481093</v>
      </c>
      <c r="Q2065" s="3">
        <f t="shared" ca="1" si="424"/>
        <v>-0.60659732645817455</v>
      </c>
      <c r="R2065" s="3">
        <f ca="1">IFERROR(AVERAGE(OFFSET(Q2065,0,0,-计算结果!B$19,1)),AVERAGE(OFFSET(Q2065,0,0,-ROW(),1)))</f>
        <v>-0.62840305397251284</v>
      </c>
      <c r="S2065" s="3">
        <f t="shared" ca="1" si="416"/>
        <v>-0.64309429560115039</v>
      </c>
      <c r="T2065" s="4" t="str">
        <f t="shared" ca="1" si="425"/>
        <v>买</v>
      </c>
      <c r="U2065" s="4" t="str">
        <f t="shared" ca="1" si="428"/>
        <v/>
      </c>
      <c r="V2065" s="3">
        <f ca="1">IF(T2064="买",E2065/E2064-1,0)-IF(U2065=1,计算结果!B$17,0)</f>
        <v>-4.3907895101724659E-4</v>
      </c>
      <c r="W2065" s="2">
        <f t="shared" ca="1" si="426"/>
        <v>4.2750206920898606</v>
      </c>
      <c r="X2065" s="3">
        <f ca="1">1-W2065/MAX(W$2:W2065)</f>
        <v>0.34781267772807067</v>
      </c>
      <c r="Y2065" t="b">
        <f t="shared" ca="1" si="427"/>
        <v>0</v>
      </c>
    </row>
    <row r="2066" spans="1:25" x14ac:dyDescent="0.15">
      <c r="A2066" s="1">
        <v>41465</v>
      </c>
      <c r="B2066">
        <v>2163.1</v>
      </c>
      <c r="C2066">
        <v>2224.14</v>
      </c>
      <c r="D2066">
        <v>2157.4699999999998</v>
      </c>
      <c r="E2066" s="2">
        <v>2224.0700000000002</v>
      </c>
      <c r="F2066" s="19">
        <v>54373756928</v>
      </c>
      <c r="G2066" s="3">
        <f t="shared" si="417"/>
        <v>2.8390831703403618E-2</v>
      </c>
      <c r="H2066" s="3">
        <f>1-E2066/MAX(E$2:E2066)</f>
        <v>0.62157660110256585</v>
      </c>
      <c r="I2066" s="23">
        <f t="shared" si="418"/>
        <v>49.349999999999909</v>
      </c>
      <c r="J2066" s="23">
        <f t="shared" si="419"/>
        <v>0</v>
      </c>
      <c r="K2066" s="2">
        <f t="shared" si="420"/>
        <v>66.670000000000073</v>
      </c>
      <c r="L2066" s="2">
        <f t="shared" si="421"/>
        <v>61.4699999999998</v>
      </c>
      <c r="M2066" s="2">
        <f t="shared" si="422"/>
        <v>5.2000000000002728</v>
      </c>
      <c r="N2066" s="2">
        <f t="shared" si="423"/>
        <v>66.670000000000073</v>
      </c>
      <c r="O2066" s="3">
        <f ca="1">IFERROR(SUM(OFFSET(I2066,0,0,-计算结果!B$18,1))/SUM(OFFSET(N2066,0,0,-计算结果!B$18,1)),SUM(OFFSET(I2066,0,0,-ROW(),1))/SUM(OFFSET(N2066,0,0,-ROW(),1)))</f>
        <v>0.17106551445234372</v>
      </c>
      <c r="P2066" s="3">
        <f ca="1">IFERROR(SUM(OFFSET(J2066,0,0,-计算结果!B$18,1))/SUM(OFFSET(N2066,0,0,-计算结果!B$18,1)),SUM(OFFSET(J2066,0,0,-ROW(),1))/SUM(OFFSET(N2066,0,0,-ROW(),1)))</f>
        <v>0.43503895108765134</v>
      </c>
      <c r="Q2066" s="3">
        <f t="shared" ca="1" si="424"/>
        <v>-0.4355246523388116</v>
      </c>
      <c r="R2066" s="3">
        <f ca="1">IFERROR(AVERAGE(OFFSET(Q2066,0,0,-计算结果!B$19,1)),AVERAGE(OFFSET(Q2066,0,0,-ROW(),1)))</f>
        <v>-0.58007326611992593</v>
      </c>
      <c r="S2066" s="3">
        <f t="shared" ca="1" si="416"/>
        <v>-0.60423816004621944</v>
      </c>
      <c r="T2066" s="4" t="str">
        <f t="shared" ca="1" si="425"/>
        <v>买</v>
      </c>
      <c r="U2066" s="4" t="str">
        <f t="shared" ca="1" si="428"/>
        <v/>
      </c>
      <c r="V2066" s="3">
        <f ca="1">IF(T2065="买",E2066/E2065-1,0)-IF(U2066=1,计算结果!B$17,0)</f>
        <v>2.8390831703403618E-2</v>
      </c>
      <c r="W2066" s="2">
        <f t="shared" ca="1" si="426"/>
        <v>4.3963920850875517</v>
      </c>
      <c r="X2066" s="3">
        <f ca="1">1-W2066/MAX(W$2:W2066)</f>
        <v>0.32929653722235486</v>
      </c>
      <c r="Y2066" t="b">
        <f t="shared" ca="1" si="427"/>
        <v>0</v>
      </c>
    </row>
    <row r="2067" spans="1:25" x14ac:dyDescent="0.15">
      <c r="A2067" s="1">
        <v>41466</v>
      </c>
      <c r="B2067">
        <v>2232.16</v>
      </c>
      <c r="C2067">
        <v>2351.2199999999998</v>
      </c>
      <c r="D2067">
        <v>2232.16</v>
      </c>
      <c r="E2067" s="2">
        <v>2326.69</v>
      </c>
      <c r="F2067" s="19">
        <v>111329812480</v>
      </c>
      <c r="G2067" s="3">
        <f t="shared" si="417"/>
        <v>4.6140634062776797E-2</v>
      </c>
      <c r="H2067" s="3">
        <f>1-E2067/MAX(E$2:E2067)</f>
        <v>0.60411590553324712</v>
      </c>
      <c r="I2067" s="23">
        <f t="shared" si="418"/>
        <v>127.07999999999993</v>
      </c>
      <c r="J2067" s="23">
        <f t="shared" si="419"/>
        <v>0</v>
      </c>
      <c r="K2067" s="2">
        <f t="shared" si="420"/>
        <v>119.05999999999995</v>
      </c>
      <c r="L2067" s="2">
        <f t="shared" si="421"/>
        <v>127.14999999999964</v>
      </c>
      <c r="M2067" s="2">
        <f t="shared" si="422"/>
        <v>8.0899999999996908</v>
      </c>
      <c r="N2067" s="2">
        <f t="shared" si="423"/>
        <v>127.14999999999964</v>
      </c>
      <c r="O2067" s="3">
        <f ca="1">IFERROR(SUM(OFFSET(I2067,0,0,-计算结果!B$18,1))/SUM(OFFSET(N2067,0,0,-计算结果!B$18,1)),SUM(OFFSET(I2067,0,0,-ROW(),1))/SUM(OFFSET(N2067,0,0,-ROW(),1)))</f>
        <v>0.28681042729591866</v>
      </c>
      <c r="P2067" s="3">
        <f ca="1">IFERROR(SUM(OFFSET(J2067,0,0,-计算结果!B$18,1))/SUM(OFFSET(N2067,0,0,-计算结果!B$18,1)),SUM(OFFSET(J2067,0,0,-ROW(),1))/SUM(OFFSET(N2067,0,0,-ROW(),1)))</f>
        <v>0.35686383928571525</v>
      </c>
      <c r="Q2067" s="3">
        <f t="shared" ca="1" si="424"/>
        <v>-0.10883363779917721</v>
      </c>
      <c r="R2067" s="3">
        <f ca="1">IFERROR(AVERAGE(OFFSET(Q2067,0,0,-计算结果!B$19,1)),AVERAGE(OFFSET(Q2067,0,0,-ROW(),1)))</f>
        <v>-0.48460118013840314</v>
      </c>
      <c r="S2067" s="3">
        <f t="shared" ca="1" si="416"/>
        <v>-0.53233722312916454</v>
      </c>
      <c r="T2067" s="4" t="str">
        <f t="shared" ca="1" si="425"/>
        <v>买</v>
      </c>
      <c r="U2067" s="4" t="str">
        <f t="shared" ca="1" si="428"/>
        <v/>
      </c>
      <c r="V2067" s="3">
        <f ca="1">IF(T2066="买",E2067/E2066-1,0)-IF(U2067=1,计算结果!B$17,0)</f>
        <v>4.6140634062776797E-2</v>
      </c>
      <c r="W2067" s="2">
        <f t="shared" ca="1" si="426"/>
        <v>4.5992444034820643</v>
      </c>
      <c r="X2067" s="3">
        <f ca="1">1-W2067/MAX(W$2:W2067)</f>
        <v>0.29834985418169435</v>
      </c>
      <c r="Y2067" t="b">
        <f t="shared" ca="1" si="427"/>
        <v>0</v>
      </c>
    </row>
    <row r="2068" spans="1:25" x14ac:dyDescent="0.15">
      <c r="A2068" s="1">
        <v>41467</v>
      </c>
      <c r="B2068">
        <v>2319.02</v>
      </c>
      <c r="C2068">
        <v>2331.9899999999998</v>
      </c>
      <c r="D2068">
        <v>2274.0700000000002</v>
      </c>
      <c r="E2068" s="2">
        <v>2275.37</v>
      </c>
      <c r="F2068" s="19">
        <v>82064556032</v>
      </c>
      <c r="G2068" s="3">
        <f t="shared" si="417"/>
        <v>-2.2057085387395925E-2</v>
      </c>
      <c r="H2068" s="3">
        <f>1-E2068/MAX(E$2:E2068)</f>
        <v>0.61284795480841225</v>
      </c>
      <c r="I2068" s="23">
        <f t="shared" si="418"/>
        <v>0</v>
      </c>
      <c r="J2068" s="23">
        <f t="shared" si="419"/>
        <v>0</v>
      </c>
      <c r="K2068" s="2">
        <f t="shared" si="420"/>
        <v>57.919999999999618</v>
      </c>
      <c r="L2068" s="2">
        <f t="shared" si="421"/>
        <v>5.2999999999997272</v>
      </c>
      <c r="M2068" s="2">
        <f t="shared" si="422"/>
        <v>52.619999999999891</v>
      </c>
      <c r="N2068" s="2">
        <f t="shared" si="423"/>
        <v>57.919999999999618</v>
      </c>
      <c r="O2068" s="3">
        <f ca="1">IFERROR(SUM(OFFSET(I2068,0,0,-计算结果!B$18,1))/SUM(OFFSET(N2068,0,0,-计算结果!B$18,1)),SUM(OFFSET(I2068,0,0,-ROW(),1))/SUM(OFFSET(N2068,0,0,-ROW(),1)))</f>
        <v>0.31685326463885899</v>
      </c>
      <c r="P2068" s="3">
        <f ca="1">IFERROR(SUM(OFFSET(J2068,0,0,-计算结果!B$18,1))/SUM(OFFSET(N2068,0,0,-计算结果!B$18,1)),SUM(OFFSET(J2068,0,0,-ROW(),1))/SUM(OFFSET(N2068,0,0,-ROW(),1)))</f>
        <v>0.27837775355857303</v>
      </c>
      <c r="Q2068" s="3">
        <f t="shared" ca="1" si="424"/>
        <v>6.4639627143093584E-2</v>
      </c>
      <c r="R2068" s="3">
        <f ca="1">IFERROR(AVERAGE(OFFSET(Q2068,0,0,-计算结果!B$19,1)),AVERAGE(OFFSET(Q2068,0,0,-ROW(),1)))</f>
        <v>-0.37893176045363863</v>
      </c>
      <c r="S2068" s="3">
        <f t="shared" ca="1" si="416"/>
        <v>-0.43176647029602089</v>
      </c>
      <c r="T2068" s="4" t="str">
        <f t="shared" ca="1" si="425"/>
        <v>买</v>
      </c>
      <c r="U2068" s="4" t="str">
        <f t="shared" ca="1" si="428"/>
        <v/>
      </c>
      <c r="V2068" s="3">
        <f ca="1">IF(T2067="买",E2068/E2067-1,0)-IF(U2068=1,计算结果!B$17,0)</f>
        <v>-2.2057085387395925E-2</v>
      </c>
      <c r="W2068" s="2">
        <f t="shared" ca="1" si="426"/>
        <v>4.4977984769569579</v>
      </c>
      <c r="X2068" s="3">
        <f ca="1">1-W2068/MAX(W$2:W2068)</f>
        <v>0.31382621136008748</v>
      </c>
      <c r="Y2068" t="b">
        <f t="shared" ca="1" si="427"/>
        <v>0</v>
      </c>
    </row>
    <row r="2069" spans="1:25" x14ac:dyDescent="0.15">
      <c r="A2069" s="1">
        <v>41470</v>
      </c>
      <c r="B2069">
        <v>2289.7600000000002</v>
      </c>
      <c r="C2069">
        <v>2336.04</v>
      </c>
      <c r="D2069">
        <v>2274.67</v>
      </c>
      <c r="E2069" s="2">
        <v>2307.3000000000002</v>
      </c>
      <c r="F2069" s="19">
        <v>71796187136</v>
      </c>
      <c r="G2069" s="3">
        <f t="shared" si="417"/>
        <v>1.403288256415447E-2</v>
      </c>
      <c r="H2069" s="3">
        <f>1-E2069/MAX(E$2:E2069)</f>
        <v>0.60741509562376639</v>
      </c>
      <c r="I2069" s="23">
        <f t="shared" si="418"/>
        <v>4.0500000000001819</v>
      </c>
      <c r="J2069" s="23">
        <f t="shared" si="419"/>
        <v>0</v>
      </c>
      <c r="K2069" s="2">
        <f t="shared" si="420"/>
        <v>61.369999999999891</v>
      </c>
      <c r="L2069" s="2">
        <f t="shared" si="421"/>
        <v>60.670000000000073</v>
      </c>
      <c r="M2069" s="2">
        <f t="shared" si="422"/>
        <v>0.6999999999998181</v>
      </c>
      <c r="N2069" s="2">
        <f t="shared" si="423"/>
        <v>61.369999999999891</v>
      </c>
      <c r="O2069" s="3">
        <f ca="1">IFERROR(SUM(OFFSET(I2069,0,0,-计算结果!B$18,1))/SUM(OFFSET(N2069,0,0,-计算结果!B$18,1)),SUM(OFFSET(I2069,0,0,-ROW(),1))/SUM(OFFSET(N2069,0,0,-ROW(),1)))</f>
        <v>0.35520262869660529</v>
      </c>
      <c r="P2069" s="3">
        <f ca="1">IFERROR(SUM(OFFSET(J2069,0,0,-计算结果!B$18,1))/SUM(OFFSET(N2069,0,0,-计算结果!B$18,1)),SUM(OFFSET(J2069,0,0,-ROW(),1))/SUM(OFFSET(N2069,0,0,-ROW(),1)))</f>
        <v>0.13596202993793452</v>
      </c>
      <c r="Q2069" s="3">
        <f t="shared" ca="1" si="424"/>
        <v>0.44636883966401336</v>
      </c>
      <c r="R2069" s="3">
        <f ca="1">IFERROR(AVERAGE(OFFSET(Q2069,0,0,-计算结果!B$19,1)),AVERAGE(OFFSET(Q2069,0,0,-ROW(),1)))</f>
        <v>-0.20940206516385795</v>
      </c>
      <c r="S2069" s="3">
        <f t="shared" ca="1" si="416"/>
        <v>-0.29416691280874829</v>
      </c>
      <c r="T2069" s="4" t="str">
        <f t="shared" ca="1" si="425"/>
        <v>买</v>
      </c>
      <c r="U2069" s="4" t="str">
        <f t="shared" ca="1" si="428"/>
        <v/>
      </c>
      <c r="V2069" s="3">
        <f ca="1">IF(T2068="买",E2069/E2068-1,0)-IF(U2069=1,计算结果!B$17,0)</f>
        <v>1.403288256415447E-2</v>
      </c>
      <c r="W2069" s="2">
        <f t="shared" ca="1" si="426"/>
        <v>4.560915554781328</v>
      </c>
      <c r="X2069" s="3">
        <f ca="1">1-W2069/MAX(W$2:W2069)</f>
        <v>0.30419721516550258</v>
      </c>
      <c r="Y2069" t="b">
        <f t="shared" ca="1" si="427"/>
        <v>0</v>
      </c>
    </row>
    <row r="2070" spans="1:25" x14ac:dyDescent="0.15">
      <c r="A2070" s="1">
        <v>41471</v>
      </c>
      <c r="B2070">
        <v>2300.83</v>
      </c>
      <c r="C2070">
        <v>2317.85</v>
      </c>
      <c r="D2070">
        <v>2281.94</v>
      </c>
      <c r="E2070" s="2">
        <v>2317.85</v>
      </c>
      <c r="F2070" s="19">
        <v>62085632000</v>
      </c>
      <c r="G2070" s="3">
        <f t="shared" si="417"/>
        <v>4.5724439821435148E-3</v>
      </c>
      <c r="H2070" s="3">
        <f>1-E2070/MAX(E$2:E2070)</f>
        <v>0.60562002314027086</v>
      </c>
      <c r="I2070" s="23">
        <f t="shared" si="418"/>
        <v>0</v>
      </c>
      <c r="J2070" s="23">
        <f t="shared" si="419"/>
        <v>0</v>
      </c>
      <c r="K2070" s="2">
        <f t="shared" si="420"/>
        <v>35.909999999999854</v>
      </c>
      <c r="L2070" s="2">
        <f t="shared" si="421"/>
        <v>10.549999999999727</v>
      </c>
      <c r="M2070" s="2">
        <f t="shared" si="422"/>
        <v>25.360000000000127</v>
      </c>
      <c r="N2070" s="2">
        <f t="shared" si="423"/>
        <v>35.909999999999854</v>
      </c>
      <c r="O2070" s="3">
        <f ca="1">IFERROR(SUM(OFFSET(I2070,0,0,-计算结果!B$18,1))/SUM(OFFSET(N2070,0,0,-计算结果!B$18,1)),SUM(OFFSET(I2070,0,0,-ROW(),1))/SUM(OFFSET(N2070,0,0,-ROW(),1)))</f>
        <v>0.34641598119859068</v>
      </c>
      <c r="P2070" s="3">
        <f ca="1">IFERROR(SUM(OFFSET(J2070,0,0,-计算结果!B$18,1))/SUM(OFFSET(N2070,0,0,-计算结果!B$18,1)),SUM(OFFSET(J2070,0,0,-ROW(),1))/SUM(OFFSET(N2070,0,0,-ROW(),1)))</f>
        <v>0.13819036427732179</v>
      </c>
      <c r="Q2070" s="3">
        <f t="shared" ca="1" si="424"/>
        <v>0.42967992240542963</v>
      </c>
      <c r="R2070" s="3">
        <f ca="1">IFERROR(AVERAGE(OFFSET(Q2070,0,0,-计算结果!B$19,1)),AVERAGE(OFFSET(Q2070,0,0,-ROW(),1)))</f>
        <v>-3.5044537897271154E-2</v>
      </c>
      <c r="S2070" s="3">
        <f t="shared" ca="1" si="416"/>
        <v>-0.12222330153056456</v>
      </c>
      <c r="T2070" s="4" t="str">
        <f t="shared" ca="1" si="425"/>
        <v>买</v>
      </c>
      <c r="U2070" s="4" t="str">
        <f t="shared" ca="1" si="428"/>
        <v/>
      </c>
      <c r="V2070" s="3">
        <f ca="1">IF(T2069="买",E2070/E2069-1,0)-IF(U2070=1,计算结果!B$17,0)</f>
        <v>4.5724439821435148E-3</v>
      </c>
      <c r="W2070" s="2">
        <f t="shared" ca="1" si="426"/>
        <v>4.5817700856628525</v>
      </c>
      <c r="X2070" s="3">
        <f ca="1">1-W2070/MAX(W$2:W2070)</f>
        <v>0.30101569590922739</v>
      </c>
      <c r="Y2070" t="b">
        <f t="shared" ca="1" si="427"/>
        <v>0</v>
      </c>
    </row>
    <row r="2071" spans="1:25" x14ac:dyDescent="0.15">
      <c r="A2071" s="1">
        <v>41472</v>
      </c>
      <c r="B2071">
        <v>2311.44</v>
      </c>
      <c r="C2071">
        <v>2326.92</v>
      </c>
      <c r="D2071">
        <v>2281.61</v>
      </c>
      <c r="E2071" s="2">
        <v>2282.84</v>
      </c>
      <c r="F2071" s="19">
        <v>63229063168</v>
      </c>
      <c r="G2071" s="3">
        <f t="shared" si="417"/>
        <v>-1.5104514959984328E-2</v>
      </c>
      <c r="H2071" s="3">
        <f>1-E2071/MAX(E$2:E2071)</f>
        <v>0.61157694140066687</v>
      </c>
      <c r="I2071" s="23">
        <f t="shared" si="418"/>
        <v>9.0700000000001637</v>
      </c>
      <c r="J2071" s="23">
        <f t="shared" si="419"/>
        <v>0.32999999999992724</v>
      </c>
      <c r="K2071" s="2">
        <f t="shared" si="420"/>
        <v>45.309999999999945</v>
      </c>
      <c r="L2071" s="2">
        <f t="shared" si="421"/>
        <v>9.0700000000001637</v>
      </c>
      <c r="M2071" s="2">
        <f t="shared" si="422"/>
        <v>36.239999999999782</v>
      </c>
      <c r="N2071" s="2">
        <f t="shared" si="423"/>
        <v>45.309999999999945</v>
      </c>
      <c r="O2071" s="3">
        <f ca="1">IFERROR(SUM(OFFSET(I2071,0,0,-计算结果!B$18,1))/SUM(OFFSET(N2071,0,0,-计算结果!B$18,1)),SUM(OFFSET(I2071,0,0,-ROW(),1))/SUM(OFFSET(N2071,0,0,-ROW(),1)))</f>
        <v>0.33461424038080217</v>
      </c>
      <c r="P2071" s="3">
        <f ca="1">IFERROR(SUM(OFFSET(J2071,0,0,-计算结果!B$18,1))/SUM(OFFSET(N2071,0,0,-计算结果!B$18,1)),SUM(OFFSET(J2071,0,0,-ROW(),1))/SUM(OFFSET(N2071,0,0,-ROW(),1)))</f>
        <v>0.13889577548591919</v>
      </c>
      <c r="Q2071" s="3">
        <f t="shared" ca="1" si="424"/>
        <v>0.41333542762899395</v>
      </c>
      <c r="R2071" s="3">
        <f ca="1">IFERROR(AVERAGE(OFFSET(Q2071,0,0,-计算结果!B$19,1)),AVERAGE(OFFSET(Q2071,0,0,-ROW(),1)))</f>
        <v>0.13494425445059027</v>
      </c>
      <c r="S2071" s="3">
        <f t="shared" ca="1" si="416"/>
        <v>4.9949858276659556E-2</v>
      </c>
      <c r="T2071" s="4" t="str">
        <f t="shared" ca="1" si="425"/>
        <v>买</v>
      </c>
      <c r="U2071" s="4" t="str">
        <f t="shared" ca="1" si="428"/>
        <v/>
      </c>
      <c r="V2071" s="3">
        <f ca="1">IF(T2070="买",E2071/E2070-1,0)-IF(U2071=1,计算结果!B$17,0)</f>
        <v>-1.5104514959984328E-2</v>
      </c>
      <c r="W2071" s="2">
        <f t="shared" ca="1" si="426"/>
        <v>4.5125646708607494</v>
      </c>
      <c r="X2071" s="3">
        <f ca="1">1-W2071/MAX(W$2:W2071)</f>
        <v>0.31157351478716078</v>
      </c>
      <c r="Y2071" t="b">
        <f t="shared" ca="1" si="427"/>
        <v>0</v>
      </c>
    </row>
    <row r="2072" spans="1:25" x14ac:dyDescent="0.15">
      <c r="A2072" s="1">
        <v>41473</v>
      </c>
      <c r="B2072">
        <v>2272.9499999999998</v>
      </c>
      <c r="C2072">
        <v>2282.4299999999998</v>
      </c>
      <c r="D2072">
        <v>2241.9299999999998</v>
      </c>
      <c r="E2072" s="2">
        <v>2245.33</v>
      </c>
      <c r="F2072" s="19">
        <v>51937234944</v>
      </c>
      <c r="G2072" s="3">
        <f t="shared" si="417"/>
        <v>-1.6431287343834922E-2</v>
      </c>
      <c r="H2072" s="3">
        <f>1-E2072/MAX(E$2:E2072)</f>
        <v>0.61795923228748384</v>
      </c>
      <c r="I2072" s="23">
        <f t="shared" si="418"/>
        <v>0</v>
      </c>
      <c r="J2072" s="23">
        <f t="shared" si="419"/>
        <v>39.680000000000291</v>
      </c>
      <c r="K2072" s="2">
        <f t="shared" si="420"/>
        <v>40.5</v>
      </c>
      <c r="L2072" s="2">
        <f t="shared" si="421"/>
        <v>0.41000000000030923</v>
      </c>
      <c r="M2072" s="2">
        <f t="shared" si="422"/>
        <v>40.910000000000309</v>
      </c>
      <c r="N2072" s="2">
        <f t="shared" si="423"/>
        <v>40.910000000000309</v>
      </c>
      <c r="O2072" s="3">
        <f ca="1">IFERROR(SUM(OFFSET(I2072,0,0,-计算结果!B$18,1))/SUM(OFFSET(N2072,0,0,-计算结果!B$18,1)),SUM(OFFSET(I2072,0,0,-ROW(),1))/SUM(OFFSET(N2072,0,0,-ROW(),1)))</f>
        <v>0.31952234247044353</v>
      </c>
      <c r="P2072" s="3">
        <f ca="1">IFERROR(SUM(OFFSET(J2072,0,0,-计算结果!B$18,1))/SUM(OFFSET(N2072,0,0,-计算结果!B$18,1)),SUM(OFFSET(J2072,0,0,-ROW(),1))/SUM(OFFSET(N2072,0,0,-ROW(),1)))</f>
        <v>0.18159675593122263</v>
      </c>
      <c r="Q2072" s="3">
        <f t="shared" ca="1" si="424"/>
        <v>0.27523514266197108</v>
      </c>
      <c r="R2072" s="3">
        <f ca="1">IFERROR(AVERAGE(OFFSET(Q2072,0,0,-计算结果!B$19,1)),AVERAGE(OFFSET(Q2072,0,0,-ROW(),1)))</f>
        <v>0.25340422028405407</v>
      </c>
      <c r="S2072" s="3">
        <f t="shared" ca="1" si="416"/>
        <v>0.19417423736732217</v>
      </c>
      <c r="T2072" s="4" t="str">
        <f t="shared" ca="1" si="425"/>
        <v>买</v>
      </c>
      <c r="U2072" s="4" t="str">
        <f t="shared" ca="1" si="428"/>
        <v/>
      </c>
      <c r="V2072" s="3">
        <f ca="1">IF(T2071="买",E2072/E2071-1,0)-IF(U2072=1,计算结果!B$17,0)</f>
        <v>-1.6431287343834922E-2</v>
      </c>
      <c r="W2072" s="2">
        <f t="shared" ca="1" si="426"/>
        <v>4.4384174240961984</v>
      </c>
      <c r="X2072" s="3">
        <f ca="1">1-W2072/MAX(W$2:W2072)</f>
        <v>0.32288524818079922</v>
      </c>
      <c r="Y2072" t="b">
        <f t="shared" ca="1" si="427"/>
        <v>0</v>
      </c>
    </row>
    <row r="2073" spans="1:25" x14ac:dyDescent="0.15">
      <c r="A2073" s="1">
        <v>41474</v>
      </c>
      <c r="B2073">
        <v>2248.13</v>
      </c>
      <c r="C2073">
        <v>2257.92</v>
      </c>
      <c r="D2073">
        <v>2188.75</v>
      </c>
      <c r="E2073" s="2">
        <v>2190.48</v>
      </c>
      <c r="F2073" s="19">
        <v>66179072000</v>
      </c>
      <c r="G2073" s="3">
        <f t="shared" si="417"/>
        <v>-2.4428480446081369E-2</v>
      </c>
      <c r="H2073" s="3">
        <f>1-E2073/MAX(E$2:E2073)</f>
        <v>0.62729190771115495</v>
      </c>
      <c r="I2073" s="23">
        <f t="shared" si="418"/>
        <v>0</v>
      </c>
      <c r="J2073" s="23">
        <f t="shared" si="419"/>
        <v>53.179999999999836</v>
      </c>
      <c r="K2073" s="2">
        <f t="shared" si="420"/>
        <v>69.170000000000073</v>
      </c>
      <c r="L2073" s="2">
        <f t="shared" si="421"/>
        <v>12.590000000000146</v>
      </c>
      <c r="M2073" s="2">
        <f t="shared" si="422"/>
        <v>56.579999999999927</v>
      </c>
      <c r="N2073" s="2">
        <f t="shared" si="423"/>
        <v>69.170000000000073</v>
      </c>
      <c r="O2073" s="3">
        <f ca="1">IFERROR(SUM(OFFSET(I2073,0,0,-计算结果!B$18,1))/SUM(OFFSET(N2073,0,0,-计算结果!B$18,1)),SUM(OFFSET(I2073,0,0,-ROW(),1))/SUM(OFFSET(N2073,0,0,-ROW(),1)))</f>
        <v>0.31070285494815092</v>
      </c>
      <c r="P2073" s="3">
        <f ca="1">IFERROR(SUM(OFFSET(J2073,0,0,-计算结果!B$18,1))/SUM(OFFSET(N2073,0,0,-计算结果!B$18,1)),SUM(OFFSET(J2073,0,0,-ROW(),1))/SUM(OFFSET(N2073,0,0,-ROW(),1)))</f>
        <v>0.24466777621303382</v>
      </c>
      <c r="Q2073" s="3">
        <f t="shared" ca="1" si="424"/>
        <v>0.11890272014753296</v>
      </c>
      <c r="R2073" s="3">
        <f ca="1">IFERROR(AVERAGE(OFFSET(Q2073,0,0,-计算结果!B$19,1)),AVERAGE(OFFSET(Q2073,0,0,-ROW(),1)))</f>
        <v>0.29136027994183911</v>
      </c>
      <c r="S2073" s="3">
        <f t="shared" ca="1" si="416"/>
        <v>0.27238225011294659</v>
      </c>
      <c r="T2073" s="4" t="str">
        <f t="shared" ca="1" si="425"/>
        <v>买</v>
      </c>
      <c r="U2073" s="4" t="str">
        <f t="shared" ca="1" si="428"/>
        <v/>
      </c>
      <c r="V2073" s="3">
        <f ca="1">IF(T2072="买",E2073/E2072-1,0)-IF(U2073=1,计算结果!B$17,0)</f>
        <v>-2.4428480446081369E-2</v>
      </c>
      <c r="W2073" s="2">
        <f t="shared" ca="1" si="426"/>
        <v>4.3299936308401179</v>
      </c>
      <c r="X2073" s="3">
        <f ca="1">1-W2073/MAX(W$2:W2073)</f>
        <v>0.33942613265536781</v>
      </c>
      <c r="Y2073" t="b">
        <f t="shared" ca="1" si="427"/>
        <v>0</v>
      </c>
    </row>
    <row r="2074" spans="1:25" x14ac:dyDescent="0.15">
      <c r="A2074" s="1">
        <v>41477</v>
      </c>
      <c r="B2074">
        <v>2170.09</v>
      </c>
      <c r="C2074">
        <v>2203.06</v>
      </c>
      <c r="D2074">
        <v>2159.81</v>
      </c>
      <c r="E2074" s="2">
        <v>2202.19</v>
      </c>
      <c r="F2074" s="19">
        <v>48872947712</v>
      </c>
      <c r="G2074" s="3">
        <f t="shared" si="417"/>
        <v>5.345860268069158E-3</v>
      </c>
      <c r="H2074" s="3">
        <f>1-E2074/MAX(E$2:E2074)</f>
        <v>0.62529946232900024</v>
      </c>
      <c r="I2074" s="23">
        <f t="shared" si="418"/>
        <v>0</v>
      </c>
      <c r="J2074" s="23">
        <f t="shared" si="419"/>
        <v>28.940000000000055</v>
      </c>
      <c r="K2074" s="2">
        <f t="shared" si="420"/>
        <v>43.25</v>
      </c>
      <c r="L2074" s="2">
        <f t="shared" si="421"/>
        <v>12.579999999999927</v>
      </c>
      <c r="M2074" s="2">
        <f t="shared" si="422"/>
        <v>30.670000000000073</v>
      </c>
      <c r="N2074" s="2">
        <f t="shared" si="423"/>
        <v>43.25</v>
      </c>
      <c r="O2074" s="3">
        <f ca="1">IFERROR(SUM(OFFSET(I2074,0,0,-计算结果!B$18,1))/SUM(OFFSET(N2074,0,0,-计算结果!B$18,1)),SUM(OFFSET(I2074,0,0,-ROW(),1))/SUM(OFFSET(N2074,0,0,-ROW(),1)))</f>
        <v>0.29180800972102749</v>
      </c>
      <c r="P2074" s="3">
        <f ca="1">IFERROR(SUM(OFFSET(J2074,0,0,-计算结果!B$18,1))/SUM(OFFSET(N2074,0,0,-计算结果!B$18,1)),SUM(OFFSET(J2074,0,0,-ROW(),1))/SUM(OFFSET(N2074,0,0,-ROW(),1)))</f>
        <v>0.27853020100248188</v>
      </c>
      <c r="Q2074" s="3">
        <f t="shared" ca="1" si="424"/>
        <v>2.328058767393805E-2</v>
      </c>
      <c r="R2074" s="3">
        <f ca="1">IFERROR(AVERAGE(OFFSET(Q2074,0,0,-计算结果!B$19,1)),AVERAGE(OFFSET(Q2074,0,0,-ROW(),1)))</f>
        <v>0.28446710669697989</v>
      </c>
      <c r="S2074" s="3">
        <f t="shared" ca="1" si="416"/>
        <v>0.28791369331940952</v>
      </c>
      <c r="T2074" s="4" t="str">
        <f t="shared" ca="1" si="425"/>
        <v>买</v>
      </c>
      <c r="U2074" s="4" t="str">
        <f t="shared" ca="1" si="428"/>
        <v/>
      </c>
      <c r="V2074" s="3">
        <f ca="1">IF(T2073="买",E2074/E2073-1,0)-IF(U2074=1,计算结果!B$17,0)</f>
        <v>5.345860268069158E-3</v>
      </c>
      <c r="W2074" s="2">
        <f t="shared" ca="1" si="426"/>
        <v>4.3531411717522186</v>
      </c>
      <c r="X2074" s="3">
        <f ca="1">1-W2074/MAX(W$2:W2074)</f>
        <v>0.33589479706380532</v>
      </c>
      <c r="Y2074" t="b">
        <f t="shared" ca="1" si="427"/>
        <v>0</v>
      </c>
    </row>
    <row r="2075" spans="1:25" x14ac:dyDescent="0.15">
      <c r="A2075" s="1">
        <v>41478</v>
      </c>
      <c r="B2075">
        <v>2211.59</v>
      </c>
      <c r="C2075">
        <v>2276.7399999999998</v>
      </c>
      <c r="D2075">
        <v>2206.7600000000002</v>
      </c>
      <c r="E2075" s="2">
        <v>2265.85</v>
      </c>
      <c r="F2075" s="19">
        <v>69255421952</v>
      </c>
      <c r="G2075" s="3">
        <f t="shared" si="417"/>
        <v>2.890758744704125E-2</v>
      </c>
      <c r="H2075" s="3">
        <f>1-E2075/MAX(E$2:E2075)</f>
        <v>0.61446777376982231</v>
      </c>
      <c r="I2075" s="23">
        <f t="shared" si="418"/>
        <v>73.679999999999836</v>
      </c>
      <c r="J2075" s="23">
        <f t="shared" si="419"/>
        <v>0</v>
      </c>
      <c r="K2075" s="2">
        <f t="shared" si="420"/>
        <v>69.979999999999563</v>
      </c>
      <c r="L2075" s="2">
        <f t="shared" si="421"/>
        <v>74.549999999999727</v>
      </c>
      <c r="M2075" s="2">
        <f t="shared" si="422"/>
        <v>4.5700000000001637</v>
      </c>
      <c r="N2075" s="2">
        <f t="shared" si="423"/>
        <v>74.549999999999727</v>
      </c>
      <c r="O2075" s="3">
        <f ca="1">IFERROR(SUM(OFFSET(I2075,0,0,-计算结果!B$18,1))/SUM(OFFSET(N2075,0,0,-计算结果!B$18,1)),SUM(OFFSET(I2075,0,0,-ROW(),1))/SUM(OFFSET(N2075,0,0,-ROW(),1)))</f>
        <v>0.37477055743763549</v>
      </c>
      <c r="P2075" s="3">
        <f ca="1">IFERROR(SUM(OFFSET(J2075,0,0,-计算结果!B$18,1))/SUM(OFFSET(N2075,0,0,-计算结果!B$18,1)),SUM(OFFSET(J2075,0,0,-ROW(),1))/SUM(OFFSET(N2075,0,0,-ROW(),1)))</f>
        <v>0.24316599938404748</v>
      </c>
      <c r="Q2075" s="3">
        <f t="shared" ca="1" si="424"/>
        <v>0.21297422300193339</v>
      </c>
      <c r="R2075" s="3">
        <f ca="1">IFERROR(AVERAGE(OFFSET(Q2075,0,0,-计算结果!B$19,1)),AVERAGE(OFFSET(Q2075,0,0,-ROW(),1)))</f>
        <v>0.2455680039199665</v>
      </c>
      <c r="S2075" s="3">
        <f t="shared" ca="1" si="416"/>
        <v>0.26501755530847321</v>
      </c>
      <c r="T2075" s="4" t="str">
        <f t="shared" ca="1" si="425"/>
        <v>买</v>
      </c>
      <c r="U2075" s="4" t="str">
        <f t="shared" ca="1" si="428"/>
        <v/>
      </c>
      <c r="V2075" s="3">
        <f ca="1">IF(T2074="买",E2075/E2074-1,0)-IF(U2075=1,计算结果!B$17,0)</f>
        <v>2.890758744704125E-2</v>
      </c>
      <c r="W2075" s="2">
        <f t="shared" ca="1" si="426"/>
        <v>4.4789799808439614</v>
      </c>
      <c r="X2075" s="3">
        <f ca="1">1-W2075/MAX(W$2:W2075)</f>
        <v>0.31669711783589216</v>
      </c>
      <c r="Y2075" t="b">
        <f t="shared" ca="1" si="427"/>
        <v>0</v>
      </c>
    </row>
    <row r="2076" spans="1:25" x14ac:dyDescent="0.15">
      <c r="A2076" s="1">
        <v>41479</v>
      </c>
      <c r="B2076">
        <v>2253.38</v>
      </c>
      <c r="C2076">
        <v>2265.58</v>
      </c>
      <c r="D2076">
        <v>2217.19</v>
      </c>
      <c r="E2076" s="2">
        <v>2249.15</v>
      </c>
      <c r="F2076" s="19">
        <v>69279825920</v>
      </c>
      <c r="G2076" s="3">
        <f t="shared" si="417"/>
        <v>-7.3703025354722174E-3</v>
      </c>
      <c r="H2076" s="3">
        <f>1-E2076/MAX(E$2:E2076)</f>
        <v>0.61730926291431287</v>
      </c>
      <c r="I2076" s="23">
        <f t="shared" si="418"/>
        <v>0</v>
      </c>
      <c r="J2076" s="23">
        <f t="shared" si="419"/>
        <v>0</v>
      </c>
      <c r="K2076" s="2">
        <f t="shared" si="420"/>
        <v>48.389999999999873</v>
      </c>
      <c r="L2076" s="2">
        <f t="shared" si="421"/>
        <v>0.26999999999998181</v>
      </c>
      <c r="M2076" s="2">
        <f t="shared" si="422"/>
        <v>48.659999999999854</v>
      </c>
      <c r="N2076" s="2">
        <f t="shared" si="423"/>
        <v>48.659999999999854</v>
      </c>
      <c r="O2076" s="3">
        <f ca="1">IFERROR(SUM(OFFSET(I2076,0,0,-计算结果!B$18,1))/SUM(OFFSET(N2076,0,0,-计算结果!B$18,1)),SUM(OFFSET(I2076,0,0,-ROW(),1))/SUM(OFFSET(N2076,0,0,-ROW(),1)))</f>
        <v>0.34069923347415909</v>
      </c>
      <c r="P2076" s="3">
        <f ca="1">IFERROR(SUM(OFFSET(J2076,0,0,-计算结果!B$18,1))/SUM(OFFSET(N2076,0,0,-计算结果!B$18,1)),SUM(OFFSET(J2076,0,0,-ROW(),1))/SUM(OFFSET(N2076,0,0,-ROW(),1)))</f>
        <v>0.24967745199726854</v>
      </c>
      <c r="Q2076" s="3">
        <f t="shared" ca="1" si="424"/>
        <v>0.15417577237862609</v>
      </c>
      <c r="R2076" s="3">
        <f ca="1">IFERROR(AVERAGE(OFFSET(Q2076,0,0,-计算结果!B$19,1)),AVERAGE(OFFSET(Q2076,0,0,-ROW(),1)))</f>
        <v>0.19965064558216594</v>
      </c>
      <c r="S2076" s="3">
        <f t="shared" ca="1" si="416"/>
        <v>0.22260932475106621</v>
      </c>
      <c r="T2076" s="4" t="str">
        <f t="shared" ca="1" si="425"/>
        <v>买</v>
      </c>
      <c r="U2076" s="4" t="str">
        <f t="shared" ca="1" si="428"/>
        <v/>
      </c>
      <c r="V2076" s="3">
        <f ca="1">IF(T2075="买",E2076/E2075-1,0)-IF(U2076=1,计算结果!B$17,0)</f>
        <v>-7.3703025354722174E-3</v>
      </c>
      <c r="W2076" s="2">
        <f t="shared" ca="1" si="426"/>
        <v>4.4459685433348177</v>
      </c>
      <c r="X2076" s="3">
        <f ca="1">1-W2076/MAX(W$2:W2076)</f>
        <v>0.32173326680080183</v>
      </c>
      <c r="Y2076" t="b">
        <f t="shared" ca="1" si="427"/>
        <v>0</v>
      </c>
    </row>
    <row r="2077" spans="1:25" x14ac:dyDescent="0.15">
      <c r="A2077" s="1">
        <v>41480</v>
      </c>
      <c r="B2077">
        <v>2255.2199999999998</v>
      </c>
      <c r="C2077">
        <v>2268.84</v>
      </c>
      <c r="D2077">
        <v>2227.85</v>
      </c>
      <c r="E2077" s="2">
        <v>2237.6799999999998</v>
      </c>
      <c r="F2077" s="19">
        <v>60558364672</v>
      </c>
      <c r="G2077" s="3">
        <f t="shared" si="417"/>
        <v>-5.0997043327480895E-3</v>
      </c>
      <c r="H2077" s="3">
        <f>1-E2077/MAX(E$2:E2077)</f>
        <v>0.61926087252433137</v>
      </c>
      <c r="I2077" s="23">
        <f t="shared" si="418"/>
        <v>3.2600000000002183</v>
      </c>
      <c r="J2077" s="23">
        <f t="shared" si="419"/>
        <v>0</v>
      </c>
      <c r="K2077" s="2">
        <f t="shared" si="420"/>
        <v>40.990000000000236</v>
      </c>
      <c r="L2077" s="2">
        <f t="shared" si="421"/>
        <v>19.690000000000055</v>
      </c>
      <c r="M2077" s="2">
        <f t="shared" si="422"/>
        <v>21.300000000000182</v>
      </c>
      <c r="N2077" s="2">
        <f t="shared" si="423"/>
        <v>40.990000000000236</v>
      </c>
      <c r="O2077" s="3">
        <f ca="1">IFERROR(SUM(OFFSET(I2077,0,0,-计算结果!B$18,1))/SUM(OFFSET(N2077,0,0,-计算结果!B$18,1)),SUM(OFFSET(I2077,0,0,-ROW(),1))/SUM(OFFSET(N2077,0,0,-ROW(),1)))</f>
        <v>0.33248078650563995</v>
      </c>
      <c r="P2077" s="3">
        <f ca="1">IFERROR(SUM(OFFSET(J2077,0,0,-计算结果!B$18,1))/SUM(OFFSET(N2077,0,0,-计算结果!B$18,1)),SUM(OFFSET(J2077,0,0,-ROW(),1))/SUM(OFFSET(N2077,0,0,-ROW(),1)))</f>
        <v>0.24626958778321259</v>
      </c>
      <c r="Q2077" s="3">
        <f t="shared" ca="1" si="424"/>
        <v>0.14896093817366518</v>
      </c>
      <c r="R2077" s="3">
        <f ca="1">IFERROR(AVERAGE(OFFSET(Q2077,0,0,-计算结果!B$19,1)),AVERAGE(OFFSET(Q2077,0,0,-ROW(),1)))</f>
        <v>0.15558823067294444</v>
      </c>
      <c r="S2077" s="3">
        <f t="shared" ref="S2077:S2140" ca="1" si="429">(R2077+R2076)/2</f>
        <v>0.17761943812755521</v>
      </c>
      <c r="T2077" s="4" t="str">
        <f t="shared" ca="1" si="425"/>
        <v>买</v>
      </c>
      <c r="U2077" s="4" t="str">
        <f t="shared" ca="1" si="428"/>
        <v/>
      </c>
      <c r="V2077" s="3">
        <f ca="1">IF(T2076="买",E2077/E2076-1,0)-IF(U2077=1,计算结果!B$17,0)</f>
        <v>-5.0997043327480895E-3</v>
      </c>
      <c r="W2077" s="2">
        <f t="shared" ca="1" si="426"/>
        <v>4.4232954182911115</v>
      </c>
      <c r="X2077" s="3">
        <f ca="1">1-W2077/MAX(W$2:W2077)</f>
        <v>0.3251922265988566</v>
      </c>
      <c r="Y2077" t="b">
        <f t="shared" ca="1" si="427"/>
        <v>0</v>
      </c>
    </row>
    <row r="2078" spans="1:25" x14ac:dyDescent="0.15">
      <c r="A2078" s="1">
        <v>41481</v>
      </c>
      <c r="B2078">
        <v>2226.4299999999998</v>
      </c>
      <c r="C2078">
        <v>2238.42</v>
      </c>
      <c r="D2078">
        <v>2209.81</v>
      </c>
      <c r="E2078" s="2">
        <v>2224.0100000000002</v>
      </c>
      <c r="F2078" s="19">
        <v>45636071424</v>
      </c>
      <c r="G2078" s="3">
        <f t="shared" si="417"/>
        <v>-6.1090057559614053E-3</v>
      </c>
      <c r="H2078" s="3">
        <f>1-E2078/MAX(E$2:E2078)</f>
        <v>0.6215868100455999</v>
      </c>
      <c r="I2078" s="23">
        <f t="shared" si="418"/>
        <v>0</v>
      </c>
      <c r="J2078" s="23">
        <f t="shared" si="419"/>
        <v>18.039999999999964</v>
      </c>
      <c r="K2078" s="2">
        <f t="shared" si="420"/>
        <v>28.610000000000127</v>
      </c>
      <c r="L2078" s="2">
        <f t="shared" si="421"/>
        <v>0.74000000000023647</v>
      </c>
      <c r="M2078" s="2">
        <f t="shared" si="422"/>
        <v>27.869999999999891</v>
      </c>
      <c r="N2078" s="2">
        <f t="shared" si="423"/>
        <v>28.610000000000127</v>
      </c>
      <c r="O2078" s="3">
        <f ca="1">IFERROR(SUM(OFFSET(I2078,0,0,-计算结果!B$18,1))/SUM(OFFSET(N2078,0,0,-计算结果!B$18,1)),SUM(OFFSET(I2078,0,0,-ROW(),1))/SUM(OFFSET(N2078,0,0,-ROW(),1)))</f>
        <v>0.34813905182436994</v>
      </c>
      <c r="P2078" s="3">
        <f ca="1">IFERROR(SUM(OFFSET(J2078,0,0,-计算结果!B$18,1))/SUM(OFFSET(N2078,0,0,-计算结果!B$18,1)),SUM(OFFSET(J2078,0,0,-ROW(),1))/SUM(OFFSET(N2078,0,0,-ROW(),1)))</f>
        <v>0.19931545325094424</v>
      </c>
      <c r="Q2078" s="3">
        <f t="shared" ca="1" si="424"/>
        <v>0.27184651362573375</v>
      </c>
      <c r="R2078" s="3">
        <f ca="1">IFERROR(AVERAGE(OFFSET(Q2078,0,0,-计算结果!B$19,1)),AVERAGE(OFFSET(Q2078,0,0,-ROW(),1)))</f>
        <v>0.15502345916690491</v>
      </c>
      <c r="S2078" s="3">
        <f t="shared" ca="1" si="429"/>
        <v>0.15530584491992466</v>
      </c>
      <c r="T2078" s="4" t="str">
        <f t="shared" ca="1" si="425"/>
        <v>买</v>
      </c>
      <c r="U2078" s="4" t="str">
        <f t="shared" ca="1" si="428"/>
        <v/>
      </c>
      <c r="V2078" s="3">
        <f ca="1">IF(T2077="买",E2078/E2077-1,0)-IF(U2078=1,计算结果!B$17,0)</f>
        <v>-6.1090057559614053E-3</v>
      </c>
      <c r="W2078" s="2">
        <f t="shared" ca="1" si="426"/>
        <v>4.3962734811204536</v>
      </c>
      <c r="X2078" s="3">
        <f ca="1">1-W2078/MAX(W$2:W2078)</f>
        <v>0.32931463117073168</v>
      </c>
      <c r="Y2078" t="b">
        <f t="shared" ca="1" si="427"/>
        <v>0</v>
      </c>
    </row>
    <row r="2079" spans="1:25" x14ac:dyDescent="0.15">
      <c r="A2079" s="1">
        <v>41484</v>
      </c>
      <c r="B2079">
        <v>2205.08</v>
      </c>
      <c r="C2079">
        <v>2205.08</v>
      </c>
      <c r="D2079">
        <v>2169.02</v>
      </c>
      <c r="E2079" s="2">
        <v>2175.9699999999998</v>
      </c>
      <c r="F2079" s="19">
        <v>49624612864</v>
      </c>
      <c r="G2079" s="3">
        <f t="shared" si="417"/>
        <v>-2.1600622299360328E-2</v>
      </c>
      <c r="H2079" s="3">
        <f>1-E2079/MAX(E$2:E2079)</f>
        <v>0.62976077043490097</v>
      </c>
      <c r="I2079" s="23">
        <f t="shared" si="418"/>
        <v>0</v>
      </c>
      <c r="J2079" s="23">
        <f t="shared" si="419"/>
        <v>40.789999999999964</v>
      </c>
      <c r="K2079" s="2">
        <f t="shared" si="420"/>
        <v>36.059999999999945</v>
      </c>
      <c r="L2079" s="2">
        <f t="shared" si="421"/>
        <v>18.930000000000291</v>
      </c>
      <c r="M2079" s="2">
        <f t="shared" si="422"/>
        <v>54.990000000000236</v>
      </c>
      <c r="N2079" s="2">
        <f t="shared" si="423"/>
        <v>54.990000000000236</v>
      </c>
      <c r="O2079" s="3">
        <f ca="1">IFERROR(SUM(OFFSET(I2079,0,0,-计算结果!B$18,1))/SUM(OFFSET(N2079,0,0,-计算结果!B$18,1)),SUM(OFFSET(I2079,0,0,-ROW(),1))/SUM(OFFSET(N2079,0,0,-ROW(),1)))</f>
        <v>0.33501370276318154</v>
      </c>
      <c r="P2079" s="3">
        <f ca="1">IFERROR(SUM(OFFSET(J2079,0,0,-计算结果!B$18,1))/SUM(OFFSET(N2079,0,0,-计算结果!B$18,1)),SUM(OFFSET(J2079,0,0,-ROW(),1))/SUM(OFFSET(N2079,0,0,-ROW(),1)))</f>
        <v>0.22749101149020709</v>
      </c>
      <c r="Q2079" s="3">
        <f t="shared" ca="1" si="424"/>
        <v>0.19114984914515623</v>
      </c>
      <c r="R2079" s="3">
        <f ca="1">IFERROR(AVERAGE(OFFSET(Q2079,0,0,-计算结果!B$19,1)),AVERAGE(OFFSET(Q2079,0,0,-ROW(),1)))</f>
        <v>0.16706464733317547</v>
      </c>
      <c r="S2079" s="3">
        <f t="shared" ca="1" si="429"/>
        <v>0.16104405325004018</v>
      </c>
      <c r="T2079" s="4" t="str">
        <f t="shared" ca="1" si="425"/>
        <v>买</v>
      </c>
      <c r="U2079" s="4" t="str">
        <f t="shared" ca="1" si="428"/>
        <v/>
      </c>
      <c r="V2079" s="3">
        <f ca="1">IF(T2078="买",E2079/E2078-1,0)-IF(U2079=1,计算结果!B$17,0)</f>
        <v>-2.1600622299360328E-2</v>
      </c>
      <c r="W2079" s="2">
        <f t="shared" ca="1" si="426"/>
        <v>4.3013112381300767</v>
      </c>
      <c r="X2079" s="3">
        <f ca="1">1-W2079/MAX(W$2:W2079)</f>
        <v>0.34380185250451989</v>
      </c>
      <c r="Y2079" t="b">
        <f t="shared" ca="1" si="427"/>
        <v>0</v>
      </c>
    </row>
    <row r="2080" spans="1:25" x14ac:dyDescent="0.15">
      <c r="A2080" s="1">
        <v>41485</v>
      </c>
      <c r="B2080">
        <v>2184.0100000000002</v>
      </c>
      <c r="C2080">
        <v>2221.59</v>
      </c>
      <c r="D2080">
        <v>2162.98</v>
      </c>
      <c r="E2080" s="2">
        <v>2189.39</v>
      </c>
      <c r="F2080" s="19">
        <v>50907226112</v>
      </c>
      <c r="G2080" s="3">
        <f t="shared" si="417"/>
        <v>6.1673644397670646E-3</v>
      </c>
      <c r="H2080" s="3">
        <f>1-E2080/MAX(E$2:E2080)</f>
        <v>0.62747737017627436</v>
      </c>
      <c r="I2080" s="23">
        <f t="shared" si="418"/>
        <v>16.510000000000218</v>
      </c>
      <c r="J2080" s="23">
        <f t="shared" si="419"/>
        <v>6.0399999999999636</v>
      </c>
      <c r="K2080" s="2">
        <f t="shared" si="420"/>
        <v>58.610000000000127</v>
      </c>
      <c r="L2080" s="2">
        <f t="shared" si="421"/>
        <v>45.620000000000346</v>
      </c>
      <c r="M2080" s="2">
        <f t="shared" si="422"/>
        <v>12.989999999999782</v>
      </c>
      <c r="N2080" s="2">
        <f t="shared" si="423"/>
        <v>58.610000000000127</v>
      </c>
      <c r="O2080" s="3">
        <f ca="1">IFERROR(SUM(OFFSET(I2080,0,0,-计算结果!B$18,1))/SUM(OFFSET(N2080,0,0,-计算结果!B$18,1)),SUM(OFFSET(I2080,0,0,-ROW(),1))/SUM(OFFSET(N2080,0,0,-ROW(),1)))</f>
        <v>0.29673609347218777</v>
      </c>
      <c r="P2080" s="3">
        <f ca="1">IFERROR(SUM(OFFSET(J2080,0,0,-计算结果!B$18,1))/SUM(OFFSET(N2080,0,0,-计算结果!B$18,1)),SUM(OFFSET(J2080,0,0,-ROW(),1))/SUM(OFFSET(N2080,0,0,-ROW(),1)))</f>
        <v>0.23749047498095008</v>
      </c>
      <c r="Q2080" s="3">
        <f t="shared" ca="1" si="424"/>
        <v>0.11089979793177338</v>
      </c>
      <c r="R2080" s="3">
        <f ca="1">IFERROR(AVERAGE(OFFSET(Q2080,0,0,-计算结果!B$19,1)),AVERAGE(OFFSET(Q2080,0,0,-ROW(),1)))</f>
        <v>0.18166784904281466</v>
      </c>
      <c r="S2080" s="3">
        <f t="shared" ca="1" si="429"/>
        <v>0.17436624818799507</v>
      </c>
      <c r="T2080" s="4" t="str">
        <f t="shared" ca="1" si="425"/>
        <v>买</v>
      </c>
      <c r="U2080" s="4" t="str">
        <f t="shared" ca="1" si="428"/>
        <v/>
      </c>
      <c r="V2080" s="3">
        <f ca="1">IF(T2079="买",E2080/E2079-1,0)-IF(U2080=1,计算结果!B$17,0)</f>
        <v>6.1673644397670646E-3</v>
      </c>
      <c r="W2080" s="2">
        <f t="shared" ca="1" si="426"/>
        <v>4.3278389921044909</v>
      </c>
      <c r="X2080" s="3">
        <f ca="1">1-W2080/MAX(W$2:W2080)</f>
        <v>0.33975483938421525</v>
      </c>
      <c r="Y2080" t="b">
        <f t="shared" ca="1" si="427"/>
        <v>0</v>
      </c>
    </row>
    <row r="2081" spans="1:25" x14ac:dyDescent="0.15">
      <c r="A2081" s="1">
        <v>41486</v>
      </c>
      <c r="B2081">
        <v>2211.75</v>
      </c>
      <c r="C2081">
        <v>2235.38</v>
      </c>
      <c r="D2081">
        <v>2187.21</v>
      </c>
      <c r="E2081" s="2">
        <v>2193.02</v>
      </c>
      <c r="F2081" s="19">
        <v>46723493888</v>
      </c>
      <c r="G2081" s="3">
        <f t="shared" si="417"/>
        <v>1.6579960628302359E-3</v>
      </c>
      <c r="H2081" s="3">
        <f>1-E2081/MAX(E$2:E2081)</f>
        <v>0.62685972912271148</v>
      </c>
      <c r="I2081" s="23">
        <f t="shared" si="418"/>
        <v>13.789999999999964</v>
      </c>
      <c r="J2081" s="23">
        <f t="shared" si="419"/>
        <v>0</v>
      </c>
      <c r="K2081" s="2">
        <f t="shared" si="420"/>
        <v>48.170000000000073</v>
      </c>
      <c r="L2081" s="2">
        <f t="shared" si="421"/>
        <v>45.990000000000236</v>
      </c>
      <c r="M2081" s="2">
        <f t="shared" si="422"/>
        <v>2.1799999999998363</v>
      </c>
      <c r="N2081" s="2">
        <f t="shared" si="423"/>
        <v>48.170000000000073</v>
      </c>
      <c r="O2081" s="3">
        <f ca="1">IFERROR(SUM(OFFSET(I2081,0,0,-计算结果!B$18,1))/SUM(OFFSET(N2081,0,0,-计算结果!B$18,1)),SUM(OFFSET(I2081,0,0,-ROW(),1))/SUM(OFFSET(N2081,0,0,-ROW(),1)))</f>
        <v>0.16989921233166846</v>
      </c>
      <c r="P2081" s="3">
        <f ca="1">IFERROR(SUM(OFFSET(J2081,0,0,-计算结果!B$18,1))/SUM(OFFSET(N2081,0,0,-计算结果!B$18,1)),SUM(OFFSET(J2081,0,0,-ROW(),1))/SUM(OFFSET(N2081,0,0,-ROW(),1)))</f>
        <v>0.26396770277518983</v>
      </c>
      <c r="Q2081" s="3">
        <f t="shared" ca="1" si="424"/>
        <v>-0.21681415929203307</v>
      </c>
      <c r="R2081" s="3">
        <f ca="1">IFERROR(AVERAGE(OFFSET(Q2081,0,0,-计算结果!B$19,1)),AVERAGE(OFFSET(Q2081,0,0,-ROW(),1)))</f>
        <v>0.11003645199382027</v>
      </c>
      <c r="S2081" s="3">
        <f t="shared" ca="1" si="429"/>
        <v>0.14585215051831746</v>
      </c>
      <c r="T2081" s="4" t="str">
        <f t="shared" ca="1" si="425"/>
        <v>买</v>
      </c>
      <c r="U2081" s="4" t="str">
        <f t="shared" ca="1" si="428"/>
        <v/>
      </c>
      <c r="V2081" s="3">
        <f ca="1">IF(T2080="买",E2081/E2080-1,0)-IF(U2081=1,计算结果!B$17,0)</f>
        <v>1.6579960628302359E-3</v>
      </c>
      <c r="W2081" s="2">
        <f t="shared" ca="1" si="426"/>
        <v>4.3350145321139637</v>
      </c>
      <c r="X2081" s="3">
        <f ca="1">1-W2081/MAX(W$2:W2081)</f>
        <v>0.33866015550741146</v>
      </c>
      <c r="Y2081" t="b">
        <f t="shared" ca="1" si="427"/>
        <v>0</v>
      </c>
    </row>
    <row r="2082" spans="1:25" x14ac:dyDescent="0.15">
      <c r="A2082" s="1">
        <v>41487</v>
      </c>
      <c r="B2082">
        <v>2206</v>
      </c>
      <c r="C2082">
        <v>2245.56</v>
      </c>
      <c r="D2082">
        <v>2200.63</v>
      </c>
      <c r="E2082" s="2">
        <v>2245.36</v>
      </c>
      <c r="F2082" s="19">
        <v>58944765952</v>
      </c>
      <c r="G2082" s="3">
        <f t="shared" si="417"/>
        <v>2.38666314032705E-2</v>
      </c>
      <c r="H2082" s="3">
        <f>1-E2082/MAX(E$2:E2082)</f>
        <v>0.61795412781596681</v>
      </c>
      <c r="I2082" s="23">
        <f t="shared" si="418"/>
        <v>10.179999999999836</v>
      </c>
      <c r="J2082" s="23">
        <f t="shared" si="419"/>
        <v>0</v>
      </c>
      <c r="K2082" s="2">
        <f t="shared" si="420"/>
        <v>44.929999999999836</v>
      </c>
      <c r="L2082" s="2">
        <f t="shared" si="421"/>
        <v>52.539999999999964</v>
      </c>
      <c r="M2082" s="2">
        <f t="shared" si="422"/>
        <v>7.6100000000001273</v>
      </c>
      <c r="N2082" s="2">
        <f t="shared" si="423"/>
        <v>52.539999999999964</v>
      </c>
      <c r="O2082" s="3">
        <f ca="1">IFERROR(SUM(OFFSET(I2082,0,0,-计算结果!B$18,1))/SUM(OFFSET(N2082,0,0,-计算结果!B$18,1)),SUM(OFFSET(I2082,0,0,-ROW(),1))/SUM(OFFSET(N2082,0,0,-ROW(),1)))</f>
        <v>0.18567933545744245</v>
      </c>
      <c r="P2082" s="3">
        <f ca="1">IFERROR(SUM(OFFSET(J2082,0,0,-计算结果!B$18,1))/SUM(OFFSET(N2082,0,0,-计算结果!B$18,1)),SUM(OFFSET(J2082,0,0,-ROW(),1))/SUM(OFFSET(N2082,0,0,-ROW(),1)))</f>
        <v>0.26598771051433756</v>
      </c>
      <c r="Q2082" s="3">
        <f t="shared" ca="1" si="424"/>
        <v>-0.17780437110285163</v>
      </c>
      <c r="R2082" s="3">
        <f ca="1">IFERROR(AVERAGE(OFFSET(Q2082,0,0,-计算结果!B$19,1)),AVERAGE(OFFSET(Q2082,0,0,-ROW(),1)))</f>
        <v>5.4706428080240642E-2</v>
      </c>
      <c r="S2082" s="3">
        <f t="shared" ca="1" si="429"/>
        <v>8.2371440037030452E-2</v>
      </c>
      <c r="T2082" s="4" t="str">
        <f t="shared" ca="1" si="425"/>
        <v>买</v>
      </c>
      <c r="U2082" s="4" t="str">
        <f t="shared" ca="1" si="428"/>
        <v/>
      </c>
      <c r="V2082" s="3">
        <f ca="1">IF(T2081="买",E2082/E2081-1,0)-IF(U2082=1,计算结果!B$17,0)</f>
        <v>2.38666314032705E-2</v>
      </c>
      <c r="W2082" s="2">
        <f t="shared" ca="1" si="426"/>
        <v>4.4384767260797489</v>
      </c>
      <c r="X2082" s="3">
        <f ca="1">1-W2082/MAX(W$2:W2082)</f>
        <v>0.32287620120661065</v>
      </c>
      <c r="Y2082" t="b">
        <f t="shared" ca="1" si="427"/>
        <v>0</v>
      </c>
    </row>
    <row r="2083" spans="1:25" x14ac:dyDescent="0.15">
      <c r="A2083" s="1">
        <v>41488</v>
      </c>
      <c r="B2083">
        <v>2263.4899999999998</v>
      </c>
      <c r="C2083">
        <v>2274.71</v>
      </c>
      <c r="D2083">
        <v>2244.25</v>
      </c>
      <c r="E2083" s="2">
        <v>2247.2600000000002</v>
      </c>
      <c r="F2083" s="19">
        <v>58460000256</v>
      </c>
      <c r="G2083" s="3">
        <f t="shared" si="417"/>
        <v>8.4618947518433352E-4</v>
      </c>
      <c r="H2083" s="3">
        <f>1-E2083/MAX(E$2:E2083)</f>
        <v>0.61763084461988704</v>
      </c>
      <c r="I2083" s="23">
        <f t="shared" si="418"/>
        <v>29.150000000000091</v>
      </c>
      <c r="J2083" s="23">
        <f t="shared" si="419"/>
        <v>0</v>
      </c>
      <c r="K2083" s="2">
        <f t="shared" si="420"/>
        <v>30.460000000000036</v>
      </c>
      <c r="L2083" s="2">
        <f t="shared" si="421"/>
        <v>29.349999999999909</v>
      </c>
      <c r="M2083" s="2">
        <f t="shared" si="422"/>
        <v>1.1100000000001273</v>
      </c>
      <c r="N2083" s="2">
        <f t="shared" si="423"/>
        <v>30.460000000000036</v>
      </c>
      <c r="O2083" s="3">
        <f ca="1">IFERROR(SUM(OFFSET(I2083,0,0,-计算结果!B$18,1))/SUM(OFFSET(N2083,0,0,-计算结果!B$18,1)),SUM(OFFSET(I2083,0,0,-ROW(),1))/SUM(OFFSET(N2083,0,0,-ROW(),1)))</f>
        <v>0.2315623465698603</v>
      </c>
      <c r="P2083" s="3">
        <f ca="1">IFERROR(SUM(OFFSET(J2083,0,0,-计算结果!B$18,1))/SUM(OFFSET(N2083,0,0,-计算结果!B$18,1)),SUM(OFFSET(J2083,0,0,-ROW(),1))/SUM(OFFSET(N2083,0,0,-ROW(),1)))</f>
        <v>0.27821998720485597</v>
      </c>
      <c r="Q2083" s="3">
        <f t="shared" ca="1" si="424"/>
        <v>-9.1524632267101433E-2</v>
      </c>
      <c r="R2083" s="3">
        <f ca="1">IFERROR(AVERAGE(OFFSET(Q2083,0,0,-计算结果!B$19,1)),AVERAGE(OFFSET(Q2083,0,0,-ROW(),1)))</f>
        <v>1.4625499673446203E-2</v>
      </c>
      <c r="S2083" s="3">
        <f t="shared" ca="1" si="429"/>
        <v>3.4665963876843425E-2</v>
      </c>
      <c r="T2083" s="4" t="str">
        <f t="shared" ca="1" si="425"/>
        <v>买</v>
      </c>
      <c r="U2083" s="4" t="str">
        <f t="shared" ca="1" si="428"/>
        <v/>
      </c>
      <c r="V2083" s="3">
        <f ca="1">IF(T2082="买",E2083/E2082-1,0)-IF(U2083=1,计算结果!B$17,0)</f>
        <v>8.4618947518433352E-4</v>
      </c>
      <c r="W2083" s="2">
        <f t="shared" ca="1" si="426"/>
        <v>4.4422325183712079</v>
      </c>
      <c r="X2083" s="3">
        <f ca="1">1-W2083/MAX(W$2:W2083)</f>
        <v>0.32230322617467488</v>
      </c>
      <c r="Y2083" t="b">
        <f t="shared" ca="1" si="427"/>
        <v>0</v>
      </c>
    </row>
    <row r="2084" spans="1:25" x14ac:dyDescent="0.15">
      <c r="A2084" s="1">
        <v>41491</v>
      </c>
      <c r="B2084">
        <v>2249.98</v>
      </c>
      <c r="C2084">
        <v>2278.33</v>
      </c>
      <c r="D2084">
        <v>2243.2199999999998</v>
      </c>
      <c r="E2084" s="2">
        <v>2278.33</v>
      </c>
      <c r="F2084" s="19">
        <v>53623066624</v>
      </c>
      <c r="G2084" s="3">
        <f t="shared" si="417"/>
        <v>1.3825725550225432E-2</v>
      </c>
      <c r="H2084" s="3">
        <f>1-E2084/MAX(E$2:E2084)</f>
        <v>0.61234431361872999</v>
      </c>
      <c r="I2084" s="23">
        <f t="shared" si="418"/>
        <v>3.6199999999998909</v>
      </c>
      <c r="J2084" s="23">
        <f t="shared" si="419"/>
        <v>1.0300000000002001</v>
      </c>
      <c r="K2084" s="2">
        <f t="shared" si="420"/>
        <v>35.110000000000127</v>
      </c>
      <c r="L2084" s="2">
        <f t="shared" si="421"/>
        <v>31.069999999999709</v>
      </c>
      <c r="M2084" s="2">
        <f t="shared" si="422"/>
        <v>4.0400000000004184</v>
      </c>
      <c r="N2084" s="2">
        <f t="shared" si="423"/>
        <v>35.110000000000127</v>
      </c>
      <c r="O2084" s="3">
        <f ca="1">IFERROR(SUM(OFFSET(I2084,0,0,-计算结果!B$18,1))/SUM(OFFSET(N2084,0,0,-计算结果!B$18,1)),SUM(OFFSET(I2084,0,0,-ROW(),1))/SUM(OFFSET(N2084,0,0,-ROW(),1)))</f>
        <v>0.23723057214782597</v>
      </c>
      <c r="P2084" s="3">
        <f ca="1">IFERROR(SUM(OFFSET(J2084,0,0,-计算结果!B$18,1))/SUM(OFFSET(N2084,0,0,-计算结果!B$18,1)),SUM(OFFSET(J2084,0,0,-ROW(),1))/SUM(OFFSET(N2084,0,0,-ROW(),1)))</f>
        <v>0.28008579983018778</v>
      </c>
      <c r="Q2084" s="3">
        <f t="shared" ca="1" si="424"/>
        <v>-8.2841429352990159E-2</v>
      </c>
      <c r="R2084" s="3">
        <f ca="1">IFERROR(AVERAGE(OFFSET(Q2084,0,0,-计算结果!B$19,1)),AVERAGE(OFFSET(Q2084,0,0,-ROW(),1)))</f>
        <v>-4.4489157489674448E-2</v>
      </c>
      <c r="S2084" s="3">
        <f t="shared" ca="1" si="429"/>
        <v>-1.4931828908114123E-2</v>
      </c>
      <c r="T2084" s="4" t="str">
        <f t="shared" ca="1" si="425"/>
        <v>买</v>
      </c>
      <c r="U2084" s="4" t="str">
        <f t="shared" ca="1" si="428"/>
        <v/>
      </c>
      <c r="V2084" s="3">
        <f ca="1">IF(T2083="买",E2084/E2083-1,0)-IF(U2084=1,计算结果!B$17,0)</f>
        <v>1.3825725550225432E-2</v>
      </c>
      <c r="W2084" s="2">
        <f t="shared" ca="1" si="426"/>
        <v>4.5036496060004954</v>
      </c>
      <c r="X2084" s="3">
        <f ca="1">1-W2084/MAX(W$2:W2084)</f>
        <v>0.31293357657349263</v>
      </c>
      <c r="Y2084" t="b">
        <f t="shared" ca="1" si="427"/>
        <v>0</v>
      </c>
    </row>
    <row r="2085" spans="1:25" x14ac:dyDescent="0.15">
      <c r="A2085" s="1">
        <v>41492</v>
      </c>
      <c r="B2085">
        <v>2270.67</v>
      </c>
      <c r="C2085">
        <v>2302.48</v>
      </c>
      <c r="D2085">
        <v>2256.7199999999998</v>
      </c>
      <c r="E2085" s="2">
        <v>2293.64</v>
      </c>
      <c r="F2085" s="19">
        <v>68993572864</v>
      </c>
      <c r="G2085" s="3">
        <f t="shared" si="417"/>
        <v>6.7198342645709008E-3</v>
      </c>
      <c r="H2085" s="3">
        <f>1-E2085/MAX(E$2:E2085)</f>
        <v>0.60973933165452943</v>
      </c>
      <c r="I2085" s="23">
        <f t="shared" si="418"/>
        <v>24.150000000000091</v>
      </c>
      <c r="J2085" s="23">
        <f t="shared" si="419"/>
        <v>0</v>
      </c>
      <c r="K2085" s="2">
        <f t="shared" si="420"/>
        <v>45.760000000000218</v>
      </c>
      <c r="L2085" s="2">
        <f t="shared" si="421"/>
        <v>24.150000000000091</v>
      </c>
      <c r="M2085" s="2">
        <f t="shared" si="422"/>
        <v>21.610000000000127</v>
      </c>
      <c r="N2085" s="2">
        <f t="shared" si="423"/>
        <v>45.760000000000218</v>
      </c>
      <c r="O2085" s="3">
        <f ca="1">IFERROR(SUM(OFFSET(I2085,0,0,-计算结果!B$18,1))/SUM(OFFSET(N2085,0,0,-计算结果!B$18,1)),SUM(OFFSET(I2085,0,0,-ROW(),1))/SUM(OFFSET(N2085,0,0,-ROW(),1)))</f>
        <v>0.25951948554586302</v>
      </c>
      <c r="P2085" s="3">
        <f ca="1">IFERROR(SUM(OFFSET(J2085,0,0,-计算结果!B$18,1))/SUM(OFFSET(N2085,0,0,-计算结果!B$18,1)),SUM(OFFSET(J2085,0,0,-ROW(),1))/SUM(OFFSET(N2085,0,0,-ROW(),1)))</f>
        <v>0.27940694870344451</v>
      </c>
      <c r="Q2085" s="3">
        <f t="shared" ca="1" si="424"/>
        <v>-3.6901999779030234E-2</v>
      </c>
      <c r="R2085" s="3">
        <f ca="1">IFERROR(AVERAGE(OFFSET(Q2085,0,0,-计算结果!B$19,1)),AVERAGE(OFFSET(Q2085,0,0,-ROW(),1)))</f>
        <v>-8.2497798977038864E-2</v>
      </c>
      <c r="S2085" s="3">
        <f t="shared" ca="1" si="429"/>
        <v>-6.3493478233356659E-2</v>
      </c>
      <c r="T2085" s="4" t="str">
        <f t="shared" ca="1" si="425"/>
        <v>买</v>
      </c>
      <c r="U2085" s="4" t="str">
        <f t="shared" ca="1" si="428"/>
        <v/>
      </c>
      <c r="V2085" s="3">
        <f ca="1">IF(T2084="买",E2085/E2084-1,0)-IF(U2085=1,计算结果!B$17,0)</f>
        <v>6.7198342645709008E-3</v>
      </c>
      <c r="W2085" s="2">
        <f t="shared" ca="1" si="426"/>
        <v>4.5339133849385185</v>
      </c>
      <c r="X2085" s="3">
        <f ca="1">1-W2085/MAX(W$2:W2085)</f>
        <v>0.30831660407931505</v>
      </c>
      <c r="Y2085" t="b">
        <f t="shared" ca="1" si="427"/>
        <v>0</v>
      </c>
    </row>
    <row r="2086" spans="1:25" x14ac:dyDescent="0.15">
      <c r="A2086" s="1">
        <v>41493</v>
      </c>
      <c r="B2086">
        <v>2292.38</v>
      </c>
      <c r="C2086">
        <v>2313.88</v>
      </c>
      <c r="D2086">
        <v>2276.86</v>
      </c>
      <c r="E2086" s="2">
        <v>2280.62</v>
      </c>
      <c r="F2086" s="19">
        <v>69560483840</v>
      </c>
      <c r="G2086" s="3">
        <f t="shared" si="417"/>
        <v>-5.6765665056416337E-3</v>
      </c>
      <c r="H2086" s="3">
        <f>1-E2086/MAX(E$2:E2086)</f>
        <v>0.61195467229292855</v>
      </c>
      <c r="I2086" s="23">
        <f t="shared" si="418"/>
        <v>11.400000000000091</v>
      </c>
      <c r="J2086" s="23">
        <f t="shared" si="419"/>
        <v>0</v>
      </c>
      <c r="K2086" s="2">
        <f t="shared" si="420"/>
        <v>37.019999999999982</v>
      </c>
      <c r="L2086" s="2">
        <f t="shared" si="421"/>
        <v>20.240000000000236</v>
      </c>
      <c r="M2086" s="2">
        <f t="shared" si="422"/>
        <v>16.779999999999745</v>
      </c>
      <c r="N2086" s="2">
        <f t="shared" si="423"/>
        <v>37.019999999999982</v>
      </c>
      <c r="O2086" s="3">
        <f ca="1">IFERROR(SUM(OFFSET(I2086,0,0,-计算结果!B$18,1))/SUM(OFFSET(N2086,0,0,-计算结果!B$18,1)),SUM(OFFSET(I2086,0,0,-ROW(),1))/SUM(OFFSET(N2086,0,0,-ROW(),1)))</f>
        <v>0.27809968707421884</v>
      </c>
      <c r="P2086" s="3">
        <f ca="1">IFERROR(SUM(OFFSET(J2086,0,0,-计算结果!B$18,1))/SUM(OFFSET(N2086,0,0,-计算结果!B$18,1)),SUM(OFFSET(J2086,0,0,-ROW(),1))/SUM(OFFSET(N2086,0,0,-ROW(),1)))</f>
        <v>0.22162332120558745</v>
      </c>
      <c r="Q2086" s="3">
        <f t="shared" ca="1" si="424"/>
        <v>0.11301534036433436</v>
      </c>
      <c r="R2086" s="3">
        <f ca="1">IFERROR(AVERAGE(OFFSET(Q2086,0,0,-计算结果!B$19,1)),AVERAGE(OFFSET(Q2086,0,0,-ROW(),1)))</f>
        <v>-8.2145208571612019E-2</v>
      </c>
      <c r="S2086" s="3">
        <f t="shared" ca="1" si="429"/>
        <v>-8.2321503774325441E-2</v>
      </c>
      <c r="T2086" s="4" t="str">
        <f t="shared" ca="1" si="425"/>
        <v>买</v>
      </c>
      <c r="U2086" s="4" t="str">
        <f t="shared" ca="1" si="428"/>
        <v/>
      </c>
      <c r="V2086" s="3">
        <f ca="1">IF(T2085="买",E2086/E2085-1,0)-IF(U2086=1,计算结果!B$17,0)</f>
        <v>-5.6765665056416337E-3</v>
      </c>
      <c r="W2086" s="2">
        <f t="shared" ca="1" si="426"/>
        <v>4.5081763240780965</v>
      </c>
      <c r="X2086" s="3">
        <f ca="1">1-W2086/MAX(W$2:W2086)</f>
        <v>0.31224299087710683</v>
      </c>
      <c r="Y2086" t="b">
        <f t="shared" ca="1" si="427"/>
        <v>0</v>
      </c>
    </row>
    <row r="2087" spans="1:25" x14ac:dyDescent="0.15">
      <c r="A2087" s="1">
        <v>41494</v>
      </c>
      <c r="B2087">
        <v>2277.25</v>
      </c>
      <c r="C2087">
        <v>2297.63</v>
      </c>
      <c r="D2087">
        <v>2267.0700000000002</v>
      </c>
      <c r="E2087" s="2">
        <v>2276.7800000000002</v>
      </c>
      <c r="F2087" s="19">
        <v>52710277120</v>
      </c>
      <c r="G2087" s="3">
        <f t="shared" si="417"/>
        <v>-1.6837526637492051E-3</v>
      </c>
      <c r="H2087" s="3">
        <f>1-E2087/MAX(E$2:E2087)</f>
        <v>0.61260804464711083</v>
      </c>
      <c r="I2087" s="23">
        <f t="shared" si="418"/>
        <v>0</v>
      </c>
      <c r="J2087" s="23">
        <f t="shared" si="419"/>
        <v>9.7899999999999636</v>
      </c>
      <c r="K2087" s="2">
        <f t="shared" si="420"/>
        <v>30.559999999999945</v>
      </c>
      <c r="L2087" s="2">
        <f t="shared" si="421"/>
        <v>17.010000000000218</v>
      </c>
      <c r="M2087" s="2">
        <f t="shared" si="422"/>
        <v>13.549999999999727</v>
      </c>
      <c r="N2087" s="2">
        <f t="shared" si="423"/>
        <v>30.559999999999945</v>
      </c>
      <c r="O2087" s="3">
        <f ca="1">IFERROR(SUM(OFFSET(I2087,0,0,-计算结果!B$18,1))/SUM(OFFSET(N2087,0,0,-计算结果!B$18,1)),SUM(OFFSET(I2087,0,0,-ROW(),1))/SUM(OFFSET(N2087,0,0,-ROW(),1)))</f>
        <v>0.29516272565471657</v>
      </c>
      <c r="P2087" s="3">
        <f ca="1">IFERROR(SUM(OFFSET(J2087,0,0,-计算结果!B$18,1))/SUM(OFFSET(N2087,0,0,-计算结果!B$18,1)),SUM(OFFSET(J2087,0,0,-ROW(),1))/SUM(OFFSET(N2087,0,0,-ROW(),1)))</f>
        <v>0.16626938723620646</v>
      </c>
      <c r="Q2087" s="3">
        <f t="shared" ca="1" si="424"/>
        <v>0.27933326445569456</v>
      </c>
      <c r="R2087" s="3">
        <f ca="1">IFERROR(AVERAGE(OFFSET(Q2087,0,0,-计算结果!B$19,1)),AVERAGE(OFFSET(Q2087,0,0,-ROW(),1)))</f>
        <v>5.4602871967590616E-4</v>
      </c>
      <c r="S2087" s="3">
        <f t="shared" ca="1" si="429"/>
        <v>-4.0799589925968056E-2</v>
      </c>
      <c r="T2087" s="4" t="str">
        <f t="shared" ca="1" si="425"/>
        <v>买</v>
      </c>
      <c r="U2087" s="4" t="str">
        <f t="shared" ca="1" si="428"/>
        <v/>
      </c>
      <c r="V2087" s="3">
        <f ca="1">IF(T2086="买",E2087/E2086-1,0)-IF(U2087=1,计算结果!B$17,0)</f>
        <v>-1.6837526637492051E-3</v>
      </c>
      <c r="W2087" s="2">
        <f t="shared" ca="1" si="426"/>
        <v>4.5005856701837788</v>
      </c>
      <c r="X2087" s="3">
        <f ca="1">1-W2087/MAX(W$2:W2087)</f>
        <v>0.31340100357322975</v>
      </c>
      <c r="Y2087" t="b">
        <f t="shared" ca="1" si="427"/>
        <v>0</v>
      </c>
    </row>
    <row r="2088" spans="1:25" x14ac:dyDescent="0.15">
      <c r="A2088" s="1">
        <v>41495</v>
      </c>
      <c r="B2088">
        <v>2288.5100000000002</v>
      </c>
      <c r="C2088">
        <v>2301.59</v>
      </c>
      <c r="D2088">
        <v>2258.33</v>
      </c>
      <c r="E2088" s="2">
        <v>2286.0100000000002</v>
      </c>
      <c r="F2088" s="19">
        <v>62663979008</v>
      </c>
      <c r="G2088" s="3">
        <f t="shared" si="417"/>
        <v>4.053970958985964E-3</v>
      </c>
      <c r="H2088" s="3">
        <f>1-E2088/MAX(E$2:E2088)</f>
        <v>0.61103756891036543</v>
      </c>
      <c r="I2088" s="23">
        <f t="shared" si="418"/>
        <v>3.9600000000000364</v>
      </c>
      <c r="J2088" s="23">
        <f t="shared" si="419"/>
        <v>8.7400000000002365</v>
      </c>
      <c r="K2088" s="2">
        <f t="shared" si="420"/>
        <v>43.260000000000218</v>
      </c>
      <c r="L2088" s="2">
        <f t="shared" si="421"/>
        <v>24.809999999999945</v>
      </c>
      <c r="M2088" s="2">
        <f t="shared" si="422"/>
        <v>18.450000000000273</v>
      </c>
      <c r="N2088" s="2">
        <f t="shared" si="423"/>
        <v>43.260000000000218</v>
      </c>
      <c r="O2088" s="3">
        <f ca="1">IFERROR(SUM(OFFSET(I2088,0,0,-计算结果!B$18,1))/SUM(OFFSET(N2088,0,0,-计算结果!B$18,1)),SUM(OFFSET(I2088,0,0,-ROW(),1))/SUM(OFFSET(N2088,0,0,-ROW(),1)))</f>
        <v>0.30145084142446249</v>
      </c>
      <c r="P2088" s="3">
        <f ca="1">IFERROR(SUM(OFFSET(J2088,0,0,-计算结果!B$18,1))/SUM(OFFSET(N2088,0,0,-计算结果!B$18,1)),SUM(OFFSET(J2088,0,0,-ROW(),1))/SUM(OFFSET(N2088,0,0,-ROW(),1)))</f>
        <v>0.13416707718222151</v>
      </c>
      <c r="Q2088" s="3">
        <f t="shared" ca="1" si="424"/>
        <v>0.38401488344945744</v>
      </c>
      <c r="R2088" s="3">
        <f ca="1">IFERROR(AVERAGE(OFFSET(Q2088,0,0,-计算结果!B$19,1)),AVERAGE(OFFSET(Q2088,0,0,-ROW(),1)))</f>
        <v>9.4182571145060748E-2</v>
      </c>
      <c r="S2088" s="3">
        <f t="shared" ca="1" si="429"/>
        <v>4.7364299932368327E-2</v>
      </c>
      <c r="T2088" s="4" t="str">
        <f t="shared" ca="1" si="425"/>
        <v>买</v>
      </c>
      <c r="U2088" s="4" t="str">
        <f t="shared" ca="1" si="428"/>
        <v/>
      </c>
      <c r="V2088" s="3">
        <f ca="1">IF(T2087="买",E2088/E2087-1,0)-IF(U2088=1,计算结果!B$17,0)</f>
        <v>4.053970958985964E-3</v>
      </c>
      <c r="W2088" s="2">
        <f t="shared" ca="1" si="426"/>
        <v>4.5188309137891318</v>
      </c>
      <c r="X2088" s="3">
        <f ca="1">1-W2088/MAX(W$2:W2088)</f>
        <v>0.31061755118124679</v>
      </c>
      <c r="Y2088" t="b">
        <f t="shared" ca="1" si="427"/>
        <v>0</v>
      </c>
    </row>
    <row r="2089" spans="1:25" x14ac:dyDescent="0.15">
      <c r="A2089" s="1">
        <v>41498</v>
      </c>
      <c r="B2089">
        <v>2296.2199999999998</v>
      </c>
      <c r="C2089">
        <v>2352.89</v>
      </c>
      <c r="D2089">
        <v>2293.1799999999998</v>
      </c>
      <c r="E2089" s="2">
        <v>2352.79</v>
      </c>
      <c r="F2089" s="19">
        <v>94038908928</v>
      </c>
      <c r="G2089" s="3">
        <f t="shared" si="417"/>
        <v>2.9212470636611254E-2</v>
      </c>
      <c r="H2089" s="3">
        <f>1-E2089/MAX(E$2:E2089)</f>
        <v>0.59967501531341449</v>
      </c>
      <c r="I2089" s="23">
        <f t="shared" si="418"/>
        <v>51.299999999999727</v>
      </c>
      <c r="J2089" s="23">
        <f t="shared" si="419"/>
        <v>0</v>
      </c>
      <c r="K2089" s="2">
        <f t="shared" si="420"/>
        <v>59.710000000000036</v>
      </c>
      <c r="L2089" s="2">
        <f t="shared" si="421"/>
        <v>66.879999999999654</v>
      </c>
      <c r="M2089" s="2">
        <f t="shared" si="422"/>
        <v>7.169999999999618</v>
      </c>
      <c r="N2089" s="2">
        <f t="shared" si="423"/>
        <v>66.879999999999654</v>
      </c>
      <c r="O2089" s="3">
        <f ca="1">IFERROR(SUM(OFFSET(I2089,0,0,-计算结果!B$18,1))/SUM(OFFSET(N2089,0,0,-计算结果!B$18,1)),SUM(OFFSET(I2089,0,0,-ROW(),1))/SUM(OFFSET(N2089,0,0,-ROW(),1)))</f>
        <v>0.26916765869824</v>
      </c>
      <c r="P2089" s="3">
        <f ca="1">IFERROR(SUM(OFFSET(J2089,0,0,-计算结果!B$18,1))/SUM(OFFSET(N2089,0,0,-计算结果!B$18,1)),SUM(OFFSET(J2089,0,0,-ROW(),1))/SUM(OFFSET(N2089,0,0,-ROW(),1)))</f>
        <v>0.13582252823268265</v>
      </c>
      <c r="Q2089" s="3">
        <f t="shared" ca="1" si="424"/>
        <v>0.32925521350546061</v>
      </c>
      <c r="R2089" s="3">
        <f ca="1">IFERROR(AVERAGE(OFFSET(Q2089,0,0,-计算结果!B$19,1)),AVERAGE(OFFSET(Q2089,0,0,-ROW(),1)))</f>
        <v>0.16431254544048776</v>
      </c>
      <c r="S2089" s="3">
        <f t="shared" ca="1" si="429"/>
        <v>0.12924755829277426</v>
      </c>
      <c r="T2089" s="4" t="str">
        <f t="shared" ca="1" si="425"/>
        <v>买</v>
      </c>
      <c r="U2089" s="4" t="str">
        <f t="shared" ca="1" si="428"/>
        <v/>
      </c>
      <c r="V2089" s="3">
        <f ca="1">IF(T2088="买",E2089/E2088-1,0)-IF(U2089=1,计算结果!B$17,0)</f>
        <v>2.9212470636611254E-2</v>
      </c>
      <c r="W2089" s="2">
        <f t="shared" ca="1" si="426"/>
        <v>4.6508371291700081</v>
      </c>
      <c r="X2089" s="3">
        <f ca="1">1-W2089/MAX(W$2:W2089)</f>
        <v>0.29047898663773375</v>
      </c>
      <c r="Y2089" t="b">
        <f t="shared" ca="1" si="427"/>
        <v>0</v>
      </c>
    </row>
    <row r="2090" spans="1:25" x14ac:dyDescent="0.15">
      <c r="A2090" s="1">
        <v>41499</v>
      </c>
      <c r="B2090">
        <v>2352.88</v>
      </c>
      <c r="C2090">
        <v>2360.83</v>
      </c>
      <c r="D2090">
        <v>2340.73</v>
      </c>
      <c r="E2090" s="2">
        <v>2359.0700000000002</v>
      </c>
      <c r="F2090" s="19">
        <v>71178518528</v>
      </c>
      <c r="G2090" s="3">
        <f t="shared" si="417"/>
        <v>2.6691714942685962E-3</v>
      </c>
      <c r="H2090" s="3">
        <f>1-E2090/MAX(E$2:E2090)</f>
        <v>0.59860647927584565</v>
      </c>
      <c r="I2090" s="23">
        <f t="shared" si="418"/>
        <v>7.9400000000000546</v>
      </c>
      <c r="J2090" s="23">
        <f t="shared" si="419"/>
        <v>0</v>
      </c>
      <c r="K2090" s="2">
        <f t="shared" si="420"/>
        <v>20.099999999999909</v>
      </c>
      <c r="L2090" s="2">
        <f t="shared" si="421"/>
        <v>8.0399999999999636</v>
      </c>
      <c r="M2090" s="2">
        <f t="shared" si="422"/>
        <v>12.059999999999945</v>
      </c>
      <c r="N2090" s="2">
        <f t="shared" si="423"/>
        <v>20.099999999999909</v>
      </c>
      <c r="O2090" s="3">
        <f ca="1">IFERROR(SUM(OFFSET(I2090,0,0,-计算结果!B$18,1))/SUM(OFFSET(N2090,0,0,-计算结果!B$18,1)),SUM(OFFSET(I2090,0,0,-ROW(),1))/SUM(OFFSET(N2090,0,0,-ROW(),1)))</f>
        <v>0.29551816005125953</v>
      </c>
      <c r="P2090" s="3">
        <f ca="1">IFERROR(SUM(OFFSET(J2090,0,0,-计算结果!B$18,1))/SUM(OFFSET(N2090,0,0,-计算结果!B$18,1)),SUM(OFFSET(J2090,0,0,-ROW(),1))/SUM(OFFSET(N2090,0,0,-ROW(),1)))</f>
        <v>0.14236333591879433</v>
      </c>
      <c r="Q2090" s="3">
        <f t="shared" ca="1" si="424"/>
        <v>0.34976317917516947</v>
      </c>
      <c r="R2090" s="3">
        <f ca="1">IFERROR(AVERAGE(OFFSET(Q2090,0,0,-计算结果!B$19,1)),AVERAGE(OFFSET(Q2090,0,0,-ROW(),1)))</f>
        <v>0.23641331352851436</v>
      </c>
      <c r="S2090" s="3">
        <f t="shared" ca="1" si="429"/>
        <v>0.20036292948450107</v>
      </c>
      <c r="T2090" s="4" t="str">
        <f t="shared" ca="1" si="425"/>
        <v>买</v>
      </c>
      <c r="U2090" s="4" t="str">
        <f t="shared" ca="1" si="428"/>
        <v/>
      </c>
      <c r="V2090" s="3">
        <f ca="1">IF(T2089="买",E2090/E2089-1,0)-IF(U2090=1,计算结果!B$17,0)</f>
        <v>2.6691714942685962E-3</v>
      </c>
      <c r="W2090" s="2">
        <f t="shared" ca="1" si="426"/>
        <v>4.6632510110596748</v>
      </c>
      <c r="X2090" s="3">
        <f ca="1">1-W2090/MAX(W$2:W2090)</f>
        <v>0.28858515337428259</v>
      </c>
      <c r="Y2090" t="b">
        <f t="shared" ca="1" si="427"/>
        <v>0</v>
      </c>
    </row>
    <row r="2091" spans="1:25" x14ac:dyDescent="0.15">
      <c r="A2091" s="1">
        <v>41500</v>
      </c>
      <c r="B2091">
        <v>2362.62</v>
      </c>
      <c r="C2091">
        <v>2386.6</v>
      </c>
      <c r="D2091">
        <v>2340.83</v>
      </c>
      <c r="E2091" s="2">
        <v>2349.08</v>
      </c>
      <c r="F2091" s="19">
        <v>71338221568</v>
      </c>
      <c r="G2091" s="3">
        <f t="shared" si="417"/>
        <v>-4.2347196140852805E-3</v>
      </c>
      <c r="H2091" s="3">
        <f>1-E2091/MAX(E$2:E2091)</f>
        <v>0.60030626829102296</v>
      </c>
      <c r="I2091" s="23">
        <f t="shared" si="418"/>
        <v>25.769999999999982</v>
      </c>
      <c r="J2091" s="23">
        <f t="shared" si="419"/>
        <v>0</v>
      </c>
      <c r="K2091" s="2">
        <f t="shared" si="420"/>
        <v>45.769999999999982</v>
      </c>
      <c r="L2091" s="2">
        <f t="shared" si="421"/>
        <v>27.529999999999745</v>
      </c>
      <c r="M2091" s="2">
        <f t="shared" si="422"/>
        <v>18.240000000000236</v>
      </c>
      <c r="N2091" s="2">
        <f t="shared" si="423"/>
        <v>45.769999999999982</v>
      </c>
      <c r="O2091" s="3">
        <f ca="1">IFERROR(SUM(OFFSET(I2091,0,0,-计算结果!B$18,1))/SUM(OFFSET(N2091,0,0,-计算结果!B$18,1)),SUM(OFFSET(I2091,0,0,-ROW(),1))/SUM(OFFSET(N2091,0,0,-ROW(),1)))</f>
        <v>0.33080757393282445</v>
      </c>
      <c r="P2091" s="3">
        <f ca="1">IFERROR(SUM(OFFSET(J2091,0,0,-计算结果!B$18,1))/SUM(OFFSET(N2091,0,0,-计算结果!B$18,1)),SUM(OFFSET(J2091,0,0,-ROW(),1))/SUM(OFFSET(N2091,0,0,-ROW(),1)))</f>
        <v>0.14122507694366421</v>
      </c>
      <c r="Q2091" s="3">
        <f t="shared" ca="1" si="424"/>
        <v>0.40163004961020399</v>
      </c>
      <c r="R2091" s="3">
        <f ca="1">IFERROR(AVERAGE(OFFSET(Q2091,0,0,-计算结果!B$19,1)),AVERAGE(OFFSET(Q2091,0,0,-ROW(),1)))</f>
        <v>0.30950198842672005</v>
      </c>
      <c r="S2091" s="3">
        <f t="shared" ca="1" si="429"/>
        <v>0.27295765097761721</v>
      </c>
      <c r="T2091" s="4" t="str">
        <f t="shared" ca="1" si="425"/>
        <v>买</v>
      </c>
      <c r="U2091" s="4" t="str">
        <f t="shared" ca="1" si="428"/>
        <v/>
      </c>
      <c r="V2091" s="3">
        <f ca="1">IF(T2090="买",E2091/E2090-1,0)-IF(U2091=1,计算结果!B$17,0)</f>
        <v>-4.2347196140852805E-3</v>
      </c>
      <c r="W2091" s="2">
        <f t="shared" ca="1" si="426"/>
        <v>4.6435034505377377</v>
      </c>
      <c r="X2091" s="3">
        <f ca="1">1-W2091/MAX(W$2:W2091)</f>
        <v>0.29159779577903988</v>
      </c>
      <c r="Y2091" t="b">
        <f t="shared" ca="1" si="427"/>
        <v>0</v>
      </c>
    </row>
    <row r="2092" spans="1:25" x14ac:dyDescent="0.15">
      <c r="A2092" s="1">
        <v>41501</v>
      </c>
      <c r="B2092">
        <v>2348.84</v>
      </c>
      <c r="C2092">
        <v>2362.09</v>
      </c>
      <c r="D2092">
        <v>2319.7800000000002</v>
      </c>
      <c r="E2092" s="2">
        <v>2321.58</v>
      </c>
      <c r="F2092" s="19">
        <v>59411202048</v>
      </c>
      <c r="G2092" s="3">
        <f t="shared" si="417"/>
        <v>-1.1706710712278801E-2</v>
      </c>
      <c r="H2092" s="3">
        <f>1-E2092/MAX(E$2:E2092)</f>
        <v>0.60498536718165119</v>
      </c>
      <c r="I2092" s="23">
        <f t="shared" si="418"/>
        <v>0</v>
      </c>
      <c r="J2092" s="23">
        <f t="shared" si="419"/>
        <v>21.049999999999727</v>
      </c>
      <c r="K2092" s="2">
        <f t="shared" si="420"/>
        <v>42.309999999999945</v>
      </c>
      <c r="L2092" s="2">
        <f t="shared" si="421"/>
        <v>13.010000000000218</v>
      </c>
      <c r="M2092" s="2">
        <f t="shared" si="422"/>
        <v>29.299999999999727</v>
      </c>
      <c r="N2092" s="2">
        <f t="shared" si="423"/>
        <v>42.309999999999945</v>
      </c>
      <c r="O2092" s="3">
        <f ca="1">IFERROR(SUM(OFFSET(I2092,0,0,-计算结果!B$18,1))/SUM(OFFSET(N2092,0,0,-计算结果!B$18,1)),SUM(OFFSET(I2092,0,0,-ROW(),1))/SUM(OFFSET(N2092,0,0,-ROW(),1)))</f>
        <v>0.32339667070019923</v>
      </c>
      <c r="P2092" s="3">
        <f ca="1">IFERROR(SUM(OFFSET(J2092,0,0,-计算结果!B$18,1))/SUM(OFFSET(N2092,0,0,-计算结果!B$18,1)),SUM(OFFSET(J2092,0,0,-ROW(),1))/SUM(OFFSET(N2092,0,0,-ROW(),1)))</f>
        <v>0.142983288092357</v>
      </c>
      <c r="Q2092" s="3">
        <f t="shared" ca="1" si="424"/>
        <v>0.38683776866168756</v>
      </c>
      <c r="R2092" s="3">
        <f ca="1">IFERROR(AVERAGE(OFFSET(Q2092,0,0,-计算结果!B$19,1)),AVERAGE(OFFSET(Q2092,0,0,-ROW(),1)))</f>
        <v>0.35513905980961225</v>
      </c>
      <c r="S2092" s="3">
        <f t="shared" ca="1" si="429"/>
        <v>0.33232052411816615</v>
      </c>
      <c r="T2092" s="4" t="str">
        <f t="shared" ca="1" si="425"/>
        <v>买</v>
      </c>
      <c r="U2092" s="4" t="str">
        <f t="shared" ca="1" si="428"/>
        <v/>
      </c>
      <c r="V2092" s="3">
        <f ca="1">IF(T2091="买",E2092/E2091-1,0)-IF(U2092=1,计算结果!B$17,0)</f>
        <v>-1.1706710712278801E-2</v>
      </c>
      <c r="W2092" s="2">
        <f t="shared" ca="1" si="426"/>
        <v>4.5891432989508241</v>
      </c>
      <c r="X2092" s="3">
        <f ca="1">1-W2092/MAX(W$2:W2092)</f>
        <v>0.29989085545179539</v>
      </c>
      <c r="Y2092" t="b">
        <f t="shared" ca="1" si="427"/>
        <v>0</v>
      </c>
    </row>
    <row r="2093" spans="1:25" x14ac:dyDescent="0.15">
      <c r="A2093" s="1">
        <v>41502</v>
      </c>
      <c r="B2093">
        <v>2314.2600000000002</v>
      </c>
      <c r="C2093">
        <v>2423.08</v>
      </c>
      <c r="D2093">
        <v>2295.02</v>
      </c>
      <c r="E2093" s="2">
        <v>2304.14</v>
      </c>
      <c r="F2093" s="19">
        <v>104026775552</v>
      </c>
      <c r="G2093" s="3">
        <f t="shared" si="417"/>
        <v>-7.5121253628994689E-3</v>
      </c>
      <c r="H2093" s="3">
        <f>1-E2093/MAX(E$2:E2093)</f>
        <v>0.60795276662356224</v>
      </c>
      <c r="I2093" s="23">
        <f t="shared" si="418"/>
        <v>60.989999999999782</v>
      </c>
      <c r="J2093" s="23">
        <f t="shared" si="419"/>
        <v>24.760000000000218</v>
      </c>
      <c r="K2093" s="2">
        <f t="shared" si="420"/>
        <v>128.05999999999995</v>
      </c>
      <c r="L2093" s="2">
        <f t="shared" si="421"/>
        <v>101.5</v>
      </c>
      <c r="M2093" s="2">
        <f t="shared" si="422"/>
        <v>26.559999999999945</v>
      </c>
      <c r="N2093" s="2">
        <f t="shared" si="423"/>
        <v>128.05999999999995</v>
      </c>
      <c r="O2093" s="3">
        <f ca="1">IFERROR(SUM(OFFSET(I2093,0,0,-计算结果!B$18,1))/SUM(OFFSET(N2093,0,0,-计算结果!B$18,1)),SUM(OFFSET(I2093,0,0,-ROW(),1))/SUM(OFFSET(N2093,0,0,-ROW(),1)))</f>
        <v>0.37796701771811647</v>
      </c>
      <c r="P2093" s="3">
        <f ca="1">IFERROR(SUM(OFFSET(J2093,0,0,-计算结果!B$18,1))/SUM(OFFSET(N2093,0,0,-计算结果!B$18,1)),SUM(OFFSET(J2093,0,0,-ROW(),1))/SUM(OFFSET(N2093,0,0,-ROW(),1)))</f>
        <v>0.10430756196958896</v>
      </c>
      <c r="Q2093" s="3">
        <f t="shared" ca="1" si="424"/>
        <v>0.56743495774903663</v>
      </c>
      <c r="R2093" s="3">
        <f ca="1">IFERROR(AVERAGE(OFFSET(Q2093,0,0,-计算结果!B$19,1)),AVERAGE(OFFSET(Q2093,0,0,-ROW(),1)))</f>
        <v>0.40315600869183593</v>
      </c>
      <c r="S2093" s="3">
        <f t="shared" ca="1" si="429"/>
        <v>0.37914753425072412</v>
      </c>
      <c r="T2093" s="4" t="str">
        <f t="shared" ca="1" si="425"/>
        <v>买</v>
      </c>
      <c r="U2093" s="4" t="str">
        <f t="shared" ca="1" si="428"/>
        <v/>
      </c>
      <c r="V2093" s="3">
        <f ca="1">IF(T2092="买",E2093/E2092-1,0)-IF(U2093=1,计算结果!B$17,0)</f>
        <v>-7.5121253628994689E-3</v>
      </c>
      <c r="W2093" s="2">
        <f t="shared" ca="1" si="426"/>
        <v>4.5546690791807958</v>
      </c>
      <c r="X2093" s="3">
        <f ca="1">1-W2093/MAX(W$2:W2093)</f>
        <v>0.30515016311335375</v>
      </c>
      <c r="Y2093" t="b">
        <f t="shared" ca="1" si="427"/>
        <v>0</v>
      </c>
    </row>
    <row r="2094" spans="1:25" x14ac:dyDescent="0.15">
      <c r="A2094" s="1">
        <v>41505</v>
      </c>
      <c r="B2094">
        <v>2286.1999999999998</v>
      </c>
      <c r="C2094">
        <v>2340.19</v>
      </c>
      <c r="D2094">
        <v>2284.08</v>
      </c>
      <c r="E2094" s="2">
        <v>2331.4299999999998</v>
      </c>
      <c r="F2094" s="19">
        <v>67064926208</v>
      </c>
      <c r="G2094" s="3">
        <f t="shared" si="417"/>
        <v>1.184389837423061E-2</v>
      </c>
      <c r="H2094" s="3">
        <f>1-E2094/MAX(E$2:E2094)</f>
        <v>0.60330939903355341</v>
      </c>
      <c r="I2094" s="23">
        <f t="shared" si="418"/>
        <v>0</v>
      </c>
      <c r="J2094" s="23">
        <f t="shared" si="419"/>
        <v>10.940000000000055</v>
      </c>
      <c r="K2094" s="2">
        <f t="shared" si="420"/>
        <v>56.110000000000127</v>
      </c>
      <c r="L2094" s="2">
        <f t="shared" si="421"/>
        <v>36.050000000000182</v>
      </c>
      <c r="M2094" s="2">
        <f t="shared" si="422"/>
        <v>20.059999999999945</v>
      </c>
      <c r="N2094" s="2">
        <f t="shared" si="423"/>
        <v>56.110000000000127</v>
      </c>
      <c r="O2094" s="3">
        <f ca="1">IFERROR(SUM(OFFSET(I2094,0,0,-计算结果!B$18,1))/SUM(OFFSET(N2094,0,0,-计算结果!B$18,1)),SUM(OFFSET(I2094,0,0,-ROW(),1))/SUM(OFFSET(N2094,0,0,-ROW(),1)))</f>
        <v>0.35514799665742991</v>
      </c>
      <c r="P2094" s="3">
        <f ca="1">IFERROR(SUM(OFFSET(J2094,0,0,-计算结果!B$18,1))/SUM(OFFSET(N2094,0,0,-计算结果!B$18,1)),SUM(OFFSET(J2094,0,0,-ROW(),1))/SUM(OFFSET(N2094,0,0,-ROW(),1)))</f>
        <v>0.11187345149609357</v>
      </c>
      <c r="Q2094" s="3">
        <f t="shared" ca="1" si="424"/>
        <v>0.5209065796082345</v>
      </c>
      <c r="R2094" s="3">
        <f ca="1">IFERROR(AVERAGE(OFFSET(Q2094,0,0,-计算结果!B$19,1)),AVERAGE(OFFSET(Q2094,0,0,-ROW(),1)))</f>
        <v>0.42597129138496542</v>
      </c>
      <c r="S2094" s="3">
        <f t="shared" ca="1" si="429"/>
        <v>0.41456365003840068</v>
      </c>
      <c r="T2094" s="4" t="str">
        <f t="shared" ca="1" si="425"/>
        <v>买</v>
      </c>
      <c r="U2094" s="4" t="str">
        <f t="shared" ca="1" si="428"/>
        <v/>
      </c>
      <c r="V2094" s="3">
        <f ca="1">IF(T2093="买",E2094/E2093-1,0)-IF(U2094=1,计算结果!B$17,0)</f>
        <v>1.184389837423061E-2</v>
      </c>
      <c r="W2094" s="2">
        <f t="shared" ca="1" si="426"/>
        <v>4.6086141168828636</v>
      </c>
      <c r="X2094" s="3">
        <f ca="1">1-W2094/MAX(W$2:W2094)</f>
        <v>0.2969204322599176</v>
      </c>
      <c r="Y2094" t="b">
        <f t="shared" ca="1" si="427"/>
        <v>0</v>
      </c>
    </row>
    <row r="2095" spans="1:25" x14ac:dyDescent="0.15">
      <c r="A2095" s="1">
        <v>41506</v>
      </c>
      <c r="B2095">
        <v>2325.86</v>
      </c>
      <c r="C2095">
        <v>2353.41</v>
      </c>
      <c r="D2095">
        <v>2303.67</v>
      </c>
      <c r="E2095" s="2">
        <v>2312.4699999999998</v>
      </c>
      <c r="F2095" s="19">
        <v>67589705728</v>
      </c>
      <c r="G2095" s="3">
        <f t="shared" si="417"/>
        <v>-8.132347958120123E-3</v>
      </c>
      <c r="H2095" s="3">
        <f>1-E2095/MAX(E$2:E2095)</f>
        <v>0.60653542503232827</v>
      </c>
      <c r="I2095" s="23">
        <f t="shared" si="418"/>
        <v>13.2199999999998</v>
      </c>
      <c r="J2095" s="23">
        <f t="shared" si="419"/>
        <v>0</v>
      </c>
      <c r="K2095" s="2">
        <f t="shared" si="420"/>
        <v>49.739999999999782</v>
      </c>
      <c r="L2095" s="2">
        <f t="shared" si="421"/>
        <v>21.980000000000018</v>
      </c>
      <c r="M2095" s="2">
        <f t="shared" si="422"/>
        <v>27.759999999999764</v>
      </c>
      <c r="N2095" s="2">
        <f t="shared" si="423"/>
        <v>49.739999999999782</v>
      </c>
      <c r="O2095" s="3">
        <f ca="1">IFERROR(SUM(OFFSET(I2095,0,0,-计算结果!B$18,1))/SUM(OFFSET(N2095,0,0,-计算结果!B$18,1)),SUM(OFFSET(I2095,0,0,-ROW(),1))/SUM(OFFSET(N2095,0,0,-ROW(),1)))</f>
        <v>0.35349871284811524</v>
      </c>
      <c r="P2095" s="3">
        <f ca="1">IFERROR(SUM(OFFSET(J2095,0,0,-计算结果!B$18,1))/SUM(OFFSET(N2095,0,0,-计算结果!B$18,1)),SUM(OFFSET(J2095,0,0,-ROW(),1))/SUM(OFFSET(N2095,0,0,-ROW(),1)))</f>
        <v>0.11161654575239939</v>
      </c>
      <c r="Q2095" s="3">
        <f t="shared" ca="1" si="424"/>
        <v>0.52004780024528796</v>
      </c>
      <c r="R2095" s="3">
        <f ca="1">IFERROR(AVERAGE(OFFSET(Q2095,0,0,-计算结果!B$19,1)),AVERAGE(OFFSET(Q2095,0,0,-ROW(),1)))</f>
        <v>0.45777005584160335</v>
      </c>
      <c r="S2095" s="3">
        <f t="shared" ca="1" si="429"/>
        <v>0.44187067361328436</v>
      </c>
      <c r="T2095" s="4" t="str">
        <f t="shared" ca="1" si="425"/>
        <v>买</v>
      </c>
      <c r="U2095" s="4" t="str">
        <f t="shared" ca="1" si="428"/>
        <v/>
      </c>
      <c r="V2095" s="3">
        <f ca="1">IF(T2094="买",E2095/E2094-1,0)-IF(U2095=1,计算结果!B$17,0)</f>
        <v>-8.132347958120123E-3</v>
      </c>
      <c r="W2095" s="2">
        <f t="shared" ca="1" si="426"/>
        <v>4.5711352632796673</v>
      </c>
      <c r="X2095" s="3">
        <f ca="1">1-W2095/MAX(W$2:W2095)</f>
        <v>0.30263811994702461</v>
      </c>
      <c r="Y2095" t="b">
        <f t="shared" ca="1" si="427"/>
        <v>0</v>
      </c>
    </row>
    <row r="2096" spans="1:25" x14ac:dyDescent="0.15">
      <c r="A2096" s="1">
        <v>41507</v>
      </c>
      <c r="B2096">
        <v>2320.58</v>
      </c>
      <c r="C2096">
        <v>2321.64</v>
      </c>
      <c r="D2096">
        <v>2291.0500000000002</v>
      </c>
      <c r="E2096" s="2">
        <v>2308.59</v>
      </c>
      <c r="F2096" s="19">
        <v>50886496256</v>
      </c>
      <c r="G2096" s="3">
        <f t="shared" si="417"/>
        <v>-1.677859604665044E-3</v>
      </c>
      <c r="H2096" s="3">
        <f>1-E2096/MAX(E$2:E2096)</f>
        <v>0.60719560334853329</v>
      </c>
      <c r="I2096" s="23">
        <f t="shared" si="418"/>
        <v>0</v>
      </c>
      <c r="J2096" s="23">
        <f t="shared" si="419"/>
        <v>12.619999999999891</v>
      </c>
      <c r="K2096" s="2">
        <f t="shared" si="420"/>
        <v>30.589999999999691</v>
      </c>
      <c r="L2096" s="2">
        <f t="shared" si="421"/>
        <v>9.1700000000000728</v>
      </c>
      <c r="M2096" s="2">
        <f t="shared" si="422"/>
        <v>21.419999999999618</v>
      </c>
      <c r="N2096" s="2">
        <f t="shared" si="423"/>
        <v>30.589999999999691</v>
      </c>
      <c r="O2096" s="3">
        <f ca="1">IFERROR(SUM(OFFSET(I2096,0,0,-计算结果!B$18,1))/SUM(OFFSET(N2096,0,0,-计算结果!B$18,1)),SUM(OFFSET(I2096,0,0,-ROW(),1))/SUM(OFFSET(N2096,0,0,-ROW(),1)))</f>
        <v>0.34984056941652897</v>
      </c>
      <c r="P2096" s="3">
        <f ca="1">IFERROR(SUM(OFFSET(J2096,0,0,-计算结果!B$18,1))/SUM(OFFSET(N2096,0,0,-计算结果!B$18,1)),SUM(OFFSET(J2096,0,0,-ROW(),1))/SUM(OFFSET(N2096,0,0,-ROW(),1)))</f>
        <v>0.13439015912834593</v>
      </c>
      <c r="Q2096" s="3">
        <f t="shared" ca="1" si="424"/>
        <v>0.44493337078300821</v>
      </c>
      <c r="R2096" s="3">
        <f ca="1">IFERROR(AVERAGE(OFFSET(Q2096,0,0,-计算结果!B$19,1)),AVERAGE(OFFSET(Q2096,0,0,-ROW(),1)))</f>
        <v>0.47363175444290984</v>
      </c>
      <c r="S2096" s="3">
        <f t="shared" ca="1" si="429"/>
        <v>0.46570090514225659</v>
      </c>
      <c r="T2096" s="4" t="str">
        <f t="shared" ca="1" si="425"/>
        <v>买</v>
      </c>
      <c r="U2096" s="4" t="str">
        <f t="shared" ca="1" si="428"/>
        <v/>
      </c>
      <c r="V2096" s="3">
        <f ca="1">IF(T2095="买",E2096/E2095-1,0)-IF(U2096=1,计算结果!B$17,0)</f>
        <v>-1.677859604665044E-3</v>
      </c>
      <c r="W2096" s="2">
        <f t="shared" ca="1" si="426"/>
        <v>4.5634655400739508</v>
      </c>
      <c r="X2096" s="3">
        <f ca="1">1-W2096/MAX(W$2:W2096)</f>
        <v>0.30380819527539882</v>
      </c>
      <c r="Y2096" t="b">
        <f t="shared" ca="1" si="427"/>
        <v>0</v>
      </c>
    </row>
    <row r="2097" spans="1:25" x14ac:dyDescent="0.15">
      <c r="A2097" s="1">
        <v>41508</v>
      </c>
      <c r="B2097">
        <v>2302.67</v>
      </c>
      <c r="C2097">
        <v>2329.14</v>
      </c>
      <c r="D2097">
        <v>2297.02</v>
      </c>
      <c r="E2097" s="2">
        <v>2303.9299999999998</v>
      </c>
      <c r="F2097" s="19">
        <v>51686309888</v>
      </c>
      <c r="G2097" s="3">
        <f t="shared" si="417"/>
        <v>-2.0185481181155263E-3</v>
      </c>
      <c r="H2097" s="3">
        <f>1-E2097/MAX(E$2:E2097)</f>
        <v>0.60798849792418164</v>
      </c>
      <c r="I2097" s="23">
        <f t="shared" si="418"/>
        <v>7.5</v>
      </c>
      <c r="J2097" s="23">
        <f t="shared" si="419"/>
        <v>0</v>
      </c>
      <c r="K2097" s="2">
        <f t="shared" si="420"/>
        <v>32.119999999999891</v>
      </c>
      <c r="L2097" s="2">
        <f t="shared" si="421"/>
        <v>20.549999999999727</v>
      </c>
      <c r="M2097" s="2">
        <f t="shared" si="422"/>
        <v>11.570000000000164</v>
      </c>
      <c r="N2097" s="2">
        <f t="shared" si="423"/>
        <v>32.119999999999891</v>
      </c>
      <c r="O2097" s="3">
        <f ca="1">IFERROR(SUM(OFFSET(I2097,0,0,-计算结果!B$18,1))/SUM(OFFSET(N2097,0,0,-计算结果!B$18,1)),SUM(OFFSET(I2097,0,0,-ROW(),1))/SUM(OFFSET(N2097,0,0,-ROW(),1)))</f>
        <v>0.31632976077420466</v>
      </c>
      <c r="P2097" s="3">
        <f ca="1">IFERROR(SUM(OFFSET(J2097,0,0,-计算结果!B$18,1))/SUM(OFFSET(N2097,0,0,-计算结果!B$18,1)),SUM(OFFSET(J2097,0,0,-ROW(),1))/SUM(OFFSET(N2097,0,0,-ROW(),1)))</f>
        <v>0.13405387479461608</v>
      </c>
      <c r="Q2097" s="3">
        <f t="shared" ca="1" si="424"/>
        <v>0.40471249748978932</v>
      </c>
      <c r="R2097" s="3">
        <f ca="1">IFERROR(AVERAGE(OFFSET(Q2097,0,0,-计算结果!B$19,1)),AVERAGE(OFFSET(Q2097,0,0,-ROW(),1)))</f>
        <v>0.4741454957561741</v>
      </c>
      <c r="S2097" s="3">
        <f t="shared" ca="1" si="429"/>
        <v>0.47388862509954199</v>
      </c>
      <c r="T2097" s="4" t="str">
        <f t="shared" ca="1" si="425"/>
        <v>买</v>
      </c>
      <c r="U2097" s="4" t="str">
        <f t="shared" ca="1" si="428"/>
        <v/>
      </c>
      <c r="V2097" s="3">
        <f ca="1">IF(T2096="买",E2097/E2096-1,0)-IF(U2097=1,计算结果!B$17,0)</f>
        <v>-2.0185481181155263E-3</v>
      </c>
      <c r="W2097" s="2">
        <f t="shared" ca="1" si="426"/>
        <v>4.5542539652959491</v>
      </c>
      <c r="X2097" s="3">
        <f ca="1">1-W2097/MAX(W$2:W2097)</f>
        <v>0.30521349193267311</v>
      </c>
      <c r="Y2097" t="b">
        <f t="shared" ca="1" si="427"/>
        <v>0</v>
      </c>
    </row>
    <row r="2098" spans="1:25" x14ac:dyDescent="0.15">
      <c r="A2098" s="1">
        <v>41509</v>
      </c>
      <c r="B2098">
        <v>2314.87</v>
      </c>
      <c r="C2098">
        <v>2321.04</v>
      </c>
      <c r="D2098">
        <v>2251.92</v>
      </c>
      <c r="E2098" s="2">
        <v>2286.9299999999998</v>
      </c>
      <c r="F2098" s="19">
        <v>65459847168</v>
      </c>
      <c r="G2098" s="3">
        <f t="shared" si="417"/>
        <v>-7.378696401366347E-3</v>
      </c>
      <c r="H2098" s="3">
        <f>1-E2098/MAX(E$2:E2098)</f>
        <v>0.61088103178384268</v>
      </c>
      <c r="I2098" s="23">
        <f t="shared" si="418"/>
        <v>0</v>
      </c>
      <c r="J2098" s="23">
        <f t="shared" si="419"/>
        <v>45.099999999999909</v>
      </c>
      <c r="K2098" s="2">
        <f t="shared" si="420"/>
        <v>69.119999999999891</v>
      </c>
      <c r="L2098" s="2">
        <f t="shared" si="421"/>
        <v>17.110000000000127</v>
      </c>
      <c r="M2098" s="2">
        <f t="shared" si="422"/>
        <v>52.009999999999764</v>
      </c>
      <c r="N2098" s="2">
        <f t="shared" si="423"/>
        <v>69.119999999999891</v>
      </c>
      <c r="O2098" s="3">
        <f ca="1">IFERROR(SUM(OFFSET(I2098,0,0,-计算结果!B$18,1))/SUM(OFFSET(N2098,0,0,-计算结果!B$18,1)),SUM(OFFSET(I2098,0,0,-ROW(),1))/SUM(OFFSET(N2098,0,0,-ROW(),1)))</f>
        <v>0.29571264697447636</v>
      </c>
      <c r="P2098" s="3">
        <f ca="1">IFERROR(SUM(OFFSET(J2098,0,0,-计算结果!B$18,1))/SUM(OFFSET(N2098,0,0,-计算结果!B$18,1)),SUM(OFFSET(J2098,0,0,-ROW(),1))/SUM(OFFSET(N2098,0,0,-ROW(),1)))</f>
        <v>0.19070834528247799</v>
      </c>
      <c r="Q2098" s="3">
        <f t="shared" ca="1" si="424"/>
        <v>0.21587123780325937</v>
      </c>
      <c r="R2098" s="3">
        <f ca="1">IFERROR(AVERAGE(OFFSET(Q2098,0,0,-计算结果!B$19,1)),AVERAGE(OFFSET(Q2098,0,0,-ROW(),1)))</f>
        <v>0.44565107394643594</v>
      </c>
      <c r="S2098" s="3">
        <f t="shared" ca="1" si="429"/>
        <v>0.45989828485130502</v>
      </c>
      <c r="T2098" s="4" t="str">
        <f t="shared" ca="1" si="425"/>
        <v>买</v>
      </c>
      <c r="U2098" s="4" t="str">
        <f t="shared" ca="1" si="428"/>
        <v/>
      </c>
      <c r="V2098" s="3">
        <f ca="1">IF(T2097="买",E2098/E2097-1,0)-IF(U2098=1,计算结果!B$17,0)</f>
        <v>-7.378696401366347E-3</v>
      </c>
      <c r="W2098" s="2">
        <f t="shared" ca="1" si="426"/>
        <v>4.5206495079513118</v>
      </c>
      <c r="X2098" s="3">
        <f ca="1">1-W2098/MAX(W$2:W2098)</f>
        <v>0.31034011063946731</v>
      </c>
      <c r="Y2098" t="b">
        <f t="shared" ca="1" si="427"/>
        <v>0</v>
      </c>
    </row>
    <row r="2099" spans="1:25" x14ac:dyDescent="0.15">
      <c r="A2099" s="1">
        <v>41512</v>
      </c>
      <c r="B2099">
        <v>2294.7600000000002</v>
      </c>
      <c r="C2099">
        <v>2336.38</v>
      </c>
      <c r="D2099">
        <v>2288.5</v>
      </c>
      <c r="E2099" s="2">
        <v>2335.62</v>
      </c>
      <c r="F2099" s="19">
        <v>66541010944</v>
      </c>
      <c r="G2099" s="3">
        <f t="shared" si="417"/>
        <v>2.1290551088140042E-2</v>
      </c>
      <c r="H2099" s="3">
        <f>1-E2099/MAX(E$2:E2099)</f>
        <v>0.60259647451167231</v>
      </c>
      <c r="I2099" s="23">
        <f t="shared" si="418"/>
        <v>15.340000000000146</v>
      </c>
      <c r="J2099" s="23">
        <f t="shared" si="419"/>
        <v>0</v>
      </c>
      <c r="K2099" s="2">
        <f t="shared" si="420"/>
        <v>47.880000000000109</v>
      </c>
      <c r="L2099" s="2">
        <f t="shared" si="421"/>
        <v>49.450000000000273</v>
      </c>
      <c r="M2099" s="2">
        <f t="shared" si="422"/>
        <v>1.5700000000001637</v>
      </c>
      <c r="N2099" s="2">
        <f t="shared" si="423"/>
        <v>49.450000000000273</v>
      </c>
      <c r="O2099" s="3">
        <f ca="1">IFERROR(SUM(OFFSET(I2099,0,0,-计算结果!B$18,1))/SUM(OFFSET(N2099,0,0,-计算结果!B$18,1)),SUM(OFFSET(I2099,0,0,-ROW(),1))/SUM(OFFSET(N2099,0,0,-ROW(),1)))</f>
        <v>0.28159009542284136</v>
      </c>
      <c r="P2099" s="3">
        <f ca="1">IFERROR(SUM(OFFSET(J2099,0,0,-计算结果!B$18,1))/SUM(OFFSET(N2099,0,0,-计算结果!B$18,1)),SUM(OFFSET(J2099,0,0,-ROW(),1))/SUM(OFFSET(N2099,0,0,-ROW(),1)))</f>
        <v>0.18970460283273211</v>
      </c>
      <c r="Q2099" s="3">
        <f t="shared" ca="1" si="424"/>
        <v>0.19496398523091729</v>
      </c>
      <c r="R2099" s="3">
        <f ca="1">IFERROR(AVERAGE(OFFSET(Q2099,0,0,-计算结果!B$19,1)),AVERAGE(OFFSET(Q2099,0,0,-ROW(),1)))</f>
        <v>0.38357257852674942</v>
      </c>
      <c r="S2099" s="3">
        <f t="shared" ca="1" si="429"/>
        <v>0.41461182623659265</v>
      </c>
      <c r="T2099" s="4" t="str">
        <f t="shared" ca="1" si="425"/>
        <v>买</v>
      </c>
      <c r="U2099" s="4" t="str">
        <f t="shared" ca="1" si="428"/>
        <v/>
      </c>
      <c r="V2099" s="3">
        <f ca="1">IF(T2098="买",E2099/E2098-1,0)-IF(U2099=1,计算结果!B$17,0)</f>
        <v>2.1290551088140042E-2</v>
      </c>
      <c r="W2099" s="2">
        <f t="shared" ca="1" si="426"/>
        <v>4.6168966272519247</v>
      </c>
      <c r="X2099" s="3">
        <f ca="1">1-W2099/MAX(W$2:W2099)</f>
        <v>0.29565687153159581</v>
      </c>
      <c r="Y2099" t="b">
        <f t="shared" ca="1" si="427"/>
        <v>0</v>
      </c>
    </row>
    <row r="2100" spans="1:25" x14ac:dyDescent="0.15">
      <c r="A2100" s="1">
        <v>41513</v>
      </c>
      <c r="B2100">
        <v>2332.8000000000002</v>
      </c>
      <c r="C2100">
        <v>2345.11</v>
      </c>
      <c r="D2100">
        <v>2322.46</v>
      </c>
      <c r="E2100" s="2">
        <v>2340.88</v>
      </c>
      <c r="F2100" s="19">
        <v>62575378432</v>
      </c>
      <c r="G2100" s="3">
        <f t="shared" si="417"/>
        <v>2.2520786771822454E-3</v>
      </c>
      <c r="H2100" s="3">
        <f>1-E2100/MAX(E$2:E2100)</f>
        <v>0.601701490505683</v>
      </c>
      <c r="I2100" s="23">
        <f t="shared" si="418"/>
        <v>8.7300000000000182</v>
      </c>
      <c r="J2100" s="23">
        <f t="shared" si="419"/>
        <v>0</v>
      </c>
      <c r="K2100" s="2">
        <f t="shared" si="420"/>
        <v>22.650000000000091</v>
      </c>
      <c r="L2100" s="2">
        <f t="shared" si="421"/>
        <v>9.4900000000002365</v>
      </c>
      <c r="M2100" s="2">
        <f t="shared" si="422"/>
        <v>13.159999999999854</v>
      </c>
      <c r="N2100" s="2">
        <f t="shared" si="423"/>
        <v>22.650000000000091</v>
      </c>
      <c r="O2100" s="3">
        <f ca="1">IFERROR(SUM(OFFSET(I2100,0,0,-计算结果!B$18,1))/SUM(OFFSET(N2100,0,0,-计算结果!B$18,1)),SUM(OFFSET(I2100,0,0,-ROW(),1))/SUM(OFFSET(N2100,0,0,-ROW(),1)))</f>
        <v>0.28359447809878807</v>
      </c>
      <c r="P2100" s="3">
        <f ca="1">IFERROR(SUM(OFFSET(J2100,0,0,-计算结果!B$18,1))/SUM(OFFSET(N2100,0,0,-计算结果!B$18,1)),SUM(OFFSET(J2100,0,0,-ROW(),1))/SUM(OFFSET(N2100,0,0,-ROW(),1)))</f>
        <v>0.19367427772600204</v>
      </c>
      <c r="Q2100" s="3">
        <f t="shared" ca="1" si="424"/>
        <v>0.1884057971014482</v>
      </c>
      <c r="R2100" s="3">
        <f ca="1">IFERROR(AVERAGE(OFFSET(Q2100,0,0,-计算结果!B$19,1)),AVERAGE(OFFSET(Q2100,0,0,-ROW(),1)))</f>
        <v>0.32815578144228508</v>
      </c>
      <c r="S2100" s="3">
        <f t="shared" ca="1" si="429"/>
        <v>0.35586417998451725</v>
      </c>
      <c r="T2100" s="4" t="str">
        <f t="shared" ca="1" si="425"/>
        <v>买</v>
      </c>
      <c r="U2100" s="4" t="str">
        <f t="shared" ca="1" si="428"/>
        <v/>
      </c>
      <c r="V2100" s="3">
        <f ca="1">IF(T2099="买",E2100/E2099-1,0)-IF(U2100=1,计算结果!B$17,0)</f>
        <v>2.2520786771822454E-3</v>
      </c>
      <c r="W2100" s="2">
        <f t="shared" ca="1" si="426"/>
        <v>4.6272942417009135</v>
      </c>
      <c r="X2100" s="3">
        <f ca="1">1-W2100/MAX(W$2:W2100)</f>
        <v>0.29407063539055234</v>
      </c>
      <c r="Y2100" t="b">
        <f t="shared" ca="1" si="427"/>
        <v>0</v>
      </c>
    </row>
    <row r="2101" spans="1:25" x14ac:dyDescent="0.15">
      <c r="A2101" s="1">
        <v>41514</v>
      </c>
      <c r="B2101">
        <v>2326.1</v>
      </c>
      <c r="C2101">
        <v>2345.36</v>
      </c>
      <c r="D2101">
        <v>2307.04</v>
      </c>
      <c r="E2101" s="2">
        <v>2328.06</v>
      </c>
      <c r="F2101" s="19">
        <v>80965558272</v>
      </c>
      <c r="G2101" s="3">
        <f t="shared" si="417"/>
        <v>-5.4765729127508322E-3</v>
      </c>
      <c r="H2101" s="3">
        <f>1-E2101/MAX(E$2:E2101)</f>
        <v>0.60388280133396854</v>
      </c>
      <c r="I2101" s="23">
        <f t="shared" si="418"/>
        <v>0.25</v>
      </c>
      <c r="J2101" s="23">
        <f t="shared" si="419"/>
        <v>15.420000000000073</v>
      </c>
      <c r="K2101" s="2">
        <f t="shared" si="420"/>
        <v>38.320000000000164</v>
      </c>
      <c r="L2101" s="2">
        <f t="shared" si="421"/>
        <v>4.4800000000000182</v>
      </c>
      <c r="M2101" s="2">
        <f t="shared" si="422"/>
        <v>33.840000000000146</v>
      </c>
      <c r="N2101" s="2">
        <f t="shared" si="423"/>
        <v>38.320000000000164</v>
      </c>
      <c r="O2101" s="3">
        <f ca="1">IFERROR(SUM(OFFSET(I2101,0,0,-计算结果!B$18,1))/SUM(OFFSET(N2101,0,0,-计算结果!B$18,1)),SUM(OFFSET(I2101,0,0,-ROW(),1))/SUM(OFFSET(N2101,0,0,-ROW(),1)))</f>
        <v>0.2807856237760622</v>
      </c>
      <c r="P2101" s="3">
        <f ca="1">IFERROR(SUM(OFFSET(J2101,0,0,-计算结果!B$18,1))/SUM(OFFSET(N2101,0,0,-计算结果!B$18,1)),SUM(OFFSET(J2101,0,0,-ROW(),1))/SUM(OFFSET(N2101,0,0,-ROW(),1)))</f>
        <v>0.19961697961064423</v>
      </c>
      <c r="Q2101" s="3">
        <f t="shared" ca="1" si="424"/>
        <v>0.16895962593291819</v>
      </c>
      <c r="R2101" s="3">
        <f ca="1">IFERROR(AVERAGE(OFFSET(Q2101,0,0,-计算结果!B$19,1)),AVERAGE(OFFSET(Q2101,0,0,-ROW(),1)))</f>
        <v>0.26964108572355677</v>
      </c>
      <c r="S2101" s="3">
        <f t="shared" ca="1" si="429"/>
        <v>0.2988984335829209</v>
      </c>
      <c r="T2101" s="4" t="str">
        <f t="shared" ca="1" si="425"/>
        <v>买</v>
      </c>
      <c r="U2101" s="4" t="str">
        <f t="shared" ca="1" si="428"/>
        <v/>
      </c>
      <c r="V2101" s="3">
        <f ca="1">IF(T2100="买",E2101/E2100-1,0)-IF(U2101=1,计算结果!B$17,0)</f>
        <v>-5.4765729127508322E-3</v>
      </c>
      <c r="W2101" s="2">
        <f t="shared" ca="1" si="426"/>
        <v>4.6019525273974864</v>
      </c>
      <c r="X2101" s="3">
        <f ca="1">1-W2101/MAX(W$2:W2101)</f>
        <v>0.2979367090270878</v>
      </c>
      <c r="Y2101" t="b">
        <f t="shared" ca="1" si="427"/>
        <v>0</v>
      </c>
    </row>
    <row r="2102" spans="1:25" x14ac:dyDescent="0.15">
      <c r="A2102" s="1">
        <v>41515</v>
      </c>
      <c r="B2102">
        <v>2338.56</v>
      </c>
      <c r="C2102">
        <v>2342.3200000000002</v>
      </c>
      <c r="D2102">
        <v>2308.15</v>
      </c>
      <c r="E2102" s="2">
        <v>2318.31</v>
      </c>
      <c r="F2102" s="19">
        <v>59719880704</v>
      </c>
      <c r="G2102" s="3">
        <f t="shared" si="417"/>
        <v>-4.1880363908146645E-3</v>
      </c>
      <c r="H2102" s="3">
        <f>1-E2102/MAX(E$2:E2102)</f>
        <v>0.60554175457700943</v>
      </c>
      <c r="I2102" s="23">
        <f t="shared" si="418"/>
        <v>0</v>
      </c>
      <c r="J2102" s="23">
        <f t="shared" si="419"/>
        <v>0</v>
      </c>
      <c r="K2102" s="2">
        <f t="shared" si="420"/>
        <v>34.170000000000073</v>
      </c>
      <c r="L2102" s="2">
        <f t="shared" si="421"/>
        <v>14.260000000000218</v>
      </c>
      <c r="M2102" s="2">
        <f t="shared" si="422"/>
        <v>19.909999999999854</v>
      </c>
      <c r="N2102" s="2">
        <f t="shared" si="423"/>
        <v>34.170000000000073</v>
      </c>
      <c r="O2102" s="3">
        <f ca="1">IFERROR(SUM(OFFSET(I2102,0,0,-计算结果!B$18,1))/SUM(OFFSET(N2102,0,0,-计算结果!B$18,1)),SUM(OFFSET(I2102,0,0,-ROW(),1))/SUM(OFFSET(N2102,0,0,-ROW(),1)))</f>
        <v>0.27873181692175208</v>
      </c>
      <c r="P2102" s="3">
        <f ca="1">IFERROR(SUM(OFFSET(J2102,0,0,-计算结果!B$18,1))/SUM(OFFSET(N2102,0,0,-计算结果!B$18,1)),SUM(OFFSET(J2102,0,0,-ROW(),1))/SUM(OFFSET(N2102,0,0,-ROW(),1)))</f>
        <v>0.18951254030551945</v>
      </c>
      <c r="Q2102" s="3">
        <f t="shared" ca="1" si="424"/>
        <v>0.19053999314492182</v>
      </c>
      <c r="R2102" s="3">
        <f ca="1">IFERROR(AVERAGE(OFFSET(Q2102,0,0,-计算结果!B$19,1)),AVERAGE(OFFSET(Q2102,0,0,-ROW(),1)))</f>
        <v>0.22724218945054239</v>
      </c>
      <c r="S2102" s="3">
        <f t="shared" ca="1" si="429"/>
        <v>0.24844163758704957</v>
      </c>
      <c r="T2102" s="4" t="str">
        <f t="shared" ca="1" si="425"/>
        <v>买</v>
      </c>
      <c r="U2102" s="4" t="str">
        <f t="shared" ca="1" si="428"/>
        <v/>
      </c>
      <c r="V2102" s="3">
        <f ca="1">IF(T2101="买",E2102/E2101-1,0)-IF(U2102=1,计算结果!B$17,0)</f>
        <v>-4.1880363908146645E-3</v>
      </c>
      <c r="W2102" s="2">
        <f t="shared" ca="1" si="426"/>
        <v>4.5826793827439438</v>
      </c>
      <c r="X2102" s="3">
        <f ca="1">1-W2102/MAX(W$2:W2102)</f>
        <v>0.30087697563833748</v>
      </c>
      <c r="Y2102" t="b">
        <f t="shared" ca="1" si="427"/>
        <v>0</v>
      </c>
    </row>
    <row r="2103" spans="1:25" x14ac:dyDescent="0.15">
      <c r="A2103" s="1">
        <v>41516</v>
      </c>
      <c r="B2103">
        <v>2315.91</v>
      </c>
      <c r="C2103">
        <v>2334.41</v>
      </c>
      <c r="D2103">
        <v>2303.61</v>
      </c>
      <c r="E2103" s="2">
        <v>2313.91</v>
      </c>
      <c r="F2103" s="19">
        <v>76695994368</v>
      </c>
      <c r="G2103" s="3">
        <f t="shared" si="417"/>
        <v>-1.8979342710854219E-3</v>
      </c>
      <c r="H2103" s="3">
        <f>1-E2103/MAX(E$2:E2103)</f>
        <v>0.60629041039950993</v>
      </c>
      <c r="I2103" s="23">
        <f t="shared" si="418"/>
        <v>0</v>
      </c>
      <c r="J2103" s="23">
        <f t="shared" si="419"/>
        <v>4.5399999999999636</v>
      </c>
      <c r="K2103" s="2">
        <f t="shared" si="420"/>
        <v>30.799999999999727</v>
      </c>
      <c r="L2103" s="2">
        <f t="shared" si="421"/>
        <v>16.099999999999909</v>
      </c>
      <c r="M2103" s="2">
        <f t="shared" si="422"/>
        <v>14.699999999999818</v>
      </c>
      <c r="N2103" s="2">
        <f t="shared" si="423"/>
        <v>30.799999999999727</v>
      </c>
      <c r="O2103" s="3">
        <f ca="1">IFERROR(SUM(OFFSET(I2103,0,0,-计算结果!B$18,1))/SUM(OFFSET(N2103,0,0,-计算结果!B$18,1)),SUM(OFFSET(I2103,0,0,-ROW(),1))/SUM(OFFSET(N2103,0,0,-ROW(),1)))</f>
        <v>0.2152130723383282</v>
      </c>
      <c r="P2103" s="3">
        <f ca="1">IFERROR(SUM(OFFSET(J2103,0,0,-计算结果!B$18,1))/SUM(OFFSET(N2103,0,0,-计算结果!B$18,1)),SUM(OFFSET(J2103,0,0,-ROW(),1))/SUM(OFFSET(N2103,0,0,-ROW(),1)))</f>
        <v>0.207035160401041</v>
      </c>
      <c r="Q2103" s="3">
        <f t="shared" ca="1" si="424"/>
        <v>1.9367545683335E-2</v>
      </c>
      <c r="R2103" s="3">
        <f ca="1">IFERROR(AVERAGE(OFFSET(Q2103,0,0,-计算结果!B$19,1)),AVERAGE(OFFSET(Q2103,0,0,-ROW(),1)))</f>
        <v>0.16301803081613334</v>
      </c>
      <c r="S2103" s="3">
        <f t="shared" ca="1" si="429"/>
        <v>0.19513011013333786</v>
      </c>
      <c r="T2103" s="4" t="str">
        <f t="shared" ca="1" si="425"/>
        <v>买</v>
      </c>
      <c r="U2103" s="4" t="str">
        <f t="shared" ca="1" si="428"/>
        <v/>
      </c>
      <c r="V2103" s="3">
        <f ca="1">IF(T2102="买",E2103/E2102-1,0)-IF(U2103=1,计算结果!B$17,0)</f>
        <v>-1.8979342710854219E-3</v>
      </c>
      <c r="W2103" s="2">
        <f t="shared" ca="1" si="426"/>
        <v>4.5739817584900377</v>
      </c>
      <c r="X2103" s="3">
        <f ca="1">1-W2103/MAX(W$2:W2103)</f>
        <v>0.30220386518597842</v>
      </c>
      <c r="Y2103" t="b">
        <f t="shared" ca="1" si="427"/>
        <v>0</v>
      </c>
    </row>
    <row r="2104" spans="1:25" x14ac:dyDescent="0.15">
      <c r="A2104" s="1">
        <v>41519</v>
      </c>
      <c r="B2104">
        <v>2319.96</v>
      </c>
      <c r="C2104">
        <v>2329.87</v>
      </c>
      <c r="D2104">
        <v>2297.4499999999998</v>
      </c>
      <c r="E2104" s="2">
        <v>2320.34</v>
      </c>
      <c r="F2104" s="19">
        <v>73575866368</v>
      </c>
      <c r="G2104" s="3">
        <f t="shared" si="417"/>
        <v>2.7788461954010302E-3</v>
      </c>
      <c r="H2104" s="3">
        <f>1-E2104/MAX(E$2:E2104)</f>
        <v>0.60519635200435573</v>
      </c>
      <c r="I2104" s="23">
        <f t="shared" si="418"/>
        <v>0</v>
      </c>
      <c r="J2104" s="23">
        <f t="shared" si="419"/>
        <v>6.1600000000003092</v>
      </c>
      <c r="K2104" s="2">
        <f t="shared" si="420"/>
        <v>32.420000000000073</v>
      </c>
      <c r="L2104" s="2">
        <f t="shared" si="421"/>
        <v>15.960000000000036</v>
      </c>
      <c r="M2104" s="2">
        <f t="shared" si="422"/>
        <v>16.460000000000036</v>
      </c>
      <c r="N2104" s="2">
        <f t="shared" si="423"/>
        <v>32.420000000000073</v>
      </c>
      <c r="O2104" s="3">
        <f ca="1">IFERROR(SUM(OFFSET(I2104,0,0,-计算结果!B$18,1))/SUM(OFFSET(N2104,0,0,-计算结果!B$18,1)),SUM(OFFSET(I2104,0,0,-ROW(),1))/SUM(OFFSET(N2104,0,0,-ROW(),1)))</f>
        <v>0.1992049937276118</v>
      </c>
      <c r="P2104" s="3">
        <f ca="1">IFERROR(SUM(OFFSET(J2104,0,0,-计算结果!B$18,1))/SUM(OFFSET(N2104,0,0,-计算结果!B$18,1)),SUM(OFFSET(J2104,0,0,-ROW(),1))/SUM(OFFSET(N2104,0,0,-ROW(),1)))</f>
        <v>0.21249036470534924</v>
      </c>
      <c r="Q2104" s="3">
        <f t="shared" ca="1" si="424"/>
        <v>-3.2269907118471386E-2</v>
      </c>
      <c r="R2104" s="3">
        <f ca="1">IFERROR(AVERAGE(OFFSET(Q2104,0,0,-计算结果!B$19,1)),AVERAGE(OFFSET(Q2104,0,0,-ROW(),1)))</f>
        <v>0.12166117332917818</v>
      </c>
      <c r="S2104" s="3">
        <f t="shared" ca="1" si="429"/>
        <v>0.14233960207265575</v>
      </c>
      <c r="T2104" s="4" t="str">
        <f t="shared" ca="1" si="425"/>
        <v>买</v>
      </c>
      <c r="U2104" s="4" t="str">
        <f t="shared" ca="1" si="428"/>
        <v/>
      </c>
      <c r="V2104" s="3">
        <f ca="1">IF(T2103="买",E2104/E2103-1,0)-IF(U2104=1,计算结果!B$17,0)</f>
        <v>2.7788461954010302E-3</v>
      </c>
      <c r="W2104" s="2">
        <f t="shared" ca="1" si="426"/>
        <v>4.5866921502974511</v>
      </c>
      <c r="X2104" s="3">
        <f ca="1">1-W2104/MAX(W$2:W2104)</f>
        <v>0.30026479705158493</v>
      </c>
      <c r="Y2104" t="b">
        <f t="shared" ca="1" si="427"/>
        <v>0</v>
      </c>
    </row>
    <row r="2105" spans="1:25" x14ac:dyDescent="0.15">
      <c r="A2105" s="1">
        <v>41520</v>
      </c>
      <c r="B2105">
        <v>2326.23</v>
      </c>
      <c r="C2105">
        <v>2354.86</v>
      </c>
      <c r="D2105">
        <v>2321.3000000000002</v>
      </c>
      <c r="E2105" s="2">
        <v>2354.5</v>
      </c>
      <c r="F2105" s="19">
        <v>72663982080</v>
      </c>
      <c r="G2105" s="3">
        <f t="shared" si="417"/>
        <v>1.4721980399424073E-2</v>
      </c>
      <c r="H2105" s="3">
        <f>1-E2105/MAX(E$2:E2105)</f>
        <v>0.5993840604369427</v>
      </c>
      <c r="I2105" s="23">
        <f t="shared" si="418"/>
        <v>24.990000000000236</v>
      </c>
      <c r="J2105" s="23">
        <f t="shared" si="419"/>
        <v>0</v>
      </c>
      <c r="K2105" s="2">
        <f t="shared" si="420"/>
        <v>33.559999999999945</v>
      </c>
      <c r="L2105" s="2">
        <f t="shared" si="421"/>
        <v>34.519999999999982</v>
      </c>
      <c r="M2105" s="2">
        <f t="shared" si="422"/>
        <v>0.96000000000003638</v>
      </c>
      <c r="N2105" s="2">
        <f t="shared" si="423"/>
        <v>34.519999999999982</v>
      </c>
      <c r="O2105" s="3">
        <f ca="1">IFERROR(SUM(OFFSET(I2105,0,0,-计算结果!B$18,1))/SUM(OFFSET(N2105,0,0,-计算结果!B$18,1)),SUM(OFFSET(I2105,0,0,-ROW(),1))/SUM(OFFSET(N2105,0,0,-ROW(),1)))</f>
        <v>0.2014514591469603</v>
      </c>
      <c r="P2105" s="3">
        <f ca="1">IFERROR(SUM(OFFSET(J2105,0,0,-计算结果!B$18,1))/SUM(OFFSET(N2105,0,0,-计算结果!B$18,1)),SUM(OFFSET(J2105,0,0,-ROW(),1))/SUM(OFFSET(N2105,0,0,-ROW(),1)))</f>
        <v>0.21616593376180113</v>
      </c>
      <c r="Q2105" s="3">
        <f t="shared" ca="1" si="424"/>
        <v>-3.523434335996526E-2</v>
      </c>
      <c r="R2105" s="3">
        <f ca="1">IFERROR(AVERAGE(OFFSET(Q2105,0,0,-计算结果!B$19,1)),AVERAGE(OFFSET(Q2105,0,0,-ROW(),1)))</f>
        <v>8.3294785230697749E-2</v>
      </c>
      <c r="S2105" s="3">
        <f t="shared" ca="1" si="429"/>
        <v>0.10247797927993796</v>
      </c>
      <c r="T2105" s="4" t="str">
        <f t="shared" ca="1" si="425"/>
        <v>买</v>
      </c>
      <c r="U2105" s="4" t="str">
        <f t="shared" ca="1" si="428"/>
        <v/>
      </c>
      <c r="V2105" s="3">
        <f ca="1">IF(T2104="买",E2105/E2104-1,0)-IF(U2105=1,计算结果!B$17,0)</f>
        <v>1.4721980399424073E-2</v>
      </c>
      <c r="W2105" s="2">
        <f t="shared" ca="1" si="426"/>
        <v>4.6542173422323225</v>
      </c>
      <c r="X2105" s="3">
        <f ca="1">1-W2105/MAX(W$2:W2105)</f>
        <v>0.28996330910899137</v>
      </c>
      <c r="Y2105" t="b">
        <f t="shared" ca="1" si="427"/>
        <v>0</v>
      </c>
    </row>
    <row r="2106" spans="1:25" x14ac:dyDescent="0.15">
      <c r="A2106" s="1">
        <v>41521</v>
      </c>
      <c r="B2106">
        <v>2352.54</v>
      </c>
      <c r="C2106">
        <v>2360.66</v>
      </c>
      <c r="D2106">
        <v>2345.44</v>
      </c>
      <c r="E2106" s="2">
        <v>2350.6999999999998</v>
      </c>
      <c r="F2106" s="19">
        <v>68509011968</v>
      </c>
      <c r="G2106" s="3">
        <f t="shared" si="417"/>
        <v>-1.613930770864358E-3</v>
      </c>
      <c r="H2106" s="3">
        <f>1-E2106/MAX(E$2:E2106)</f>
        <v>0.60003062682910224</v>
      </c>
      <c r="I2106" s="23">
        <f t="shared" si="418"/>
        <v>5.7999999999997272</v>
      </c>
      <c r="J2106" s="23">
        <f t="shared" si="419"/>
        <v>0</v>
      </c>
      <c r="K2106" s="2">
        <f t="shared" si="420"/>
        <v>15.2199999999998</v>
      </c>
      <c r="L2106" s="2">
        <f t="shared" si="421"/>
        <v>6.1599999999998545</v>
      </c>
      <c r="M2106" s="2">
        <f t="shared" si="422"/>
        <v>9.0599999999999454</v>
      </c>
      <c r="N2106" s="2">
        <f t="shared" si="423"/>
        <v>15.2199999999998</v>
      </c>
      <c r="O2106" s="3">
        <f ca="1">IFERROR(SUM(OFFSET(I2106,0,0,-计算结果!B$18,1))/SUM(OFFSET(N2106,0,0,-计算结果!B$18,1)),SUM(OFFSET(I2106,0,0,-ROW(),1))/SUM(OFFSET(N2106,0,0,-ROW(),1)))</f>
        <v>0.21951258643648994</v>
      </c>
      <c r="P2106" s="3">
        <f ca="1">IFERROR(SUM(OFFSET(J2106,0,0,-计算结果!B$18,1))/SUM(OFFSET(N2106,0,0,-计算结果!B$18,1)),SUM(OFFSET(J2106,0,0,-ROW(),1))/SUM(OFFSET(N2106,0,0,-ROW(),1)))</f>
        <v>0.19178873397615959</v>
      </c>
      <c r="Q2106" s="3">
        <f t="shared" ca="1" si="424"/>
        <v>6.7405211421435796E-2</v>
      </c>
      <c r="R2106" s="3">
        <f ca="1">IFERROR(AVERAGE(OFFSET(Q2106,0,0,-计算结果!B$19,1)),AVERAGE(OFFSET(Q2106,0,0,-ROW(),1)))</f>
        <v>6.3128020950695682E-2</v>
      </c>
      <c r="S2106" s="3">
        <f t="shared" ca="1" si="429"/>
        <v>7.3211403090696708E-2</v>
      </c>
      <c r="T2106" s="4" t="str">
        <f t="shared" ca="1" si="425"/>
        <v>买</v>
      </c>
      <c r="U2106" s="4" t="str">
        <f t="shared" ca="1" si="428"/>
        <v/>
      </c>
      <c r="V2106" s="3">
        <f ca="1">IF(T2105="买",E2106/E2105-1,0)-IF(U2106=1,计算结果!B$17,0)</f>
        <v>-1.613930770864358E-3</v>
      </c>
      <c r="W2106" s="2">
        <f t="shared" ca="1" si="426"/>
        <v>4.6467057576494035</v>
      </c>
      <c r="X2106" s="3">
        <f ca="1">1-W2106/MAX(W$2:W2106)</f>
        <v>0.29110925917286301</v>
      </c>
      <c r="Y2106" t="b">
        <f t="shared" ca="1" si="427"/>
        <v>0</v>
      </c>
    </row>
    <row r="2107" spans="1:25" x14ac:dyDescent="0.15">
      <c r="A2107" s="1">
        <v>41522</v>
      </c>
      <c r="B2107">
        <v>2350.9299999999998</v>
      </c>
      <c r="C2107">
        <v>2351.2199999999998</v>
      </c>
      <c r="D2107">
        <v>2336.75</v>
      </c>
      <c r="E2107" s="2">
        <v>2341.7399999999998</v>
      </c>
      <c r="F2107" s="19">
        <v>59606065152</v>
      </c>
      <c r="G2107" s="3">
        <f t="shared" si="417"/>
        <v>-3.8116305781257243E-3</v>
      </c>
      <c r="H2107" s="3">
        <f>1-E2107/MAX(E$2:E2107)</f>
        <v>0.60155516232219419</v>
      </c>
      <c r="I2107" s="23">
        <f t="shared" si="418"/>
        <v>0</v>
      </c>
      <c r="J2107" s="23">
        <f t="shared" si="419"/>
        <v>8.6900000000000546</v>
      </c>
      <c r="K2107" s="2">
        <f t="shared" si="420"/>
        <v>14.4699999999998</v>
      </c>
      <c r="L2107" s="2">
        <f t="shared" si="421"/>
        <v>0.51999999999998181</v>
      </c>
      <c r="M2107" s="2">
        <f t="shared" si="422"/>
        <v>13.949999999999818</v>
      </c>
      <c r="N2107" s="2">
        <f t="shared" si="423"/>
        <v>14.4699999999998</v>
      </c>
      <c r="O2107" s="3">
        <f ca="1">IFERROR(SUM(OFFSET(I2107,0,0,-计算结果!B$18,1))/SUM(OFFSET(N2107,0,0,-计算结果!B$18,1)),SUM(OFFSET(I2107,0,0,-ROW(),1))/SUM(OFFSET(N2107,0,0,-ROW(),1)))</f>
        <v>0.14877378850304104</v>
      </c>
      <c r="P2107" s="3">
        <f ca="1">IFERROR(SUM(OFFSET(J2107,0,0,-计算结果!B$18,1))/SUM(OFFSET(N2107,0,0,-计算结果!B$18,1)),SUM(OFFSET(J2107,0,0,-ROW(),1))/SUM(OFFSET(N2107,0,0,-ROW(),1)))</f>
        <v>0.20300176574455636</v>
      </c>
      <c r="Q2107" s="3">
        <f t="shared" ca="1" si="424"/>
        <v>-0.15415504740658278</v>
      </c>
      <c r="R2107" s="3">
        <f ca="1">IFERROR(AVERAGE(OFFSET(Q2107,0,0,-计算结果!B$19,1)),AVERAGE(OFFSET(Q2107,0,0,-ROW(),1)))</f>
        <v>9.2755753941121954E-3</v>
      </c>
      <c r="S2107" s="3">
        <f t="shared" ca="1" si="429"/>
        <v>3.6201798172403939E-2</v>
      </c>
      <c r="T2107" s="4" t="str">
        <f t="shared" ca="1" si="425"/>
        <v>买</v>
      </c>
      <c r="U2107" s="4" t="str">
        <f t="shared" ca="1" si="428"/>
        <v/>
      </c>
      <c r="V2107" s="3">
        <f ca="1">IF(T2106="买",E2107/E2106-1,0)-IF(U2107=1,计算结果!B$17,0)</f>
        <v>-3.8116305781257243E-3</v>
      </c>
      <c r="W2107" s="2">
        <f t="shared" ca="1" si="426"/>
        <v>4.6289942318959945</v>
      </c>
      <c r="X2107" s="3">
        <f ca="1">1-W2107/MAX(W$2:W2107)</f>
        <v>0.29381128879714991</v>
      </c>
      <c r="Y2107" t="b">
        <f t="shared" ca="1" si="427"/>
        <v>0</v>
      </c>
    </row>
    <row r="2108" spans="1:25" x14ac:dyDescent="0.15">
      <c r="A2108" s="1">
        <v>41523</v>
      </c>
      <c r="B2108">
        <v>2336.77</v>
      </c>
      <c r="C2108">
        <v>2361.1799999999998</v>
      </c>
      <c r="D2108">
        <v>2335.9299999999998</v>
      </c>
      <c r="E2108" s="2">
        <v>2357.7800000000002</v>
      </c>
      <c r="F2108" s="19">
        <v>63916892160</v>
      </c>
      <c r="G2108" s="3">
        <f t="shared" si="417"/>
        <v>6.8496075567741066E-3</v>
      </c>
      <c r="H2108" s="3">
        <f>1-E2108/MAX(E$2:E2108)</f>
        <v>0.59882597155107864</v>
      </c>
      <c r="I2108" s="23">
        <f t="shared" si="418"/>
        <v>9.9600000000000364</v>
      </c>
      <c r="J2108" s="23">
        <f t="shared" si="419"/>
        <v>0.82000000000016371</v>
      </c>
      <c r="K2108" s="2">
        <f t="shared" si="420"/>
        <v>25.25</v>
      </c>
      <c r="L2108" s="2">
        <f t="shared" si="421"/>
        <v>19.440000000000055</v>
      </c>
      <c r="M2108" s="2">
        <f t="shared" si="422"/>
        <v>5.8099999999999454</v>
      </c>
      <c r="N2108" s="2">
        <f t="shared" si="423"/>
        <v>25.25</v>
      </c>
      <c r="O2108" s="3">
        <f ca="1">IFERROR(SUM(OFFSET(I2108,0,0,-计算结果!B$18,1))/SUM(OFFSET(N2108,0,0,-计算结果!B$18,1)),SUM(OFFSET(I2108,0,0,-ROW(),1))/SUM(OFFSET(N2108,0,0,-ROW(),1)))</f>
        <v>0.17916214184278695</v>
      </c>
      <c r="P2108" s="3">
        <f ca="1">IFERROR(SUM(OFFSET(J2108,0,0,-计算结果!B$18,1))/SUM(OFFSET(N2108,0,0,-计算结果!B$18,1)),SUM(OFFSET(J2108,0,0,-ROW(),1))/SUM(OFFSET(N2108,0,0,-ROW(),1)))</f>
        <v>0.1949502965499969</v>
      </c>
      <c r="Q2108" s="3">
        <f t="shared" ca="1" si="424"/>
        <v>-4.220163001005018E-2</v>
      </c>
      <c r="R2108" s="3">
        <f ca="1">IFERROR(AVERAGE(OFFSET(Q2108,0,0,-计算结果!B$19,1)),AVERAGE(OFFSET(Q2108,0,0,-ROW(),1)))</f>
        <v>-2.9514695131716468E-2</v>
      </c>
      <c r="S2108" s="3">
        <f t="shared" ca="1" si="429"/>
        <v>-1.0119559868802136E-2</v>
      </c>
      <c r="T2108" s="4" t="str">
        <f t="shared" ca="1" si="425"/>
        <v>买</v>
      </c>
      <c r="U2108" s="4" t="str">
        <f t="shared" ca="1" si="428"/>
        <v/>
      </c>
      <c r="V2108" s="3">
        <f ca="1">IF(T2107="买",E2108/E2107-1,0)-IF(U2108=1,计算结果!B$17,0)</f>
        <v>6.8496075567741066E-3</v>
      </c>
      <c r="W2108" s="2">
        <f t="shared" ca="1" si="426"/>
        <v>4.6607010257670529</v>
      </c>
      <c r="X2108" s="3">
        <f ca="1">1-W2108/MAX(W$2:W2108)</f>
        <v>0.28897417326438635</v>
      </c>
      <c r="Y2108" t="b">
        <f t="shared" ca="1" si="427"/>
        <v>0</v>
      </c>
    </row>
    <row r="2109" spans="1:25" x14ac:dyDescent="0.15">
      <c r="A2109" s="1">
        <v>41526</v>
      </c>
      <c r="B2109">
        <v>2374.2600000000002</v>
      </c>
      <c r="C2109">
        <v>2449.25</v>
      </c>
      <c r="D2109">
        <v>2372.69</v>
      </c>
      <c r="E2109" s="2">
        <v>2440.61</v>
      </c>
      <c r="F2109" s="19">
        <v>127299543040</v>
      </c>
      <c r="G2109" s="3">
        <f t="shared" si="417"/>
        <v>3.5130504118280781E-2</v>
      </c>
      <c r="H2109" s="3">
        <f>1-E2109/MAX(E$2:E2109)</f>
        <v>0.58473252569250667</v>
      </c>
      <c r="I2109" s="23">
        <f t="shared" si="418"/>
        <v>88.070000000000164</v>
      </c>
      <c r="J2109" s="23">
        <f t="shared" si="419"/>
        <v>0</v>
      </c>
      <c r="K2109" s="2">
        <f t="shared" si="420"/>
        <v>76.559999999999945</v>
      </c>
      <c r="L2109" s="2">
        <f t="shared" si="421"/>
        <v>91.4699999999998</v>
      </c>
      <c r="M2109" s="2">
        <f t="shared" si="422"/>
        <v>14.909999999999854</v>
      </c>
      <c r="N2109" s="2">
        <f t="shared" si="423"/>
        <v>91.4699999999998</v>
      </c>
      <c r="O2109" s="3">
        <f ca="1">IFERROR(SUM(OFFSET(I2109,0,0,-计算结果!B$18,1))/SUM(OFFSET(N2109,0,0,-计算结果!B$18,1)),SUM(OFFSET(I2109,0,0,-ROW(),1))/SUM(OFFSET(N2109,0,0,-ROW(),1)))</f>
        <v>0.30858482048523839</v>
      </c>
      <c r="P2109" s="3">
        <f ca="1">IFERROR(SUM(OFFSET(J2109,0,0,-计算结果!B$18,1))/SUM(OFFSET(N2109,0,0,-计算结果!B$18,1)),SUM(OFFSET(J2109,0,0,-ROW(),1))/SUM(OFFSET(N2109,0,0,-ROW(),1)))</f>
        <v>0.17932266553969783</v>
      </c>
      <c r="Q2109" s="3">
        <f t="shared" ca="1" si="424"/>
        <v>0.26493169022402363</v>
      </c>
      <c r="R2109" s="3">
        <f ca="1">IFERROR(AVERAGE(OFFSET(Q2109,0,0,-计算结果!B$19,1)),AVERAGE(OFFSET(Q2109,0,0,-ROW(),1)))</f>
        <v>1.1412662291731638E-2</v>
      </c>
      <c r="S2109" s="3">
        <f t="shared" ca="1" si="429"/>
        <v>-9.0510164199924144E-3</v>
      </c>
      <c r="T2109" s="4" t="str">
        <f t="shared" ca="1" si="425"/>
        <v>买</v>
      </c>
      <c r="U2109" s="4" t="str">
        <f t="shared" ca="1" si="428"/>
        <v/>
      </c>
      <c r="V2109" s="3">
        <f ca="1">IF(T2108="买",E2109/E2108-1,0)-IF(U2109=1,计算结果!B$17,0)</f>
        <v>3.5130504118280781E-2</v>
      </c>
      <c r="W2109" s="2">
        <f t="shared" ca="1" si="426"/>
        <v>4.8244338023468378</v>
      </c>
      <c r="X2109" s="3">
        <f ca="1">1-W2109/MAX(W$2:W2109)</f>
        <v>0.26399547753004682</v>
      </c>
      <c r="Y2109" t="b">
        <f t="shared" ca="1" si="427"/>
        <v>0</v>
      </c>
    </row>
    <row r="2110" spans="1:25" x14ac:dyDescent="0.15">
      <c r="A2110" s="1">
        <v>41527</v>
      </c>
      <c r="B2110">
        <v>2446.4499999999998</v>
      </c>
      <c r="C2110">
        <v>2475.19</v>
      </c>
      <c r="D2110">
        <v>2435.83</v>
      </c>
      <c r="E2110" s="2">
        <v>2474.89</v>
      </c>
      <c r="F2110" s="19">
        <v>130648129536</v>
      </c>
      <c r="G2110" s="3">
        <f t="shared" si="417"/>
        <v>1.4045668910641185E-2</v>
      </c>
      <c r="H2110" s="3">
        <f>1-E2110/MAX(E$2:E2110)</f>
        <v>0.57889981623902542</v>
      </c>
      <c r="I2110" s="23">
        <f t="shared" si="418"/>
        <v>25.940000000000055</v>
      </c>
      <c r="J2110" s="23">
        <f t="shared" si="419"/>
        <v>0</v>
      </c>
      <c r="K2110" s="2">
        <f t="shared" si="420"/>
        <v>39.360000000000127</v>
      </c>
      <c r="L2110" s="2">
        <f t="shared" si="421"/>
        <v>34.579999999999927</v>
      </c>
      <c r="M2110" s="2">
        <f t="shared" si="422"/>
        <v>4.7800000000002001</v>
      </c>
      <c r="N2110" s="2">
        <f t="shared" si="423"/>
        <v>39.360000000000127</v>
      </c>
      <c r="O2110" s="3">
        <f ca="1">IFERROR(SUM(OFFSET(I2110,0,0,-计算结果!B$18,1))/SUM(OFFSET(N2110,0,0,-计算结果!B$18,1)),SUM(OFFSET(I2110,0,0,-ROW(),1))/SUM(OFFSET(N2110,0,0,-ROW(),1)))</f>
        <v>0.35247666905958458</v>
      </c>
      <c r="P2110" s="3">
        <f ca="1">IFERROR(SUM(OFFSET(J2110,0,0,-计算结果!B$18,1))/SUM(OFFSET(N2110,0,0,-计算结果!B$18,1)),SUM(OFFSET(J2110,0,0,-ROW(),1))/SUM(OFFSET(N2110,0,0,-ROW(),1)))</f>
        <v>0.15251067366909835</v>
      </c>
      <c r="Q2110" s="3">
        <f t="shared" ca="1" si="424"/>
        <v>0.39598219295948367</v>
      </c>
      <c r="R2110" s="3">
        <f ca="1">IFERROR(AVERAGE(OFFSET(Q2110,0,0,-计算结果!B$19,1)),AVERAGE(OFFSET(Q2110,0,0,-ROW(),1)))</f>
        <v>8.2788012304724143E-2</v>
      </c>
      <c r="S2110" s="3">
        <f t="shared" ca="1" si="429"/>
        <v>4.7100337298227893E-2</v>
      </c>
      <c r="T2110" s="4" t="str">
        <f t="shared" ca="1" si="425"/>
        <v>买</v>
      </c>
      <c r="U2110" s="4" t="str">
        <f t="shared" ca="1" si="428"/>
        <v/>
      </c>
      <c r="V2110" s="3">
        <f ca="1">IF(T2109="买",E2110/E2109-1,0)-IF(U2110=1,计算结果!B$17,0)</f>
        <v>1.4045668910641185E-2</v>
      </c>
      <c r="W2110" s="2">
        <f t="shared" ca="1" si="426"/>
        <v>4.8921962022159073</v>
      </c>
      <c r="X2110" s="3">
        <f ca="1">1-W2110/MAX(W$2:W2110)</f>
        <v>0.25365780169069929</v>
      </c>
      <c r="Y2110" t="b">
        <f t="shared" ca="1" si="427"/>
        <v>0</v>
      </c>
    </row>
    <row r="2111" spans="1:25" x14ac:dyDescent="0.15">
      <c r="A2111" s="1">
        <v>41528</v>
      </c>
      <c r="B2111">
        <v>2483.79</v>
      </c>
      <c r="C2111">
        <v>2504.4699999999998</v>
      </c>
      <c r="D2111">
        <v>2471.62</v>
      </c>
      <c r="E2111" s="2">
        <v>2482.89</v>
      </c>
      <c r="F2111" s="19">
        <v>142830288896</v>
      </c>
      <c r="G2111" s="3">
        <f t="shared" si="417"/>
        <v>3.2324668975187709E-3</v>
      </c>
      <c r="H2111" s="3">
        <f>1-E2111/MAX(E$2:E2111)</f>
        <v>0.57753862383447907</v>
      </c>
      <c r="I2111" s="23">
        <f t="shared" si="418"/>
        <v>29.279999999999745</v>
      </c>
      <c r="J2111" s="23">
        <f t="shared" si="419"/>
        <v>0</v>
      </c>
      <c r="K2111" s="2">
        <f t="shared" si="420"/>
        <v>32.849999999999909</v>
      </c>
      <c r="L2111" s="2">
        <f t="shared" si="421"/>
        <v>29.579999999999927</v>
      </c>
      <c r="M2111" s="2">
        <f t="shared" si="422"/>
        <v>3.2699999999999818</v>
      </c>
      <c r="N2111" s="2">
        <f t="shared" si="423"/>
        <v>32.849999999999909</v>
      </c>
      <c r="O2111" s="3">
        <f ca="1">IFERROR(SUM(OFFSET(I2111,0,0,-计算结果!B$18,1))/SUM(OFFSET(N2111,0,0,-计算结果!B$18,1)),SUM(OFFSET(I2111,0,0,-ROW(),1))/SUM(OFFSET(N2111,0,0,-ROW(),1)))</f>
        <v>0.39308015922425388</v>
      </c>
      <c r="P2111" s="3">
        <f ca="1">IFERROR(SUM(OFFSET(J2111,0,0,-计算结果!B$18,1))/SUM(OFFSET(N2111,0,0,-计算结果!B$18,1)),SUM(OFFSET(J2111,0,0,-ROW(),1))/SUM(OFFSET(N2111,0,0,-ROW(),1)))</f>
        <v>0.15230063953817519</v>
      </c>
      <c r="Q2111" s="3">
        <f t="shared" ca="1" si="424"/>
        <v>0.44148880971323601</v>
      </c>
      <c r="R2111" s="3">
        <f ca="1">IFERROR(AVERAGE(OFFSET(Q2111,0,0,-计算结果!B$19,1)),AVERAGE(OFFSET(Q2111,0,0,-ROW(),1)))</f>
        <v>0.1622418711502577</v>
      </c>
      <c r="S2111" s="3">
        <f t="shared" ca="1" si="429"/>
        <v>0.12251494172749092</v>
      </c>
      <c r="T2111" s="4" t="str">
        <f t="shared" ca="1" si="425"/>
        <v>买</v>
      </c>
      <c r="U2111" s="4" t="str">
        <f t="shared" ca="1" si="428"/>
        <v/>
      </c>
      <c r="V2111" s="3">
        <f ca="1">IF(T2110="买",E2111/E2110-1,0)-IF(U2111=1,计算结果!B$17,0)</f>
        <v>3.2324668975187709E-3</v>
      </c>
      <c r="W2111" s="2">
        <f t="shared" ca="1" si="426"/>
        <v>4.9080100644957376</v>
      </c>
      <c r="X2111" s="3">
        <f ca="1">1-W2111/MAX(W$2:W2111)</f>
        <v>0.25124527524044304</v>
      </c>
      <c r="Y2111" t="b">
        <f t="shared" ca="1" si="427"/>
        <v>0</v>
      </c>
    </row>
    <row r="2112" spans="1:25" x14ac:dyDescent="0.15">
      <c r="A2112" s="1">
        <v>41529</v>
      </c>
      <c r="B2112">
        <v>2480.4699999999998</v>
      </c>
      <c r="C2112">
        <v>2527.38</v>
      </c>
      <c r="D2112">
        <v>2469.7199999999998</v>
      </c>
      <c r="E2112" s="2">
        <v>2507.4499999999998</v>
      </c>
      <c r="F2112" s="19">
        <v>126115528704</v>
      </c>
      <c r="G2112" s="3">
        <f t="shared" si="417"/>
        <v>9.8916987864947625E-3</v>
      </c>
      <c r="H2112" s="3">
        <f>1-E2112/MAX(E$2:E2112)</f>
        <v>0.57335976315252157</v>
      </c>
      <c r="I2112" s="23">
        <f t="shared" si="418"/>
        <v>22.910000000000309</v>
      </c>
      <c r="J2112" s="23">
        <f t="shared" si="419"/>
        <v>1.9000000000000909</v>
      </c>
      <c r="K2112" s="2">
        <f t="shared" si="420"/>
        <v>57.660000000000309</v>
      </c>
      <c r="L2112" s="2">
        <f t="shared" si="421"/>
        <v>44.490000000000236</v>
      </c>
      <c r="M2112" s="2">
        <f t="shared" si="422"/>
        <v>13.170000000000073</v>
      </c>
      <c r="N2112" s="2">
        <f t="shared" si="423"/>
        <v>57.660000000000309</v>
      </c>
      <c r="O2112" s="3">
        <f ca="1">IFERROR(SUM(OFFSET(I2112,0,0,-计算结果!B$18,1))/SUM(OFFSET(N2112,0,0,-计算结果!B$18,1)),SUM(OFFSET(I2112,0,0,-ROW(),1))/SUM(OFFSET(N2112,0,0,-ROW(),1)))</f>
        <v>0.44594203736912202</v>
      </c>
      <c r="P2112" s="3">
        <f ca="1">IFERROR(SUM(OFFSET(J2112,0,0,-计算结果!B$18,1))/SUM(OFFSET(N2112,0,0,-计算结果!B$18,1)),SUM(OFFSET(J2112,0,0,-ROW(),1))/SUM(OFFSET(N2112,0,0,-ROW(),1)))</f>
        <v>7.2366518192862939E-2</v>
      </c>
      <c r="Q2112" s="3">
        <f t="shared" ca="1" si="424"/>
        <v>0.72075892857142476</v>
      </c>
      <c r="R2112" s="3">
        <f ca="1">IFERROR(AVERAGE(OFFSET(Q2112,0,0,-计算结果!B$19,1)),AVERAGE(OFFSET(Q2112,0,0,-ROW(),1)))</f>
        <v>0.27113415734192253</v>
      </c>
      <c r="S2112" s="3">
        <f t="shared" ca="1" si="429"/>
        <v>0.21668801424609013</v>
      </c>
      <c r="T2112" s="4" t="str">
        <f t="shared" ca="1" si="425"/>
        <v>买</v>
      </c>
      <c r="U2112" s="4" t="str">
        <f t="shared" ca="1" si="428"/>
        <v/>
      </c>
      <c r="V2112" s="3">
        <f ca="1">IF(T2111="买",E2112/E2111-1,0)-IF(U2112=1,计算结果!B$17,0)</f>
        <v>9.8916987864947625E-3</v>
      </c>
      <c r="W2112" s="2">
        <f t="shared" ca="1" si="426"/>
        <v>4.9565586216948141</v>
      </c>
      <c r="X2112" s="3">
        <f ca="1">1-W2112/MAX(W$2:W2112)</f>
        <v>0.24383881903815674</v>
      </c>
      <c r="Y2112" t="b">
        <f t="shared" ca="1" si="427"/>
        <v>0</v>
      </c>
    </row>
    <row r="2113" spans="1:25" x14ac:dyDescent="0.15">
      <c r="A2113" s="1">
        <v>41530</v>
      </c>
      <c r="B2113">
        <v>2502.54</v>
      </c>
      <c r="C2113">
        <v>2515.7800000000002</v>
      </c>
      <c r="D2113">
        <v>2481.4499999999998</v>
      </c>
      <c r="E2113" s="2">
        <v>2488.9</v>
      </c>
      <c r="F2113" s="19">
        <v>98275008512</v>
      </c>
      <c r="G2113" s="3">
        <f t="shared" si="417"/>
        <v>-7.3979540967914481E-3</v>
      </c>
      <c r="H2113" s="3">
        <f>1-E2113/MAX(E$2:E2113)</f>
        <v>0.57651602804056346</v>
      </c>
      <c r="I2113" s="23">
        <f t="shared" si="418"/>
        <v>0</v>
      </c>
      <c r="J2113" s="23">
        <f t="shared" si="419"/>
        <v>0</v>
      </c>
      <c r="K2113" s="2">
        <f t="shared" si="420"/>
        <v>34.330000000000382</v>
      </c>
      <c r="L2113" s="2">
        <f t="shared" si="421"/>
        <v>8.330000000000382</v>
      </c>
      <c r="M2113" s="2">
        <f t="shared" si="422"/>
        <v>26</v>
      </c>
      <c r="N2113" s="2">
        <f t="shared" si="423"/>
        <v>34.330000000000382</v>
      </c>
      <c r="O2113" s="3">
        <f ca="1">IFERROR(SUM(OFFSET(I2113,0,0,-计算结果!B$18,1))/SUM(OFFSET(N2113,0,0,-计算结果!B$18,1)),SUM(OFFSET(I2113,0,0,-ROW(),1))/SUM(OFFSET(N2113,0,0,-ROW(),1)))</f>
        <v>0.42886651174799933</v>
      </c>
      <c r="P2113" s="3">
        <f ca="1">IFERROR(SUM(OFFSET(J2113,0,0,-计算结果!B$18,1))/SUM(OFFSET(N2113,0,0,-计算结果!B$18,1)),SUM(OFFSET(J2113,0,0,-ROW(),1))/SUM(OFFSET(N2113,0,0,-ROW(),1)))</f>
        <v>7.4539712804624986E-2</v>
      </c>
      <c r="Q2113" s="3">
        <f t="shared" ca="1" si="424"/>
        <v>0.70385859701727693</v>
      </c>
      <c r="R2113" s="3">
        <f ca="1">IFERROR(AVERAGE(OFFSET(Q2113,0,0,-计算结果!B$19,1)),AVERAGE(OFFSET(Q2113,0,0,-ROW(),1)))</f>
        <v>0.41413643141256579</v>
      </c>
      <c r="S2113" s="3">
        <f t="shared" ca="1" si="429"/>
        <v>0.34263529437724416</v>
      </c>
      <c r="T2113" s="4" t="str">
        <f t="shared" ca="1" si="425"/>
        <v>买</v>
      </c>
      <c r="U2113" s="4" t="str">
        <f t="shared" ca="1" si="428"/>
        <v/>
      </c>
      <c r="V2113" s="3">
        <f ca="1">IF(T2112="买",E2113/E2112-1,0)-IF(U2113=1,计算结果!B$17,0)</f>
        <v>-7.3979540967914481E-3</v>
      </c>
      <c r="W2113" s="2">
        <f t="shared" ca="1" si="426"/>
        <v>4.9198902285334603</v>
      </c>
      <c r="X2113" s="3">
        <f ca="1">1-W2113/MAX(W$2:W2113)</f>
        <v>0.24943286474468795</v>
      </c>
      <c r="Y2113" t="b">
        <f t="shared" ca="1" si="427"/>
        <v>0</v>
      </c>
    </row>
    <row r="2114" spans="1:25" x14ac:dyDescent="0.15">
      <c r="A2114" s="1">
        <v>41533</v>
      </c>
      <c r="B2114">
        <v>2501.08</v>
      </c>
      <c r="C2114">
        <v>2503.69</v>
      </c>
      <c r="D2114">
        <v>2467.13</v>
      </c>
      <c r="E2114" s="2">
        <v>2478.39</v>
      </c>
      <c r="F2114" s="19">
        <v>97043841024</v>
      </c>
      <c r="G2114" s="3">
        <f t="shared" si="417"/>
        <v>-4.222749005584836E-3</v>
      </c>
      <c r="H2114" s="3">
        <f>1-E2114/MAX(E$2:E2114)</f>
        <v>0.57830429456203636</v>
      </c>
      <c r="I2114" s="23">
        <f t="shared" si="418"/>
        <v>0</v>
      </c>
      <c r="J2114" s="23">
        <f t="shared" si="419"/>
        <v>14.319999999999709</v>
      </c>
      <c r="K2114" s="2">
        <f t="shared" si="420"/>
        <v>36.559999999999945</v>
      </c>
      <c r="L2114" s="2">
        <f t="shared" si="421"/>
        <v>14.789999999999964</v>
      </c>
      <c r="M2114" s="2">
        <f t="shared" si="422"/>
        <v>21.769999999999982</v>
      </c>
      <c r="N2114" s="2">
        <f t="shared" si="423"/>
        <v>36.559999999999945</v>
      </c>
      <c r="O2114" s="3">
        <f ca="1">IFERROR(SUM(OFFSET(I2114,0,0,-计算结果!B$18,1))/SUM(OFFSET(N2114,0,0,-计算结果!B$18,1)),SUM(OFFSET(I2114,0,0,-ROW(),1))/SUM(OFFSET(N2114,0,0,-ROW(),1)))</f>
        <v>0.40046385775029036</v>
      </c>
      <c r="P2114" s="3">
        <f ca="1">IFERROR(SUM(OFFSET(J2114,0,0,-计算结果!B$18,1))/SUM(OFFSET(N2114,0,0,-计算结果!B$18,1)),SUM(OFFSET(J2114,0,0,-ROW(),1))/SUM(OFFSET(N2114,0,0,-ROW(),1)))</f>
        <v>0.10021260146888356</v>
      </c>
      <c r="Q2114" s="3">
        <f t="shared" ca="1" si="424"/>
        <v>0.59969117930901195</v>
      </c>
      <c r="R2114" s="3">
        <f ca="1">IFERROR(AVERAGE(OFFSET(Q2114,0,0,-计算结果!B$19,1)),AVERAGE(OFFSET(Q2114,0,0,-ROW(),1)))</f>
        <v>0.52111856629907616</v>
      </c>
      <c r="S2114" s="3">
        <f t="shared" ca="1" si="429"/>
        <v>0.467627498855821</v>
      </c>
      <c r="T2114" s="4" t="str">
        <f t="shared" ca="1" si="425"/>
        <v>买</v>
      </c>
      <c r="U2114" s="4" t="str">
        <f t="shared" ca="1" si="428"/>
        <v/>
      </c>
      <c r="V2114" s="3">
        <f ca="1">IF(T2113="买",E2114/E2113-1,0)-IF(U2114=1,计算结果!B$17,0)</f>
        <v>-4.222749005584836E-3</v>
      </c>
      <c r="W2114" s="2">
        <f t="shared" ca="1" si="426"/>
        <v>4.8991147669633337</v>
      </c>
      <c r="X2114" s="3">
        <f ca="1">1-W2114/MAX(W$2:W2114)</f>
        <v>0.25260232136871208</v>
      </c>
      <c r="Y2114" t="b">
        <f t="shared" ca="1" si="427"/>
        <v>0</v>
      </c>
    </row>
    <row r="2115" spans="1:25" x14ac:dyDescent="0.15">
      <c r="A2115" s="1">
        <v>41534</v>
      </c>
      <c r="B2115">
        <v>2480.81</v>
      </c>
      <c r="C2115">
        <v>2481.71</v>
      </c>
      <c r="D2115">
        <v>2426.46</v>
      </c>
      <c r="E2115" s="2">
        <v>2427.3200000000002</v>
      </c>
      <c r="F2115" s="19">
        <v>93115105280</v>
      </c>
      <c r="G2115" s="3">
        <f t="shared" ref="G2115:G2178" si="430">E2115/E2114-1</f>
        <v>-2.0606119295187519E-2</v>
      </c>
      <c r="H2115" s="3">
        <f>1-E2115/MAX(E$2:E2115)</f>
        <v>0.58699380657455924</v>
      </c>
      <c r="I2115" s="23">
        <f t="shared" si="418"/>
        <v>0</v>
      </c>
      <c r="J2115" s="23">
        <f t="shared" si="419"/>
        <v>40.670000000000073</v>
      </c>
      <c r="K2115" s="2">
        <f t="shared" si="420"/>
        <v>55.25</v>
      </c>
      <c r="L2115" s="2">
        <f t="shared" si="421"/>
        <v>3.3200000000001637</v>
      </c>
      <c r="M2115" s="2">
        <f t="shared" si="422"/>
        <v>51.929999999999836</v>
      </c>
      <c r="N2115" s="2">
        <f t="shared" si="423"/>
        <v>55.25</v>
      </c>
      <c r="O2115" s="3">
        <f ca="1">IFERROR(SUM(OFFSET(I2115,0,0,-计算结果!B$18,1))/SUM(OFFSET(N2115,0,0,-计算结果!B$18,1)),SUM(OFFSET(I2115,0,0,-ROW(),1))/SUM(OFFSET(N2115,0,0,-ROW(),1)))</f>
        <v>0.38730746916699477</v>
      </c>
      <c r="P2115" s="3">
        <f ca="1">IFERROR(SUM(OFFSET(J2115,0,0,-计算结果!B$18,1))/SUM(OFFSET(N2115,0,0,-计算结果!B$18,1)),SUM(OFFSET(J2115,0,0,-ROW(),1))/SUM(OFFSET(N2115,0,0,-ROW(),1)))</f>
        <v>0.14429285273145878</v>
      </c>
      <c r="Q2115" s="3">
        <f t="shared" ca="1" si="424"/>
        <v>0.45713782784720874</v>
      </c>
      <c r="R2115" s="3">
        <f ca="1">IFERROR(AVERAGE(OFFSET(Q2115,0,0,-计算结果!B$19,1)),AVERAGE(OFFSET(Q2115,0,0,-ROW(),1)))</f>
        <v>0.55315292256960702</v>
      </c>
      <c r="S2115" s="3">
        <f t="shared" ca="1" si="429"/>
        <v>0.53713574443434164</v>
      </c>
      <c r="T2115" s="4" t="str">
        <f t="shared" ca="1" si="425"/>
        <v>买</v>
      </c>
      <c r="U2115" s="4" t="str">
        <f t="shared" ca="1" si="428"/>
        <v/>
      </c>
      <c r="V2115" s="3">
        <f ca="1">IF(T2114="买",E2115/E2114-1,0)-IF(U2115=1,计算结果!B$17,0)</f>
        <v>-2.0606119295187519E-2</v>
      </c>
      <c r="W2115" s="2">
        <f t="shared" ca="1" si="426"/>
        <v>4.7981630236344728</v>
      </c>
      <c r="X2115" s="3">
        <f ca="1">1-W2115/MAX(W$2:W2115)</f>
        <v>0.26800328709553456</v>
      </c>
      <c r="Y2115" t="b">
        <f t="shared" ca="1" si="427"/>
        <v>0</v>
      </c>
    </row>
    <row r="2116" spans="1:25" x14ac:dyDescent="0.15">
      <c r="A2116" s="1">
        <v>41535</v>
      </c>
      <c r="B2116">
        <v>2426.04</v>
      </c>
      <c r="C2116">
        <v>2439.63</v>
      </c>
      <c r="D2116">
        <v>2407.2399999999998</v>
      </c>
      <c r="E2116" s="2">
        <v>2432.5100000000002</v>
      </c>
      <c r="F2116" s="19">
        <v>69341323264</v>
      </c>
      <c r="G2116" s="3">
        <f t="shared" si="430"/>
        <v>2.1381606051118496E-3</v>
      </c>
      <c r="H2116" s="3">
        <f>1-E2116/MAX(E$2:E2116)</f>
        <v>0.58611073300210981</v>
      </c>
      <c r="I2116" s="23">
        <f t="shared" ref="I2116:I2179" si="431">IF(C2116-C2115&gt;0,C2116-C2115,0)</f>
        <v>0</v>
      </c>
      <c r="J2116" s="23">
        <f t="shared" ref="J2116:J2179" si="432">IF(D2115-D2116&gt;0,D2115-D2116,0)</f>
        <v>19.220000000000255</v>
      </c>
      <c r="K2116" s="2">
        <f t="shared" ref="K2116:K2179" si="433">ABS(C2116-D2116)</f>
        <v>32.390000000000327</v>
      </c>
      <c r="L2116" s="2">
        <f t="shared" ref="L2116:L2179" si="434">ABS(C2116-E2115)</f>
        <v>12.309999999999945</v>
      </c>
      <c r="M2116" s="2">
        <f t="shared" ref="M2116:M2179" si="435">ABS(D2116-E2115)</f>
        <v>20.080000000000382</v>
      </c>
      <c r="N2116" s="2">
        <f t="shared" ref="N2116:N2179" si="436">MAX(K2116:M2116)</f>
        <v>32.390000000000327</v>
      </c>
      <c r="O2116" s="3">
        <f ca="1">IFERROR(SUM(OFFSET(I2116,0,0,-计算结果!B$18,1))/SUM(OFFSET(N2116,0,0,-计算结果!B$18,1)),SUM(OFFSET(I2116,0,0,-ROW(),1))/SUM(OFFSET(N2116,0,0,-ROW(),1)))</f>
        <v>0.38860200920101434</v>
      </c>
      <c r="P2116" s="3">
        <f ca="1">IFERROR(SUM(OFFSET(J2116,0,0,-计算结果!B$18,1))/SUM(OFFSET(N2116,0,0,-计算结果!B$18,1)),SUM(OFFSET(J2116,0,0,-ROW(),1))/SUM(OFFSET(N2116,0,0,-ROW(),1)))</f>
        <v>0.18086564641817779</v>
      </c>
      <c r="Q2116" s="3">
        <f t="shared" ref="Q2116:Q2179" ca="1" si="437">(O2116-P2116)/(O2116+P2116)</f>
        <v>0.36479045075345179</v>
      </c>
      <c r="R2116" s="3">
        <f ca="1">IFERROR(AVERAGE(OFFSET(Q2116,0,0,-计算结果!B$19,1)),AVERAGE(OFFSET(Q2116,0,0,-ROW(),1)))</f>
        <v>0.5479542988686017</v>
      </c>
      <c r="S2116" s="3">
        <f t="shared" ca="1" si="429"/>
        <v>0.55055361071910436</v>
      </c>
      <c r="T2116" s="4" t="str">
        <f t="shared" ref="T2116:T2179" ca="1" si="438">IF(AND(O2116&gt;P2116,O2116&gt;R2116,O2116&gt;S2116),"买",IF(AND(O2116&lt;P2116,O2116&lt;R2116,O2116&lt;S2116),"卖",T2115))</f>
        <v>买</v>
      </c>
      <c r="U2116" s="4" t="str">
        <f t="shared" ca="1" si="428"/>
        <v/>
      </c>
      <c r="V2116" s="3">
        <f ca="1">IF(T2115="买",E2116/E2115-1,0)-IF(U2116=1,计算结果!B$17,0)</f>
        <v>2.1381606051118496E-3</v>
      </c>
      <c r="W2116" s="2">
        <f t="shared" ref="W2116:W2179" ca="1" si="439">IFERROR(W2115*(1+V2116),W2115)</f>
        <v>4.8084222667885124</v>
      </c>
      <c r="X2116" s="3">
        <f ca="1">1-W2116/MAX(W$2:W2116)</f>
        <v>0.26643816056093084</v>
      </c>
      <c r="Y2116" t="b">
        <f t="shared" ref="Y2116:Y2179" ca="1" si="440">AND(O2116&lt;P2116,O2116&lt;R2116,O2116&lt;S2116)</f>
        <v>0</v>
      </c>
    </row>
    <row r="2117" spans="1:25" x14ac:dyDescent="0.15">
      <c r="A2117" s="1">
        <v>41540</v>
      </c>
      <c r="B2117">
        <v>2441.52</v>
      </c>
      <c r="C2117">
        <v>2473.16</v>
      </c>
      <c r="D2117">
        <v>2439.9899999999998</v>
      </c>
      <c r="E2117" s="2">
        <v>2472.29</v>
      </c>
      <c r="F2117" s="19">
        <v>80920690688</v>
      </c>
      <c r="G2117" s="3">
        <f t="shared" si="430"/>
        <v>1.635347850574087E-2</v>
      </c>
      <c r="H2117" s="3">
        <f>1-E2117/MAX(E$2:E2117)</f>
        <v>0.57934220377050294</v>
      </c>
      <c r="I2117" s="23">
        <f t="shared" si="431"/>
        <v>33.529999999999745</v>
      </c>
      <c r="J2117" s="23">
        <f t="shared" si="432"/>
        <v>0</v>
      </c>
      <c r="K2117" s="2">
        <f t="shared" si="433"/>
        <v>33.170000000000073</v>
      </c>
      <c r="L2117" s="2">
        <f t="shared" si="434"/>
        <v>40.649999999999636</v>
      </c>
      <c r="M2117" s="2">
        <f t="shared" si="435"/>
        <v>7.4799999999995634</v>
      </c>
      <c r="N2117" s="2">
        <f t="shared" si="436"/>
        <v>40.649999999999636</v>
      </c>
      <c r="O2117" s="3">
        <f ca="1">IFERROR(SUM(OFFSET(I2117,0,0,-计算结果!B$18,1))/SUM(OFFSET(N2117,0,0,-计算结果!B$18,1)),SUM(OFFSET(I2117,0,0,-ROW(),1))/SUM(OFFSET(N2117,0,0,-ROW(),1)))</f>
        <v>0.44336283185840702</v>
      </c>
      <c r="P2117" s="3">
        <f ca="1">IFERROR(SUM(OFFSET(J2117,0,0,-计算结果!B$18,1))/SUM(OFFSET(N2117,0,0,-计算结果!B$18,1)),SUM(OFFSET(J2117,0,0,-ROW(),1))/SUM(OFFSET(N2117,0,0,-ROW(),1)))</f>
        <v>0.16921091445427847</v>
      </c>
      <c r="Q2117" s="3">
        <f t="shared" ca="1" si="437"/>
        <v>0.44754108228495482</v>
      </c>
      <c r="R2117" s="3">
        <f ca="1">IFERROR(AVERAGE(OFFSET(Q2117,0,0,-计算结果!B$19,1)),AVERAGE(OFFSET(Q2117,0,0,-ROW(),1)))</f>
        <v>0.54896301096388811</v>
      </c>
      <c r="S2117" s="3">
        <f t="shared" ca="1" si="429"/>
        <v>0.5484586549162449</v>
      </c>
      <c r="T2117" s="4" t="str">
        <f t="shared" ca="1" si="438"/>
        <v>买</v>
      </c>
      <c r="U2117" s="4" t="str">
        <f t="shared" ref="U2117:U2180" ca="1" si="441">IF(T2116&lt;&gt;T2117,1,"")</f>
        <v/>
      </c>
      <c r="V2117" s="3">
        <f ca="1">IF(T2116="买",E2117/E2116-1,0)-IF(U2117=1,计算结果!B$17,0)</f>
        <v>1.635347850574087E-2</v>
      </c>
      <c r="W2117" s="2">
        <f t="shared" ca="1" si="439"/>
        <v>4.8870566969749643</v>
      </c>
      <c r="X2117" s="3">
        <f ca="1">1-W2117/MAX(W$2:W2117)</f>
        <v>0.25444187278703234</v>
      </c>
      <c r="Y2117" t="b">
        <f t="shared" ca="1" si="440"/>
        <v>0</v>
      </c>
    </row>
    <row r="2118" spans="1:25" x14ac:dyDescent="0.15">
      <c r="A2118" s="1">
        <v>41541</v>
      </c>
      <c r="B2118">
        <v>2470.71</v>
      </c>
      <c r="C2118">
        <v>2470.75</v>
      </c>
      <c r="D2118">
        <v>2420.09</v>
      </c>
      <c r="E2118" s="2">
        <v>2443.89</v>
      </c>
      <c r="F2118" s="19">
        <v>96769835008</v>
      </c>
      <c r="G2118" s="3">
        <f t="shared" si="430"/>
        <v>-1.1487325516019609E-2</v>
      </c>
      <c r="H2118" s="3">
        <f>1-E2118/MAX(E$2:E2118)</f>
        <v>0.58417443680664261</v>
      </c>
      <c r="I2118" s="23">
        <f t="shared" si="431"/>
        <v>0</v>
      </c>
      <c r="J2118" s="23">
        <f t="shared" si="432"/>
        <v>19.899999999999636</v>
      </c>
      <c r="K2118" s="2">
        <f t="shared" si="433"/>
        <v>50.659999999999854</v>
      </c>
      <c r="L2118" s="2">
        <f t="shared" si="434"/>
        <v>1.5399999999999636</v>
      </c>
      <c r="M2118" s="2">
        <f t="shared" si="435"/>
        <v>52.199999999999818</v>
      </c>
      <c r="N2118" s="2">
        <f t="shared" si="436"/>
        <v>52.199999999999818</v>
      </c>
      <c r="O2118" s="3">
        <f ca="1">IFERROR(SUM(OFFSET(I2118,0,0,-计算结果!B$18,1))/SUM(OFFSET(N2118,0,0,-计算结果!B$18,1)),SUM(OFFSET(I2118,0,0,-ROW(),1))/SUM(OFFSET(N2118,0,0,-ROW(),1)))</f>
        <v>0.42776334981678482</v>
      </c>
      <c r="P2118" s="3">
        <f ca="1">IFERROR(SUM(OFFSET(J2118,0,0,-计算结果!B$18,1))/SUM(OFFSET(N2118,0,0,-计算结果!B$18,1)),SUM(OFFSET(J2118,0,0,-ROW(),1))/SUM(OFFSET(N2118,0,0,-ROW(),1)))</f>
        <v>0.18769789035540221</v>
      </c>
      <c r="Q2118" s="3">
        <f t="shared" ca="1" si="437"/>
        <v>0.39005780346820818</v>
      </c>
      <c r="R2118" s="3">
        <f ca="1">IFERROR(AVERAGE(OFFSET(Q2118,0,0,-计算结果!B$19,1)),AVERAGE(OFFSET(Q2118,0,0,-ROW(),1)))</f>
        <v>0.49384615678001875</v>
      </c>
      <c r="S2118" s="3">
        <f t="shared" ca="1" si="429"/>
        <v>0.52140458387195343</v>
      </c>
      <c r="T2118" s="4" t="str">
        <f t="shared" ca="1" si="438"/>
        <v>买</v>
      </c>
      <c r="U2118" s="4" t="str">
        <f t="shared" ca="1" si="441"/>
        <v/>
      </c>
      <c r="V2118" s="3">
        <f ca="1">IF(T2117="买",E2118/E2117-1,0)-IF(U2118=1,计算结果!B$17,0)</f>
        <v>-1.1487325516019609E-2</v>
      </c>
      <c r="W2118" s="2">
        <f t="shared" ca="1" si="439"/>
        <v>4.8309174858815691</v>
      </c>
      <c r="X2118" s="3">
        <f ca="1">1-W2118/MAX(W$2:W2118)</f>
        <v>0.26300634168544157</v>
      </c>
      <c r="Y2118" t="b">
        <f t="shared" ca="1" si="440"/>
        <v>0</v>
      </c>
    </row>
    <row r="2119" spans="1:25" x14ac:dyDescent="0.15">
      <c r="A2119" s="1">
        <v>41542</v>
      </c>
      <c r="B2119">
        <v>2440.84</v>
      </c>
      <c r="C2119">
        <v>2455.04</v>
      </c>
      <c r="D2119">
        <v>2423.2800000000002</v>
      </c>
      <c r="E2119" s="2">
        <v>2429.0300000000002</v>
      </c>
      <c r="F2119" s="19">
        <v>89119219712</v>
      </c>
      <c r="G2119" s="3">
        <f t="shared" si="430"/>
        <v>-6.0804700702566938E-3</v>
      </c>
      <c r="H2119" s="3">
        <f>1-E2119/MAX(E$2:E2119)</f>
        <v>0.58670285169808745</v>
      </c>
      <c r="I2119" s="23">
        <f t="shared" si="431"/>
        <v>0</v>
      </c>
      <c r="J2119" s="23">
        <f t="shared" si="432"/>
        <v>0</v>
      </c>
      <c r="K2119" s="2">
        <f t="shared" si="433"/>
        <v>31.759999999999764</v>
      </c>
      <c r="L2119" s="2">
        <f t="shared" si="434"/>
        <v>11.150000000000091</v>
      </c>
      <c r="M2119" s="2">
        <f t="shared" si="435"/>
        <v>20.609999999999673</v>
      </c>
      <c r="N2119" s="2">
        <f t="shared" si="436"/>
        <v>31.759999999999764</v>
      </c>
      <c r="O2119" s="3">
        <f ca="1">IFERROR(SUM(OFFSET(I2119,0,0,-计算结果!B$18,1))/SUM(OFFSET(N2119,0,0,-计算结果!B$18,1)),SUM(OFFSET(I2119,0,0,-ROW(),1))/SUM(OFFSET(N2119,0,0,-ROW(),1)))</f>
        <v>0.38520253119302122</v>
      </c>
      <c r="P2119" s="3">
        <f ca="1">IFERROR(SUM(OFFSET(J2119,0,0,-计算结果!B$18,1))/SUM(OFFSET(N2119,0,0,-计算结果!B$18,1)),SUM(OFFSET(J2119,0,0,-ROW(),1))/SUM(OFFSET(N2119,0,0,-ROW(),1)))</f>
        <v>0.1886239319294985</v>
      </c>
      <c r="Q2119" s="3">
        <f t="shared" ca="1" si="437"/>
        <v>0.34257499766362381</v>
      </c>
      <c r="R2119" s="3">
        <f ca="1">IFERROR(AVERAGE(OFFSET(Q2119,0,0,-计算结果!B$19,1)),AVERAGE(OFFSET(Q2119,0,0,-ROW(),1)))</f>
        <v>0.43363222355440989</v>
      </c>
      <c r="S2119" s="3">
        <f t="shared" ca="1" si="429"/>
        <v>0.46373919016721432</v>
      </c>
      <c r="T2119" s="4" t="str">
        <f t="shared" ca="1" si="438"/>
        <v>买</v>
      </c>
      <c r="U2119" s="4" t="str">
        <f t="shared" ca="1" si="441"/>
        <v/>
      </c>
      <c r="V2119" s="3">
        <f ca="1">IF(T2118="买",E2119/E2118-1,0)-IF(U2119=1,计算结果!B$17,0)</f>
        <v>-6.0804700702566938E-3</v>
      </c>
      <c r="W2119" s="2">
        <f t="shared" ca="1" si="439"/>
        <v>4.8015432366967863</v>
      </c>
      <c r="X2119" s="3">
        <f ca="1">1-W2119/MAX(W$2:W2119)</f>
        <v>0.26748760956679229</v>
      </c>
      <c r="Y2119" t="b">
        <f t="shared" ca="1" si="440"/>
        <v>0</v>
      </c>
    </row>
    <row r="2120" spans="1:25" x14ac:dyDescent="0.15">
      <c r="A2120" s="1">
        <v>41543</v>
      </c>
      <c r="B2120">
        <v>2422.63</v>
      </c>
      <c r="C2120">
        <v>2422.63</v>
      </c>
      <c r="D2120">
        <v>2382.54</v>
      </c>
      <c r="E2120" s="2">
        <v>2384.44</v>
      </c>
      <c r="F2120" s="19">
        <v>84183924736</v>
      </c>
      <c r="G2120" s="3">
        <f t="shared" si="430"/>
        <v>-1.8357121978732294E-2</v>
      </c>
      <c r="H2120" s="3">
        <f>1-E2120/MAX(E$2:E2120)</f>
        <v>0.5942897978629279</v>
      </c>
      <c r="I2120" s="23">
        <f t="shared" si="431"/>
        <v>0</v>
      </c>
      <c r="J2120" s="23">
        <f t="shared" si="432"/>
        <v>40.740000000000236</v>
      </c>
      <c r="K2120" s="2">
        <f t="shared" si="433"/>
        <v>40.090000000000146</v>
      </c>
      <c r="L2120" s="2">
        <f t="shared" si="434"/>
        <v>6.4000000000000909</v>
      </c>
      <c r="M2120" s="2">
        <f t="shared" si="435"/>
        <v>46.490000000000236</v>
      </c>
      <c r="N2120" s="2">
        <f t="shared" si="436"/>
        <v>46.490000000000236</v>
      </c>
      <c r="O2120" s="3">
        <f ca="1">IFERROR(SUM(OFFSET(I2120,0,0,-计算结果!B$18,1))/SUM(OFFSET(N2120,0,0,-计算结果!B$18,1)),SUM(OFFSET(I2120,0,0,-ROW(),1))/SUM(OFFSET(N2120,0,0,-ROW(),1)))</f>
        <v>0.35499161996986583</v>
      </c>
      <c r="P2120" s="3">
        <f ca="1">IFERROR(SUM(OFFSET(J2120,0,0,-计算结果!B$18,1))/SUM(OFFSET(N2120,0,0,-计算结果!B$18,1)),SUM(OFFSET(J2120,0,0,-ROW(),1))/SUM(OFFSET(N2120,0,0,-ROW(),1)))</f>
        <v>0.24760872877482301</v>
      </c>
      <c r="Q2120" s="3">
        <f t="shared" ca="1" si="437"/>
        <v>0.17819918527883075</v>
      </c>
      <c r="R2120" s="3">
        <f ca="1">IFERROR(AVERAGE(OFFSET(Q2120,0,0,-计算结果!B$19,1)),AVERAGE(OFFSET(Q2120,0,0,-ROW(),1)))</f>
        <v>0.36338355788271298</v>
      </c>
      <c r="S2120" s="3">
        <f t="shared" ca="1" si="429"/>
        <v>0.39850789071856141</v>
      </c>
      <c r="T2120" s="4" t="str">
        <f t="shared" ca="1" si="438"/>
        <v>买</v>
      </c>
      <c r="U2120" s="4" t="str">
        <f t="shared" ca="1" si="441"/>
        <v/>
      </c>
      <c r="V2120" s="3">
        <f ca="1">IF(T2119="买",E2120/E2119-1,0)-IF(U2120=1,计算结果!B$17,0)</f>
        <v>-1.8357121978732294E-2</v>
      </c>
      <c r="W2120" s="2">
        <f t="shared" ca="1" si="439"/>
        <v>4.7134007218145859</v>
      </c>
      <c r="X2120" s="3">
        <f ca="1">1-W2120/MAX(W$2:W2120)</f>
        <v>0.28093442886890752</v>
      </c>
      <c r="Y2120" t="b">
        <f t="shared" ca="1" si="440"/>
        <v>0</v>
      </c>
    </row>
    <row r="2121" spans="1:25" x14ac:dyDescent="0.15">
      <c r="A2121" s="1">
        <v>41544</v>
      </c>
      <c r="B2121">
        <v>2382.2199999999998</v>
      </c>
      <c r="C2121">
        <v>2402.1999999999998</v>
      </c>
      <c r="D2121">
        <v>2379.86</v>
      </c>
      <c r="E2121" s="2">
        <v>2394.9699999999998</v>
      </c>
      <c r="F2121" s="19">
        <v>66383990784</v>
      </c>
      <c r="G2121" s="3">
        <f t="shared" si="430"/>
        <v>4.4161312509434225E-3</v>
      </c>
      <c r="H2121" s="3">
        <f>1-E2121/MAX(E$2:E2121)</f>
        <v>0.5924981283604438</v>
      </c>
      <c r="I2121" s="23">
        <f t="shared" si="431"/>
        <v>0</v>
      </c>
      <c r="J2121" s="23">
        <f t="shared" si="432"/>
        <v>2.6799999999998363</v>
      </c>
      <c r="K2121" s="2">
        <f t="shared" si="433"/>
        <v>22.339999999999691</v>
      </c>
      <c r="L2121" s="2">
        <f t="shared" si="434"/>
        <v>17.759999999999764</v>
      </c>
      <c r="M2121" s="2">
        <f t="shared" si="435"/>
        <v>4.5799999999999272</v>
      </c>
      <c r="N2121" s="2">
        <f t="shared" si="436"/>
        <v>22.339999999999691</v>
      </c>
      <c r="O2121" s="3">
        <f ca="1">IFERROR(SUM(OFFSET(I2121,0,0,-计算结果!B$18,1))/SUM(OFFSET(N2121,0,0,-计算结果!B$18,1)),SUM(OFFSET(I2121,0,0,-ROW(),1))/SUM(OFFSET(N2121,0,0,-ROW(),1)))</f>
        <v>0.35032411120021395</v>
      </c>
      <c r="P2121" s="3">
        <f ca="1">IFERROR(SUM(OFFSET(J2121,0,0,-计算结果!B$18,1))/SUM(OFFSET(N2121,0,0,-计算结果!B$18,1)),SUM(OFFSET(J2121,0,0,-ROW(),1))/SUM(OFFSET(N2121,0,0,-ROW(),1)))</f>
        <v>0.23431234963913394</v>
      </c>
      <c r="Q2121" s="3">
        <f t="shared" ca="1" si="437"/>
        <v>0.19843401726010182</v>
      </c>
      <c r="R2121" s="3">
        <f ca="1">IFERROR(AVERAGE(OFFSET(Q2121,0,0,-计算结果!B$19,1)),AVERAGE(OFFSET(Q2121,0,0,-ROW(),1)))</f>
        <v>0.3202662561181952</v>
      </c>
      <c r="S2121" s="3">
        <f t="shared" ca="1" si="429"/>
        <v>0.34182490700045409</v>
      </c>
      <c r="T2121" s="4" t="str">
        <f t="shared" ca="1" si="438"/>
        <v>买</v>
      </c>
      <c r="U2121" s="4" t="str">
        <f t="shared" ca="1" si="441"/>
        <v/>
      </c>
      <c r="V2121" s="3">
        <f ca="1">IF(T2120="买",E2121/E2120-1,0)-IF(U2121=1,计算结果!B$17,0)</f>
        <v>4.4161312509434225E-3</v>
      </c>
      <c r="W2121" s="2">
        <f t="shared" ca="1" si="439"/>
        <v>4.734215718040411</v>
      </c>
      <c r="X2121" s="3">
        <f ca="1">1-W2121/MAX(W$2:W2121)</f>
        <v>0.27775894092875797</v>
      </c>
      <c r="Y2121" t="b">
        <f t="shared" ca="1" si="440"/>
        <v>0</v>
      </c>
    </row>
    <row r="2122" spans="1:25" x14ac:dyDescent="0.15">
      <c r="A2122" s="1">
        <v>41547</v>
      </c>
      <c r="B2122">
        <v>2406.21</v>
      </c>
      <c r="C2122">
        <v>2415.0700000000002</v>
      </c>
      <c r="D2122">
        <v>2397.2199999999998</v>
      </c>
      <c r="E2122" s="2">
        <v>2409.04</v>
      </c>
      <c r="F2122" s="19">
        <v>60990140416</v>
      </c>
      <c r="G2122" s="3">
        <f t="shared" si="430"/>
        <v>5.8748126281331636E-3</v>
      </c>
      <c r="H2122" s="3">
        <f>1-E2122/MAX(E$2:E2122)</f>
        <v>0.59010413121894778</v>
      </c>
      <c r="I2122" s="23">
        <f t="shared" si="431"/>
        <v>12.870000000000346</v>
      </c>
      <c r="J2122" s="23">
        <f t="shared" si="432"/>
        <v>0</v>
      </c>
      <c r="K2122" s="2">
        <f t="shared" si="433"/>
        <v>17.850000000000364</v>
      </c>
      <c r="L2122" s="2">
        <f t="shared" si="434"/>
        <v>20.100000000000364</v>
      </c>
      <c r="M2122" s="2">
        <f t="shared" si="435"/>
        <v>2.25</v>
      </c>
      <c r="N2122" s="2">
        <f t="shared" si="436"/>
        <v>20.100000000000364</v>
      </c>
      <c r="O2122" s="3">
        <f ca="1">IFERROR(SUM(OFFSET(I2122,0,0,-计算结果!B$18,1))/SUM(OFFSET(N2122,0,0,-计算结果!B$18,1)),SUM(OFFSET(I2122,0,0,-ROW(),1))/SUM(OFFSET(N2122,0,0,-ROW(),1)))</f>
        <v>0.35826831364486655</v>
      </c>
      <c r="P2122" s="3">
        <f ca="1">IFERROR(SUM(OFFSET(J2122,0,0,-计算结果!B$18,1))/SUM(OFFSET(N2122,0,0,-计算结果!B$18,1)),SUM(OFFSET(J2122,0,0,-ROW(),1))/SUM(OFFSET(N2122,0,0,-ROW(),1)))</f>
        <v>0.23496402150283913</v>
      </c>
      <c r="Q2122" s="3">
        <f t="shared" ca="1" si="437"/>
        <v>0.20785160355651647</v>
      </c>
      <c r="R2122" s="3">
        <f ca="1">IFERROR(AVERAGE(OFFSET(Q2122,0,0,-计算结果!B$19,1)),AVERAGE(OFFSET(Q2122,0,0,-ROW(),1)))</f>
        <v>0.29410978158537265</v>
      </c>
      <c r="S2122" s="3">
        <f t="shared" ca="1" si="429"/>
        <v>0.30718801885178393</v>
      </c>
      <c r="T2122" s="4" t="str">
        <f t="shared" ca="1" si="438"/>
        <v>买</v>
      </c>
      <c r="U2122" s="4" t="str">
        <f t="shared" ca="1" si="441"/>
        <v/>
      </c>
      <c r="V2122" s="3">
        <f ca="1">IF(T2121="买",E2122/E2121-1,0)-IF(U2122=1,计算结果!B$17,0)</f>
        <v>5.8748126281331636E-3</v>
      </c>
      <c r="W2122" s="2">
        <f t="shared" ca="1" si="439"/>
        <v>4.7620283483250612</v>
      </c>
      <c r="X2122" s="3">
        <f ca="1">1-W2122/MAX(W$2:W2122)</f>
        <v>0.27351591003437004</v>
      </c>
      <c r="Y2122" t="b">
        <f t="shared" ca="1" si="440"/>
        <v>0</v>
      </c>
    </row>
    <row r="2123" spans="1:25" x14ac:dyDescent="0.15">
      <c r="A2123" s="1">
        <v>41555</v>
      </c>
      <c r="B2123">
        <v>2406.42</v>
      </c>
      <c r="C2123">
        <v>2446.6999999999998</v>
      </c>
      <c r="D2123">
        <v>2392.5700000000002</v>
      </c>
      <c r="E2123" s="2">
        <v>2441.81</v>
      </c>
      <c r="F2123" s="19">
        <v>84229906432</v>
      </c>
      <c r="G2123" s="3">
        <f t="shared" si="430"/>
        <v>1.3602928967555439E-2</v>
      </c>
      <c r="H2123" s="3">
        <f>1-E2123/MAX(E$2:E2123)</f>
        <v>0.58452834683182475</v>
      </c>
      <c r="I2123" s="23">
        <f t="shared" si="431"/>
        <v>31.629999999999654</v>
      </c>
      <c r="J2123" s="23">
        <f t="shared" si="432"/>
        <v>4.6499999999996362</v>
      </c>
      <c r="K2123" s="2">
        <f t="shared" si="433"/>
        <v>54.129999999999654</v>
      </c>
      <c r="L2123" s="2">
        <f t="shared" si="434"/>
        <v>37.659999999999854</v>
      </c>
      <c r="M2123" s="2">
        <f t="shared" si="435"/>
        <v>16.4699999999998</v>
      </c>
      <c r="N2123" s="2">
        <f t="shared" si="436"/>
        <v>54.129999999999654</v>
      </c>
      <c r="O2123" s="3">
        <f ca="1">IFERROR(SUM(OFFSET(I2123,0,0,-计算结果!B$18,1))/SUM(OFFSET(N2123,0,0,-计算结果!B$18,1)),SUM(OFFSET(I2123,0,0,-ROW(),1))/SUM(OFFSET(N2123,0,0,-ROW(),1)))</f>
        <v>0.28082795331522975</v>
      </c>
      <c r="P2123" s="3">
        <f ca="1">IFERROR(SUM(OFFSET(J2123,0,0,-计算结果!B$18,1))/SUM(OFFSET(N2123,0,0,-计算结果!B$18,1)),SUM(OFFSET(J2123,0,0,-ROW(),1))/SUM(OFFSET(N2123,0,0,-ROW(),1)))</f>
        <v>0.25910406963152016</v>
      </c>
      <c r="Q2123" s="3">
        <f t="shared" ca="1" si="437"/>
        <v>4.0234479083401352E-2</v>
      </c>
      <c r="R2123" s="3">
        <f ca="1">IFERROR(AVERAGE(OFFSET(Q2123,0,0,-计算结果!B$19,1)),AVERAGE(OFFSET(Q2123,0,0,-ROW(),1)))</f>
        <v>0.22622534771844705</v>
      </c>
      <c r="S2123" s="3">
        <f t="shared" ca="1" si="429"/>
        <v>0.26016756465190982</v>
      </c>
      <c r="T2123" s="4" t="str">
        <f t="shared" ca="1" si="438"/>
        <v>买</v>
      </c>
      <c r="U2123" s="4" t="str">
        <f t="shared" ca="1" si="441"/>
        <v/>
      </c>
      <c r="V2123" s="3">
        <f ca="1">IF(T2122="买",E2123/E2122-1,0)-IF(U2123=1,计算结果!B$17,0)</f>
        <v>1.3602928967555439E-2</v>
      </c>
      <c r="W2123" s="2">
        <f t="shared" ca="1" si="439"/>
        <v>4.826805881688812</v>
      </c>
      <c r="X2123" s="3">
        <f ca="1">1-W2123/MAX(W$2:W2123)</f>
        <v>0.26363359856250845</v>
      </c>
      <c r="Y2123" t="b">
        <f t="shared" ca="1" si="440"/>
        <v>0</v>
      </c>
    </row>
    <row r="2124" spans="1:25" x14ac:dyDescent="0.15">
      <c r="A2124" s="1">
        <v>41556</v>
      </c>
      <c r="B2124">
        <v>2432.94</v>
      </c>
      <c r="C2124">
        <v>2453.75</v>
      </c>
      <c r="D2124">
        <v>2424.77</v>
      </c>
      <c r="E2124" s="2">
        <v>2453.58</v>
      </c>
      <c r="F2124" s="19">
        <v>76128337920</v>
      </c>
      <c r="G2124" s="3">
        <f t="shared" si="430"/>
        <v>4.8201948554555951E-3</v>
      </c>
      <c r="H2124" s="3">
        <f>1-E2124/MAX(E$2:E2124)</f>
        <v>0.58252569250663577</v>
      </c>
      <c r="I2124" s="23">
        <f t="shared" si="431"/>
        <v>7.0500000000001819</v>
      </c>
      <c r="J2124" s="23">
        <f t="shared" si="432"/>
        <v>0</v>
      </c>
      <c r="K2124" s="2">
        <f t="shared" si="433"/>
        <v>28.980000000000018</v>
      </c>
      <c r="L2124" s="2">
        <f t="shared" si="434"/>
        <v>11.940000000000055</v>
      </c>
      <c r="M2124" s="2">
        <f t="shared" si="435"/>
        <v>17.039999999999964</v>
      </c>
      <c r="N2124" s="2">
        <f t="shared" si="436"/>
        <v>28.980000000000018</v>
      </c>
      <c r="O2124" s="3">
        <f ca="1">IFERROR(SUM(OFFSET(I2124,0,0,-计算结果!B$18,1))/SUM(OFFSET(N2124,0,0,-计算结果!B$18,1)),SUM(OFFSET(I2124,0,0,-ROW(),1))/SUM(OFFSET(N2124,0,0,-ROW(),1)))</f>
        <v>0.25155307958731143</v>
      </c>
      <c r="P2124" s="3">
        <f ca="1">IFERROR(SUM(OFFSET(J2124,0,0,-计算结果!B$18,1))/SUM(OFFSET(N2124,0,0,-计算结果!B$18,1)),SUM(OFFSET(J2124,0,0,-ROW(),1))/SUM(OFFSET(N2124,0,0,-ROW(),1)))</f>
        <v>0.26403269255437972</v>
      </c>
      <c r="Q2124" s="3">
        <f t="shared" ca="1" si="437"/>
        <v>-2.4204727208102031E-2</v>
      </c>
      <c r="R2124" s="3">
        <f ca="1">IFERROR(AVERAGE(OFFSET(Q2124,0,0,-计算结果!B$19,1)),AVERAGE(OFFSET(Q2124,0,0,-ROW(),1)))</f>
        <v>0.1571815926057287</v>
      </c>
      <c r="S2124" s="3">
        <f t="shared" ca="1" si="429"/>
        <v>0.19170347016208789</v>
      </c>
      <c r="T2124" s="4" t="str">
        <f t="shared" ca="1" si="438"/>
        <v>买</v>
      </c>
      <c r="U2124" s="4" t="str">
        <f t="shared" ca="1" si="441"/>
        <v/>
      </c>
      <c r="V2124" s="3">
        <f ca="1">IF(T2123="买",E2124/E2123-1,0)-IF(U2124=1,计算结果!B$17,0)</f>
        <v>4.8201948554555951E-3</v>
      </c>
      <c r="W2124" s="2">
        <f t="shared" ca="1" si="439"/>
        <v>4.8500720265680108</v>
      </c>
      <c r="X2124" s="3">
        <f ca="1">1-W2124/MAX(W$2:W2124)</f>
        <v>0.26008416902256914</v>
      </c>
      <c r="Y2124" t="b">
        <f t="shared" ca="1" si="440"/>
        <v>0</v>
      </c>
    </row>
    <row r="2125" spans="1:25" x14ac:dyDescent="0.15">
      <c r="A2125" s="1">
        <v>41557</v>
      </c>
      <c r="B2125">
        <v>2455.64</v>
      </c>
      <c r="C2125">
        <v>2455.98</v>
      </c>
      <c r="D2125">
        <v>2422.02</v>
      </c>
      <c r="E2125" s="2">
        <v>2429.3200000000002</v>
      </c>
      <c r="F2125" s="19">
        <v>89468018688</v>
      </c>
      <c r="G2125" s="3">
        <f t="shared" si="430"/>
        <v>-9.8875928235475641E-3</v>
      </c>
      <c r="H2125" s="3">
        <f>1-E2125/MAX(E$2:E2125)</f>
        <v>0.58665350847342268</v>
      </c>
      <c r="I2125" s="23">
        <f t="shared" si="431"/>
        <v>2.2300000000000182</v>
      </c>
      <c r="J2125" s="23">
        <f t="shared" si="432"/>
        <v>2.75</v>
      </c>
      <c r="K2125" s="2">
        <f t="shared" si="433"/>
        <v>33.960000000000036</v>
      </c>
      <c r="L2125" s="2">
        <f t="shared" si="434"/>
        <v>2.4000000000000909</v>
      </c>
      <c r="M2125" s="2">
        <f t="shared" si="435"/>
        <v>31.559999999999945</v>
      </c>
      <c r="N2125" s="2">
        <f t="shared" si="436"/>
        <v>33.960000000000036</v>
      </c>
      <c r="O2125" s="3">
        <f ca="1">IFERROR(SUM(OFFSET(I2125,0,0,-计算结果!B$18,1))/SUM(OFFSET(N2125,0,0,-计算结果!B$18,1)),SUM(OFFSET(I2125,0,0,-ROW(),1))/SUM(OFFSET(N2125,0,0,-ROW(),1)))</f>
        <v>0.20157278712509183</v>
      </c>
      <c r="P2125" s="3">
        <f ca="1">IFERROR(SUM(OFFSET(J2125,0,0,-计算结果!B$18,1))/SUM(OFFSET(N2125,0,0,-计算结果!B$18,1)),SUM(OFFSET(J2125,0,0,-ROW(),1))/SUM(OFFSET(N2125,0,0,-ROW(),1)))</f>
        <v>0.26852596927578531</v>
      </c>
      <c r="Q2125" s="3">
        <f t="shared" ca="1" si="437"/>
        <v>-0.14242365298579751</v>
      </c>
      <c r="R2125" s="3">
        <f ca="1">IFERROR(AVERAGE(OFFSET(Q2125,0,0,-计算结果!B$19,1)),AVERAGE(OFFSET(Q2125,0,0,-ROW(),1)))</f>
        <v>7.6348484164158473E-2</v>
      </c>
      <c r="S2125" s="3">
        <f t="shared" ca="1" si="429"/>
        <v>0.11676503838494359</v>
      </c>
      <c r="T2125" s="4" t="str">
        <f t="shared" ca="1" si="438"/>
        <v>买</v>
      </c>
      <c r="U2125" s="4" t="str">
        <f t="shared" ca="1" si="441"/>
        <v/>
      </c>
      <c r="V2125" s="3">
        <f ca="1">IF(T2124="买",E2125/E2124-1,0)-IF(U2125=1,计算结果!B$17,0)</f>
        <v>-9.8875928235475641E-3</v>
      </c>
      <c r="W2125" s="2">
        <f t="shared" ca="1" si="439"/>
        <v>4.8021164892044279</v>
      </c>
      <c r="X2125" s="3">
        <f ca="1">1-W2125/MAX(W$2:W2125)</f>
        <v>0.26740015548297091</v>
      </c>
      <c r="Y2125" t="b">
        <f t="shared" ca="1" si="440"/>
        <v>0</v>
      </c>
    </row>
    <row r="2126" spans="1:25" x14ac:dyDescent="0.15">
      <c r="A2126" s="1">
        <v>41558</v>
      </c>
      <c r="B2126">
        <v>2442.36</v>
      </c>
      <c r="C2126">
        <v>2471.16</v>
      </c>
      <c r="D2126">
        <v>2439.63</v>
      </c>
      <c r="E2126" s="2">
        <v>2468.5100000000002</v>
      </c>
      <c r="F2126" s="19">
        <v>91811545088</v>
      </c>
      <c r="G2126" s="3">
        <f t="shared" si="430"/>
        <v>1.6132086345150176E-2</v>
      </c>
      <c r="H2126" s="3">
        <f>1-E2126/MAX(E$2:E2126)</f>
        <v>0.57998536718165106</v>
      </c>
      <c r="I2126" s="23">
        <f t="shared" si="431"/>
        <v>15.179999999999836</v>
      </c>
      <c r="J2126" s="23">
        <f t="shared" si="432"/>
        <v>0</v>
      </c>
      <c r="K2126" s="2">
        <f t="shared" si="433"/>
        <v>31.529999999999745</v>
      </c>
      <c r="L2126" s="2">
        <f t="shared" si="434"/>
        <v>41.839999999999691</v>
      </c>
      <c r="M2126" s="2">
        <f t="shared" si="435"/>
        <v>10.309999999999945</v>
      </c>
      <c r="N2126" s="2">
        <f t="shared" si="436"/>
        <v>41.839999999999691</v>
      </c>
      <c r="O2126" s="3">
        <f ca="1">IFERROR(SUM(OFFSET(I2126,0,0,-计算结果!B$18,1))/SUM(OFFSET(N2126,0,0,-计算结果!B$18,1)),SUM(OFFSET(I2126,0,0,-ROW(),1))/SUM(OFFSET(N2126,0,0,-ROW(),1)))</f>
        <v>0.1930204527477492</v>
      </c>
      <c r="P2126" s="3">
        <f ca="1">IFERROR(SUM(OFFSET(J2126,0,0,-计算结果!B$18,1))/SUM(OFFSET(N2126,0,0,-计算结果!B$18,1)),SUM(OFFSET(J2126,0,0,-ROW(),1))/SUM(OFFSET(N2126,0,0,-ROW(),1)))</f>
        <v>0.27294813363968418</v>
      </c>
      <c r="Q2126" s="3">
        <f t="shared" ca="1" si="437"/>
        <v>-0.17153019157707436</v>
      </c>
      <c r="R2126" s="3">
        <f ca="1">IFERROR(AVERAGE(OFFSET(Q2126,0,0,-计算结果!B$19,1)),AVERAGE(OFFSET(Q2126,0,0,-ROW(),1)))</f>
        <v>1.806025468817429E-2</v>
      </c>
      <c r="S2126" s="3">
        <f t="shared" ca="1" si="429"/>
        <v>4.7204369426166383E-2</v>
      </c>
      <c r="T2126" s="4" t="str">
        <f t="shared" ca="1" si="438"/>
        <v>买</v>
      </c>
      <c r="U2126" s="4" t="str">
        <f t="shared" ca="1" si="441"/>
        <v/>
      </c>
      <c r="V2126" s="3">
        <f ca="1">IF(T2125="买",E2126/E2125-1,0)-IF(U2126=1,计算结果!B$17,0)</f>
        <v>1.6132086345150176E-2</v>
      </c>
      <c r="W2126" s="2">
        <f t="shared" ca="1" si="439"/>
        <v>4.8795846470477429</v>
      </c>
      <c r="X2126" s="3">
        <f ca="1">1-W2126/MAX(W$2:W2126)</f>
        <v>0.25558179153477856</v>
      </c>
      <c r="Y2126" t="b">
        <f t="shared" ca="1" si="440"/>
        <v>0</v>
      </c>
    </row>
    <row r="2127" spans="1:25" x14ac:dyDescent="0.15">
      <c r="A2127" s="1">
        <v>41561</v>
      </c>
      <c r="B2127">
        <v>2472.27</v>
      </c>
      <c r="C2127">
        <v>2483.13</v>
      </c>
      <c r="D2127">
        <v>2462.5500000000002</v>
      </c>
      <c r="E2127" s="2">
        <v>2472.54</v>
      </c>
      <c r="F2127" s="19">
        <v>99109158912</v>
      </c>
      <c r="G2127" s="3">
        <f t="shared" si="430"/>
        <v>1.6325637732881315E-3</v>
      </c>
      <c r="H2127" s="3">
        <f>1-E2127/MAX(E$2:E2127)</f>
        <v>0.57929966650786091</v>
      </c>
      <c r="I2127" s="23">
        <f t="shared" si="431"/>
        <v>11.970000000000255</v>
      </c>
      <c r="J2127" s="23">
        <f t="shared" si="432"/>
        <v>0</v>
      </c>
      <c r="K2127" s="2">
        <f t="shared" si="433"/>
        <v>20.579999999999927</v>
      </c>
      <c r="L2127" s="2">
        <f t="shared" si="434"/>
        <v>14.619999999999891</v>
      </c>
      <c r="M2127" s="2">
        <f t="shared" si="435"/>
        <v>5.9600000000000364</v>
      </c>
      <c r="N2127" s="2">
        <f t="shared" si="436"/>
        <v>20.579999999999927</v>
      </c>
      <c r="O2127" s="3">
        <f ca="1">IFERROR(SUM(OFFSET(I2127,0,0,-计算结果!B$18,1))/SUM(OFFSET(N2127,0,0,-计算结果!B$18,1)),SUM(OFFSET(I2127,0,0,-ROW(),1))/SUM(OFFSET(N2127,0,0,-ROW(),1)))</f>
        <v>0.2212942018057735</v>
      </c>
      <c r="P2127" s="3">
        <f ca="1">IFERROR(SUM(OFFSET(J2127,0,0,-计算结果!B$18,1))/SUM(OFFSET(N2127,0,0,-计算结果!B$18,1)),SUM(OFFSET(J2127,0,0,-ROW(),1))/SUM(OFFSET(N2127,0,0,-ROW(),1)))</f>
        <v>0.28020416449161811</v>
      </c>
      <c r="Q2127" s="3">
        <f t="shared" ca="1" si="437"/>
        <v>-0.11746790547052478</v>
      </c>
      <c r="R2127" s="3">
        <f ca="1">IFERROR(AVERAGE(OFFSET(Q2127,0,0,-计算结果!B$19,1)),AVERAGE(OFFSET(Q2127,0,0,-ROW(),1)))</f>
        <v>-3.4590065766930141E-2</v>
      </c>
      <c r="S2127" s="3">
        <f t="shared" ca="1" si="429"/>
        <v>-8.2649055393779255E-3</v>
      </c>
      <c r="T2127" s="4" t="str">
        <f t="shared" ca="1" si="438"/>
        <v>买</v>
      </c>
      <c r="U2127" s="4" t="str">
        <f t="shared" ca="1" si="441"/>
        <v/>
      </c>
      <c r="V2127" s="3">
        <f ca="1">IF(T2126="买",E2127/E2126-1,0)-IF(U2127=1,计算结果!B$17,0)</f>
        <v>1.6325637732881315E-3</v>
      </c>
      <c r="W2127" s="2">
        <f t="shared" ca="1" si="439"/>
        <v>4.8875508801712062</v>
      </c>
      <c r="X2127" s="3">
        <f ca="1">1-W2127/MAX(W$2:W2127)</f>
        <v>0.25436648133546225</v>
      </c>
      <c r="Y2127" t="b">
        <f t="shared" ca="1" si="440"/>
        <v>0</v>
      </c>
    </row>
    <row r="2128" spans="1:25" x14ac:dyDescent="0.15">
      <c r="A2128" s="1">
        <v>41562</v>
      </c>
      <c r="B2128">
        <v>2475.3200000000002</v>
      </c>
      <c r="C2128">
        <v>2479.13</v>
      </c>
      <c r="D2128">
        <v>2449.42</v>
      </c>
      <c r="E2128" s="2">
        <v>2467.52</v>
      </c>
      <c r="F2128" s="19">
        <v>86100819968</v>
      </c>
      <c r="G2128" s="3">
        <f t="shared" si="430"/>
        <v>-2.0303008242535947E-3</v>
      </c>
      <c r="H2128" s="3">
        <f>1-E2128/MAX(E$2:E2128)</f>
        <v>0.58015381474171379</v>
      </c>
      <c r="I2128" s="23">
        <f t="shared" si="431"/>
        <v>0</v>
      </c>
      <c r="J2128" s="23">
        <f t="shared" si="432"/>
        <v>13.130000000000109</v>
      </c>
      <c r="K2128" s="2">
        <f t="shared" si="433"/>
        <v>29.710000000000036</v>
      </c>
      <c r="L2128" s="2">
        <f t="shared" si="434"/>
        <v>6.5900000000001455</v>
      </c>
      <c r="M2128" s="2">
        <f t="shared" si="435"/>
        <v>23.119999999999891</v>
      </c>
      <c r="N2128" s="2">
        <f t="shared" si="436"/>
        <v>29.710000000000036</v>
      </c>
      <c r="O2128" s="3">
        <f ca="1">IFERROR(SUM(OFFSET(I2128,0,0,-计算结果!B$18,1))/SUM(OFFSET(N2128,0,0,-计算结果!B$18,1)),SUM(OFFSET(I2128,0,0,-ROW(),1))/SUM(OFFSET(N2128,0,0,-ROW(),1)))</f>
        <v>0.2242642736784361</v>
      </c>
      <c r="P2128" s="3">
        <f ca="1">IFERROR(SUM(OFFSET(J2128,0,0,-计算结果!B$18,1))/SUM(OFFSET(N2128,0,0,-计算结果!B$18,1)),SUM(OFFSET(J2128,0,0,-ROW(),1))/SUM(OFFSET(N2128,0,0,-ROW(),1)))</f>
        <v>0.28163329284062855</v>
      </c>
      <c r="Q2128" s="3">
        <f t="shared" ca="1" si="437"/>
        <v>-0.11340046475600217</v>
      </c>
      <c r="R2128" s="3">
        <f ca="1">IFERROR(AVERAGE(OFFSET(Q2128,0,0,-计算结果!B$19,1)),AVERAGE(OFFSET(Q2128,0,0,-ROW(),1)))</f>
        <v>-8.8132077152349927E-2</v>
      </c>
      <c r="S2128" s="3">
        <f t="shared" ca="1" si="429"/>
        <v>-6.1361071459640038E-2</v>
      </c>
      <c r="T2128" s="4" t="str">
        <f t="shared" ca="1" si="438"/>
        <v>买</v>
      </c>
      <c r="U2128" s="4" t="str">
        <f t="shared" ca="1" si="441"/>
        <v/>
      </c>
      <c r="V2128" s="3">
        <f ca="1">IF(T2127="买",E2128/E2127-1,0)-IF(U2128=1,计算结果!B$17,0)</f>
        <v>-2.0303008242535947E-3</v>
      </c>
      <c r="W2128" s="2">
        <f t="shared" ca="1" si="439"/>
        <v>4.8776276815906137</v>
      </c>
      <c r="X2128" s="3">
        <f ca="1">1-W2128/MAX(W$2:W2128)</f>
        <v>0.25588034168299789</v>
      </c>
      <c r="Y2128" t="b">
        <f t="shared" ca="1" si="440"/>
        <v>0</v>
      </c>
    </row>
    <row r="2129" spans="1:25" x14ac:dyDescent="0.15">
      <c r="A2129" s="1">
        <v>41563</v>
      </c>
      <c r="B2129">
        <v>2459.08</v>
      </c>
      <c r="C2129">
        <v>2459.08</v>
      </c>
      <c r="D2129">
        <v>2409.7199999999998</v>
      </c>
      <c r="E2129" s="2">
        <v>2421.37</v>
      </c>
      <c r="F2129" s="19">
        <v>83150848000</v>
      </c>
      <c r="G2129" s="3">
        <f t="shared" si="430"/>
        <v>-1.8702989236156209E-2</v>
      </c>
      <c r="H2129" s="3">
        <f>1-E2129/MAX(E$2:E2129)</f>
        <v>0.58800619342544069</v>
      </c>
      <c r="I2129" s="23">
        <f t="shared" si="431"/>
        <v>0</v>
      </c>
      <c r="J2129" s="23">
        <f t="shared" si="432"/>
        <v>39.700000000000273</v>
      </c>
      <c r="K2129" s="2">
        <f t="shared" si="433"/>
        <v>49.360000000000127</v>
      </c>
      <c r="L2129" s="2">
        <f t="shared" si="434"/>
        <v>8.4400000000000546</v>
      </c>
      <c r="M2129" s="2">
        <f t="shared" si="435"/>
        <v>57.800000000000182</v>
      </c>
      <c r="N2129" s="2">
        <f t="shared" si="436"/>
        <v>57.800000000000182</v>
      </c>
      <c r="O2129" s="3">
        <f ca="1">IFERROR(SUM(OFFSET(I2129,0,0,-计算结果!B$18,1))/SUM(OFFSET(N2129,0,0,-计算结果!B$18,1)),SUM(OFFSET(I2129,0,0,-ROW(),1))/SUM(OFFSET(N2129,0,0,-ROW(),1)))</f>
        <v>0.22314935761215016</v>
      </c>
      <c r="P2129" s="3">
        <f ca="1">IFERROR(SUM(OFFSET(J2129,0,0,-计算结果!B$18,1))/SUM(OFFSET(N2129,0,0,-计算结果!B$18,1)),SUM(OFFSET(J2129,0,0,-ROW(),1))/SUM(OFFSET(N2129,0,0,-ROW(),1)))</f>
        <v>0.27834207396720828</v>
      </c>
      <c r="Q2129" s="3">
        <f t="shared" ca="1" si="437"/>
        <v>-0.11005714730008137</v>
      </c>
      <c r="R2129" s="3">
        <f ca="1">IFERROR(AVERAGE(OFFSET(Q2129,0,0,-计算结果!B$19,1)),AVERAGE(OFFSET(Q2129,0,0,-ROW(),1)))</f>
        <v>-0.11318068154959704</v>
      </c>
      <c r="S2129" s="3">
        <f t="shared" ca="1" si="429"/>
        <v>-0.10065637935097349</v>
      </c>
      <c r="T2129" s="4" t="str">
        <f t="shared" ca="1" si="438"/>
        <v>买</v>
      </c>
      <c r="U2129" s="4" t="str">
        <f t="shared" ca="1" si="441"/>
        <v/>
      </c>
      <c r="V2129" s="3">
        <f ca="1">IF(T2128="买",E2129/E2128-1,0)-IF(U2129=1,计算结果!B$17,0)</f>
        <v>-1.8702989236156209E-2</v>
      </c>
      <c r="W2129" s="2">
        <f t="shared" ca="1" si="439"/>
        <v>4.7864014635638465</v>
      </c>
      <c r="X2129" s="3">
        <f ca="1">1-W2129/MAX(W$2:W2129)</f>
        <v>0.26979760364291305</v>
      </c>
      <c r="Y2129" t="b">
        <f t="shared" ca="1" si="440"/>
        <v>0</v>
      </c>
    </row>
    <row r="2130" spans="1:25" x14ac:dyDescent="0.15">
      <c r="A2130" s="1">
        <v>41564</v>
      </c>
      <c r="B2130">
        <v>2432.64</v>
      </c>
      <c r="C2130">
        <v>2440.92</v>
      </c>
      <c r="D2130">
        <v>2407.7800000000002</v>
      </c>
      <c r="E2130" s="2">
        <v>2413.33</v>
      </c>
      <c r="F2130" s="19">
        <v>67722891264</v>
      </c>
      <c r="G2130" s="3">
        <f t="shared" si="430"/>
        <v>-3.3204342995907243E-3</v>
      </c>
      <c r="H2130" s="3">
        <f>1-E2130/MAX(E$2:E2130)</f>
        <v>0.58937419179200978</v>
      </c>
      <c r="I2130" s="23">
        <f t="shared" si="431"/>
        <v>0</v>
      </c>
      <c r="J2130" s="23">
        <f t="shared" si="432"/>
        <v>1.9399999999995998</v>
      </c>
      <c r="K2130" s="2">
        <f t="shared" si="433"/>
        <v>33.139999999999873</v>
      </c>
      <c r="L2130" s="2">
        <f t="shared" si="434"/>
        <v>19.550000000000182</v>
      </c>
      <c r="M2130" s="2">
        <f t="shared" si="435"/>
        <v>13.589999999999691</v>
      </c>
      <c r="N2130" s="2">
        <f t="shared" si="436"/>
        <v>33.139999999999873</v>
      </c>
      <c r="O2130" s="3">
        <f ca="1">IFERROR(SUM(OFFSET(I2130,0,0,-计算结果!B$18,1))/SUM(OFFSET(N2130,0,0,-计算结果!B$18,1)),SUM(OFFSET(I2130,0,0,-ROW(),1))/SUM(OFFSET(N2130,0,0,-ROW(),1)))</f>
        <v>0.22282354773399835</v>
      </c>
      <c r="P2130" s="3">
        <f ca="1">IFERROR(SUM(OFFSET(J2130,0,0,-计算结果!B$18,1))/SUM(OFFSET(N2130,0,0,-计算结果!B$18,1)),SUM(OFFSET(J2130,0,0,-ROW(),1))/SUM(OFFSET(N2130,0,0,-ROW(),1)))</f>
        <v>0.24429605980376809</v>
      </c>
      <c r="Q2130" s="3">
        <f t="shared" ca="1" si="437"/>
        <v>-4.5967909981243296E-2</v>
      </c>
      <c r="R2130" s="3">
        <f ca="1">IFERROR(AVERAGE(OFFSET(Q2130,0,0,-计算结果!B$19,1)),AVERAGE(OFFSET(Q2130,0,0,-ROW(),1)))</f>
        <v>-0.11680787867845392</v>
      </c>
      <c r="S2130" s="3">
        <f t="shared" ca="1" si="429"/>
        <v>-0.11499428011402549</v>
      </c>
      <c r="T2130" s="4" t="str">
        <f t="shared" ca="1" si="438"/>
        <v>买</v>
      </c>
      <c r="U2130" s="4" t="str">
        <f t="shared" ca="1" si="441"/>
        <v/>
      </c>
      <c r="V2130" s="3">
        <f ca="1">IF(T2129="买",E2130/E2129-1,0)-IF(U2130=1,计算结果!B$17,0)</f>
        <v>-3.3204342995907243E-3</v>
      </c>
      <c r="W2130" s="2">
        <f t="shared" ca="1" si="439"/>
        <v>4.7705085319726175</v>
      </c>
      <c r="X2130" s="3">
        <f ca="1">1-W2130/MAX(W$2:W2130)</f>
        <v>0.27222219272542048</v>
      </c>
      <c r="Y2130" t="b">
        <f t="shared" ca="1" si="440"/>
        <v>0</v>
      </c>
    </row>
    <row r="2131" spans="1:25" x14ac:dyDescent="0.15">
      <c r="A2131" s="1">
        <v>41565</v>
      </c>
      <c r="B2131">
        <v>2415.12</v>
      </c>
      <c r="C2131">
        <v>2435.71</v>
      </c>
      <c r="D2131">
        <v>2410.6</v>
      </c>
      <c r="E2131" s="2">
        <v>2426.0500000000002</v>
      </c>
      <c r="F2131" s="19">
        <v>59138752512</v>
      </c>
      <c r="G2131" s="3">
        <f t="shared" si="430"/>
        <v>5.270725512051877E-3</v>
      </c>
      <c r="H2131" s="3">
        <f>1-E2131/MAX(E$2:E2131)</f>
        <v>0.58720989586878103</v>
      </c>
      <c r="I2131" s="23">
        <f t="shared" si="431"/>
        <v>0</v>
      </c>
      <c r="J2131" s="23">
        <f t="shared" si="432"/>
        <v>0</v>
      </c>
      <c r="K2131" s="2">
        <f t="shared" si="433"/>
        <v>25.110000000000127</v>
      </c>
      <c r="L2131" s="2">
        <f t="shared" si="434"/>
        <v>22.380000000000109</v>
      </c>
      <c r="M2131" s="2">
        <f t="shared" si="435"/>
        <v>2.7300000000000182</v>
      </c>
      <c r="N2131" s="2">
        <f t="shared" si="436"/>
        <v>25.110000000000127</v>
      </c>
      <c r="O2131" s="3">
        <f ca="1">IFERROR(SUM(OFFSET(I2131,0,0,-计算结果!B$18,1))/SUM(OFFSET(N2131,0,0,-计算结果!B$18,1)),SUM(OFFSET(I2131,0,0,-ROW(),1))/SUM(OFFSET(N2131,0,0,-ROW(),1)))</f>
        <v>0.16246436744690326</v>
      </c>
      <c r="P2131" s="3">
        <f ca="1">IFERROR(SUM(OFFSET(J2131,0,0,-计算结果!B$18,1))/SUM(OFFSET(N2131,0,0,-计算结果!B$18,1)),SUM(OFFSET(J2131,0,0,-ROW(),1))/SUM(OFFSET(N2131,0,0,-ROW(),1)))</f>
        <v>0.25191713173003466</v>
      </c>
      <c r="Q2131" s="3">
        <f t="shared" ca="1" si="437"/>
        <v>-0.21587055517875742</v>
      </c>
      <c r="R2131" s="3">
        <f ca="1">IFERROR(AVERAGE(OFFSET(Q2131,0,0,-计算结果!B$19,1)),AVERAGE(OFFSET(Q2131,0,0,-ROW(),1)))</f>
        <v>-0.12904902904394724</v>
      </c>
      <c r="S2131" s="3">
        <f t="shared" ca="1" si="429"/>
        <v>-0.12292845386120058</v>
      </c>
      <c r="T2131" s="4" t="str">
        <f t="shared" ca="1" si="438"/>
        <v>买</v>
      </c>
      <c r="U2131" s="4" t="str">
        <f t="shared" ca="1" si="441"/>
        <v/>
      </c>
      <c r="V2131" s="3">
        <f ca="1">IF(T2130="买",E2131/E2130-1,0)-IF(U2131=1,计算结果!B$17,0)</f>
        <v>5.270725512051877E-3</v>
      </c>
      <c r="W2131" s="2">
        <f t="shared" ca="1" si="439"/>
        <v>4.7956525729975468</v>
      </c>
      <c r="X2131" s="3">
        <f ca="1">1-W2131/MAX(W$2:W2131)</f>
        <v>0.26838627566951323</v>
      </c>
      <c r="Y2131" t="b">
        <f t="shared" ca="1" si="440"/>
        <v>0</v>
      </c>
    </row>
    <row r="2132" spans="1:25" x14ac:dyDescent="0.15">
      <c r="A2132" s="1">
        <v>41568</v>
      </c>
      <c r="B2132">
        <v>2431.92</v>
      </c>
      <c r="C2132">
        <v>2472.79</v>
      </c>
      <c r="D2132">
        <v>2423.56</v>
      </c>
      <c r="E2132" s="2">
        <v>2471.3200000000002</v>
      </c>
      <c r="F2132" s="19">
        <v>82223144960</v>
      </c>
      <c r="G2132" s="3">
        <f t="shared" si="430"/>
        <v>1.8659961666082747E-2</v>
      </c>
      <c r="H2132" s="3">
        <f>1-E2132/MAX(E$2:E2132)</f>
        <v>0.57950724834955425</v>
      </c>
      <c r="I2132" s="23">
        <f t="shared" si="431"/>
        <v>37.079999999999927</v>
      </c>
      <c r="J2132" s="23">
        <f t="shared" si="432"/>
        <v>0</v>
      </c>
      <c r="K2132" s="2">
        <f t="shared" si="433"/>
        <v>49.230000000000018</v>
      </c>
      <c r="L2132" s="2">
        <f t="shared" si="434"/>
        <v>46.739999999999782</v>
      </c>
      <c r="M2132" s="2">
        <f t="shared" si="435"/>
        <v>2.4900000000002365</v>
      </c>
      <c r="N2132" s="2">
        <f t="shared" si="436"/>
        <v>49.230000000000018</v>
      </c>
      <c r="O2132" s="3">
        <f ca="1">IFERROR(SUM(OFFSET(I2132,0,0,-计算结果!B$18,1))/SUM(OFFSET(N2132,0,0,-计算结果!B$18,1)),SUM(OFFSET(I2132,0,0,-ROW(),1))/SUM(OFFSET(N2132,0,0,-ROW(),1)))</f>
        <v>0.23832219237837574</v>
      </c>
      <c r="P2132" s="3">
        <f ca="1">IFERROR(SUM(OFFSET(J2132,0,0,-计算结果!B$18,1))/SUM(OFFSET(N2132,0,0,-计算结果!B$18,1)),SUM(OFFSET(J2132,0,0,-ROW(),1))/SUM(OFFSET(N2132,0,0,-ROW(),1)))</f>
        <v>0.2132398974089702</v>
      </c>
      <c r="Q2132" s="3">
        <f t="shared" ca="1" si="437"/>
        <v>5.5545617173526539E-2</v>
      </c>
      <c r="R2132" s="3">
        <f ca="1">IFERROR(AVERAGE(OFFSET(Q2132,0,0,-计算结果!B$19,1)),AVERAGE(OFFSET(Q2132,0,0,-ROW(),1)))</f>
        <v>-9.120306091884707E-2</v>
      </c>
      <c r="S2132" s="3">
        <f t="shared" ca="1" si="429"/>
        <v>-0.11012604498139716</v>
      </c>
      <c r="T2132" s="4" t="str">
        <f t="shared" ca="1" si="438"/>
        <v>买</v>
      </c>
      <c r="U2132" s="4" t="str">
        <f t="shared" ca="1" si="441"/>
        <v/>
      </c>
      <c r="V2132" s="3">
        <f ca="1">IF(T2131="买",E2132/E2131-1,0)-IF(U2132=1,计算结果!B$17,0)</f>
        <v>1.8659961666082747E-2</v>
      </c>
      <c r="W2132" s="2">
        <f t="shared" ca="1" si="439"/>
        <v>4.8851392661735318</v>
      </c>
      <c r="X2132" s="3">
        <f ca="1">1-W2132/MAX(W$2:W2132)</f>
        <v>0.25473439161912637</v>
      </c>
      <c r="Y2132" t="b">
        <f t="shared" ca="1" si="440"/>
        <v>0</v>
      </c>
    </row>
    <row r="2133" spans="1:25" x14ac:dyDescent="0.15">
      <c r="A2133" s="1">
        <v>41569</v>
      </c>
      <c r="B2133">
        <v>2470.25</v>
      </c>
      <c r="C2133">
        <v>2470.25</v>
      </c>
      <c r="D2133">
        <v>2439.86</v>
      </c>
      <c r="E2133" s="2">
        <v>2445.89</v>
      </c>
      <c r="F2133" s="19">
        <v>83412049920</v>
      </c>
      <c r="G2133" s="3">
        <f t="shared" si="430"/>
        <v>-1.029004742404882E-2</v>
      </c>
      <c r="H2133" s="3">
        <f>1-E2133/MAX(E$2:E2133)</f>
        <v>0.58383413870550604</v>
      </c>
      <c r="I2133" s="23">
        <f t="shared" si="431"/>
        <v>0</v>
      </c>
      <c r="J2133" s="23">
        <f t="shared" si="432"/>
        <v>0</v>
      </c>
      <c r="K2133" s="2">
        <f t="shared" si="433"/>
        <v>30.389999999999873</v>
      </c>
      <c r="L2133" s="2">
        <f t="shared" si="434"/>
        <v>1.0700000000001637</v>
      </c>
      <c r="M2133" s="2">
        <f t="shared" si="435"/>
        <v>31.460000000000036</v>
      </c>
      <c r="N2133" s="2">
        <f t="shared" si="436"/>
        <v>31.460000000000036</v>
      </c>
      <c r="O2133" s="3">
        <f ca="1">IFERROR(SUM(OFFSET(I2133,0,0,-计算结果!B$18,1))/SUM(OFFSET(N2133,0,0,-计算结果!B$18,1)),SUM(OFFSET(I2133,0,0,-ROW(),1))/SUM(OFFSET(N2133,0,0,-ROW(),1)))</f>
        <v>0.2384666680138223</v>
      </c>
      <c r="P2133" s="3">
        <f ca="1">IFERROR(SUM(OFFSET(J2133,0,0,-计算结果!B$18,1))/SUM(OFFSET(N2133,0,0,-计算结果!B$18,1)),SUM(OFFSET(J2133,0,0,-ROW(),1))/SUM(OFFSET(N2133,0,0,-ROW(),1)))</f>
        <v>0.21336916766019301</v>
      </c>
      <c r="Q2133" s="3">
        <f t="shared" ca="1" si="437"/>
        <v>5.5545617173526511E-2</v>
      </c>
      <c r="R2133" s="3">
        <f ca="1">IFERROR(AVERAGE(OFFSET(Q2133,0,0,-计算结果!B$19,1)),AVERAGE(OFFSET(Q2133,0,0,-ROW(),1)))</f>
        <v>-6.2367473811505203E-2</v>
      </c>
      <c r="S2133" s="3">
        <f t="shared" ca="1" si="429"/>
        <v>-7.678526736517613E-2</v>
      </c>
      <c r="T2133" s="4" t="str">
        <f t="shared" ca="1" si="438"/>
        <v>买</v>
      </c>
      <c r="U2133" s="4" t="str">
        <f t="shared" ca="1" si="441"/>
        <v/>
      </c>
      <c r="V2133" s="3">
        <f ca="1">IF(T2132="买",E2133/E2132-1,0)-IF(U2133=1,计算结果!B$17,0)</f>
        <v>-1.029004742404882E-2</v>
      </c>
      <c r="W2133" s="2">
        <f t="shared" ca="1" si="439"/>
        <v>4.8348709514515233</v>
      </c>
      <c r="X2133" s="3">
        <f ca="1">1-W2133/MAX(W$2:W2133)</f>
        <v>0.26240321007287803</v>
      </c>
      <c r="Y2133" t="b">
        <f t="shared" ca="1" si="440"/>
        <v>0</v>
      </c>
    </row>
    <row r="2134" spans="1:25" x14ac:dyDescent="0.15">
      <c r="A2134" s="1">
        <v>41570</v>
      </c>
      <c r="B2134">
        <v>2451.56</v>
      </c>
      <c r="C2134">
        <v>2474.37</v>
      </c>
      <c r="D2134">
        <v>2412.48</v>
      </c>
      <c r="E2134" s="2">
        <v>2418.4899999999998</v>
      </c>
      <c r="F2134" s="19">
        <v>83286777856</v>
      </c>
      <c r="G2134" s="3">
        <f t="shared" si="430"/>
        <v>-1.1202466177955728E-2</v>
      </c>
      <c r="H2134" s="3">
        <f>1-E2134/MAX(E$2:E2134)</f>
        <v>0.58849622269107749</v>
      </c>
      <c r="I2134" s="23">
        <f t="shared" si="431"/>
        <v>4.1199999999998909</v>
      </c>
      <c r="J2134" s="23">
        <f t="shared" si="432"/>
        <v>27.380000000000109</v>
      </c>
      <c r="K2134" s="2">
        <f t="shared" si="433"/>
        <v>61.889999999999873</v>
      </c>
      <c r="L2134" s="2">
        <f t="shared" si="434"/>
        <v>28.480000000000018</v>
      </c>
      <c r="M2134" s="2">
        <f t="shared" si="435"/>
        <v>33.409999999999854</v>
      </c>
      <c r="N2134" s="2">
        <f t="shared" si="436"/>
        <v>61.889999999999873</v>
      </c>
      <c r="O2134" s="3">
        <f ca="1">IFERROR(SUM(OFFSET(I2134,0,0,-计算结果!B$18,1))/SUM(OFFSET(N2134,0,0,-计算结果!B$18,1)),SUM(OFFSET(I2134,0,0,-ROW(),1))/SUM(OFFSET(N2134,0,0,-ROW(),1)))</f>
        <v>0.23934387677112159</v>
      </c>
      <c r="P2134" s="3">
        <f ca="1">IFERROR(SUM(OFFSET(J2134,0,0,-计算结果!B$18,1))/SUM(OFFSET(N2134,0,0,-计算结果!B$18,1)),SUM(OFFSET(J2134,0,0,-ROW(),1))/SUM(OFFSET(N2134,0,0,-ROW(),1)))</f>
        <v>0.18074744742979137</v>
      </c>
      <c r="Q2134" s="3">
        <f t="shared" ca="1" si="437"/>
        <v>0.13948497854077527</v>
      </c>
      <c r="R2134" s="3">
        <f ca="1">IFERROR(AVERAGE(OFFSET(Q2134,0,0,-计算结果!B$19,1)),AVERAGE(OFFSET(Q2134,0,0,-ROW(),1)))</f>
        <v>-2.021989992870896E-2</v>
      </c>
      <c r="S2134" s="3">
        <f t="shared" ca="1" si="429"/>
        <v>-4.129368687010708E-2</v>
      </c>
      <c r="T2134" s="4" t="str">
        <f t="shared" ca="1" si="438"/>
        <v>买</v>
      </c>
      <c r="U2134" s="4" t="str">
        <f t="shared" ca="1" si="441"/>
        <v/>
      </c>
      <c r="V2134" s="3">
        <f ca="1">IF(T2133="买",E2134/E2133-1,0)-IF(U2134=1,计算结果!B$17,0)</f>
        <v>-1.1202466177955728E-2</v>
      </c>
      <c r="W2134" s="2">
        <f t="shared" ca="1" si="439"/>
        <v>4.7807084731431067</v>
      </c>
      <c r="X2134" s="3">
        <f ca="1">1-W2134/MAX(W$2:W2134)</f>
        <v>0.27066611316500544</v>
      </c>
      <c r="Y2134" t="b">
        <f t="shared" ca="1" si="440"/>
        <v>0</v>
      </c>
    </row>
    <row r="2135" spans="1:25" x14ac:dyDescent="0.15">
      <c r="A2135" s="1">
        <v>41571</v>
      </c>
      <c r="B2135">
        <v>2412.2399999999998</v>
      </c>
      <c r="C2135">
        <v>2422.94</v>
      </c>
      <c r="D2135">
        <v>2395.4699999999998</v>
      </c>
      <c r="E2135" s="2">
        <v>2400.5100000000002</v>
      </c>
      <c r="F2135" s="19">
        <v>60427235328</v>
      </c>
      <c r="G2135" s="3">
        <f t="shared" si="430"/>
        <v>-7.4343908802597669E-3</v>
      </c>
      <c r="H2135" s="3">
        <f>1-E2135/MAX(E$2:E2135)</f>
        <v>0.59155550262029533</v>
      </c>
      <c r="I2135" s="23">
        <f t="shared" si="431"/>
        <v>0</v>
      </c>
      <c r="J2135" s="23">
        <f t="shared" si="432"/>
        <v>17.010000000000218</v>
      </c>
      <c r="K2135" s="2">
        <f t="shared" si="433"/>
        <v>27.470000000000255</v>
      </c>
      <c r="L2135" s="2">
        <f t="shared" si="434"/>
        <v>4.4500000000002728</v>
      </c>
      <c r="M2135" s="2">
        <f t="shared" si="435"/>
        <v>23.019999999999982</v>
      </c>
      <c r="N2135" s="2">
        <f t="shared" si="436"/>
        <v>27.470000000000255</v>
      </c>
      <c r="O2135" s="3">
        <f ca="1">IFERROR(SUM(OFFSET(I2135,0,0,-计算结果!B$18,1))/SUM(OFFSET(N2135,0,0,-计算结果!B$18,1)),SUM(OFFSET(I2135,0,0,-ROW(),1))/SUM(OFFSET(N2135,0,0,-ROW(),1)))</f>
        <v>0.23696158323632147</v>
      </c>
      <c r="P2135" s="3">
        <f ca="1">IFERROR(SUM(OFFSET(J2135,0,0,-计算结果!B$18,1))/SUM(OFFSET(N2135,0,0,-计算结果!B$18,1)),SUM(OFFSET(J2135,0,0,-ROW(),1))/SUM(OFFSET(N2135,0,0,-ROW(),1)))</f>
        <v>0.20675203725261918</v>
      </c>
      <c r="Q2135" s="3">
        <f t="shared" ca="1" si="437"/>
        <v>6.8083431719796056E-2</v>
      </c>
      <c r="R2135" s="3">
        <f ca="1">IFERROR(AVERAGE(OFFSET(Q2135,0,0,-计算结果!B$19,1)),AVERAGE(OFFSET(Q2135,0,0,-ROW(),1)))</f>
        <v>9.4701965746039479E-3</v>
      </c>
      <c r="S2135" s="3">
        <f t="shared" ca="1" si="429"/>
        <v>-5.374851677052506E-3</v>
      </c>
      <c r="T2135" s="4" t="str">
        <f t="shared" ca="1" si="438"/>
        <v>买</v>
      </c>
      <c r="U2135" s="4" t="str">
        <f t="shared" ca="1" si="441"/>
        <v/>
      </c>
      <c r="V2135" s="3">
        <f ca="1">IF(T2134="买",E2135/E2134-1,0)-IF(U2135=1,计算结果!B$17,0)</f>
        <v>-7.4343908802597669E-3</v>
      </c>
      <c r="W2135" s="2">
        <f t="shared" ca="1" si="439"/>
        <v>4.7451668176691912</v>
      </c>
      <c r="X2135" s="3">
        <f ca="1">1-W2135/MAX(W$2:W2135)</f>
        <v>0.27608826636195583</v>
      </c>
      <c r="Y2135" t="b">
        <f t="shared" ca="1" si="440"/>
        <v>0</v>
      </c>
    </row>
    <row r="2136" spans="1:25" x14ac:dyDescent="0.15">
      <c r="A2136" s="1">
        <v>41572</v>
      </c>
      <c r="B2136">
        <v>2400.52</v>
      </c>
      <c r="C2136">
        <v>2413.33</v>
      </c>
      <c r="D2136">
        <v>2353.9899999999998</v>
      </c>
      <c r="E2136" s="2">
        <v>2368.56</v>
      </c>
      <c r="F2136" s="19">
        <v>70778093568</v>
      </c>
      <c r="G2136" s="3">
        <f t="shared" si="430"/>
        <v>-1.3309671694764935E-2</v>
      </c>
      <c r="H2136" s="3">
        <f>1-E2136/MAX(E$2:E2136)</f>
        <v>0.59699176478595251</v>
      </c>
      <c r="I2136" s="23">
        <f t="shared" si="431"/>
        <v>0</v>
      </c>
      <c r="J2136" s="23">
        <f t="shared" si="432"/>
        <v>41.480000000000018</v>
      </c>
      <c r="K2136" s="2">
        <f t="shared" si="433"/>
        <v>59.340000000000146</v>
      </c>
      <c r="L2136" s="2">
        <f t="shared" si="434"/>
        <v>12.819999999999709</v>
      </c>
      <c r="M2136" s="2">
        <f t="shared" si="435"/>
        <v>46.520000000000437</v>
      </c>
      <c r="N2136" s="2">
        <f t="shared" si="436"/>
        <v>59.340000000000146</v>
      </c>
      <c r="O2136" s="3">
        <f ca="1">IFERROR(SUM(OFFSET(I2136,0,0,-计算结果!B$18,1))/SUM(OFFSET(N2136,0,0,-计算结果!B$18,1)),SUM(OFFSET(I2136,0,0,-ROW(),1))/SUM(OFFSET(N2136,0,0,-ROW(),1)))</f>
        <v>0.1969926438771091</v>
      </c>
      <c r="P2136" s="3">
        <f ca="1">IFERROR(SUM(OFFSET(J2136,0,0,-计算结果!B$18,1))/SUM(OFFSET(N2136,0,0,-计算结果!B$18,1)),SUM(OFFSET(J2136,0,0,-ROW(),1))/SUM(OFFSET(N2136,0,0,-ROW(),1)))</f>
        <v>0.26691187076301742</v>
      </c>
      <c r="Q2136" s="3">
        <f t="shared" ca="1" si="437"/>
        <v>-0.15071900505246882</v>
      </c>
      <c r="R2136" s="3">
        <f ca="1">IFERROR(AVERAGE(OFFSET(Q2136,0,0,-计算结果!B$19,1)),AVERAGE(OFFSET(Q2136,0,0,-ROW(),1)))</f>
        <v>-7.9883192706003085E-3</v>
      </c>
      <c r="S2136" s="3">
        <f t="shared" ca="1" si="429"/>
        <v>7.4093865200181974E-4</v>
      </c>
      <c r="T2136" s="4" t="str">
        <f t="shared" ca="1" si="438"/>
        <v>买</v>
      </c>
      <c r="U2136" s="4" t="str">
        <f t="shared" ca="1" si="441"/>
        <v/>
      </c>
      <c r="V2136" s="3">
        <f ca="1">IF(T2135="买",E2136/E2135-1,0)-IF(U2136=1,计算结果!B$17,0)</f>
        <v>-1.3309671694764935E-2</v>
      </c>
      <c r="W2136" s="2">
        <f t="shared" ca="1" si="439"/>
        <v>4.6820102051891217</v>
      </c>
      <c r="X2136" s="3">
        <f ca="1">1-W2136/MAX(W$2:W2136)</f>
        <v>0.28572329387266637</v>
      </c>
      <c r="Y2136" t="b">
        <f t="shared" ca="1" si="440"/>
        <v>0</v>
      </c>
    </row>
    <row r="2137" spans="1:25" x14ac:dyDescent="0.15">
      <c r="A2137" s="1">
        <v>41575</v>
      </c>
      <c r="B2137">
        <v>2372.5700000000002</v>
      </c>
      <c r="C2137">
        <v>2377.25</v>
      </c>
      <c r="D2137">
        <v>2351.86</v>
      </c>
      <c r="E2137" s="2">
        <v>2365.9499999999998</v>
      </c>
      <c r="F2137" s="19">
        <v>56602099712</v>
      </c>
      <c r="G2137" s="3">
        <f t="shared" si="430"/>
        <v>-1.1019353531259712E-3</v>
      </c>
      <c r="H2137" s="3">
        <f>1-E2137/MAX(E$2:E2137)</f>
        <v>0.59743585380793585</v>
      </c>
      <c r="I2137" s="23">
        <f t="shared" si="431"/>
        <v>0</v>
      </c>
      <c r="J2137" s="23">
        <f t="shared" si="432"/>
        <v>2.1299999999996544</v>
      </c>
      <c r="K2137" s="2">
        <f t="shared" si="433"/>
        <v>25.389999999999873</v>
      </c>
      <c r="L2137" s="2">
        <f t="shared" si="434"/>
        <v>8.6900000000000546</v>
      </c>
      <c r="M2137" s="2">
        <f t="shared" si="435"/>
        <v>16.699999999999818</v>
      </c>
      <c r="N2137" s="2">
        <f t="shared" si="436"/>
        <v>25.389999999999873</v>
      </c>
      <c r="O2137" s="3">
        <f ca="1">IFERROR(SUM(OFFSET(I2137,0,0,-计算结果!B$18,1))/SUM(OFFSET(N2137,0,0,-计算结果!B$18,1)),SUM(OFFSET(I2137,0,0,-ROW(),1))/SUM(OFFSET(N2137,0,0,-ROW(),1)))</f>
        <v>0.14761361475565715</v>
      </c>
      <c r="P2137" s="3">
        <f ca="1">IFERROR(SUM(OFFSET(J2137,0,0,-计算结果!B$18,1))/SUM(OFFSET(N2137,0,0,-计算结果!B$18,1)),SUM(OFFSET(J2137,0,0,-ROW(),1))/SUM(OFFSET(N2137,0,0,-ROW(),1)))</f>
        <v>0.27670659821258786</v>
      </c>
      <c r="Q2137" s="3">
        <f t="shared" ca="1" si="437"/>
        <v>-0.30423481962805216</v>
      </c>
      <c r="R2137" s="3">
        <f ca="1">IFERROR(AVERAGE(OFFSET(Q2137,0,0,-计算结果!B$19,1)),AVERAGE(OFFSET(Q2137,0,0,-ROW(),1)))</f>
        <v>-2.2715696678816094E-2</v>
      </c>
      <c r="S2137" s="3">
        <f t="shared" ca="1" si="429"/>
        <v>-1.53520079747082E-2</v>
      </c>
      <c r="T2137" s="4" t="str">
        <f t="shared" ca="1" si="438"/>
        <v>买</v>
      </c>
      <c r="U2137" s="4" t="str">
        <f t="shared" ca="1" si="441"/>
        <v/>
      </c>
      <c r="V2137" s="3">
        <f ca="1">IF(T2136="买",E2137/E2136-1,0)-IF(U2137=1,计算结果!B$17,0)</f>
        <v>-1.1019353531259712E-3</v>
      </c>
      <c r="W2137" s="2">
        <f t="shared" ca="1" si="439"/>
        <v>4.6768509326203276</v>
      </c>
      <c r="X2137" s="3">
        <f ca="1">1-W2137/MAX(W$2:W2137)</f>
        <v>0.28651038062706236</v>
      </c>
      <c r="Y2137" t="b">
        <f t="shared" ca="1" si="440"/>
        <v>0</v>
      </c>
    </row>
    <row r="2138" spans="1:25" x14ac:dyDescent="0.15">
      <c r="A2138" s="1">
        <v>41576</v>
      </c>
      <c r="B2138">
        <v>2369.2199999999998</v>
      </c>
      <c r="C2138">
        <v>2408.62</v>
      </c>
      <c r="D2138">
        <v>2327.9</v>
      </c>
      <c r="E2138" s="2">
        <v>2372.0500000000002</v>
      </c>
      <c r="F2138" s="19">
        <v>91741560832</v>
      </c>
      <c r="G2138" s="3">
        <f t="shared" si="430"/>
        <v>2.5782455250535907E-3</v>
      </c>
      <c r="H2138" s="3">
        <f>1-E2138/MAX(E$2:E2138)</f>
        <v>0.59639794459946915</v>
      </c>
      <c r="I2138" s="23">
        <f t="shared" si="431"/>
        <v>31.369999999999891</v>
      </c>
      <c r="J2138" s="23">
        <f t="shared" si="432"/>
        <v>23.960000000000036</v>
      </c>
      <c r="K2138" s="2">
        <f t="shared" si="433"/>
        <v>80.7199999999998</v>
      </c>
      <c r="L2138" s="2">
        <f t="shared" si="434"/>
        <v>42.670000000000073</v>
      </c>
      <c r="M2138" s="2">
        <f t="shared" si="435"/>
        <v>38.049999999999727</v>
      </c>
      <c r="N2138" s="2">
        <f t="shared" si="436"/>
        <v>80.7199999999998</v>
      </c>
      <c r="O2138" s="3">
        <f ca="1">IFERROR(SUM(OFFSET(I2138,0,0,-计算结果!B$18,1))/SUM(OFFSET(N2138,0,0,-计算结果!B$18,1)),SUM(OFFSET(I2138,0,0,-ROW(),1))/SUM(OFFSET(N2138,0,0,-ROW(),1)))</f>
        <v>0.17649401011010291</v>
      </c>
      <c r="P2138" s="3">
        <f ca="1">IFERROR(SUM(OFFSET(J2138,0,0,-计算结果!B$18,1))/SUM(OFFSET(N2138,0,0,-计算结果!B$18,1)),SUM(OFFSET(J2138,0,0,-ROW(),1))/SUM(OFFSET(N2138,0,0,-ROW(),1)))</f>
        <v>0.29340073402118977</v>
      </c>
      <c r="Q2138" s="3">
        <f t="shared" ca="1" si="437"/>
        <v>-0.24879342740301455</v>
      </c>
      <c r="R2138" s="3">
        <f ca="1">IFERROR(AVERAGE(OFFSET(Q2138,0,0,-计算结果!B$19,1)),AVERAGE(OFFSET(Q2138,0,0,-ROW(),1)))</f>
        <v>-7.3438870774906281E-2</v>
      </c>
      <c r="S2138" s="3">
        <f t="shared" ca="1" si="429"/>
        <v>-4.8077283726861188E-2</v>
      </c>
      <c r="T2138" s="4" t="str">
        <f t="shared" ca="1" si="438"/>
        <v>买</v>
      </c>
      <c r="U2138" s="4" t="str">
        <f t="shared" ca="1" si="441"/>
        <v/>
      </c>
      <c r="V2138" s="3">
        <f ca="1">IF(T2137="买",E2138/E2137-1,0)-IF(U2138=1,计算结果!B$17,0)</f>
        <v>2.5782455250535907E-3</v>
      </c>
      <c r="W2138" s="2">
        <f t="shared" ca="1" si="439"/>
        <v>4.6889090026086988</v>
      </c>
      <c r="X2138" s="3">
        <f ca="1">1-W2138/MAX(W$2:W2138)</f>
        <v>0.28467082920874187</v>
      </c>
      <c r="Y2138" t="b">
        <f t="shared" ca="1" si="440"/>
        <v>0</v>
      </c>
    </row>
    <row r="2139" spans="1:25" x14ac:dyDescent="0.15">
      <c r="A2139" s="1">
        <v>41577</v>
      </c>
      <c r="B2139">
        <v>2371.85</v>
      </c>
      <c r="C2139">
        <v>2407.85</v>
      </c>
      <c r="D2139">
        <v>2365.5100000000002</v>
      </c>
      <c r="E2139" s="2">
        <v>2407.4699999999998</v>
      </c>
      <c r="F2139" s="19">
        <v>75735064576</v>
      </c>
      <c r="G2139" s="3">
        <f t="shared" si="430"/>
        <v>1.4932231614004587E-2</v>
      </c>
      <c r="H2139" s="3">
        <f>1-E2139/MAX(E$2:E2139)</f>
        <v>0.59037126522834005</v>
      </c>
      <c r="I2139" s="23">
        <f t="shared" si="431"/>
        <v>0</v>
      </c>
      <c r="J2139" s="23">
        <f t="shared" si="432"/>
        <v>0</v>
      </c>
      <c r="K2139" s="2">
        <f t="shared" si="433"/>
        <v>42.339999999999691</v>
      </c>
      <c r="L2139" s="2">
        <f t="shared" si="434"/>
        <v>35.799999999999727</v>
      </c>
      <c r="M2139" s="2">
        <f t="shared" si="435"/>
        <v>6.5399999999999636</v>
      </c>
      <c r="N2139" s="2">
        <f t="shared" si="436"/>
        <v>42.339999999999691</v>
      </c>
      <c r="O2139" s="3">
        <f ca="1">IFERROR(SUM(OFFSET(I2139,0,0,-计算结果!B$18,1))/SUM(OFFSET(N2139,0,0,-计算结果!B$18,1)),SUM(OFFSET(I2139,0,0,-ROW(),1))/SUM(OFFSET(N2139,0,0,-ROW(),1)))</f>
        <v>0.17016484079041649</v>
      </c>
      <c r="P2139" s="3">
        <f ca="1">IFERROR(SUM(OFFSET(J2139,0,0,-计算结果!B$18,1))/SUM(OFFSET(N2139,0,0,-计算结果!B$18,1)),SUM(OFFSET(J2139,0,0,-ROW(),1))/SUM(OFFSET(N2139,0,0,-ROW(),1)))</f>
        <v>0.28451247397699764</v>
      </c>
      <c r="Q2139" s="3">
        <f t="shared" ca="1" si="437"/>
        <v>-0.2514918371176591</v>
      </c>
      <c r="R2139" s="3">
        <f ca="1">IFERROR(AVERAGE(OFFSET(Q2139,0,0,-计算结果!B$19,1)),AVERAGE(OFFSET(Q2139,0,0,-ROW(),1)))</f>
        <v>-0.12461177982343723</v>
      </c>
      <c r="S2139" s="3">
        <f t="shared" ca="1" si="429"/>
        <v>-9.9025325299171754E-2</v>
      </c>
      <c r="T2139" s="4" t="str">
        <f t="shared" ca="1" si="438"/>
        <v>买</v>
      </c>
      <c r="U2139" s="4" t="str">
        <f t="shared" ca="1" si="441"/>
        <v/>
      </c>
      <c r="V2139" s="3">
        <f ca="1">IF(T2138="买",E2139/E2138-1,0)-IF(U2139=1,计算结果!B$17,0)</f>
        <v>1.4932231614004587E-2</v>
      </c>
      <c r="W2139" s="2">
        <f t="shared" ca="1" si="439"/>
        <v>4.7589248778526434</v>
      </c>
      <c r="X2139" s="3">
        <f ca="1">1-W2139/MAX(W$2:W2139)</f>
        <v>0.27398936835023291</v>
      </c>
      <c r="Y2139" t="b">
        <f t="shared" ca="1" si="440"/>
        <v>0</v>
      </c>
    </row>
    <row r="2140" spans="1:25" x14ac:dyDescent="0.15">
      <c r="A2140" s="1">
        <v>41578</v>
      </c>
      <c r="B2140">
        <v>2398.39</v>
      </c>
      <c r="C2140">
        <v>2398.39</v>
      </c>
      <c r="D2140">
        <v>2370.23</v>
      </c>
      <c r="E2140" s="2">
        <v>2373.7199999999998</v>
      </c>
      <c r="F2140" s="19">
        <v>70393880576</v>
      </c>
      <c r="G2140" s="3">
        <f t="shared" si="430"/>
        <v>-1.401886627870752E-2</v>
      </c>
      <c r="H2140" s="3">
        <f>1-E2140/MAX(E$2:E2140)</f>
        <v>0.5961137956850201</v>
      </c>
      <c r="I2140" s="23">
        <f t="shared" si="431"/>
        <v>0</v>
      </c>
      <c r="J2140" s="23">
        <f t="shared" si="432"/>
        <v>0</v>
      </c>
      <c r="K2140" s="2">
        <f t="shared" si="433"/>
        <v>28.159999999999854</v>
      </c>
      <c r="L2140" s="2">
        <f t="shared" si="434"/>
        <v>9.0799999999999272</v>
      </c>
      <c r="M2140" s="2">
        <f t="shared" si="435"/>
        <v>37.239999999999782</v>
      </c>
      <c r="N2140" s="2">
        <f t="shared" si="436"/>
        <v>37.239999999999782</v>
      </c>
      <c r="O2140" s="3">
        <f ca="1">IFERROR(SUM(OFFSET(I2140,0,0,-计算结果!B$18,1))/SUM(OFFSET(N2140,0,0,-计算结果!B$18,1)),SUM(OFFSET(I2140,0,0,-ROW(),1))/SUM(OFFSET(N2140,0,0,-ROW(),1)))</f>
        <v>0.14540263492827907</v>
      </c>
      <c r="P2140" s="3">
        <f ca="1">IFERROR(SUM(OFFSET(J2140,0,0,-计算结果!B$18,1))/SUM(OFFSET(N2140,0,0,-计算结果!B$18,1)),SUM(OFFSET(J2140,0,0,-ROW(),1))/SUM(OFFSET(N2140,0,0,-ROW(),1)))</f>
        <v>0.28676344123009206</v>
      </c>
      <c r="Q2140" s="3">
        <f t="shared" ca="1" si="437"/>
        <v>-0.32709834043061276</v>
      </c>
      <c r="R2140" s="3">
        <f ca="1">IFERROR(AVERAGE(OFFSET(Q2140,0,0,-计算结果!B$19,1)),AVERAGE(OFFSET(Q2140,0,0,-ROW(),1)))</f>
        <v>-0.20237566631866855</v>
      </c>
      <c r="S2140" s="3">
        <f t="shared" ca="1" si="429"/>
        <v>-0.16349372307105289</v>
      </c>
      <c r="T2140" s="4" t="str">
        <f t="shared" ca="1" si="438"/>
        <v>买</v>
      </c>
      <c r="U2140" s="4" t="str">
        <f t="shared" ca="1" si="441"/>
        <v/>
      </c>
      <c r="V2140" s="3">
        <f ca="1">IF(T2139="买",E2140/E2139-1,0)-IF(U2140=1,计算结果!B$17,0)</f>
        <v>-1.401886627870752E-2</v>
      </c>
      <c r="W2140" s="2">
        <f t="shared" ca="1" si="439"/>
        <v>4.6922101463596126</v>
      </c>
      <c r="X2140" s="3">
        <f ca="1">1-W2140/MAX(W$2:W2140)</f>
        <v>0.284167214312251</v>
      </c>
      <c r="Y2140" t="b">
        <f t="shared" ca="1" si="440"/>
        <v>0</v>
      </c>
    </row>
    <row r="2141" spans="1:25" x14ac:dyDescent="0.15">
      <c r="A2141" s="1">
        <v>41579</v>
      </c>
      <c r="B2141">
        <v>2373.96</v>
      </c>
      <c r="C2141">
        <v>2395</v>
      </c>
      <c r="D2141">
        <v>2365.15</v>
      </c>
      <c r="E2141" s="2">
        <v>2384.96</v>
      </c>
      <c r="F2141" s="19">
        <v>57820024832</v>
      </c>
      <c r="G2141" s="3">
        <f t="shared" si="430"/>
        <v>4.7351835936841891E-3</v>
      </c>
      <c r="H2141" s="3">
        <f>1-E2141/MAX(E$2:E2141)</f>
        <v>0.59420132035663231</v>
      </c>
      <c r="I2141" s="23">
        <f t="shared" si="431"/>
        <v>0</v>
      </c>
      <c r="J2141" s="23">
        <f t="shared" si="432"/>
        <v>5.0799999999999272</v>
      </c>
      <c r="K2141" s="2">
        <f t="shared" si="433"/>
        <v>29.849999999999909</v>
      </c>
      <c r="L2141" s="2">
        <f t="shared" si="434"/>
        <v>21.2800000000002</v>
      </c>
      <c r="M2141" s="2">
        <f t="shared" si="435"/>
        <v>8.569999999999709</v>
      </c>
      <c r="N2141" s="2">
        <f t="shared" si="436"/>
        <v>29.849999999999909</v>
      </c>
      <c r="O2141" s="3">
        <f ca="1">IFERROR(SUM(OFFSET(I2141,0,0,-计算结果!B$18,1))/SUM(OFFSET(N2141,0,0,-计算结果!B$18,1)),SUM(OFFSET(I2141,0,0,-ROW(),1))/SUM(OFFSET(N2141,0,0,-ROW(),1)))</f>
        <v>0.12285632057424327</v>
      </c>
      <c r="P2141" s="3">
        <f ca="1">IFERROR(SUM(OFFSET(J2141,0,0,-计算结果!B$18,1))/SUM(OFFSET(N2141,0,0,-计算结果!B$18,1)),SUM(OFFSET(J2141,0,0,-ROW(),1))/SUM(OFFSET(N2141,0,0,-ROW(),1)))</f>
        <v>0.29086322775059686</v>
      </c>
      <c r="Q2141" s="3">
        <f t="shared" ca="1" si="437"/>
        <v>-0.40608887797692267</v>
      </c>
      <c r="R2141" s="3">
        <f ca="1">IFERROR(AVERAGE(OFFSET(Q2141,0,0,-计算结果!B$19,1)),AVERAGE(OFFSET(Q2141,0,0,-ROW(),1)))</f>
        <v>-0.281404384601455</v>
      </c>
      <c r="S2141" s="3">
        <f t="shared" ref="S2141:S2204" ca="1" si="442">(R2141+R2140)/2</f>
        <v>-0.24189002546006177</v>
      </c>
      <c r="T2141" s="4" t="str">
        <f t="shared" ca="1" si="438"/>
        <v>买</v>
      </c>
      <c r="U2141" s="4" t="str">
        <f t="shared" ca="1" si="441"/>
        <v/>
      </c>
      <c r="V2141" s="3">
        <f ca="1">IF(T2140="买",E2141/E2140-1,0)-IF(U2141=1,计算结果!B$17,0)</f>
        <v>4.7351835936841891E-3</v>
      </c>
      <c r="W2141" s="2">
        <f t="shared" ca="1" si="439"/>
        <v>4.7144286228627728</v>
      </c>
      <c r="X2141" s="3">
        <f ca="1">1-W2141/MAX(W$2:W2141)</f>
        <v>0.28077761464964124</v>
      </c>
      <c r="Y2141" t="b">
        <f t="shared" ca="1" si="440"/>
        <v>0</v>
      </c>
    </row>
    <row r="2142" spans="1:25" x14ac:dyDescent="0.15">
      <c r="A2142" s="1">
        <v>41582</v>
      </c>
      <c r="B2142">
        <v>2397.21</v>
      </c>
      <c r="C2142">
        <v>2404.9</v>
      </c>
      <c r="D2142">
        <v>2376.36</v>
      </c>
      <c r="E2142" s="2">
        <v>2380.4499999999998</v>
      </c>
      <c r="F2142" s="19">
        <v>48959463424</v>
      </c>
      <c r="G2142" s="3">
        <f t="shared" si="430"/>
        <v>-1.8910170401181814E-3</v>
      </c>
      <c r="H2142" s="3">
        <f>1-E2142/MAX(E$2:E2142)</f>
        <v>0.59496869257469553</v>
      </c>
      <c r="I2142" s="23">
        <f t="shared" si="431"/>
        <v>9.9000000000000909</v>
      </c>
      <c r="J2142" s="23">
        <f t="shared" si="432"/>
        <v>0</v>
      </c>
      <c r="K2142" s="2">
        <f t="shared" si="433"/>
        <v>28.539999999999964</v>
      </c>
      <c r="L2142" s="2">
        <f t="shared" si="434"/>
        <v>19.940000000000055</v>
      </c>
      <c r="M2142" s="2">
        <f t="shared" si="435"/>
        <v>8.5999999999999091</v>
      </c>
      <c r="N2142" s="2">
        <f t="shared" si="436"/>
        <v>28.539999999999964</v>
      </c>
      <c r="O2142" s="3">
        <f ca="1">IFERROR(SUM(OFFSET(I2142,0,0,-计算结果!B$18,1))/SUM(OFFSET(N2142,0,0,-计算结果!B$18,1)),SUM(OFFSET(I2142,0,0,-ROW(),1))/SUM(OFFSET(N2142,0,0,-ROW(),1)))</f>
        <v>0.13989347265571969</v>
      </c>
      <c r="P2142" s="3">
        <f ca="1">IFERROR(SUM(OFFSET(J2142,0,0,-计算结果!B$18,1))/SUM(OFFSET(N2142,0,0,-计算结果!B$18,1)),SUM(OFFSET(J2142,0,0,-ROW(),1))/SUM(OFFSET(N2142,0,0,-ROW(),1)))</f>
        <v>0.26916813678925222</v>
      </c>
      <c r="Q2142" s="3">
        <f t="shared" ca="1" si="437"/>
        <v>-0.31602736885755811</v>
      </c>
      <c r="R2142" s="3">
        <f ca="1">IFERROR(AVERAGE(OFFSET(Q2142,0,0,-计算结果!B$19,1)),AVERAGE(OFFSET(Q2142,0,0,-ROW(),1)))</f>
        <v>-0.30895577856896989</v>
      </c>
      <c r="S2142" s="3">
        <f t="shared" ca="1" si="442"/>
        <v>-0.29518008158521247</v>
      </c>
      <c r="T2142" s="4" t="str">
        <f t="shared" ca="1" si="438"/>
        <v>买</v>
      </c>
      <c r="U2142" s="4" t="str">
        <f t="shared" ca="1" si="441"/>
        <v/>
      </c>
      <c r="V2142" s="3">
        <f ca="1">IF(T2141="买",E2142/E2141-1,0)-IF(U2142=1,计算结果!B$17,0)</f>
        <v>-1.8910170401181814E-3</v>
      </c>
      <c r="W2142" s="2">
        <f t="shared" ca="1" si="439"/>
        <v>4.7055135580025187</v>
      </c>
      <c r="X2142" s="3">
        <f ca="1">1-W2142/MAX(W$2:W2142)</f>
        <v>0.28213767643597309</v>
      </c>
      <c r="Y2142" t="b">
        <f t="shared" ca="1" si="440"/>
        <v>0</v>
      </c>
    </row>
    <row r="2143" spans="1:25" x14ac:dyDescent="0.15">
      <c r="A2143" s="1">
        <v>41583</v>
      </c>
      <c r="B2143">
        <v>2366.88</v>
      </c>
      <c r="C2143">
        <v>2385.69</v>
      </c>
      <c r="D2143">
        <v>2343.8000000000002</v>
      </c>
      <c r="E2143" s="2">
        <v>2383.77</v>
      </c>
      <c r="F2143" s="19">
        <v>56935550976</v>
      </c>
      <c r="G2143" s="3">
        <f t="shared" si="430"/>
        <v>1.3946942804932139E-3</v>
      </c>
      <c r="H2143" s="3">
        <f>1-E2143/MAX(E$2:E2143)</f>
        <v>0.59440379772680862</v>
      </c>
      <c r="I2143" s="23">
        <f t="shared" si="431"/>
        <v>0</v>
      </c>
      <c r="J2143" s="23">
        <f t="shared" si="432"/>
        <v>32.559999999999945</v>
      </c>
      <c r="K2143" s="2">
        <f t="shared" si="433"/>
        <v>41.889999999999873</v>
      </c>
      <c r="L2143" s="2">
        <f t="shared" si="434"/>
        <v>5.2400000000002365</v>
      </c>
      <c r="M2143" s="2">
        <f t="shared" si="435"/>
        <v>36.649999999999636</v>
      </c>
      <c r="N2143" s="2">
        <f t="shared" si="436"/>
        <v>41.889999999999873</v>
      </c>
      <c r="O2143" s="3">
        <f ca="1">IFERROR(SUM(OFFSET(I2143,0,0,-计算结果!B$18,1))/SUM(OFFSET(N2143,0,0,-计算结果!B$18,1)),SUM(OFFSET(I2143,0,0,-ROW(),1))/SUM(OFFSET(N2143,0,0,-ROW(),1)))</f>
        <v>0.14377364411359619</v>
      </c>
      <c r="P2143" s="3">
        <f ca="1">IFERROR(SUM(OFFSET(J2143,0,0,-计算结果!B$18,1))/SUM(OFFSET(N2143,0,0,-计算结果!B$18,1)),SUM(OFFSET(J2143,0,0,-ROW(),1))/SUM(OFFSET(N2143,0,0,-ROW(),1)))</f>
        <v>0.26418646815780705</v>
      </c>
      <c r="Q2143" s="3">
        <f t="shared" ca="1" si="437"/>
        <v>-0.29515832656724028</v>
      </c>
      <c r="R2143" s="3">
        <f ca="1">IFERROR(AVERAGE(OFFSET(Q2143,0,0,-计算结果!B$19,1)),AVERAGE(OFFSET(Q2143,0,0,-ROW(),1)))</f>
        <v>-0.30744302972550125</v>
      </c>
      <c r="S2143" s="3">
        <f t="shared" ca="1" si="442"/>
        <v>-0.30819940414723557</v>
      </c>
      <c r="T2143" s="4" t="str">
        <f t="shared" ca="1" si="438"/>
        <v>买</v>
      </c>
      <c r="U2143" s="4" t="str">
        <f t="shared" ca="1" si="441"/>
        <v/>
      </c>
      <c r="V2143" s="3">
        <f ca="1">IF(T2142="买",E2143/E2142-1,0)-IF(U2143=1,计算结果!B$17,0)</f>
        <v>1.3946942804932139E-3</v>
      </c>
      <c r="W2143" s="2">
        <f t="shared" ca="1" si="439"/>
        <v>4.7120763108486479</v>
      </c>
      <c r="X2143" s="3">
        <f ca="1">1-W2143/MAX(W$2:W2143)</f>
        <v>0.28113647795911689</v>
      </c>
      <c r="Y2143" t="b">
        <f t="shared" ca="1" si="440"/>
        <v>0</v>
      </c>
    </row>
    <row r="2144" spans="1:25" x14ac:dyDescent="0.15">
      <c r="A2144" s="1">
        <v>41584</v>
      </c>
      <c r="B2144">
        <v>2371.3200000000002</v>
      </c>
      <c r="C2144">
        <v>2383.54</v>
      </c>
      <c r="D2144">
        <v>2352.79</v>
      </c>
      <c r="E2144" s="2">
        <v>2353.5700000000002</v>
      </c>
      <c r="F2144" s="19">
        <v>59536871424</v>
      </c>
      <c r="G2144" s="3">
        <f t="shared" si="430"/>
        <v>-1.266900749652855E-2</v>
      </c>
      <c r="H2144" s="3">
        <f>1-E2144/MAX(E$2:E2144)</f>
        <v>0.59954229905397116</v>
      </c>
      <c r="I2144" s="23">
        <f t="shared" si="431"/>
        <v>0</v>
      </c>
      <c r="J2144" s="23">
        <f t="shared" si="432"/>
        <v>0</v>
      </c>
      <c r="K2144" s="2">
        <f t="shared" si="433"/>
        <v>30.75</v>
      </c>
      <c r="L2144" s="2">
        <f t="shared" si="434"/>
        <v>0.23000000000001819</v>
      </c>
      <c r="M2144" s="2">
        <f t="shared" si="435"/>
        <v>30.980000000000018</v>
      </c>
      <c r="N2144" s="2">
        <f t="shared" si="436"/>
        <v>30.980000000000018</v>
      </c>
      <c r="O2144" s="3">
        <f ca="1">IFERROR(SUM(OFFSET(I2144,0,0,-计算结果!B$18,1))/SUM(OFFSET(N2144,0,0,-计算结果!B$18,1)),SUM(OFFSET(I2144,0,0,-ROW(),1))/SUM(OFFSET(N2144,0,0,-ROW(),1)))</f>
        <v>0.14431708810919572</v>
      </c>
      <c r="P2144" s="3">
        <f ca="1">IFERROR(SUM(OFFSET(J2144,0,0,-计算结果!B$18,1))/SUM(OFFSET(N2144,0,0,-计算结果!B$18,1)),SUM(OFFSET(J2144,0,0,-ROW(),1))/SUM(OFFSET(N2144,0,0,-ROW(),1)))</f>
        <v>0.2617901828681426</v>
      </c>
      <c r="Q2144" s="3">
        <f t="shared" ca="1" si="437"/>
        <v>-0.28926616969018054</v>
      </c>
      <c r="R2144" s="3">
        <f ca="1">IFERROR(AVERAGE(OFFSET(Q2144,0,0,-计算结果!B$19,1)),AVERAGE(OFFSET(Q2144,0,0,-ROW(),1)))</f>
        <v>-0.31418848677336225</v>
      </c>
      <c r="S2144" s="3">
        <f t="shared" ca="1" si="442"/>
        <v>-0.31081575824943175</v>
      </c>
      <c r="T2144" s="4" t="str">
        <f t="shared" ca="1" si="438"/>
        <v>买</v>
      </c>
      <c r="U2144" s="4" t="str">
        <f t="shared" ca="1" si="441"/>
        <v/>
      </c>
      <c r="V2144" s="3">
        <f ca="1">IF(T2143="买",E2144/E2143-1,0)-IF(U2144=1,计算结果!B$17,0)</f>
        <v>-1.266900749652855E-2</v>
      </c>
      <c r="W2144" s="2">
        <f t="shared" ca="1" si="439"/>
        <v>4.6523789807422915</v>
      </c>
      <c r="X2144" s="3">
        <f ca="1">1-W2144/MAX(W$2:W2144)</f>
        <v>0.29024376530883378</v>
      </c>
      <c r="Y2144" t="b">
        <f t="shared" ca="1" si="440"/>
        <v>0</v>
      </c>
    </row>
    <row r="2145" spans="1:25" x14ac:dyDescent="0.15">
      <c r="A2145" s="1">
        <v>41585</v>
      </c>
      <c r="B2145">
        <v>2351.87</v>
      </c>
      <c r="C2145">
        <v>2356.67</v>
      </c>
      <c r="D2145">
        <v>2328.25</v>
      </c>
      <c r="E2145" s="2">
        <v>2340.5500000000002</v>
      </c>
      <c r="F2145" s="19">
        <v>50942570496</v>
      </c>
      <c r="G2145" s="3">
        <f t="shared" si="430"/>
        <v>-5.5320215672362005E-3</v>
      </c>
      <c r="H2145" s="3">
        <f>1-E2145/MAX(E$2:E2145)</f>
        <v>0.60175763969237051</v>
      </c>
      <c r="I2145" s="23">
        <f t="shared" si="431"/>
        <v>0</v>
      </c>
      <c r="J2145" s="23">
        <f t="shared" si="432"/>
        <v>24.539999999999964</v>
      </c>
      <c r="K2145" s="2">
        <f t="shared" si="433"/>
        <v>28.420000000000073</v>
      </c>
      <c r="L2145" s="2">
        <f t="shared" si="434"/>
        <v>3.0999999999999091</v>
      </c>
      <c r="M2145" s="2">
        <f t="shared" si="435"/>
        <v>25.320000000000164</v>
      </c>
      <c r="N2145" s="2">
        <f t="shared" si="436"/>
        <v>28.420000000000073</v>
      </c>
      <c r="O2145" s="3">
        <f ca="1">IFERROR(SUM(OFFSET(I2145,0,0,-计算结果!B$18,1))/SUM(OFFSET(N2145,0,0,-计算结果!B$18,1)),SUM(OFFSET(I2145,0,0,-ROW(),1))/SUM(OFFSET(N2145,0,0,-ROW(),1)))</f>
        <v>0.14348597675551517</v>
      </c>
      <c r="P2145" s="3">
        <f ca="1">IFERROR(SUM(OFFSET(J2145,0,0,-计算结果!B$18,1))/SUM(OFFSET(N2145,0,0,-计算结果!B$18,1)),SUM(OFFSET(J2145,0,0,-ROW(),1))/SUM(OFFSET(N2145,0,0,-ROW(),1)))</f>
        <v>0.30297863456051238</v>
      </c>
      <c r="Q2145" s="3">
        <f t="shared" ca="1" si="437"/>
        <v>-0.35723471415767194</v>
      </c>
      <c r="R2145" s="3">
        <f ca="1">IFERROR(AVERAGE(OFFSET(Q2145,0,0,-计算结果!B$19,1)),AVERAGE(OFFSET(Q2145,0,0,-ROW(),1)))</f>
        <v>-0.33181229961336439</v>
      </c>
      <c r="S2145" s="3">
        <f t="shared" ca="1" si="442"/>
        <v>-0.32300039319336332</v>
      </c>
      <c r="T2145" s="4" t="str">
        <f t="shared" ca="1" si="438"/>
        <v>买</v>
      </c>
      <c r="U2145" s="4" t="str">
        <f t="shared" ca="1" si="441"/>
        <v/>
      </c>
      <c r="V2145" s="3">
        <f ca="1">IF(T2144="买",E2145/E2144-1,0)-IF(U2145=1,计算结果!B$17,0)</f>
        <v>-5.5320215672362005E-3</v>
      </c>
      <c r="W2145" s="2">
        <f t="shared" ca="1" si="439"/>
        <v>4.6266419198818687</v>
      </c>
      <c r="X2145" s="3">
        <f ca="1">1-W2145/MAX(W$2:W2145)</f>
        <v>0.29417015210662567</v>
      </c>
      <c r="Y2145" t="b">
        <f t="shared" ca="1" si="440"/>
        <v>0</v>
      </c>
    </row>
    <row r="2146" spans="1:25" x14ac:dyDescent="0.15">
      <c r="A2146" s="1">
        <v>41586</v>
      </c>
      <c r="B2146">
        <v>2329.08</v>
      </c>
      <c r="C2146">
        <v>2342.67</v>
      </c>
      <c r="D2146">
        <v>2306.04</v>
      </c>
      <c r="E2146" s="2">
        <v>2307.9499999999998</v>
      </c>
      <c r="F2146" s="19">
        <v>48564998144</v>
      </c>
      <c r="G2146" s="3">
        <f t="shared" si="430"/>
        <v>-1.3928350174104542E-2</v>
      </c>
      <c r="H2146" s="3">
        <f>1-E2146/MAX(E$2:E2146)</f>
        <v>0.60730449874089709</v>
      </c>
      <c r="I2146" s="23">
        <f t="shared" si="431"/>
        <v>0</v>
      </c>
      <c r="J2146" s="23">
        <f t="shared" si="432"/>
        <v>22.210000000000036</v>
      </c>
      <c r="K2146" s="2">
        <f t="shared" si="433"/>
        <v>36.630000000000109</v>
      </c>
      <c r="L2146" s="2">
        <f t="shared" si="434"/>
        <v>2.1199999999998909</v>
      </c>
      <c r="M2146" s="2">
        <f t="shared" si="435"/>
        <v>34.510000000000218</v>
      </c>
      <c r="N2146" s="2">
        <f t="shared" si="436"/>
        <v>36.630000000000109</v>
      </c>
      <c r="O2146" s="3">
        <f ca="1">IFERROR(SUM(OFFSET(I2146,0,0,-计算结果!B$18,1))/SUM(OFFSET(N2146,0,0,-计算结果!B$18,1)),SUM(OFFSET(I2146,0,0,-ROW(),1))/SUM(OFFSET(N2146,0,0,-ROW(),1)))</f>
        <v>8.0742137469759362E-2</v>
      </c>
      <c r="P2146" s="3">
        <f ca="1">IFERROR(SUM(OFFSET(J2146,0,0,-计算结果!B$18,1))/SUM(OFFSET(N2146,0,0,-计算结果!B$18,1)),SUM(OFFSET(J2146,0,0,-ROW(),1))/SUM(OFFSET(N2146,0,0,-ROW(),1)))</f>
        <v>0.34927778568379131</v>
      </c>
      <c r="Q2146" s="3">
        <f t="shared" ca="1" si="437"/>
        <v>-0.62447257383966326</v>
      </c>
      <c r="R2146" s="3">
        <f ca="1">IFERROR(AVERAGE(OFFSET(Q2146,0,0,-计算结果!B$19,1)),AVERAGE(OFFSET(Q2146,0,0,-ROW(),1)))</f>
        <v>-0.38137467184820623</v>
      </c>
      <c r="S2146" s="3">
        <f t="shared" ca="1" si="442"/>
        <v>-0.35659348573078531</v>
      </c>
      <c r="T2146" s="4" t="str">
        <f t="shared" ca="1" si="438"/>
        <v>买</v>
      </c>
      <c r="U2146" s="4" t="str">
        <f t="shared" ca="1" si="441"/>
        <v/>
      </c>
      <c r="V2146" s="3">
        <f ca="1">IF(T2145="买",E2146/E2145-1,0)-IF(U2146=1,计算结果!B$17,0)</f>
        <v>-1.3928350174104542E-2</v>
      </c>
      <c r="W2146" s="2">
        <f t="shared" ca="1" si="439"/>
        <v>4.5622004310915623</v>
      </c>
      <c r="X2146" s="3">
        <f ca="1">1-W2146/MAX(W$2:W2146)</f>
        <v>0.30400119739141962</v>
      </c>
      <c r="Y2146" t="b">
        <f t="shared" ca="1" si="440"/>
        <v>0</v>
      </c>
    </row>
    <row r="2147" spans="1:25" x14ac:dyDescent="0.15">
      <c r="A2147" s="1">
        <v>41589</v>
      </c>
      <c r="B2147">
        <v>2305.94</v>
      </c>
      <c r="C2147">
        <v>2325.23</v>
      </c>
      <c r="D2147">
        <v>2295</v>
      </c>
      <c r="E2147" s="2">
        <v>2315.89</v>
      </c>
      <c r="F2147" s="19">
        <v>42566549504</v>
      </c>
      <c r="G2147" s="3">
        <f t="shared" si="430"/>
        <v>3.4402825017874061E-3</v>
      </c>
      <c r="H2147" s="3">
        <f>1-E2147/MAX(E$2:E2147)</f>
        <v>0.60595351527938468</v>
      </c>
      <c r="I2147" s="23">
        <f t="shared" si="431"/>
        <v>0</v>
      </c>
      <c r="J2147" s="23">
        <f t="shared" si="432"/>
        <v>11.039999999999964</v>
      </c>
      <c r="K2147" s="2">
        <f t="shared" si="433"/>
        <v>30.230000000000018</v>
      </c>
      <c r="L2147" s="2">
        <f t="shared" si="434"/>
        <v>17.2800000000002</v>
      </c>
      <c r="M2147" s="2">
        <f t="shared" si="435"/>
        <v>12.949999999999818</v>
      </c>
      <c r="N2147" s="2">
        <f t="shared" si="436"/>
        <v>30.230000000000018</v>
      </c>
      <c r="O2147" s="3">
        <f ca="1">IFERROR(SUM(OFFSET(I2147,0,0,-计算结果!B$18,1))/SUM(OFFSET(N2147,0,0,-计算结果!B$18,1)),SUM(OFFSET(I2147,0,0,-ROW(),1))/SUM(OFFSET(N2147,0,0,-ROW(),1)))</f>
        <v>8.0919187777440893E-2</v>
      </c>
      <c r="P2147" s="3">
        <f ca="1">IFERROR(SUM(OFFSET(J2147,0,0,-计算结果!B$18,1))/SUM(OFFSET(N2147,0,0,-计算结果!B$18,1)),SUM(OFFSET(J2147,0,0,-ROW(),1))/SUM(OFFSET(N2147,0,0,-ROW(),1)))</f>
        <v>0.3697252776638798</v>
      </c>
      <c r="Q2147" s="3">
        <f t="shared" ca="1" si="437"/>
        <v>-0.64087348682649015</v>
      </c>
      <c r="R2147" s="3">
        <f ca="1">IFERROR(AVERAGE(OFFSET(Q2147,0,0,-计算结果!B$19,1)),AVERAGE(OFFSET(Q2147,0,0,-ROW(),1)))</f>
        <v>-0.42050543998980072</v>
      </c>
      <c r="S2147" s="3">
        <f t="shared" ca="1" si="442"/>
        <v>-0.4009400559190035</v>
      </c>
      <c r="T2147" s="4" t="str">
        <f t="shared" ca="1" si="438"/>
        <v>买</v>
      </c>
      <c r="U2147" s="4" t="str">
        <f t="shared" ca="1" si="441"/>
        <v/>
      </c>
      <c r="V2147" s="3">
        <f ca="1">IF(T2146="买",E2147/E2146-1,0)-IF(U2147=1,计算结果!B$17,0)</f>
        <v>3.4402825017874061E-3</v>
      </c>
      <c r="W2147" s="2">
        <f t="shared" ca="1" si="439"/>
        <v>4.5778956894042935</v>
      </c>
      <c r="X2147" s="3">
        <f ca="1">1-W2147/MAX(W$2:W2147)</f>
        <v>0.3016067648895403</v>
      </c>
      <c r="Y2147" t="b">
        <f t="shared" ca="1" si="440"/>
        <v>0</v>
      </c>
    </row>
    <row r="2148" spans="1:25" x14ac:dyDescent="0.15">
      <c r="A2148" s="1">
        <v>41590</v>
      </c>
      <c r="B2148">
        <v>2319.36</v>
      </c>
      <c r="C2148">
        <v>2342.5300000000002</v>
      </c>
      <c r="D2148">
        <v>2316.6</v>
      </c>
      <c r="E2148" s="2">
        <v>2340</v>
      </c>
      <c r="F2148" s="19">
        <v>49854763008</v>
      </c>
      <c r="G2148" s="3">
        <f t="shared" si="430"/>
        <v>1.041068444528892E-2</v>
      </c>
      <c r="H2148" s="3">
        <f>1-E2148/MAX(E$2:E2148)</f>
        <v>0.60185122167018301</v>
      </c>
      <c r="I2148" s="23">
        <f t="shared" si="431"/>
        <v>17.300000000000182</v>
      </c>
      <c r="J2148" s="23">
        <f t="shared" si="432"/>
        <v>0</v>
      </c>
      <c r="K2148" s="2">
        <f t="shared" si="433"/>
        <v>25.930000000000291</v>
      </c>
      <c r="L2148" s="2">
        <f t="shared" si="434"/>
        <v>26.640000000000327</v>
      </c>
      <c r="M2148" s="2">
        <f t="shared" si="435"/>
        <v>0.71000000000003638</v>
      </c>
      <c r="N2148" s="2">
        <f t="shared" si="436"/>
        <v>26.640000000000327</v>
      </c>
      <c r="O2148" s="3">
        <f ca="1">IFERROR(SUM(OFFSET(I2148,0,0,-计算结果!B$18,1))/SUM(OFFSET(N2148,0,0,-计算结果!B$18,1)),SUM(OFFSET(I2148,0,0,-ROW(),1))/SUM(OFFSET(N2148,0,0,-ROW(),1)))</f>
        <v>0.11141759245168198</v>
      </c>
      <c r="P2148" s="3">
        <f ca="1">IFERROR(SUM(OFFSET(J2148,0,0,-计算结果!B$18,1))/SUM(OFFSET(N2148,0,0,-计算结果!B$18,1)),SUM(OFFSET(J2148,0,0,-ROW(),1))/SUM(OFFSET(N2148,0,0,-ROW(),1)))</f>
        <v>0.34243265865165085</v>
      </c>
      <c r="Q2148" s="3">
        <f t="shared" ca="1" si="437"/>
        <v>-0.50901165227596457</v>
      </c>
      <c r="R2148" s="3">
        <f ca="1">IFERROR(AVERAGE(OFFSET(Q2148,0,0,-计算结果!B$19,1)),AVERAGE(OFFSET(Q2148,0,0,-ROW(),1)))</f>
        <v>-0.45266948722620176</v>
      </c>
      <c r="S2148" s="3">
        <f t="shared" ca="1" si="442"/>
        <v>-0.43658746360800127</v>
      </c>
      <c r="T2148" s="4" t="str">
        <f t="shared" ca="1" si="438"/>
        <v>买</v>
      </c>
      <c r="U2148" s="4" t="str">
        <f t="shared" ca="1" si="441"/>
        <v/>
      </c>
      <c r="V2148" s="3">
        <f ca="1">IF(T2147="买",E2148/E2147-1,0)-IF(U2148=1,计算结果!B$17,0)</f>
        <v>1.041068444528892E-2</v>
      </c>
      <c r="W2148" s="2">
        <f t="shared" ca="1" si="439"/>
        <v>4.6255547168501296</v>
      </c>
      <c r="X2148" s="3">
        <f ca="1">1-W2148/MAX(W$2:W2148)</f>
        <v>0.29433601330008086</v>
      </c>
      <c r="Y2148" t="b">
        <f t="shared" ca="1" si="440"/>
        <v>0</v>
      </c>
    </row>
    <row r="2149" spans="1:25" x14ac:dyDescent="0.15">
      <c r="A2149" s="1">
        <v>41591</v>
      </c>
      <c r="B2149">
        <v>2325.36</v>
      </c>
      <c r="C2149">
        <v>2325.56</v>
      </c>
      <c r="D2149">
        <v>2287.5500000000002</v>
      </c>
      <c r="E2149" s="2">
        <v>2288.12</v>
      </c>
      <c r="F2149" s="19">
        <v>53183049728</v>
      </c>
      <c r="G2149" s="3">
        <f t="shared" si="430"/>
        <v>-2.2170940170940234E-2</v>
      </c>
      <c r="H2149" s="3">
        <f>1-E2149/MAX(E$2:E2149)</f>
        <v>0.61067855441366636</v>
      </c>
      <c r="I2149" s="23">
        <f t="shared" si="431"/>
        <v>0</v>
      </c>
      <c r="J2149" s="23">
        <f t="shared" si="432"/>
        <v>29.049999999999727</v>
      </c>
      <c r="K2149" s="2">
        <f t="shared" si="433"/>
        <v>38.009999999999764</v>
      </c>
      <c r="L2149" s="2">
        <f t="shared" si="434"/>
        <v>14.440000000000055</v>
      </c>
      <c r="M2149" s="2">
        <f t="shared" si="435"/>
        <v>52.449999999999818</v>
      </c>
      <c r="N2149" s="2">
        <f t="shared" si="436"/>
        <v>52.449999999999818</v>
      </c>
      <c r="O2149" s="3">
        <f ca="1">IFERROR(SUM(OFFSET(I2149,0,0,-计算结果!B$18,1))/SUM(OFFSET(N2149,0,0,-计算结果!B$18,1)),SUM(OFFSET(I2149,0,0,-ROW(),1))/SUM(OFFSET(N2149,0,0,-ROW(),1)))</f>
        <v>0.10636327316311377</v>
      </c>
      <c r="P2149" s="3">
        <f ca="1">IFERROR(SUM(OFFSET(J2149,0,0,-计算结果!B$18,1))/SUM(OFFSET(N2149,0,0,-计算结果!B$18,1)),SUM(OFFSET(J2149,0,0,-ROW(),1))/SUM(OFFSET(N2149,0,0,-ROW(),1)))</f>
        <v>0.34876330221915425</v>
      </c>
      <c r="Q2149" s="3">
        <f t="shared" ca="1" si="437"/>
        <v>-0.53259915409783498</v>
      </c>
      <c r="R2149" s="3">
        <f ca="1">IFERROR(AVERAGE(OFFSET(Q2149,0,0,-计算结果!B$19,1)),AVERAGE(OFFSET(Q2149,0,0,-ROW(),1)))</f>
        <v>-0.4922429584813009</v>
      </c>
      <c r="S2149" s="3">
        <f t="shared" ca="1" si="442"/>
        <v>-0.47245622285375133</v>
      </c>
      <c r="T2149" s="4" t="str">
        <f t="shared" ca="1" si="438"/>
        <v>买</v>
      </c>
      <c r="U2149" s="4" t="str">
        <f t="shared" ca="1" si="441"/>
        <v/>
      </c>
      <c r="V2149" s="3">
        <f ca="1">IF(T2148="买",E2149/E2148-1,0)-IF(U2149=1,计算结果!B$17,0)</f>
        <v>-2.2170940170940234E-2</v>
      </c>
      <c r="W2149" s="2">
        <f t="shared" ca="1" si="439"/>
        <v>4.5230018199654349</v>
      </c>
      <c r="X2149" s="3">
        <f ca="1">1-W2149/MAX(W$2:W2149)</f>
        <v>0.30998124732999199</v>
      </c>
      <c r="Y2149" t="b">
        <f t="shared" ca="1" si="440"/>
        <v>0</v>
      </c>
    </row>
    <row r="2150" spans="1:25" x14ac:dyDescent="0.15">
      <c r="A2150" s="1">
        <v>41592</v>
      </c>
      <c r="B2150">
        <v>2291.27</v>
      </c>
      <c r="C2150">
        <v>2305.6999999999998</v>
      </c>
      <c r="D2150">
        <v>2279.0100000000002</v>
      </c>
      <c r="E2150" s="2">
        <v>2304.5</v>
      </c>
      <c r="F2150" s="19">
        <v>51945078784</v>
      </c>
      <c r="G2150" s="3">
        <f t="shared" si="430"/>
        <v>7.1587154519867635E-3</v>
      </c>
      <c r="H2150" s="3">
        <f>1-E2150/MAX(E$2:E2150)</f>
        <v>0.60789151296535771</v>
      </c>
      <c r="I2150" s="23">
        <f t="shared" si="431"/>
        <v>0</v>
      </c>
      <c r="J2150" s="23">
        <f t="shared" si="432"/>
        <v>8.5399999999999636</v>
      </c>
      <c r="K2150" s="2">
        <f t="shared" si="433"/>
        <v>26.6899999999996</v>
      </c>
      <c r="L2150" s="2">
        <f t="shared" si="434"/>
        <v>17.579999999999927</v>
      </c>
      <c r="M2150" s="2">
        <f t="shared" si="435"/>
        <v>9.1099999999996726</v>
      </c>
      <c r="N2150" s="2">
        <f t="shared" si="436"/>
        <v>26.6899999999996</v>
      </c>
      <c r="O2150" s="3">
        <f ca="1">IFERROR(SUM(OFFSET(I2150,0,0,-计算结果!B$18,1))/SUM(OFFSET(N2150,0,0,-计算结果!B$18,1)),SUM(OFFSET(I2150,0,0,-ROW(),1))/SUM(OFFSET(N2150,0,0,-ROW(),1)))</f>
        <v>0.11306731530279394</v>
      </c>
      <c r="P2150" s="3">
        <f ca="1">IFERROR(SUM(OFFSET(J2150,0,0,-计算结果!B$18,1))/SUM(OFFSET(N2150,0,0,-计算结果!B$18,1)),SUM(OFFSET(J2150,0,0,-ROW(),1))/SUM(OFFSET(N2150,0,0,-ROW(),1)))</f>
        <v>0.30715623250516316</v>
      </c>
      <c r="Q2150" s="3">
        <f t="shared" ca="1" si="437"/>
        <v>-0.46187063579566029</v>
      </c>
      <c r="R2150" s="3">
        <f ca="1">IFERROR(AVERAGE(OFFSET(Q2150,0,0,-计算结果!B$19,1)),AVERAGE(OFFSET(Q2150,0,0,-ROW(),1)))</f>
        <v>-0.52101036949888091</v>
      </c>
      <c r="S2150" s="3">
        <f t="shared" ca="1" si="442"/>
        <v>-0.50662666399009093</v>
      </c>
      <c r="T2150" s="4" t="str">
        <f t="shared" ca="1" si="438"/>
        <v>买</v>
      </c>
      <c r="U2150" s="4" t="str">
        <f t="shared" ca="1" si="441"/>
        <v/>
      </c>
      <c r="V2150" s="3">
        <f ca="1">IF(T2149="买",E2150/E2149-1,0)-IF(U2150=1,计算结果!B$17,0)</f>
        <v>7.1587154519867635E-3</v>
      </c>
      <c r="W2150" s="2">
        <f t="shared" ca="1" si="439"/>
        <v>4.5553807029833857</v>
      </c>
      <c r="X2150" s="3">
        <f ca="1">1-W2150/MAX(W$2:W2150)</f>
        <v>0.30504159942309261</v>
      </c>
      <c r="Y2150" t="b">
        <f t="shared" ca="1" si="440"/>
        <v>0</v>
      </c>
    </row>
    <row r="2151" spans="1:25" x14ac:dyDescent="0.15">
      <c r="A2151" s="1">
        <v>41593</v>
      </c>
      <c r="B2151">
        <v>2306.5500000000002</v>
      </c>
      <c r="C2151">
        <v>2377.21</v>
      </c>
      <c r="D2151">
        <v>2306.5500000000002</v>
      </c>
      <c r="E2151" s="2">
        <v>2350.73</v>
      </c>
      <c r="F2151" s="19">
        <v>83147857920</v>
      </c>
      <c r="G2151" s="3">
        <f t="shared" si="430"/>
        <v>2.0060750705142016E-2</v>
      </c>
      <c r="H2151" s="3">
        <f>1-E2151/MAX(E$2:E2151)</f>
        <v>0.60002552235758522</v>
      </c>
      <c r="I2151" s="23">
        <f t="shared" si="431"/>
        <v>71.510000000000218</v>
      </c>
      <c r="J2151" s="23">
        <f t="shared" si="432"/>
        <v>0</v>
      </c>
      <c r="K2151" s="2">
        <f t="shared" si="433"/>
        <v>70.659999999999854</v>
      </c>
      <c r="L2151" s="2">
        <f t="shared" si="434"/>
        <v>72.710000000000036</v>
      </c>
      <c r="M2151" s="2">
        <f t="shared" si="435"/>
        <v>2.0500000000001819</v>
      </c>
      <c r="N2151" s="2">
        <f t="shared" si="436"/>
        <v>72.710000000000036</v>
      </c>
      <c r="O2151" s="3">
        <f ca="1">IFERROR(SUM(OFFSET(I2151,0,0,-计算结果!B$18,1))/SUM(OFFSET(N2151,0,0,-计算结果!B$18,1)),SUM(OFFSET(I2151,0,0,-ROW(),1))/SUM(OFFSET(N2151,0,0,-ROW(),1)))</f>
        <v>0.23009569631896523</v>
      </c>
      <c r="P2151" s="3">
        <f ca="1">IFERROR(SUM(OFFSET(J2151,0,0,-计算结果!B$18,1))/SUM(OFFSET(N2151,0,0,-计算结果!B$18,1)),SUM(OFFSET(J2151,0,0,-ROW(),1))/SUM(OFFSET(N2151,0,0,-ROW(),1)))</f>
        <v>0.27767852404790094</v>
      </c>
      <c r="Q2151" s="3">
        <f t="shared" ca="1" si="437"/>
        <v>-9.3708632341667888E-2</v>
      </c>
      <c r="R2151" s="3">
        <f ca="1">IFERROR(AVERAGE(OFFSET(Q2151,0,0,-计算结果!B$19,1)),AVERAGE(OFFSET(Q2151,0,0,-ROW(),1)))</f>
        <v>-0.4770893558628802</v>
      </c>
      <c r="S2151" s="3">
        <f t="shared" ca="1" si="442"/>
        <v>-0.49904986268088058</v>
      </c>
      <c r="T2151" s="4" t="str">
        <f t="shared" ca="1" si="438"/>
        <v>买</v>
      </c>
      <c r="U2151" s="4" t="str">
        <f t="shared" ca="1" si="441"/>
        <v/>
      </c>
      <c r="V2151" s="3">
        <f ca="1">IF(T2150="买",E2151/E2150-1,0)-IF(U2151=1,计算结果!B$17,0)</f>
        <v>2.0060750705142016E-2</v>
      </c>
      <c r="W2151" s="2">
        <f t="shared" ca="1" si="439"/>
        <v>4.6467650596329504</v>
      </c>
      <c r="X2151" s="3">
        <f ca="1">1-W2151/MAX(W$2:W2151)</f>
        <v>0.29110021219867499</v>
      </c>
      <c r="Y2151" t="b">
        <f t="shared" ca="1" si="440"/>
        <v>0</v>
      </c>
    </row>
    <row r="2152" spans="1:25" x14ac:dyDescent="0.15">
      <c r="A2152" s="1">
        <v>41596</v>
      </c>
      <c r="B2152">
        <v>2367.88</v>
      </c>
      <c r="C2152">
        <v>2429.5700000000002</v>
      </c>
      <c r="D2152">
        <v>2361.04</v>
      </c>
      <c r="E2152" s="2">
        <v>2428.9</v>
      </c>
      <c r="F2152" s="19">
        <v>108549513216</v>
      </c>
      <c r="G2152" s="3">
        <f t="shared" si="430"/>
        <v>3.3253499976602985E-2</v>
      </c>
      <c r="H2152" s="3">
        <f>1-E2152/MAX(E$2:E2152)</f>
        <v>0.58672497107466137</v>
      </c>
      <c r="I2152" s="23">
        <f t="shared" si="431"/>
        <v>52.360000000000127</v>
      </c>
      <c r="J2152" s="23">
        <f t="shared" si="432"/>
        <v>0</v>
      </c>
      <c r="K2152" s="2">
        <f t="shared" si="433"/>
        <v>68.5300000000002</v>
      </c>
      <c r="L2152" s="2">
        <f t="shared" si="434"/>
        <v>78.840000000000146</v>
      </c>
      <c r="M2152" s="2">
        <f t="shared" si="435"/>
        <v>10.309999999999945</v>
      </c>
      <c r="N2152" s="2">
        <f t="shared" si="436"/>
        <v>78.840000000000146</v>
      </c>
      <c r="O2152" s="3">
        <f ca="1">IFERROR(SUM(OFFSET(I2152,0,0,-计算结果!B$18,1))/SUM(OFFSET(N2152,0,0,-计算结果!B$18,1)),SUM(OFFSET(I2152,0,0,-ROW(),1))/SUM(OFFSET(N2152,0,0,-ROW(),1)))</f>
        <v>0.26811607063626014</v>
      </c>
      <c r="P2152" s="3">
        <f ca="1">IFERROR(SUM(OFFSET(J2152,0,0,-计算结果!B$18,1))/SUM(OFFSET(N2152,0,0,-计算结果!B$18,1)),SUM(OFFSET(J2152,0,0,-ROW(),1))/SUM(OFFSET(N2152,0,0,-ROW(),1)))</f>
        <v>0.23608128494098798</v>
      </c>
      <c r="Q2152" s="3">
        <f t="shared" ca="1" si="437"/>
        <v>6.353620331585437E-2</v>
      </c>
      <c r="R2152" s="3">
        <f ca="1">IFERROR(AVERAGE(OFFSET(Q2152,0,0,-计算结果!B$19,1)),AVERAGE(OFFSET(Q2152,0,0,-ROW(),1)))</f>
        <v>-0.36242122633696056</v>
      </c>
      <c r="S2152" s="3">
        <f t="shared" ca="1" si="442"/>
        <v>-0.41975529109992038</v>
      </c>
      <c r="T2152" s="4" t="str">
        <f t="shared" ca="1" si="438"/>
        <v>买</v>
      </c>
      <c r="U2152" s="4" t="str">
        <f t="shared" ca="1" si="441"/>
        <v/>
      </c>
      <c r="V2152" s="3">
        <f ca="1">IF(T2151="买",E2152/E2151-1,0)-IF(U2152=1,计算结果!B$17,0)</f>
        <v>3.3253499976602985E-2</v>
      </c>
      <c r="W2152" s="2">
        <f t="shared" ca="1" si="439"/>
        <v>4.8012862614347345</v>
      </c>
      <c r="X2152" s="3">
        <f ca="1">1-W2152/MAX(W$2:W2152)</f>
        <v>0.26752681312160964</v>
      </c>
      <c r="Y2152" t="b">
        <f t="shared" ca="1" si="440"/>
        <v>0</v>
      </c>
    </row>
    <row r="2153" spans="1:25" x14ac:dyDescent="0.15">
      <c r="A2153" s="1">
        <v>41597</v>
      </c>
      <c r="B2153">
        <v>2427.9299999999998</v>
      </c>
      <c r="C2153">
        <v>2427.9299999999998</v>
      </c>
      <c r="D2153">
        <v>2405.08</v>
      </c>
      <c r="E2153" s="2">
        <v>2412.16</v>
      </c>
      <c r="F2153" s="19">
        <v>79884935168</v>
      </c>
      <c r="G2153" s="3">
        <f t="shared" si="430"/>
        <v>-6.8920087282310361E-3</v>
      </c>
      <c r="H2153" s="3">
        <f>1-E2153/MAX(E$2:E2153)</f>
        <v>0.58957326618117478</v>
      </c>
      <c r="I2153" s="23">
        <f t="shared" si="431"/>
        <v>0</v>
      </c>
      <c r="J2153" s="23">
        <f t="shared" si="432"/>
        <v>0</v>
      </c>
      <c r="K2153" s="2">
        <f t="shared" si="433"/>
        <v>22.849999999999909</v>
      </c>
      <c r="L2153" s="2">
        <f t="shared" si="434"/>
        <v>0.97000000000025466</v>
      </c>
      <c r="M2153" s="2">
        <f t="shared" si="435"/>
        <v>23.820000000000164</v>
      </c>
      <c r="N2153" s="2">
        <f t="shared" si="436"/>
        <v>23.820000000000164</v>
      </c>
      <c r="O2153" s="3">
        <f ca="1">IFERROR(SUM(OFFSET(I2153,0,0,-计算结果!B$18,1))/SUM(OFFSET(N2153,0,0,-计算结果!B$18,1)),SUM(OFFSET(I2153,0,0,-ROW(),1))/SUM(OFFSET(N2153,0,0,-ROW(),1)))</f>
        <v>0.27722826785091786</v>
      </c>
      <c r="P2153" s="3">
        <f ca="1">IFERROR(SUM(OFFSET(J2153,0,0,-计算结果!B$18,1))/SUM(OFFSET(N2153,0,0,-计算结果!B$18,1)),SUM(OFFSET(J2153,0,0,-ROW(),1))/SUM(OFFSET(N2153,0,0,-ROW(),1)))</f>
        <v>0.24410474739874766</v>
      </c>
      <c r="Q2153" s="3">
        <f t="shared" ca="1" si="437"/>
        <v>6.3536203315854467E-2</v>
      </c>
      <c r="R2153" s="3">
        <f ca="1">IFERROR(AVERAGE(OFFSET(Q2153,0,0,-计算结果!B$19,1)),AVERAGE(OFFSET(Q2153,0,0,-ROW(),1)))</f>
        <v>-0.24501961131323649</v>
      </c>
      <c r="S2153" s="3">
        <f t="shared" ca="1" si="442"/>
        <v>-0.30372041882509854</v>
      </c>
      <c r="T2153" s="4" t="str">
        <f t="shared" ca="1" si="438"/>
        <v>买</v>
      </c>
      <c r="U2153" s="4" t="str">
        <f t="shared" ca="1" si="441"/>
        <v/>
      </c>
      <c r="V2153" s="3">
        <f ca="1">IF(T2152="买",E2153/E2152-1,0)-IF(U2153=1,计算结果!B$17,0)</f>
        <v>-6.8920087282310361E-3</v>
      </c>
      <c r="W2153" s="2">
        <f t="shared" ca="1" si="439"/>
        <v>4.7681957546141902</v>
      </c>
      <c r="X2153" s="3">
        <f ca="1">1-W2153/MAX(W$2:W2153)</f>
        <v>0.27257502471877082</v>
      </c>
      <c r="Y2153" t="b">
        <f t="shared" ca="1" si="440"/>
        <v>0</v>
      </c>
    </row>
    <row r="2154" spans="1:25" x14ac:dyDescent="0.15">
      <c r="A2154" s="1">
        <v>41598</v>
      </c>
      <c r="B2154">
        <v>2428.77</v>
      </c>
      <c r="C2154">
        <v>2435.4299999999998</v>
      </c>
      <c r="D2154">
        <v>2406.42</v>
      </c>
      <c r="E2154" s="2">
        <v>2424.85</v>
      </c>
      <c r="F2154" s="19">
        <v>67741429760</v>
      </c>
      <c r="G2154" s="3">
        <f t="shared" si="430"/>
        <v>5.2608450517379612E-3</v>
      </c>
      <c r="H2154" s="3">
        <f>1-E2154/MAX(E$2:E2154)</f>
        <v>0.58741407472946294</v>
      </c>
      <c r="I2154" s="23">
        <f t="shared" si="431"/>
        <v>7.5</v>
      </c>
      <c r="J2154" s="23">
        <f t="shared" si="432"/>
        <v>0</v>
      </c>
      <c r="K2154" s="2">
        <f t="shared" si="433"/>
        <v>29.009999999999764</v>
      </c>
      <c r="L2154" s="2">
        <f t="shared" si="434"/>
        <v>23.269999999999982</v>
      </c>
      <c r="M2154" s="2">
        <f t="shared" si="435"/>
        <v>5.7399999999997817</v>
      </c>
      <c r="N2154" s="2">
        <f t="shared" si="436"/>
        <v>29.009999999999764</v>
      </c>
      <c r="O2154" s="3">
        <f ca="1">IFERROR(SUM(OFFSET(I2154,0,0,-计算结果!B$18,1))/SUM(OFFSET(N2154,0,0,-计算结果!B$18,1)),SUM(OFFSET(I2154,0,0,-ROW(),1))/SUM(OFFSET(N2154,0,0,-ROW(),1)))</f>
        <v>0.29545369852804299</v>
      </c>
      <c r="P2154" s="3">
        <f ca="1">IFERROR(SUM(OFFSET(J2154,0,0,-计算结果!B$18,1))/SUM(OFFSET(N2154,0,0,-计算结果!B$18,1)),SUM(OFFSET(J2154,0,0,-ROW(),1))/SUM(OFFSET(N2154,0,0,-ROW(),1)))</f>
        <v>0.24784795975405174</v>
      </c>
      <c r="Q2154" s="3">
        <f t="shared" ca="1" si="437"/>
        <v>8.7623032339933044E-2</v>
      </c>
      <c r="R2154" s="3">
        <f ca="1">IFERROR(AVERAGE(OFFSET(Q2154,0,0,-计算结果!B$19,1)),AVERAGE(OFFSET(Q2154,0,0,-ROW(),1)))</f>
        <v>-0.14558049721058688</v>
      </c>
      <c r="S2154" s="3">
        <f t="shared" ca="1" si="442"/>
        <v>-0.19530005426191169</v>
      </c>
      <c r="T2154" s="4" t="str">
        <f t="shared" ca="1" si="438"/>
        <v>买</v>
      </c>
      <c r="U2154" s="4" t="str">
        <f t="shared" ca="1" si="441"/>
        <v/>
      </c>
      <c r="V2154" s="3">
        <f ca="1">IF(T2153="买",E2154/E2153-1,0)-IF(U2154=1,计算结果!B$17,0)</f>
        <v>5.2608450517379612E-3</v>
      </c>
      <c r="W2154" s="2">
        <f t="shared" ca="1" si="439"/>
        <v>4.79328049365557</v>
      </c>
      <c r="X2154" s="3">
        <f ca="1">1-W2154/MAX(W$2:W2154)</f>
        <v>0.26874815463705193</v>
      </c>
      <c r="Y2154" t="b">
        <f t="shared" ca="1" si="440"/>
        <v>0</v>
      </c>
    </row>
    <row r="2155" spans="1:25" x14ac:dyDescent="0.15">
      <c r="A2155" s="1">
        <v>41599</v>
      </c>
      <c r="B2155">
        <v>2412.4499999999998</v>
      </c>
      <c r="C2155">
        <v>2415.38</v>
      </c>
      <c r="D2155">
        <v>2382.88</v>
      </c>
      <c r="E2155" s="2">
        <v>2409.9899999999998</v>
      </c>
      <c r="F2155" s="19">
        <v>82220523520</v>
      </c>
      <c r="G2155" s="3">
        <f t="shared" si="430"/>
        <v>-6.1282141163371273E-3</v>
      </c>
      <c r="H2155" s="3">
        <f>1-E2155/MAX(E$2:E2155)</f>
        <v>0.58994248962090801</v>
      </c>
      <c r="I2155" s="23">
        <f t="shared" si="431"/>
        <v>0</v>
      </c>
      <c r="J2155" s="23">
        <f t="shared" si="432"/>
        <v>23.539999999999964</v>
      </c>
      <c r="K2155" s="2">
        <f t="shared" si="433"/>
        <v>32.5</v>
      </c>
      <c r="L2155" s="2">
        <f t="shared" si="434"/>
        <v>9.4699999999997999</v>
      </c>
      <c r="M2155" s="2">
        <f t="shared" si="435"/>
        <v>41.9699999999998</v>
      </c>
      <c r="N2155" s="2">
        <f t="shared" si="436"/>
        <v>41.9699999999998</v>
      </c>
      <c r="O2155" s="3">
        <f ca="1">IFERROR(SUM(OFFSET(I2155,0,0,-计算结果!B$18,1))/SUM(OFFSET(N2155,0,0,-计算结果!B$18,1)),SUM(OFFSET(I2155,0,0,-ROW(),1))/SUM(OFFSET(N2155,0,0,-ROW(),1)))</f>
        <v>0.28892897489158686</v>
      </c>
      <c r="P2155" s="3">
        <f ca="1">IFERROR(SUM(OFFSET(J2155,0,0,-计算结果!B$18,1))/SUM(OFFSET(N2155,0,0,-计算结果!B$18,1)),SUM(OFFSET(J2155,0,0,-ROW(),1))/SUM(OFFSET(N2155,0,0,-ROW(),1)))</f>
        <v>0.27601034947705921</v>
      </c>
      <c r="Q2155" s="3">
        <f t="shared" ca="1" si="437"/>
        <v>2.2867279471056469E-2</v>
      </c>
      <c r="R2155" s="3">
        <f ca="1">IFERROR(AVERAGE(OFFSET(Q2155,0,0,-计算结果!B$19,1)),AVERAGE(OFFSET(Q2155,0,0,-ROW(),1)))</f>
        <v>-5.3002758282438299E-2</v>
      </c>
      <c r="S2155" s="3">
        <f t="shared" ca="1" si="442"/>
        <v>-9.9291627746512595E-2</v>
      </c>
      <c r="T2155" s="4" t="str">
        <f t="shared" ca="1" si="438"/>
        <v>买</v>
      </c>
      <c r="U2155" s="4" t="str">
        <f t="shared" ca="1" si="441"/>
        <v/>
      </c>
      <c r="V2155" s="3">
        <f ca="1">IF(T2154="买",E2155/E2154-1,0)-IF(U2155=1,计算结果!B$17,0)</f>
        <v>-6.1282141163371273E-3</v>
      </c>
      <c r="W2155" s="2">
        <f t="shared" ca="1" si="439"/>
        <v>4.7639062444707863</v>
      </c>
      <c r="X2155" s="3">
        <f ca="1">1-W2155/MAX(W$2:W2155)</f>
        <v>0.27322942251840276</v>
      </c>
      <c r="Y2155" t="b">
        <f t="shared" ca="1" si="440"/>
        <v>0</v>
      </c>
    </row>
    <row r="2156" spans="1:25" x14ac:dyDescent="0.15">
      <c r="A2156" s="1">
        <v>41600</v>
      </c>
      <c r="B2156">
        <v>2415.29</v>
      </c>
      <c r="C2156">
        <v>2419</v>
      </c>
      <c r="D2156">
        <v>2393.58</v>
      </c>
      <c r="E2156" s="2">
        <v>2397.96</v>
      </c>
      <c r="F2156" s="19">
        <v>70052208640</v>
      </c>
      <c r="G2156" s="3">
        <f t="shared" si="430"/>
        <v>-4.9917219573524241E-3</v>
      </c>
      <c r="H2156" s="3">
        <f>1-E2156/MAX(E$2:E2156)</f>
        <v>0.5919893826992445</v>
      </c>
      <c r="I2156" s="23">
        <f t="shared" si="431"/>
        <v>3.6199999999998909</v>
      </c>
      <c r="J2156" s="23">
        <f t="shared" si="432"/>
        <v>0</v>
      </c>
      <c r="K2156" s="2">
        <f t="shared" si="433"/>
        <v>25.420000000000073</v>
      </c>
      <c r="L2156" s="2">
        <f t="shared" si="434"/>
        <v>9.0100000000002183</v>
      </c>
      <c r="M2156" s="2">
        <f t="shared" si="435"/>
        <v>16.409999999999854</v>
      </c>
      <c r="N2156" s="2">
        <f t="shared" si="436"/>
        <v>25.420000000000073</v>
      </c>
      <c r="O2156" s="3">
        <f ca="1">IFERROR(SUM(OFFSET(I2156,0,0,-计算结果!B$18,1))/SUM(OFFSET(N2156,0,0,-计算结果!B$18,1)),SUM(OFFSET(I2156,0,0,-ROW(),1))/SUM(OFFSET(N2156,0,0,-ROW(),1)))</f>
        <v>0.27907275059556619</v>
      </c>
      <c r="P2156" s="3">
        <f ca="1">IFERROR(SUM(OFFSET(J2156,0,0,-计算结果!B$18,1))/SUM(OFFSET(N2156,0,0,-计算结果!B$18,1)),SUM(OFFSET(J2156,0,0,-ROW(),1))/SUM(OFFSET(N2156,0,0,-ROW(),1)))</f>
        <v>0.27758841854498739</v>
      </c>
      <c r="Q2156" s="3">
        <f t="shared" ca="1" si="437"/>
        <v>2.6664910952393216E-3</v>
      </c>
      <c r="R2156" s="3">
        <f ca="1">IFERROR(AVERAGE(OFFSET(Q2156,0,0,-计算结果!B$19,1)),AVERAGE(OFFSET(Q2156,0,0,-ROW(),1)))</f>
        <v>2.4420096199378294E-2</v>
      </c>
      <c r="S2156" s="3">
        <f t="shared" ca="1" si="442"/>
        <v>-1.4291331041530003E-2</v>
      </c>
      <c r="T2156" s="4" t="str">
        <f t="shared" ca="1" si="438"/>
        <v>买</v>
      </c>
      <c r="U2156" s="4" t="str">
        <f t="shared" ca="1" si="441"/>
        <v/>
      </c>
      <c r="V2156" s="3">
        <f ca="1">IF(T2155="买",E2156/E2155-1,0)-IF(U2156=1,计算结果!B$17,0)</f>
        <v>-4.9917219573524241E-3</v>
      </c>
      <c r="W2156" s="2">
        <f t="shared" ca="1" si="439"/>
        <v>4.7401261490674935</v>
      </c>
      <c r="X2156" s="3">
        <f ca="1">1-W2156/MAX(W$2:W2156)</f>
        <v>0.27685725916797532</v>
      </c>
      <c r="Y2156" t="b">
        <f t="shared" ca="1" si="440"/>
        <v>0</v>
      </c>
    </row>
    <row r="2157" spans="1:25" x14ac:dyDescent="0.15">
      <c r="A2157" s="1">
        <v>41603</v>
      </c>
      <c r="B2157">
        <v>2385.7800000000002</v>
      </c>
      <c r="C2157">
        <v>2418.85</v>
      </c>
      <c r="D2157">
        <v>2380.69</v>
      </c>
      <c r="E2157" s="2">
        <v>2388.63</v>
      </c>
      <c r="F2157" s="19">
        <v>63811264512</v>
      </c>
      <c r="G2157" s="3">
        <f t="shared" si="430"/>
        <v>-3.890807186108125E-3</v>
      </c>
      <c r="H2157" s="3">
        <f>1-E2157/MAX(E$2:E2157)</f>
        <v>0.5935768733410467</v>
      </c>
      <c r="I2157" s="23">
        <f t="shared" si="431"/>
        <v>0</v>
      </c>
      <c r="J2157" s="23">
        <f t="shared" si="432"/>
        <v>12.889999999999873</v>
      </c>
      <c r="K2157" s="2">
        <f t="shared" si="433"/>
        <v>38.159999999999854</v>
      </c>
      <c r="L2157" s="2">
        <f t="shared" si="434"/>
        <v>20.889999999999873</v>
      </c>
      <c r="M2157" s="2">
        <f t="shared" si="435"/>
        <v>17.269999999999982</v>
      </c>
      <c r="N2157" s="2">
        <f t="shared" si="436"/>
        <v>38.159999999999854</v>
      </c>
      <c r="O2157" s="3">
        <f ca="1">IFERROR(SUM(OFFSET(I2157,0,0,-计算结果!B$18,1))/SUM(OFFSET(N2157,0,0,-计算结果!B$18,1)),SUM(OFFSET(I2157,0,0,-ROW(),1))/SUM(OFFSET(N2157,0,0,-ROW(),1)))</f>
        <v>0.28099341291953517</v>
      </c>
      <c r="P2157" s="3">
        <f ca="1">IFERROR(SUM(OFFSET(J2157,0,0,-计算结果!B$18,1))/SUM(OFFSET(N2157,0,0,-计算结果!B$18,1)),SUM(OFFSET(J2157,0,0,-ROW(),1))/SUM(OFFSET(N2157,0,0,-ROW(),1)))</f>
        <v>0.24320534346919487</v>
      </c>
      <c r="Q2157" s="3">
        <f t="shared" ca="1" si="437"/>
        <v>7.2087293206620662E-2</v>
      </c>
      <c r="R2157" s="3">
        <f ca="1">IFERROR(AVERAGE(OFFSET(Q2157,0,0,-计算结果!B$19,1)),AVERAGE(OFFSET(Q2157,0,0,-ROW(),1)))</f>
        <v>5.2052750457426383E-2</v>
      </c>
      <c r="S2157" s="3">
        <f t="shared" ca="1" si="442"/>
        <v>3.8236423328402339E-2</v>
      </c>
      <c r="T2157" s="4" t="str">
        <f t="shared" ca="1" si="438"/>
        <v>买</v>
      </c>
      <c r="U2157" s="4" t="str">
        <f t="shared" ca="1" si="441"/>
        <v/>
      </c>
      <c r="V2157" s="3">
        <f ca="1">IF(T2156="买",E2157/E2156-1,0)-IF(U2157=1,计算结果!B$17,0)</f>
        <v>-3.890807186108125E-3</v>
      </c>
      <c r="W2157" s="2">
        <f t="shared" ca="1" si="439"/>
        <v>4.7216832321836426</v>
      </c>
      <c r="X2157" s="3">
        <f ca="1">1-W2157/MAX(W$2:W2157)</f>
        <v>0.2796708681405865</v>
      </c>
      <c r="Y2157" t="b">
        <f t="shared" ca="1" si="440"/>
        <v>0</v>
      </c>
    </row>
    <row r="2158" spans="1:25" x14ac:dyDescent="0.15">
      <c r="A2158" s="1">
        <v>41604</v>
      </c>
      <c r="B2158">
        <v>2387.83</v>
      </c>
      <c r="C2158">
        <v>2399.02</v>
      </c>
      <c r="D2158">
        <v>2380.41</v>
      </c>
      <c r="E2158" s="2">
        <v>2387.42</v>
      </c>
      <c r="F2158" s="19">
        <v>53334204416</v>
      </c>
      <c r="G2158" s="3">
        <f t="shared" si="430"/>
        <v>-5.0656652558167536E-4</v>
      </c>
      <c r="H2158" s="3">
        <f>1-E2158/MAX(E$2:E2158)</f>
        <v>0.59378275369223443</v>
      </c>
      <c r="I2158" s="23">
        <f t="shared" si="431"/>
        <v>0</v>
      </c>
      <c r="J2158" s="23">
        <f t="shared" si="432"/>
        <v>0.28000000000020009</v>
      </c>
      <c r="K2158" s="2">
        <f t="shared" si="433"/>
        <v>18.610000000000127</v>
      </c>
      <c r="L2158" s="2">
        <f t="shared" si="434"/>
        <v>10.389999999999873</v>
      </c>
      <c r="M2158" s="2">
        <f t="shared" si="435"/>
        <v>8.2200000000002547</v>
      </c>
      <c r="N2158" s="2">
        <f t="shared" si="436"/>
        <v>18.610000000000127</v>
      </c>
      <c r="O2158" s="3">
        <f ca="1">IFERROR(SUM(OFFSET(I2158,0,0,-计算结果!B$18,1))/SUM(OFFSET(N2158,0,0,-计算结果!B$18,1)),SUM(OFFSET(I2158,0,0,-ROW(),1))/SUM(OFFSET(N2158,0,0,-ROW(),1)))</f>
        <v>0.28755664652568058</v>
      </c>
      <c r="P2158" s="3">
        <f ca="1">IFERROR(SUM(OFFSET(J2158,0,0,-计算结果!B$18,1))/SUM(OFFSET(N2158,0,0,-计算结果!B$18,1)),SUM(OFFSET(J2158,0,0,-ROW(),1))/SUM(OFFSET(N2158,0,0,-ROW(),1)))</f>
        <v>0.24941465256797529</v>
      </c>
      <c r="Q2158" s="3">
        <f t="shared" ca="1" si="437"/>
        <v>7.1031718123639884E-2</v>
      </c>
      <c r="R2158" s="3">
        <f ca="1">IFERROR(AVERAGE(OFFSET(Q2158,0,0,-计算结果!B$19,1)),AVERAGE(OFFSET(Q2158,0,0,-ROW(),1)))</f>
        <v>5.330200292539064E-2</v>
      </c>
      <c r="S2158" s="3">
        <f t="shared" ca="1" si="442"/>
        <v>5.2677376691408512E-2</v>
      </c>
      <c r="T2158" s="4" t="str">
        <f t="shared" ca="1" si="438"/>
        <v>买</v>
      </c>
      <c r="U2158" s="4" t="str">
        <f t="shared" ca="1" si="441"/>
        <v/>
      </c>
      <c r="V2158" s="3">
        <f ca="1">IF(T2157="买",E2158/E2157-1,0)-IF(U2158=1,计算结果!B$17,0)</f>
        <v>-5.0656652558167536E-4</v>
      </c>
      <c r="W2158" s="2">
        <f t="shared" ca="1" si="439"/>
        <v>4.7192913855138183</v>
      </c>
      <c r="X2158" s="3">
        <f ca="1">1-W2158/MAX(W$2:W2158)</f>
        <v>0.2800357627661878</v>
      </c>
      <c r="Y2158" t="b">
        <f t="shared" ca="1" si="440"/>
        <v>0</v>
      </c>
    </row>
    <row r="2159" spans="1:25" x14ac:dyDescent="0.15">
      <c r="A2159" s="1">
        <v>41605</v>
      </c>
      <c r="B2159">
        <v>2386.36</v>
      </c>
      <c r="C2159">
        <v>2422.81</v>
      </c>
      <c r="D2159">
        <v>2383.7800000000002</v>
      </c>
      <c r="E2159" s="2">
        <v>2414.48</v>
      </c>
      <c r="F2159" s="19">
        <v>70744776704</v>
      </c>
      <c r="G2159" s="3">
        <f t="shared" si="430"/>
        <v>1.1334411205401684E-2</v>
      </c>
      <c r="H2159" s="3">
        <f>1-E2159/MAX(E$2:E2159)</f>
        <v>0.58917852038385621</v>
      </c>
      <c r="I2159" s="23">
        <f t="shared" si="431"/>
        <v>23.789999999999964</v>
      </c>
      <c r="J2159" s="23">
        <f t="shared" si="432"/>
        <v>0</v>
      </c>
      <c r="K2159" s="2">
        <f t="shared" si="433"/>
        <v>39.029999999999745</v>
      </c>
      <c r="L2159" s="2">
        <f t="shared" si="434"/>
        <v>35.389999999999873</v>
      </c>
      <c r="M2159" s="2">
        <f t="shared" si="435"/>
        <v>3.6399999999998727</v>
      </c>
      <c r="N2159" s="2">
        <f t="shared" si="436"/>
        <v>39.029999999999745</v>
      </c>
      <c r="O2159" s="3">
        <f ca="1">IFERROR(SUM(OFFSET(I2159,0,0,-计算结果!B$18,1))/SUM(OFFSET(N2159,0,0,-计算结果!B$18,1)),SUM(OFFSET(I2159,0,0,-ROW(),1))/SUM(OFFSET(N2159,0,0,-ROW(),1)))</f>
        <v>0.32594731678421451</v>
      </c>
      <c r="P2159" s="3">
        <f ca="1">IFERROR(SUM(OFFSET(J2159,0,0,-计算结果!B$18,1))/SUM(OFFSET(N2159,0,0,-计算结果!B$18,1)),SUM(OFFSET(J2159,0,0,-ROW(),1))/SUM(OFFSET(N2159,0,0,-ROW(),1)))</f>
        <v>0.19908924307213827</v>
      </c>
      <c r="Q2159" s="3">
        <f t="shared" ca="1" si="437"/>
        <v>0.24161760039488286</v>
      </c>
      <c r="R2159" s="3">
        <f ca="1">IFERROR(AVERAGE(OFFSET(Q2159,0,0,-计算结果!B$19,1)),AVERAGE(OFFSET(Q2159,0,0,-ROW(),1)))</f>
        <v>8.2982235771895382E-2</v>
      </c>
      <c r="S2159" s="3">
        <f t="shared" ca="1" si="442"/>
        <v>6.8142119348643004E-2</v>
      </c>
      <c r="T2159" s="4" t="str">
        <f t="shared" ca="1" si="438"/>
        <v>买</v>
      </c>
      <c r="U2159" s="4" t="str">
        <f t="shared" ca="1" si="441"/>
        <v/>
      </c>
      <c r="V2159" s="3">
        <f ca="1">IF(T2158="买",E2159/E2158-1,0)-IF(U2159=1,计算结果!B$17,0)</f>
        <v>1.1334411205401684E-2</v>
      </c>
      <c r="W2159" s="2">
        <f t="shared" ca="1" si="439"/>
        <v>4.7727817746753418</v>
      </c>
      <c r="X2159" s="3">
        <f ca="1">1-W2159/MAX(W$2:W2159)</f>
        <v>0.27187539204819633</v>
      </c>
      <c r="Y2159" t="b">
        <f t="shared" ca="1" si="440"/>
        <v>0</v>
      </c>
    </row>
    <row r="2160" spans="1:25" x14ac:dyDescent="0.15">
      <c r="A2160" s="1">
        <v>41606</v>
      </c>
      <c r="B2160">
        <v>2419.15</v>
      </c>
      <c r="C2160">
        <v>2460.56</v>
      </c>
      <c r="D2160">
        <v>2417.2399999999998</v>
      </c>
      <c r="E2160" s="2">
        <v>2439.5300000000002</v>
      </c>
      <c r="F2160" s="19">
        <v>86852444160</v>
      </c>
      <c r="G2160" s="3">
        <f t="shared" si="430"/>
        <v>1.0374904741393687E-2</v>
      </c>
      <c r="H2160" s="3">
        <f>1-E2160/MAX(E$2:E2160)</f>
        <v>0.58491628666712037</v>
      </c>
      <c r="I2160" s="23">
        <f t="shared" si="431"/>
        <v>37.75</v>
      </c>
      <c r="J2160" s="23">
        <f t="shared" si="432"/>
        <v>0</v>
      </c>
      <c r="K2160" s="2">
        <f t="shared" si="433"/>
        <v>43.320000000000164</v>
      </c>
      <c r="L2160" s="2">
        <f t="shared" si="434"/>
        <v>46.079999999999927</v>
      </c>
      <c r="M2160" s="2">
        <f t="shared" si="435"/>
        <v>2.7599999999997635</v>
      </c>
      <c r="N2160" s="2">
        <f t="shared" si="436"/>
        <v>46.079999999999927</v>
      </c>
      <c r="O2160" s="3">
        <f ca="1">IFERROR(SUM(OFFSET(I2160,0,0,-计算结果!B$18,1))/SUM(OFFSET(N2160,0,0,-计算结果!B$18,1)),SUM(OFFSET(I2160,0,0,-ROW(),1))/SUM(OFFSET(N2160,0,0,-ROW(),1)))</f>
        <v>0.38902230469745047</v>
      </c>
      <c r="P2160" s="3">
        <f ca="1">IFERROR(SUM(OFFSET(J2160,0,0,-计算结果!B$18,1))/SUM(OFFSET(N2160,0,0,-计算结果!B$18,1)),SUM(OFFSET(J2160,0,0,-ROW(),1))/SUM(OFFSET(N2160,0,0,-ROW(),1)))</f>
        <v>0.15525961503474836</v>
      </c>
      <c r="Q2160" s="3">
        <f t="shared" ca="1" si="437"/>
        <v>0.42948825082729103</v>
      </c>
      <c r="R2160" s="3">
        <f ca="1">IFERROR(AVERAGE(OFFSET(Q2160,0,0,-计算结果!B$19,1)),AVERAGE(OFFSET(Q2160,0,0,-ROW(),1)))</f>
        <v>0.13995977218645503</v>
      </c>
      <c r="S2160" s="3">
        <f t="shared" ca="1" si="442"/>
        <v>0.1114710039791752</v>
      </c>
      <c r="T2160" s="4" t="str">
        <f t="shared" ca="1" si="438"/>
        <v>买</v>
      </c>
      <c r="U2160" s="4" t="str">
        <f t="shared" ca="1" si="441"/>
        <v/>
      </c>
      <c r="V2160" s="3">
        <f ca="1">IF(T2159="买",E2160/E2159-1,0)-IF(U2160=1,计算结果!B$17,0)</f>
        <v>1.0374904741393687E-2</v>
      </c>
      <c r="W2160" s="2">
        <f t="shared" ca="1" si="439"/>
        <v>4.8222989309390583</v>
      </c>
      <c r="X2160" s="3">
        <f ca="1">1-W2160/MAX(W$2:W2160)</f>
        <v>0.26432116860083177</v>
      </c>
      <c r="Y2160" t="b">
        <f t="shared" ca="1" si="440"/>
        <v>0</v>
      </c>
    </row>
    <row r="2161" spans="1:25" x14ac:dyDescent="0.15">
      <c r="A2161" s="1">
        <v>41607</v>
      </c>
      <c r="B2161">
        <v>2442.6799999999998</v>
      </c>
      <c r="C2161">
        <v>2446.39</v>
      </c>
      <c r="D2161">
        <v>2432.39</v>
      </c>
      <c r="E2161" s="2">
        <v>2438.94</v>
      </c>
      <c r="F2161" s="19">
        <v>61907374080</v>
      </c>
      <c r="G2161" s="3">
        <f t="shared" si="430"/>
        <v>-2.4184986452313595E-4</v>
      </c>
      <c r="H2161" s="3">
        <f>1-E2161/MAX(E$2:E2161)</f>
        <v>0.58501667460695561</v>
      </c>
      <c r="I2161" s="23">
        <f t="shared" si="431"/>
        <v>0</v>
      </c>
      <c r="J2161" s="23">
        <f t="shared" si="432"/>
        <v>0</v>
      </c>
      <c r="K2161" s="2">
        <f t="shared" si="433"/>
        <v>14</v>
      </c>
      <c r="L2161" s="2">
        <f t="shared" si="434"/>
        <v>6.8599999999996726</v>
      </c>
      <c r="M2161" s="2">
        <f t="shared" si="435"/>
        <v>7.1400000000003274</v>
      </c>
      <c r="N2161" s="2">
        <f t="shared" si="436"/>
        <v>14</v>
      </c>
      <c r="O2161" s="3">
        <f ca="1">IFERROR(SUM(OFFSET(I2161,0,0,-计算结果!B$18,1))/SUM(OFFSET(N2161,0,0,-计算结果!B$18,1)),SUM(OFFSET(I2161,0,0,-ROW(),1))/SUM(OFFSET(N2161,0,0,-ROW(),1)))</f>
        <v>0.40085859437976984</v>
      </c>
      <c r="P2161" s="3">
        <f ca="1">IFERROR(SUM(OFFSET(J2161,0,0,-计算结果!B$18,1))/SUM(OFFSET(N2161,0,0,-计算结果!B$18,1)),SUM(OFFSET(J2161,0,0,-ROW(),1))/SUM(OFFSET(N2161,0,0,-ROW(),1)))</f>
        <v>0.13928725418517859</v>
      </c>
      <c r="Q2161" s="3">
        <f t="shared" ca="1" si="437"/>
        <v>0.48426057682296397</v>
      </c>
      <c r="R2161" s="3">
        <f ca="1">IFERROR(AVERAGE(OFFSET(Q2161,0,0,-计算结果!B$19,1)),AVERAGE(OFFSET(Q2161,0,0,-ROW(),1)))</f>
        <v>0.21685865507843963</v>
      </c>
      <c r="S2161" s="3">
        <f t="shared" ca="1" si="442"/>
        <v>0.17840921363244733</v>
      </c>
      <c r="T2161" s="4" t="str">
        <f t="shared" ca="1" si="438"/>
        <v>买</v>
      </c>
      <c r="U2161" s="4" t="str">
        <f t="shared" ca="1" si="441"/>
        <v/>
      </c>
      <c r="V2161" s="3">
        <f ca="1">IF(T2160="买",E2161/E2160-1,0)-IF(U2161=1,计算结果!B$17,0)</f>
        <v>-2.4184986452313595E-4</v>
      </c>
      <c r="W2161" s="2">
        <f t="shared" ca="1" si="439"/>
        <v>4.8211326585959204</v>
      </c>
      <c r="X2161" s="3">
        <f ca="1">1-W2161/MAX(W$2:W2161)</f>
        <v>0.26449909242653824</v>
      </c>
      <c r="Y2161" t="b">
        <f t="shared" ca="1" si="440"/>
        <v>0</v>
      </c>
    </row>
    <row r="2162" spans="1:25" x14ac:dyDescent="0.15">
      <c r="A2162" s="1">
        <v>41610</v>
      </c>
      <c r="B2162">
        <v>2423.9699999999998</v>
      </c>
      <c r="C2162">
        <v>2464.86</v>
      </c>
      <c r="D2162">
        <v>2397.0100000000002</v>
      </c>
      <c r="E2162" s="2">
        <v>2418.79</v>
      </c>
      <c r="F2162" s="19">
        <v>112921837568</v>
      </c>
      <c r="G2162" s="3">
        <f t="shared" si="430"/>
        <v>-8.2617858577906933E-3</v>
      </c>
      <c r="H2162" s="3">
        <f>1-E2162/MAX(E$2:E2162)</f>
        <v>0.5884451779759069</v>
      </c>
      <c r="I2162" s="23">
        <f t="shared" si="431"/>
        <v>18.470000000000255</v>
      </c>
      <c r="J2162" s="23">
        <f t="shared" si="432"/>
        <v>35.379999999999654</v>
      </c>
      <c r="K2162" s="2">
        <f t="shared" si="433"/>
        <v>67.849999999999909</v>
      </c>
      <c r="L2162" s="2">
        <f t="shared" si="434"/>
        <v>25.920000000000073</v>
      </c>
      <c r="M2162" s="2">
        <f t="shared" si="435"/>
        <v>41.929999999999836</v>
      </c>
      <c r="N2162" s="2">
        <f t="shared" si="436"/>
        <v>67.849999999999909</v>
      </c>
      <c r="O2162" s="3">
        <f ca="1">IFERROR(SUM(OFFSET(I2162,0,0,-计算结果!B$18,1))/SUM(OFFSET(N2162,0,0,-计算结果!B$18,1)),SUM(OFFSET(I2162,0,0,-ROW(),1))/SUM(OFFSET(N2162,0,0,-ROW(),1)))</f>
        <v>0.37414729221773779</v>
      </c>
      <c r="P2162" s="3">
        <f ca="1">IFERROR(SUM(OFFSET(J2162,0,0,-计算结果!B$18,1))/SUM(OFFSET(N2162,0,0,-计算结果!B$18,1)),SUM(OFFSET(J2162,0,0,-ROW(),1))/SUM(OFFSET(N2162,0,0,-ROW(),1)))</f>
        <v>0.19086732562995889</v>
      </c>
      <c r="Q2162" s="3">
        <f t="shared" ca="1" si="437"/>
        <v>0.32438092891462711</v>
      </c>
      <c r="R2162" s="3">
        <f ca="1">IFERROR(AVERAGE(OFFSET(Q2162,0,0,-计算结果!B$19,1)),AVERAGE(OFFSET(Q2162,0,0,-ROW(),1)))</f>
        <v>0.27047772804833758</v>
      </c>
      <c r="S2162" s="3">
        <f t="shared" ca="1" si="442"/>
        <v>0.24366819156338859</v>
      </c>
      <c r="T2162" s="4" t="str">
        <f t="shared" ca="1" si="438"/>
        <v>买</v>
      </c>
      <c r="U2162" s="4" t="str">
        <f t="shared" ca="1" si="441"/>
        <v/>
      </c>
      <c r="V2162" s="3">
        <f ca="1">IF(T2161="买",E2162/E2161-1,0)-IF(U2162=1,计算结果!B$17,0)</f>
        <v>-8.2617858577906933E-3</v>
      </c>
      <c r="W2162" s="2">
        <f t="shared" ca="1" si="439"/>
        <v>4.7813014929786002</v>
      </c>
      <c r="X2162" s="3">
        <f ca="1">1-W2162/MAX(W$2:W2162)</f>
        <v>0.27057564342312079</v>
      </c>
      <c r="Y2162" t="b">
        <f t="shared" ca="1" si="440"/>
        <v>0</v>
      </c>
    </row>
    <row r="2163" spans="1:25" x14ac:dyDescent="0.15">
      <c r="A2163" s="1">
        <v>41611</v>
      </c>
      <c r="B2163">
        <v>2410.69</v>
      </c>
      <c r="C2163">
        <v>2448.33</v>
      </c>
      <c r="D2163">
        <v>2406.66</v>
      </c>
      <c r="E2163" s="2">
        <v>2442.7800000000002</v>
      </c>
      <c r="F2163" s="19">
        <v>72045232128</v>
      </c>
      <c r="G2163" s="3">
        <f t="shared" si="430"/>
        <v>9.9181822316116719E-3</v>
      </c>
      <c r="H2163" s="3">
        <f>1-E2163/MAX(E$2:E2163)</f>
        <v>0.58436330225277344</v>
      </c>
      <c r="I2163" s="23">
        <f t="shared" si="431"/>
        <v>0</v>
      </c>
      <c r="J2163" s="23">
        <f t="shared" si="432"/>
        <v>0</v>
      </c>
      <c r="K2163" s="2">
        <f t="shared" si="433"/>
        <v>41.670000000000073</v>
      </c>
      <c r="L2163" s="2">
        <f t="shared" si="434"/>
        <v>29.539999999999964</v>
      </c>
      <c r="M2163" s="2">
        <f t="shared" si="435"/>
        <v>12.130000000000109</v>
      </c>
      <c r="N2163" s="2">
        <f t="shared" si="436"/>
        <v>41.670000000000073</v>
      </c>
      <c r="O2163" s="3">
        <f ca="1">IFERROR(SUM(OFFSET(I2163,0,0,-计算结果!B$18,1))/SUM(OFFSET(N2163,0,0,-计算结果!B$18,1)),SUM(OFFSET(I2163,0,0,-ROW(),1))/SUM(OFFSET(N2163,0,0,-ROW(),1)))</f>
        <v>0.3813003227751583</v>
      </c>
      <c r="P2163" s="3">
        <f ca="1">IFERROR(SUM(OFFSET(J2163,0,0,-计算结果!B$18,1))/SUM(OFFSET(N2163,0,0,-计算结果!B$18,1)),SUM(OFFSET(J2163,0,0,-ROW(),1))/SUM(OFFSET(N2163,0,0,-ROW(),1)))</f>
        <v>0.14299648849005031</v>
      </c>
      <c r="Q2163" s="3">
        <f t="shared" ca="1" si="437"/>
        <v>0.45452085376991758</v>
      </c>
      <c r="R2163" s="3">
        <f ca="1">IFERROR(AVERAGE(OFFSET(Q2163,0,0,-计算结果!B$19,1)),AVERAGE(OFFSET(Q2163,0,0,-ROW(),1)))</f>
        <v>0.33421665480888701</v>
      </c>
      <c r="S2163" s="3">
        <f t="shared" ca="1" si="442"/>
        <v>0.30234719142861233</v>
      </c>
      <c r="T2163" s="4" t="str">
        <f t="shared" ca="1" si="438"/>
        <v>买</v>
      </c>
      <c r="U2163" s="4" t="str">
        <f t="shared" ca="1" si="441"/>
        <v/>
      </c>
      <c r="V2163" s="3">
        <f ca="1">IF(T2162="买",E2163/E2162-1,0)-IF(U2163=1,计算结果!B$17,0)</f>
        <v>9.9181822316116719E-3</v>
      </c>
      <c r="W2163" s="2">
        <f t="shared" ca="1" si="439"/>
        <v>4.8287233124902391</v>
      </c>
      <c r="X2163" s="3">
        <f ca="1">1-W2163/MAX(W$2:W2163)</f>
        <v>0.26334107973041521</v>
      </c>
      <c r="Y2163" t="b">
        <f t="shared" ca="1" si="440"/>
        <v>0</v>
      </c>
    </row>
    <row r="2164" spans="1:25" x14ac:dyDescent="0.15">
      <c r="A2164" s="1">
        <v>41612</v>
      </c>
      <c r="B2164">
        <v>2439.8200000000002</v>
      </c>
      <c r="C2164">
        <v>2486.64</v>
      </c>
      <c r="D2164">
        <v>2434.69</v>
      </c>
      <c r="E2164" s="2">
        <v>2475.14</v>
      </c>
      <c r="F2164" s="19">
        <v>94783930368</v>
      </c>
      <c r="G2164" s="3">
        <f t="shared" si="430"/>
        <v>1.3247201958424215E-2</v>
      </c>
      <c r="H2164" s="3">
        <f>1-E2164/MAX(E$2:E2164)</f>
        <v>0.57885727897638328</v>
      </c>
      <c r="I2164" s="23">
        <f t="shared" si="431"/>
        <v>38.309999999999945</v>
      </c>
      <c r="J2164" s="23">
        <f t="shared" si="432"/>
        <v>0</v>
      </c>
      <c r="K2164" s="2">
        <f t="shared" si="433"/>
        <v>51.949999999999818</v>
      </c>
      <c r="L2164" s="2">
        <f t="shared" si="434"/>
        <v>43.859999999999673</v>
      </c>
      <c r="M2164" s="2">
        <f t="shared" si="435"/>
        <v>8.0900000000001455</v>
      </c>
      <c r="N2164" s="2">
        <f t="shared" si="436"/>
        <v>51.949999999999818</v>
      </c>
      <c r="O2164" s="3">
        <f ca="1">IFERROR(SUM(OFFSET(I2164,0,0,-计算结果!B$18,1))/SUM(OFFSET(N2164,0,0,-计算结果!B$18,1)),SUM(OFFSET(I2164,0,0,-ROW(),1))/SUM(OFFSET(N2164,0,0,-ROW(),1)))</f>
        <v>0.42998030961434114</v>
      </c>
      <c r="P2164" s="3">
        <f ca="1">IFERROR(SUM(OFFSET(J2164,0,0,-计算结果!B$18,1))/SUM(OFFSET(N2164,0,0,-计算结果!B$18,1)),SUM(OFFSET(J2164,0,0,-ROW(),1))/SUM(OFFSET(N2164,0,0,-ROW(),1)))</f>
        <v>0.12236895708853843</v>
      </c>
      <c r="Q2164" s="3">
        <f t="shared" ca="1" si="437"/>
        <v>0.55691456668715644</v>
      </c>
      <c r="R2164" s="3">
        <f ca="1">IFERROR(AVERAGE(OFFSET(Q2164,0,0,-计算结果!B$19,1)),AVERAGE(OFFSET(Q2164,0,0,-ROW(),1)))</f>
        <v>0.41519712956947313</v>
      </c>
      <c r="S2164" s="3">
        <f t="shared" ca="1" si="442"/>
        <v>0.37470689218918007</v>
      </c>
      <c r="T2164" s="4" t="str">
        <f t="shared" ca="1" si="438"/>
        <v>买</v>
      </c>
      <c r="U2164" s="4" t="str">
        <f t="shared" ca="1" si="441"/>
        <v/>
      </c>
      <c r="V2164" s="3">
        <f ca="1">IF(T2163="买",E2164/E2163-1,0)-IF(U2164=1,计算结果!B$17,0)</f>
        <v>1.3247201958424215E-2</v>
      </c>
      <c r="W2164" s="2">
        <f t="shared" ca="1" si="439"/>
        <v>4.8926903854121484</v>
      </c>
      <c r="X2164" s="3">
        <f ca="1">1-W2164/MAX(W$2:W2164)</f>
        <v>0.25358241023912931</v>
      </c>
      <c r="Y2164" t="b">
        <f t="shared" ca="1" si="440"/>
        <v>0</v>
      </c>
    </row>
    <row r="2165" spans="1:25" x14ac:dyDescent="0.15">
      <c r="A2165" s="1">
        <v>41613</v>
      </c>
      <c r="B2165">
        <v>2476.4499999999998</v>
      </c>
      <c r="C2165">
        <v>2481.75</v>
      </c>
      <c r="D2165">
        <v>2460.58</v>
      </c>
      <c r="E2165" s="2">
        <v>2468.1999999999998</v>
      </c>
      <c r="F2165" s="19">
        <v>72999927808</v>
      </c>
      <c r="G2165" s="3">
        <f t="shared" si="430"/>
        <v>-2.8038818006254074E-3</v>
      </c>
      <c r="H2165" s="3">
        <f>1-E2165/MAX(E$2:E2165)</f>
        <v>0.58003811338732736</v>
      </c>
      <c r="I2165" s="23">
        <f t="shared" si="431"/>
        <v>0</v>
      </c>
      <c r="J2165" s="23">
        <f t="shared" si="432"/>
        <v>0</v>
      </c>
      <c r="K2165" s="2">
        <f t="shared" si="433"/>
        <v>21.170000000000073</v>
      </c>
      <c r="L2165" s="2">
        <f t="shared" si="434"/>
        <v>6.6100000000001273</v>
      </c>
      <c r="M2165" s="2">
        <f t="shared" si="435"/>
        <v>14.559999999999945</v>
      </c>
      <c r="N2165" s="2">
        <f t="shared" si="436"/>
        <v>21.170000000000073</v>
      </c>
      <c r="O2165" s="3">
        <f ca="1">IFERROR(SUM(OFFSET(I2165,0,0,-计算结果!B$18,1))/SUM(OFFSET(N2165,0,0,-计算结果!B$18,1)),SUM(OFFSET(I2165,0,0,-ROW(),1))/SUM(OFFSET(N2165,0,0,-ROW(),1)))</f>
        <v>0.33818222404107362</v>
      </c>
      <c r="P2165" s="3">
        <f ca="1">IFERROR(SUM(OFFSET(J2165,0,0,-计算结果!B$18,1))/SUM(OFFSET(N2165,0,0,-计算结果!B$18,1)),SUM(OFFSET(J2165,0,0,-ROW(),1))/SUM(OFFSET(N2165,0,0,-ROW(),1)))</f>
        <v>0.1341009710182666</v>
      </c>
      <c r="Q2165" s="3">
        <f t="shared" ca="1" si="437"/>
        <v>0.43211627082595039</v>
      </c>
      <c r="R2165" s="3">
        <f ca="1">IFERROR(AVERAGE(OFFSET(Q2165,0,0,-计算结果!B$19,1)),AVERAGE(OFFSET(Q2165,0,0,-ROW(),1)))</f>
        <v>0.44694690797465103</v>
      </c>
      <c r="S2165" s="3">
        <f t="shared" ca="1" si="442"/>
        <v>0.43107201877206208</v>
      </c>
      <c r="T2165" s="4" t="str">
        <f t="shared" ca="1" si="438"/>
        <v>买</v>
      </c>
      <c r="U2165" s="4" t="str">
        <f t="shared" ca="1" si="441"/>
        <v/>
      </c>
      <c r="V2165" s="3">
        <f ca="1">IF(T2164="买",E2165/E2164-1,0)-IF(U2165=1,计算结果!B$17,0)</f>
        <v>-2.8038818006254074E-3</v>
      </c>
      <c r="W2165" s="2">
        <f t="shared" ca="1" si="439"/>
        <v>4.8789718598843965</v>
      </c>
      <c r="X2165" s="3">
        <f ca="1">1-W2165/MAX(W$2:W2165)</f>
        <v>0.25567527693472647</v>
      </c>
      <c r="Y2165" t="b">
        <f t="shared" ca="1" si="440"/>
        <v>0</v>
      </c>
    </row>
    <row r="2166" spans="1:25" x14ac:dyDescent="0.15">
      <c r="A2166" s="1">
        <v>41614</v>
      </c>
      <c r="B2166">
        <v>2463.04</v>
      </c>
      <c r="C2166">
        <v>2470.81</v>
      </c>
      <c r="D2166">
        <v>2445.62</v>
      </c>
      <c r="E2166" s="2">
        <v>2452.29</v>
      </c>
      <c r="F2166" s="19">
        <v>64843206656</v>
      </c>
      <c r="G2166" s="3">
        <f t="shared" si="430"/>
        <v>-6.4459930313588432E-3</v>
      </c>
      <c r="H2166" s="3">
        <f>1-E2166/MAX(E$2:E2166)</f>
        <v>0.58274518478186899</v>
      </c>
      <c r="I2166" s="23">
        <f t="shared" si="431"/>
        <v>0</v>
      </c>
      <c r="J2166" s="23">
        <f t="shared" si="432"/>
        <v>14.960000000000036</v>
      </c>
      <c r="K2166" s="2">
        <f t="shared" si="433"/>
        <v>25.190000000000055</v>
      </c>
      <c r="L2166" s="2">
        <f t="shared" si="434"/>
        <v>2.6100000000001273</v>
      </c>
      <c r="M2166" s="2">
        <f t="shared" si="435"/>
        <v>22.579999999999927</v>
      </c>
      <c r="N2166" s="2">
        <f t="shared" si="436"/>
        <v>25.190000000000055</v>
      </c>
      <c r="O2166" s="3">
        <f ca="1">IFERROR(SUM(OFFSET(I2166,0,0,-计算结果!B$18,1))/SUM(OFFSET(N2166,0,0,-计算结果!B$18,1)),SUM(OFFSET(I2166,0,0,-ROW(),1))/SUM(OFFSET(N2166,0,0,-ROW(),1)))</f>
        <v>0.26747670117579037</v>
      </c>
      <c r="P2166" s="3">
        <f ca="1">IFERROR(SUM(OFFSET(J2166,0,0,-计算结果!B$18,1))/SUM(OFFSET(N2166,0,0,-计算结果!B$18,1)),SUM(OFFSET(J2166,0,0,-ROW(),1))/SUM(OFFSET(N2166,0,0,-ROW(),1)))</f>
        <v>0.17988138780402091</v>
      </c>
      <c r="Q2166" s="3">
        <f t="shared" ca="1" si="437"/>
        <v>0.19580581089195981</v>
      </c>
      <c r="R2166" s="3">
        <f ca="1">IFERROR(AVERAGE(OFFSET(Q2166,0,0,-计算结果!B$19,1)),AVERAGE(OFFSET(Q2166,0,0,-ROW(),1)))</f>
        <v>0.40799983465209588</v>
      </c>
      <c r="S2166" s="3">
        <f t="shared" ca="1" si="442"/>
        <v>0.42747337131337348</v>
      </c>
      <c r="T2166" s="4" t="str">
        <f t="shared" ca="1" si="438"/>
        <v>买</v>
      </c>
      <c r="U2166" s="4" t="str">
        <f t="shared" ca="1" si="441"/>
        <v/>
      </c>
      <c r="V2166" s="3">
        <f ca="1">IF(T2165="买",E2166/E2165-1,0)-IF(U2166=1,计算结果!B$17,0)</f>
        <v>-6.4459930313588432E-3</v>
      </c>
      <c r="W2166" s="2">
        <f t="shared" ca="1" si="439"/>
        <v>4.8475220412753854</v>
      </c>
      <c r="X2166" s="3">
        <f ca="1">1-W2166/MAX(W$2:W2166)</f>
        <v>0.26047318891267335</v>
      </c>
      <c r="Y2166" t="b">
        <f t="shared" ca="1" si="440"/>
        <v>0</v>
      </c>
    </row>
    <row r="2167" spans="1:25" x14ac:dyDescent="0.15">
      <c r="A2167" s="1">
        <v>41617</v>
      </c>
      <c r="B2167">
        <v>2460.0300000000002</v>
      </c>
      <c r="C2167">
        <v>2468.9499999999998</v>
      </c>
      <c r="D2167">
        <v>2445.94</v>
      </c>
      <c r="E2167" s="2">
        <v>2450.87</v>
      </c>
      <c r="F2167" s="19">
        <v>57634537472</v>
      </c>
      <c r="G2167" s="3">
        <f t="shared" si="430"/>
        <v>-5.7905060168250699E-4</v>
      </c>
      <c r="H2167" s="3">
        <f>1-E2167/MAX(E$2:E2167)</f>
        <v>0.5829867964336759</v>
      </c>
      <c r="I2167" s="23">
        <f t="shared" si="431"/>
        <v>0</v>
      </c>
      <c r="J2167" s="23">
        <f t="shared" si="432"/>
        <v>0</v>
      </c>
      <c r="K2167" s="2">
        <f t="shared" si="433"/>
        <v>23.009999999999764</v>
      </c>
      <c r="L2167" s="2">
        <f t="shared" si="434"/>
        <v>16.659999999999854</v>
      </c>
      <c r="M2167" s="2">
        <f t="shared" si="435"/>
        <v>6.3499999999999091</v>
      </c>
      <c r="N2167" s="2">
        <f t="shared" si="436"/>
        <v>23.009999999999764</v>
      </c>
      <c r="O2167" s="3">
        <f ca="1">IFERROR(SUM(OFFSET(I2167,0,0,-计算结果!B$18,1))/SUM(OFFSET(N2167,0,0,-计算结果!B$18,1)),SUM(OFFSET(I2167,0,0,-ROW(),1))/SUM(OFFSET(N2167,0,0,-ROW(),1)))</f>
        <v>0.26792515317105547</v>
      </c>
      <c r="P2167" s="3">
        <f ca="1">IFERROR(SUM(OFFSET(J2167,0,0,-计算结果!B$18,1))/SUM(OFFSET(N2167,0,0,-计算结果!B$18,1)),SUM(OFFSET(J2167,0,0,-ROW(),1))/SUM(OFFSET(N2167,0,0,-ROW(),1)))</f>
        <v>0.18018297731412466</v>
      </c>
      <c r="Q2167" s="3">
        <f t="shared" ca="1" si="437"/>
        <v>0.19580581089195975</v>
      </c>
      <c r="R2167" s="3">
        <f ca="1">IFERROR(AVERAGE(OFFSET(Q2167,0,0,-计算结果!B$19,1)),AVERAGE(OFFSET(Q2167,0,0,-ROW(),1)))</f>
        <v>0.35992404033026187</v>
      </c>
      <c r="S2167" s="3">
        <f t="shared" ca="1" si="442"/>
        <v>0.38396193749117891</v>
      </c>
      <c r="T2167" s="4" t="str">
        <f t="shared" ca="1" si="438"/>
        <v>买</v>
      </c>
      <c r="U2167" s="4" t="str">
        <f t="shared" ca="1" si="441"/>
        <v/>
      </c>
      <c r="V2167" s="3">
        <f ca="1">IF(T2166="买",E2167/E2166-1,0)-IF(U2167=1,计算结果!B$17,0)</f>
        <v>-5.7905060168250699E-4</v>
      </c>
      <c r="W2167" s="2">
        <f t="shared" ca="1" si="439"/>
        <v>4.8447150807207153</v>
      </c>
      <c r="X2167" s="3">
        <f ca="1">1-W2167/MAX(W$2:W2167)</f>
        <v>0.2609014123575939</v>
      </c>
      <c r="Y2167" t="b">
        <f t="shared" ca="1" si="440"/>
        <v>0</v>
      </c>
    </row>
    <row r="2168" spans="1:25" x14ac:dyDescent="0.15">
      <c r="A2168" s="1">
        <v>41618</v>
      </c>
      <c r="B2168">
        <v>2456.23</v>
      </c>
      <c r="C2168">
        <v>2466.66</v>
      </c>
      <c r="D2168">
        <v>2444.5300000000002</v>
      </c>
      <c r="E2168" s="2">
        <v>2453.3200000000002</v>
      </c>
      <c r="F2168" s="19">
        <v>61236727808</v>
      </c>
      <c r="G2168" s="3">
        <f t="shared" si="430"/>
        <v>9.9964502401195254E-4</v>
      </c>
      <c r="H2168" s="3">
        <f>1-E2168/MAX(E$2:E2168)</f>
        <v>0.58256993125978351</v>
      </c>
      <c r="I2168" s="23">
        <f t="shared" si="431"/>
        <v>0</v>
      </c>
      <c r="J2168" s="23">
        <f t="shared" si="432"/>
        <v>1.4099999999998545</v>
      </c>
      <c r="K2168" s="2">
        <f t="shared" si="433"/>
        <v>22.129999999999654</v>
      </c>
      <c r="L2168" s="2">
        <f t="shared" si="434"/>
        <v>15.789999999999964</v>
      </c>
      <c r="M2168" s="2">
        <f t="shared" si="435"/>
        <v>6.3399999999996908</v>
      </c>
      <c r="N2168" s="2">
        <f t="shared" si="436"/>
        <v>22.129999999999654</v>
      </c>
      <c r="O2168" s="3">
        <f ca="1">IFERROR(SUM(OFFSET(I2168,0,0,-计算结果!B$18,1))/SUM(OFFSET(N2168,0,0,-计算结果!B$18,1)),SUM(OFFSET(I2168,0,0,-ROW(),1))/SUM(OFFSET(N2168,0,0,-ROW(),1)))</f>
        <v>0.25604737107340908</v>
      </c>
      <c r="P2168" s="3">
        <f ca="1">IFERROR(SUM(OFFSET(J2168,0,0,-计算结果!B$18,1))/SUM(OFFSET(N2168,0,0,-计算结果!B$18,1)),SUM(OFFSET(J2168,0,0,-ROW(),1))/SUM(OFFSET(N2168,0,0,-ROW(),1)))</f>
        <v>0.18574668234503569</v>
      </c>
      <c r="Q2168" s="3">
        <f t="shared" ca="1" si="437"/>
        <v>0.15912547528517357</v>
      </c>
      <c r="R2168" s="3">
        <f ca="1">IFERROR(AVERAGE(OFFSET(Q2168,0,0,-计算结果!B$19,1)),AVERAGE(OFFSET(Q2168,0,0,-ROW(),1)))</f>
        <v>0.33238146472535296</v>
      </c>
      <c r="S2168" s="3">
        <f t="shared" ca="1" si="442"/>
        <v>0.34615275252780742</v>
      </c>
      <c r="T2168" s="4" t="str">
        <f t="shared" ca="1" si="438"/>
        <v>买</v>
      </c>
      <c r="U2168" s="4" t="str">
        <f t="shared" ca="1" si="441"/>
        <v/>
      </c>
      <c r="V2168" s="3">
        <f ca="1">IF(T2167="买",E2168/E2167-1,0)-IF(U2168=1,计算结果!B$17,0)</f>
        <v>9.9964502401195254E-4</v>
      </c>
      <c r="W2168" s="2">
        <f t="shared" ca="1" si="439"/>
        <v>4.8495580760439134</v>
      </c>
      <c r="X2168" s="3">
        <f ca="1">1-W2168/MAX(W$2:W2168)</f>
        <v>0.26016257613220295</v>
      </c>
      <c r="Y2168" t="b">
        <f t="shared" ca="1" si="440"/>
        <v>0</v>
      </c>
    </row>
    <row r="2169" spans="1:25" x14ac:dyDescent="0.15">
      <c r="A2169" s="1">
        <v>41619</v>
      </c>
      <c r="B2169">
        <v>2440.5</v>
      </c>
      <c r="C2169">
        <v>2440.5</v>
      </c>
      <c r="D2169">
        <v>2400.7399999999998</v>
      </c>
      <c r="E2169" s="2">
        <v>2412.7600000000002</v>
      </c>
      <c r="F2169" s="19">
        <v>62808850432</v>
      </c>
      <c r="G2169" s="3">
        <f t="shared" si="430"/>
        <v>-1.6532698547274682E-2</v>
      </c>
      <c r="H2169" s="3">
        <f>1-E2169/MAX(E$2:E2169)</f>
        <v>0.5894711767508336</v>
      </c>
      <c r="I2169" s="23">
        <f t="shared" si="431"/>
        <v>0</v>
      </c>
      <c r="J2169" s="23">
        <f t="shared" si="432"/>
        <v>43.790000000000418</v>
      </c>
      <c r="K2169" s="2">
        <f t="shared" si="433"/>
        <v>39.760000000000218</v>
      </c>
      <c r="L2169" s="2">
        <f t="shared" si="434"/>
        <v>12.820000000000164</v>
      </c>
      <c r="M2169" s="2">
        <f t="shared" si="435"/>
        <v>52.580000000000382</v>
      </c>
      <c r="N2169" s="2">
        <f t="shared" si="436"/>
        <v>52.580000000000382</v>
      </c>
      <c r="O2169" s="3">
        <f ca="1">IFERROR(SUM(OFFSET(I2169,0,0,-计算结果!B$18,1))/SUM(OFFSET(N2169,0,0,-计算结果!B$18,1)),SUM(OFFSET(I2169,0,0,-ROW(),1))/SUM(OFFSET(N2169,0,0,-ROW(),1)))</f>
        <v>0.25046728971962656</v>
      </c>
      <c r="P2169" s="3">
        <f ca="1">IFERROR(SUM(OFFSET(J2169,0,0,-计算结果!B$18,1))/SUM(OFFSET(N2169,0,0,-计算结果!B$18,1)),SUM(OFFSET(J2169,0,0,-ROW(),1))/SUM(OFFSET(N2169,0,0,-ROW(),1)))</f>
        <v>0.22329259525521239</v>
      </c>
      <c r="Q2169" s="3">
        <f t="shared" ca="1" si="437"/>
        <v>5.7359635811836202E-2</v>
      </c>
      <c r="R2169" s="3">
        <f ca="1">IFERROR(AVERAGE(OFFSET(Q2169,0,0,-计算结果!B$19,1)),AVERAGE(OFFSET(Q2169,0,0,-ROW(),1)))</f>
        <v>0.26618792839900607</v>
      </c>
      <c r="S2169" s="3">
        <f t="shared" ca="1" si="442"/>
        <v>0.29928469656217949</v>
      </c>
      <c r="T2169" s="4" t="str">
        <f t="shared" ca="1" si="438"/>
        <v>买</v>
      </c>
      <c r="U2169" s="4" t="str">
        <f t="shared" ca="1" si="441"/>
        <v/>
      </c>
      <c r="V2169" s="3">
        <f ca="1">IF(T2168="买",E2169/E2168-1,0)-IF(U2169=1,计算结果!B$17,0)</f>
        <v>-1.6532698547274682E-2</v>
      </c>
      <c r="W2169" s="2">
        <f t="shared" ca="1" si="439"/>
        <v>4.7693817942851782</v>
      </c>
      <c r="X2169" s="3">
        <f ca="1">1-W2169/MAX(W$2:W2169)</f>
        <v>0.27239408523500153</v>
      </c>
      <c r="Y2169" t="b">
        <f t="shared" ca="1" si="440"/>
        <v>0</v>
      </c>
    </row>
    <row r="2170" spans="1:25" x14ac:dyDescent="0.15">
      <c r="A2170" s="1">
        <v>41620</v>
      </c>
      <c r="B2170">
        <v>2406.77</v>
      </c>
      <c r="C2170">
        <v>2423.31</v>
      </c>
      <c r="D2170">
        <v>2402.77</v>
      </c>
      <c r="E2170" s="2">
        <v>2410.02</v>
      </c>
      <c r="F2170" s="19">
        <v>47481446400</v>
      </c>
      <c r="G2170" s="3">
        <f t="shared" si="430"/>
        <v>-1.1356289063149116E-3</v>
      </c>
      <c r="H2170" s="3">
        <f>1-E2170/MAX(E$2:E2170)</f>
        <v>0.58993738514939087</v>
      </c>
      <c r="I2170" s="23">
        <f t="shared" si="431"/>
        <v>0</v>
      </c>
      <c r="J2170" s="23">
        <f t="shared" si="432"/>
        <v>0</v>
      </c>
      <c r="K2170" s="2">
        <f t="shared" si="433"/>
        <v>20.539999999999964</v>
      </c>
      <c r="L2170" s="2">
        <f t="shared" si="434"/>
        <v>10.549999999999727</v>
      </c>
      <c r="M2170" s="2">
        <f t="shared" si="435"/>
        <v>9.9900000000002365</v>
      </c>
      <c r="N2170" s="2">
        <f t="shared" si="436"/>
        <v>20.539999999999964</v>
      </c>
      <c r="O2170" s="3">
        <f ca="1">IFERROR(SUM(OFFSET(I2170,0,0,-计算结果!B$18,1))/SUM(OFFSET(N2170,0,0,-计算结果!B$18,1)),SUM(OFFSET(I2170,0,0,-ROW(),1))/SUM(OFFSET(N2170,0,0,-ROW(),1)))</f>
        <v>0.24549245803680794</v>
      </c>
      <c r="P2170" s="3">
        <f ca="1">IFERROR(SUM(OFFSET(J2170,0,0,-计算结果!B$18,1))/SUM(OFFSET(N2170,0,0,-计算结果!B$18,1)),SUM(OFFSET(J2170,0,0,-ROW(),1))/SUM(OFFSET(N2170,0,0,-ROW(),1)))</f>
        <v>0.2255534576840886</v>
      </c>
      <c r="Q2170" s="3">
        <f t="shared" ca="1" si="437"/>
        <v>4.2329207593710602E-2</v>
      </c>
      <c r="R2170" s="3">
        <f ca="1">IFERROR(AVERAGE(OFFSET(Q2170,0,0,-计算结果!B$19,1)),AVERAGE(OFFSET(Q2170,0,0,-ROW(),1)))</f>
        <v>0.18042370188343171</v>
      </c>
      <c r="S2170" s="3">
        <f t="shared" ca="1" si="442"/>
        <v>0.22330581514121889</v>
      </c>
      <c r="T2170" s="4" t="str">
        <f t="shared" ca="1" si="438"/>
        <v>买</v>
      </c>
      <c r="U2170" s="4" t="str">
        <f t="shared" ca="1" si="441"/>
        <v/>
      </c>
      <c r="V2170" s="3">
        <f ca="1">IF(T2169="买",E2170/E2169-1,0)-IF(U2170=1,计算结果!B$17,0)</f>
        <v>-1.1356289063149116E-3</v>
      </c>
      <c r="W2170" s="2">
        <f t="shared" ca="1" si="439"/>
        <v>4.7639655464543358</v>
      </c>
      <c r="X2170" s="3">
        <f ca="1">1-W2170/MAX(W$2:W2170)</f>
        <v>0.2732203755442143</v>
      </c>
      <c r="Y2170" t="b">
        <f t="shared" ca="1" si="440"/>
        <v>0</v>
      </c>
    </row>
    <row r="2171" spans="1:25" x14ac:dyDescent="0.15">
      <c r="A2171" s="1">
        <v>41621</v>
      </c>
      <c r="B2171">
        <v>2388.66</v>
      </c>
      <c r="C2171">
        <v>2416.2600000000002</v>
      </c>
      <c r="D2171">
        <v>2386.25</v>
      </c>
      <c r="E2171" s="2">
        <v>2406.64</v>
      </c>
      <c r="F2171" s="19">
        <v>47583526912</v>
      </c>
      <c r="G2171" s="3">
        <f t="shared" si="430"/>
        <v>-1.4024779877346294E-3</v>
      </c>
      <c r="H2171" s="3">
        <f>1-E2171/MAX(E$2:E2171)</f>
        <v>0.59051248894031172</v>
      </c>
      <c r="I2171" s="23">
        <f t="shared" si="431"/>
        <v>0</v>
      </c>
      <c r="J2171" s="23">
        <f t="shared" si="432"/>
        <v>16.519999999999982</v>
      </c>
      <c r="K2171" s="2">
        <f t="shared" si="433"/>
        <v>30.010000000000218</v>
      </c>
      <c r="L2171" s="2">
        <f t="shared" si="434"/>
        <v>6.2400000000002365</v>
      </c>
      <c r="M2171" s="2">
        <f t="shared" si="435"/>
        <v>23.769999999999982</v>
      </c>
      <c r="N2171" s="2">
        <f t="shared" si="436"/>
        <v>30.010000000000218</v>
      </c>
      <c r="O2171" s="3">
        <f ca="1">IFERROR(SUM(OFFSET(I2171,0,0,-计算结果!B$18,1))/SUM(OFFSET(N2171,0,0,-计算结果!B$18,1)),SUM(OFFSET(I2171,0,0,-ROW(),1))/SUM(OFFSET(N2171,0,0,-ROW(),1)))</f>
        <v>0.24971508167658654</v>
      </c>
      <c r="P2171" s="3">
        <f ca="1">IFERROR(SUM(OFFSET(J2171,0,0,-计算结果!B$18,1))/SUM(OFFSET(N2171,0,0,-计算结果!B$18,1)),SUM(OFFSET(J2171,0,0,-ROW(),1))/SUM(OFFSET(N2171,0,0,-ROW(),1)))</f>
        <v>0.23709425520239799</v>
      </c>
      <c r="Q2171" s="3">
        <f t="shared" ca="1" si="437"/>
        <v>2.5925604786265533E-2</v>
      </c>
      <c r="R2171" s="3">
        <f ca="1">IFERROR(AVERAGE(OFFSET(Q2171,0,0,-计算结果!B$19,1)),AVERAGE(OFFSET(Q2171,0,0,-ROW(),1)))</f>
        <v>0.11272525754348424</v>
      </c>
      <c r="S2171" s="3">
        <f t="shared" ca="1" si="442"/>
        <v>0.14657447971345797</v>
      </c>
      <c r="T2171" s="4" t="str">
        <f t="shared" ca="1" si="438"/>
        <v>买</v>
      </c>
      <c r="U2171" s="4" t="str">
        <f t="shared" ca="1" si="441"/>
        <v/>
      </c>
      <c r="V2171" s="3">
        <f ca="1">IF(T2170="买",E2171/E2170-1,0)-IF(U2171=1,计算结果!B$17,0)</f>
        <v>-1.4024779877346294E-3</v>
      </c>
      <c r="W2171" s="2">
        <f t="shared" ca="1" si="439"/>
        <v>4.7572841896411076</v>
      </c>
      <c r="X2171" s="3">
        <f ca="1">1-W2171/MAX(W$2:W2171)</f>
        <v>0.27423966796944754</v>
      </c>
      <c r="Y2171" t="b">
        <f t="shared" ca="1" si="440"/>
        <v>0</v>
      </c>
    </row>
    <row r="2172" spans="1:25" x14ac:dyDescent="0.15">
      <c r="A2172" s="1">
        <v>41624</v>
      </c>
      <c r="B2172">
        <v>2408.6799999999998</v>
      </c>
      <c r="C2172">
        <v>2412.73</v>
      </c>
      <c r="D2172">
        <v>2367.4299999999998</v>
      </c>
      <c r="E2172" s="2">
        <v>2367.92</v>
      </c>
      <c r="F2172" s="19">
        <v>62107893760</v>
      </c>
      <c r="G2172" s="3">
        <f t="shared" si="430"/>
        <v>-1.6088820928763625E-2</v>
      </c>
      <c r="H2172" s="3">
        <f>1-E2172/MAX(E$2:E2172)</f>
        <v>0.5971006601783162</v>
      </c>
      <c r="I2172" s="23">
        <f t="shared" si="431"/>
        <v>0</v>
      </c>
      <c r="J2172" s="23">
        <f t="shared" si="432"/>
        <v>18.820000000000164</v>
      </c>
      <c r="K2172" s="2">
        <f t="shared" si="433"/>
        <v>45.300000000000182</v>
      </c>
      <c r="L2172" s="2">
        <f t="shared" si="434"/>
        <v>6.0900000000001455</v>
      </c>
      <c r="M2172" s="2">
        <f t="shared" si="435"/>
        <v>39.210000000000036</v>
      </c>
      <c r="N2172" s="2">
        <f t="shared" si="436"/>
        <v>45.300000000000182</v>
      </c>
      <c r="O2172" s="3">
        <f ca="1">IFERROR(SUM(OFFSET(I2172,0,0,-计算结果!B$18,1))/SUM(OFFSET(N2172,0,0,-计算结果!B$18,1)),SUM(OFFSET(I2172,0,0,-ROW(),1))/SUM(OFFSET(N2172,0,0,-ROW(),1)))</f>
        <v>0.23639887314938807</v>
      </c>
      <c r="P2172" s="3">
        <f ca="1">IFERROR(SUM(OFFSET(J2172,0,0,-计算结果!B$18,1))/SUM(OFFSET(N2172,0,0,-计算结果!B$18,1)),SUM(OFFSET(J2172,0,0,-ROW(),1))/SUM(OFFSET(N2172,0,0,-ROW(),1)))</f>
        <v>0.26149327685760559</v>
      </c>
      <c r="Q2172" s="3">
        <f t="shared" ca="1" si="437"/>
        <v>-5.0401284109149014E-2</v>
      </c>
      <c r="R2172" s="3">
        <f ca="1">IFERROR(AVERAGE(OFFSET(Q2172,0,0,-计算结果!B$19,1)),AVERAGE(OFFSET(Q2172,0,0,-ROW(),1)))</f>
        <v>7.1690741709966116E-2</v>
      </c>
      <c r="S2172" s="3">
        <f t="shared" ca="1" si="442"/>
        <v>9.2207999626725184E-2</v>
      </c>
      <c r="T2172" s="4" t="str">
        <f t="shared" ca="1" si="438"/>
        <v>买</v>
      </c>
      <c r="U2172" s="4" t="str">
        <f t="shared" ca="1" si="441"/>
        <v/>
      </c>
      <c r="V2172" s="3">
        <f ca="1">IF(T2171="买",E2172/E2171-1,0)-IF(U2172=1,计算结果!B$17,0)</f>
        <v>-1.6088820928763625E-2</v>
      </c>
      <c r="W2172" s="2">
        <f t="shared" ca="1" si="439"/>
        <v>4.6807450962067332</v>
      </c>
      <c r="X2172" s="3">
        <f ca="1">1-W2172/MAX(W$2:W2172)</f>
        <v>0.28591629598868717</v>
      </c>
      <c r="Y2172" t="b">
        <f t="shared" ca="1" si="440"/>
        <v>0</v>
      </c>
    </row>
    <row r="2173" spans="1:25" x14ac:dyDescent="0.15">
      <c r="A2173" s="1">
        <v>41625</v>
      </c>
      <c r="B2173">
        <v>2369.2600000000002</v>
      </c>
      <c r="C2173">
        <v>2373.29</v>
      </c>
      <c r="D2173">
        <v>2351.1799999999998</v>
      </c>
      <c r="E2173" s="2">
        <v>2356.38</v>
      </c>
      <c r="F2173" s="19">
        <v>46306074624</v>
      </c>
      <c r="G2173" s="3">
        <f t="shared" si="430"/>
        <v>-4.8734754552518522E-3</v>
      </c>
      <c r="H2173" s="3">
        <f>1-E2173/MAX(E$2:E2173)</f>
        <v>0.59906418022187435</v>
      </c>
      <c r="I2173" s="23">
        <f t="shared" si="431"/>
        <v>0</v>
      </c>
      <c r="J2173" s="23">
        <f t="shared" si="432"/>
        <v>16.25</v>
      </c>
      <c r="K2173" s="2">
        <f t="shared" si="433"/>
        <v>22.110000000000127</v>
      </c>
      <c r="L2173" s="2">
        <f t="shared" si="434"/>
        <v>5.3699999999998909</v>
      </c>
      <c r="M2173" s="2">
        <f t="shared" si="435"/>
        <v>16.740000000000236</v>
      </c>
      <c r="N2173" s="2">
        <f t="shared" si="436"/>
        <v>22.110000000000127</v>
      </c>
      <c r="O2173" s="3">
        <f ca="1">IFERROR(SUM(OFFSET(I2173,0,0,-计算结果!B$18,1))/SUM(OFFSET(N2173,0,0,-计算结果!B$18,1)),SUM(OFFSET(I2173,0,0,-ROW(),1))/SUM(OFFSET(N2173,0,0,-ROW(),1)))</f>
        <v>0.19547550611054854</v>
      </c>
      <c r="P2173" s="3">
        <f ca="1">IFERROR(SUM(OFFSET(J2173,0,0,-计算结果!B$18,1))/SUM(OFFSET(N2173,0,0,-计算结果!B$18,1)),SUM(OFFSET(J2173,0,0,-ROW(),1))/SUM(OFFSET(N2173,0,0,-ROW(),1)))</f>
        <v>0.30424533178932578</v>
      </c>
      <c r="Q2173" s="3">
        <f t="shared" ca="1" si="437"/>
        <v>-0.21766117686005065</v>
      </c>
      <c r="R2173" s="3">
        <f ca="1">IFERROR(AVERAGE(OFFSET(Q2173,0,0,-计算结果!B$19,1)),AVERAGE(OFFSET(Q2173,0,0,-ROW(),1)))</f>
        <v>2.7795770846310388E-3</v>
      </c>
      <c r="S2173" s="3">
        <f t="shared" ca="1" si="442"/>
        <v>3.723515939729858E-2</v>
      </c>
      <c r="T2173" s="4" t="str">
        <f t="shared" ca="1" si="438"/>
        <v>买</v>
      </c>
      <c r="U2173" s="4" t="str">
        <f t="shared" ca="1" si="441"/>
        <v/>
      </c>
      <c r="V2173" s="3">
        <f ca="1">IF(T2172="买",E2173/E2172-1,0)-IF(U2173=1,计算结果!B$17,0)</f>
        <v>-4.8734754552518522E-3</v>
      </c>
      <c r="W2173" s="2">
        <f t="shared" ca="1" si="439"/>
        <v>4.6579335998680795</v>
      </c>
      <c r="X2173" s="3">
        <f ca="1">1-W2173/MAX(W$2:W2173)</f>
        <v>0.28939636539318159</v>
      </c>
      <c r="Y2173" t="b">
        <f t="shared" ca="1" si="440"/>
        <v>0</v>
      </c>
    </row>
    <row r="2174" spans="1:25" x14ac:dyDescent="0.15">
      <c r="A2174" s="1">
        <v>41626</v>
      </c>
      <c r="B2174">
        <v>2356.6999999999998</v>
      </c>
      <c r="C2174">
        <v>2368.58</v>
      </c>
      <c r="D2174">
        <v>2350.4499999999998</v>
      </c>
      <c r="E2174" s="2">
        <v>2357.23</v>
      </c>
      <c r="F2174" s="19">
        <v>39675269120</v>
      </c>
      <c r="G2174" s="3">
        <f t="shared" si="430"/>
        <v>3.6072280362242637E-4</v>
      </c>
      <c r="H2174" s="3">
        <f>1-E2174/MAX(E$2:E2174)</f>
        <v>0.59891955352889137</v>
      </c>
      <c r="I2174" s="23">
        <f t="shared" si="431"/>
        <v>0</v>
      </c>
      <c r="J2174" s="23">
        <f t="shared" si="432"/>
        <v>0.73000000000001819</v>
      </c>
      <c r="K2174" s="2">
        <f t="shared" si="433"/>
        <v>18.130000000000109</v>
      </c>
      <c r="L2174" s="2">
        <f t="shared" si="434"/>
        <v>12.199999999999818</v>
      </c>
      <c r="M2174" s="2">
        <f t="shared" si="435"/>
        <v>5.930000000000291</v>
      </c>
      <c r="N2174" s="2">
        <f t="shared" si="436"/>
        <v>18.130000000000109</v>
      </c>
      <c r="O2174" s="3">
        <f ca="1">IFERROR(SUM(OFFSET(I2174,0,0,-计算结果!B$18,1))/SUM(OFFSET(N2174,0,0,-计算结果!B$18,1)),SUM(OFFSET(I2174,0,0,-ROW(),1))/SUM(OFFSET(N2174,0,0,-ROW(),1)))</f>
        <v>0.12461592485295443</v>
      </c>
      <c r="P2174" s="3">
        <f ca="1">IFERROR(SUM(OFFSET(J2174,0,0,-计算结果!B$18,1))/SUM(OFFSET(N2174,0,0,-计算结果!B$18,1)),SUM(OFFSET(J2174,0,0,-ROW(),1))/SUM(OFFSET(N2174,0,0,-ROW(),1)))</f>
        <v>0.32451057852690723</v>
      </c>
      <c r="Q2174" s="3">
        <f t="shared" ca="1" si="437"/>
        <v>-0.44507427677873235</v>
      </c>
      <c r="R2174" s="3">
        <f ca="1">IFERROR(AVERAGE(OFFSET(Q2174,0,0,-计算结果!B$19,1)),AVERAGE(OFFSET(Q2174,0,0,-ROW(),1)))</f>
        <v>-9.7920381592686609E-2</v>
      </c>
      <c r="S2174" s="3">
        <f t="shared" ca="1" si="442"/>
        <v>-4.7570402254027783E-2</v>
      </c>
      <c r="T2174" s="4" t="str">
        <f t="shared" ca="1" si="438"/>
        <v>买</v>
      </c>
      <c r="U2174" s="4" t="str">
        <f t="shared" ca="1" si="441"/>
        <v/>
      </c>
      <c r="V2174" s="3">
        <f ca="1">IF(T2173="买",E2174/E2173-1,0)-IF(U2174=1,计算结果!B$17,0)</f>
        <v>3.6072280362242637E-4</v>
      </c>
      <c r="W2174" s="2">
        <f t="shared" ca="1" si="439"/>
        <v>4.6596138227353112</v>
      </c>
      <c r="X2174" s="3">
        <f ca="1">1-W2174/MAX(W$2:W2174)</f>
        <v>0.28914003445784198</v>
      </c>
      <c r="Y2174" t="b">
        <f t="shared" ca="1" si="440"/>
        <v>0</v>
      </c>
    </row>
    <row r="2175" spans="1:25" x14ac:dyDescent="0.15">
      <c r="A2175" s="1">
        <v>41627</v>
      </c>
      <c r="B2175">
        <v>2366.1999999999998</v>
      </c>
      <c r="C2175">
        <v>2370.9899999999998</v>
      </c>
      <c r="D2175">
        <v>2331.19</v>
      </c>
      <c r="E2175" s="2">
        <v>2332.41</v>
      </c>
      <c r="F2175" s="19">
        <v>45148868608</v>
      </c>
      <c r="G2175" s="3">
        <f t="shared" si="430"/>
        <v>-1.0529307704381874E-2</v>
      </c>
      <c r="H2175" s="3">
        <f>1-E2175/MAX(E$2:E2175)</f>
        <v>0.6031426529639965</v>
      </c>
      <c r="I2175" s="23">
        <f t="shared" si="431"/>
        <v>2.4099999999998545</v>
      </c>
      <c r="J2175" s="23">
        <f t="shared" si="432"/>
        <v>19.259999999999764</v>
      </c>
      <c r="K2175" s="2">
        <f t="shared" si="433"/>
        <v>39.799999999999727</v>
      </c>
      <c r="L2175" s="2">
        <f t="shared" si="434"/>
        <v>13.759999999999764</v>
      </c>
      <c r="M2175" s="2">
        <f t="shared" si="435"/>
        <v>26.039999999999964</v>
      </c>
      <c r="N2175" s="2">
        <f t="shared" si="436"/>
        <v>39.799999999999727</v>
      </c>
      <c r="O2175" s="3">
        <f ca="1">IFERROR(SUM(OFFSET(I2175,0,0,-计算结果!B$18,1))/SUM(OFFSET(N2175,0,0,-计算结果!B$18,1)),SUM(OFFSET(I2175,0,0,-ROW(),1))/SUM(OFFSET(N2175,0,0,-ROW(),1)))</f>
        <v>0.12294366899302103</v>
      </c>
      <c r="P2175" s="3">
        <f ca="1">IFERROR(SUM(OFFSET(J2175,0,0,-计算结果!B$18,1))/SUM(OFFSET(N2175,0,0,-计算结果!B$18,1)),SUM(OFFSET(J2175,0,0,-ROW(),1))/SUM(OFFSET(N2175,0,0,-ROW(),1)))</f>
        <v>0.34712529079428356</v>
      </c>
      <c r="Q2175" s="3">
        <f t="shared" ca="1" si="437"/>
        <v>-0.47691220007953639</v>
      </c>
      <c r="R2175" s="3">
        <f ca="1">IFERROR(AVERAGE(OFFSET(Q2175,0,0,-计算结果!B$19,1)),AVERAGE(OFFSET(Q2175,0,0,-ROW(),1)))</f>
        <v>-0.18696568757458207</v>
      </c>
      <c r="S2175" s="3">
        <f t="shared" ca="1" si="442"/>
        <v>-0.14244303458363433</v>
      </c>
      <c r="T2175" s="4" t="str">
        <f t="shared" ca="1" si="438"/>
        <v>买</v>
      </c>
      <c r="U2175" s="4" t="str">
        <f t="shared" ca="1" si="441"/>
        <v/>
      </c>
      <c r="V2175" s="3">
        <f ca="1">IF(T2174="买",E2175/E2174-1,0)-IF(U2175=1,计算结果!B$17,0)</f>
        <v>-1.0529307704381874E-2</v>
      </c>
      <c r="W2175" s="2">
        <f t="shared" ca="1" si="439"/>
        <v>4.61055131501214</v>
      </c>
      <c r="X2175" s="3">
        <f ca="1">1-W2175/MAX(W$2:W2175)</f>
        <v>0.29662489776976164</v>
      </c>
      <c r="Y2175" t="b">
        <f t="shared" ca="1" si="440"/>
        <v>0</v>
      </c>
    </row>
    <row r="2176" spans="1:25" x14ac:dyDescent="0.15">
      <c r="A2176" s="1">
        <v>41628</v>
      </c>
      <c r="B2176">
        <v>2335.0500000000002</v>
      </c>
      <c r="C2176">
        <v>2338.88</v>
      </c>
      <c r="D2176">
        <v>2278.1</v>
      </c>
      <c r="E2176" s="2">
        <v>2278.14</v>
      </c>
      <c r="F2176" s="19">
        <v>60862128128</v>
      </c>
      <c r="G2176" s="3">
        <f t="shared" si="430"/>
        <v>-2.3267778821047802E-2</v>
      </c>
      <c r="H2176" s="3">
        <f>1-E2176/MAX(E$2:E2176)</f>
        <v>0.61237664193833807</v>
      </c>
      <c r="I2176" s="23">
        <f t="shared" si="431"/>
        <v>0</v>
      </c>
      <c r="J2176" s="23">
        <f t="shared" si="432"/>
        <v>53.090000000000146</v>
      </c>
      <c r="K2176" s="2">
        <f t="shared" si="433"/>
        <v>60.7800000000002</v>
      </c>
      <c r="L2176" s="2">
        <f t="shared" si="434"/>
        <v>6.4700000000002547</v>
      </c>
      <c r="M2176" s="2">
        <f t="shared" si="435"/>
        <v>54.309999999999945</v>
      </c>
      <c r="N2176" s="2">
        <f t="shared" si="436"/>
        <v>60.7800000000002</v>
      </c>
      <c r="O2176" s="3">
        <f ca="1">IFERROR(SUM(OFFSET(I2176,0,0,-计算结果!B$18,1))/SUM(OFFSET(N2176,0,0,-计算结果!B$18,1)),SUM(OFFSET(I2176,0,0,-ROW(),1))/SUM(OFFSET(N2176,0,0,-ROW(),1)))</f>
        <v>8.584016695828102E-2</v>
      </c>
      <c r="P2176" s="3">
        <f ca="1">IFERROR(SUM(OFFSET(J2176,0,0,-计算结果!B$18,1))/SUM(OFFSET(N2176,0,0,-计算结果!B$18,1)),SUM(OFFSET(J2176,0,0,-ROW(),1))/SUM(OFFSET(N2176,0,0,-ROW(),1)))</f>
        <v>0.38963256529713147</v>
      </c>
      <c r="Q2176" s="3">
        <f t="shared" ca="1" si="437"/>
        <v>-0.63892706716914427</v>
      </c>
      <c r="R2176" s="3">
        <f ca="1">IFERROR(AVERAGE(OFFSET(Q2176,0,0,-计算结果!B$19,1)),AVERAGE(OFFSET(Q2176,0,0,-ROW(),1)))</f>
        <v>-0.30050840003505785</v>
      </c>
      <c r="S2176" s="3">
        <f t="shared" ca="1" si="442"/>
        <v>-0.24373704380481998</v>
      </c>
      <c r="T2176" s="4" t="str">
        <f t="shared" ca="1" si="438"/>
        <v>买</v>
      </c>
      <c r="U2176" s="4" t="str">
        <f t="shared" ca="1" si="441"/>
        <v/>
      </c>
      <c r="V2176" s="3">
        <f ca="1">IF(T2175="买",E2176/E2175-1,0)-IF(U2176=1,计算结果!B$17,0)</f>
        <v>-2.3267778821047802E-2</v>
      </c>
      <c r="W2176" s="2">
        <f t="shared" ca="1" si="439"/>
        <v>4.5032740267713463</v>
      </c>
      <c r="X2176" s="3">
        <f ca="1">1-W2176/MAX(W$2:W2176)</f>
        <v>0.31299087407668669</v>
      </c>
      <c r="Y2176" t="b">
        <f t="shared" ca="1" si="440"/>
        <v>0</v>
      </c>
    </row>
    <row r="2177" spans="1:25" x14ac:dyDescent="0.15">
      <c r="A2177" s="1">
        <v>41631</v>
      </c>
      <c r="B2177">
        <v>2283.8000000000002</v>
      </c>
      <c r="C2177">
        <v>2295.7600000000002</v>
      </c>
      <c r="D2177">
        <v>2259.5700000000002</v>
      </c>
      <c r="E2177" s="2">
        <v>2284.6</v>
      </c>
      <c r="F2177" s="19">
        <v>44415344640</v>
      </c>
      <c r="G2177" s="3">
        <f t="shared" si="430"/>
        <v>2.8356466240002653E-3</v>
      </c>
      <c r="H2177" s="3">
        <f>1-E2177/MAX(E$2:E2177)</f>
        <v>0.61127747907166685</v>
      </c>
      <c r="I2177" s="23">
        <f t="shared" si="431"/>
        <v>0</v>
      </c>
      <c r="J2177" s="23">
        <f t="shared" si="432"/>
        <v>18.529999999999745</v>
      </c>
      <c r="K2177" s="2">
        <f t="shared" si="433"/>
        <v>36.190000000000055</v>
      </c>
      <c r="L2177" s="2">
        <f t="shared" si="434"/>
        <v>17.620000000000346</v>
      </c>
      <c r="M2177" s="2">
        <f t="shared" si="435"/>
        <v>18.569999999999709</v>
      </c>
      <c r="N2177" s="2">
        <f t="shared" si="436"/>
        <v>36.190000000000055</v>
      </c>
      <c r="O2177" s="3">
        <f ca="1">IFERROR(SUM(OFFSET(I2177,0,0,-计算结果!B$18,1))/SUM(OFFSET(N2177,0,0,-计算结果!B$18,1)),SUM(OFFSET(I2177,0,0,-ROW(),1))/SUM(OFFSET(N2177,0,0,-ROW(),1)))</f>
        <v>8.6843396105695941E-2</v>
      </c>
      <c r="P2177" s="3">
        <f ca="1">IFERROR(SUM(OFFSET(J2177,0,0,-计算结果!B$18,1))/SUM(OFFSET(N2177,0,0,-计算结果!B$18,1)),SUM(OFFSET(J2177,0,0,-ROW(),1))/SUM(OFFSET(N2177,0,0,-ROW(),1)))</f>
        <v>0.43370513340015776</v>
      </c>
      <c r="Q2177" s="3">
        <f t="shared" ca="1" si="437"/>
        <v>-0.66633890527695983</v>
      </c>
      <c r="R2177" s="3">
        <f ca="1">IFERROR(AVERAGE(OFFSET(Q2177,0,0,-计算结果!B$19,1)),AVERAGE(OFFSET(Q2177,0,0,-ROW(),1)))</f>
        <v>-0.41588581837892874</v>
      </c>
      <c r="S2177" s="3">
        <f t="shared" ca="1" si="442"/>
        <v>-0.35819710920699332</v>
      </c>
      <c r="T2177" s="4" t="str">
        <f t="shared" ca="1" si="438"/>
        <v>买</v>
      </c>
      <c r="U2177" s="4" t="str">
        <f t="shared" ca="1" si="441"/>
        <v/>
      </c>
      <c r="V2177" s="3">
        <f ca="1">IF(T2176="买",E2177/E2176-1,0)-IF(U2177=1,计算结果!B$17,0)</f>
        <v>2.8356466240002653E-3</v>
      </c>
      <c r="W2177" s="2">
        <f t="shared" ca="1" si="439"/>
        <v>4.5160437205623083</v>
      </c>
      <c r="X2177" s="3">
        <f ca="1">1-W2177/MAX(W$2:W2177)</f>
        <v>0.31104275896810496</v>
      </c>
      <c r="Y2177" t="b">
        <f t="shared" ca="1" si="440"/>
        <v>0</v>
      </c>
    </row>
    <row r="2178" spans="1:25" x14ac:dyDescent="0.15">
      <c r="A2178" s="1">
        <v>41632</v>
      </c>
      <c r="B2178">
        <v>2291.13</v>
      </c>
      <c r="C2178">
        <v>2312.83</v>
      </c>
      <c r="D2178">
        <v>2270.2399999999998</v>
      </c>
      <c r="E2178" s="2">
        <v>2288.25</v>
      </c>
      <c r="F2178" s="19">
        <v>45173190656</v>
      </c>
      <c r="G2178" s="3">
        <f t="shared" si="430"/>
        <v>1.597653856254988E-3</v>
      </c>
      <c r="H2178" s="3">
        <f>1-E2178/MAX(E$2:E2178)</f>
        <v>0.61065643503709244</v>
      </c>
      <c r="I2178" s="23">
        <f t="shared" si="431"/>
        <v>17.069999999999709</v>
      </c>
      <c r="J2178" s="23">
        <f t="shared" si="432"/>
        <v>0</v>
      </c>
      <c r="K2178" s="2">
        <f t="shared" si="433"/>
        <v>42.590000000000146</v>
      </c>
      <c r="L2178" s="2">
        <f t="shared" si="434"/>
        <v>28.230000000000018</v>
      </c>
      <c r="M2178" s="2">
        <f t="shared" si="435"/>
        <v>14.360000000000127</v>
      </c>
      <c r="N2178" s="2">
        <f t="shared" si="436"/>
        <v>42.590000000000146</v>
      </c>
      <c r="O2178" s="3">
        <f ca="1">IFERROR(SUM(OFFSET(I2178,0,0,-计算结果!B$18,1))/SUM(OFFSET(N2178,0,0,-计算结果!B$18,1)),SUM(OFFSET(I2178,0,0,-ROW(),1))/SUM(OFFSET(N2178,0,0,-ROW(),1)))</f>
        <v>4.2391138772222781E-2</v>
      </c>
      <c r="P2178" s="3">
        <f ca="1">IFERROR(SUM(OFFSET(J2178,0,0,-计算结果!B$18,1))/SUM(OFFSET(N2178,0,0,-计算结果!B$18,1)),SUM(OFFSET(J2178,0,0,-ROW(),1))/SUM(OFFSET(N2178,0,0,-ROW(),1)))</f>
        <v>0.44253911605335849</v>
      </c>
      <c r="Q2178" s="3">
        <f t="shared" ca="1" si="437"/>
        <v>-0.8251660384132149</v>
      </c>
      <c r="R2178" s="3">
        <f ca="1">IFERROR(AVERAGE(OFFSET(Q2178,0,0,-计算结果!B$19,1)),AVERAGE(OFFSET(Q2178,0,0,-ROW(),1)))</f>
        <v>-0.54501327742960637</v>
      </c>
      <c r="S2178" s="3">
        <f t="shared" ca="1" si="442"/>
        <v>-0.48044954790426753</v>
      </c>
      <c r="T2178" s="4" t="str">
        <f t="shared" ca="1" si="438"/>
        <v>买</v>
      </c>
      <c r="U2178" s="4" t="str">
        <f t="shared" ca="1" si="441"/>
        <v/>
      </c>
      <c r="V2178" s="3">
        <f ca="1">IF(T2177="买",E2178/E2177-1,0)-IF(U2178=1,计算结果!B$17,0)</f>
        <v>1.597653856254988E-3</v>
      </c>
      <c r="W2178" s="2">
        <f t="shared" ca="1" si="439"/>
        <v>4.5232587952274805</v>
      </c>
      <c r="X2178" s="3">
        <f ca="1">1-W2178/MAX(W$2:W2178)</f>
        <v>0.30994204377517554</v>
      </c>
      <c r="Y2178" t="b">
        <f t="shared" ca="1" si="440"/>
        <v>0</v>
      </c>
    </row>
    <row r="2179" spans="1:25" x14ac:dyDescent="0.15">
      <c r="A2179" s="1">
        <v>41633</v>
      </c>
      <c r="B2179">
        <v>2291.75</v>
      </c>
      <c r="C2179">
        <v>2305.61</v>
      </c>
      <c r="D2179">
        <v>2281.6</v>
      </c>
      <c r="E2179" s="2">
        <v>2305.11</v>
      </c>
      <c r="F2179" s="19">
        <v>41202982912</v>
      </c>
      <c r="G2179" s="3">
        <f t="shared" ref="G2179:G2242" si="443">E2179/E2178-1</f>
        <v>7.3680760406424906E-3</v>
      </c>
      <c r="H2179" s="3">
        <f>1-E2179/MAX(E$2:E2179)</f>
        <v>0.60778772204451093</v>
      </c>
      <c r="I2179" s="23">
        <f t="shared" si="431"/>
        <v>0</v>
      </c>
      <c r="J2179" s="23">
        <f t="shared" si="432"/>
        <v>0</v>
      </c>
      <c r="K2179" s="2">
        <f t="shared" si="433"/>
        <v>24.010000000000218</v>
      </c>
      <c r="L2179" s="2">
        <f t="shared" si="434"/>
        <v>17.360000000000127</v>
      </c>
      <c r="M2179" s="2">
        <f t="shared" si="435"/>
        <v>6.6500000000000909</v>
      </c>
      <c r="N2179" s="2">
        <f t="shared" si="436"/>
        <v>24.010000000000218</v>
      </c>
      <c r="O2179" s="3">
        <f ca="1">IFERROR(SUM(OFFSET(I2179,0,0,-计算结果!B$18,1))/SUM(OFFSET(N2179,0,0,-计算结果!B$18,1)),SUM(OFFSET(I2179,0,0,-ROW(),1))/SUM(OFFSET(N2179,0,0,-ROW(),1)))</f>
        <v>4.2130761078788694E-2</v>
      </c>
      <c r="P2179" s="3">
        <f ca="1">IFERROR(SUM(OFFSET(J2179,0,0,-计算结果!B$18,1))/SUM(OFFSET(N2179,0,0,-计算结果!B$18,1)),SUM(OFFSET(J2179,0,0,-ROW(),1))/SUM(OFFSET(N2179,0,0,-ROW(),1)))</f>
        <v>0.43982092263771388</v>
      </c>
      <c r="Q2179" s="3">
        <f t="shared" ca="1" si="437"/>
        <v>-0.8251660384132149</v>
      </c>
      <c r="R2179" s="3">
        <f ca="1">IFERROR(AVERAGE(OFFSET(Q2179,0,0,-计算结果!B$19,1)),AVERAGE(OFFSET(Q2179,0,0,-ROW(),1)))</f>
        <v>-0.6462640876884671</v>
      </c>
      <c r="S2179" s="3">
        <f t="shared" ca="1" si="442"/>
        <v>-0.59563868255903674</v>
      </c>
      <c r="T2179" s="4" t="str">
        <f t="shared" ca="1" si="438"/>
        <v>买</v>
      </c>
      <c r="U2179" s="4" t="str">
        <f t="shared" ca="1" si="441"/>
        <v/>
      </c>
      <c r="V2179" s="3">
        <f ca="1">IF(T2178="买",E2179/E2178-1,0)-IF(U2179=1,计算结果!B$17,0)</f>
        <v>7.3680760406424906E-3</v>
      </c>
      <c r="W2179" s="2">
        <f t="shared" ca="1" si="439"/>
        <v>4.5565865099822211</v>
      </c>
      <c r="X2179" s="3">
        <f ca="1">1-W2179/MAX(W$2:W2179)</f>
        <v>0.30485764428126072</v>
      </c>
      <c r="Y2179" t="b">
        <f t="shared" ca="1" si="440"/>
        <v>0</v>
      </c>
    </row>
    <row r="2180" spans="1:25" x14ac:dyDescent="0.15">
      <c r="A2180" s="1">
        <v>41634</v>
      </c>
      <c r="B2180">
        <v>2299.9699999999998</v>
      </c>
      <c r="C2180">
        <v>2301.4899999999998</v>
      </c>
      <c r="D2180">
        <v>2263.92</v>
      </c>
      <c r="E2180" s="2">
        <v>2265.33</v>
      </c>
      <c r="F2180" s="19">
        <v>48603013120</v>
      </c>
      <c r="G2180" s="3">
        <f t="shared" si="443"/>
        <v>-1.7257310930931746E-2</v>
      </c>
      <c r="H2180" s="3">
        <f>1-E2180/MAX(E$2:E2180)</f>
        <v>0.6145562512761179</v>
      </c>
      <c r="I2180" s="23">
        <f t="shared" ref="I2180:I2243" si="444">IF(C2180-C2179&gt;0,C2180-C2179,0)</f>
        <v>0</v>
      </c>
      <c r="J2180" s="23">
        <f t="shared" ref="J2180:J2243" si="445">IF(D2179-D2180&gt;0,D2179-D2180,0)</f>
        <v>17.679999999999836</v>
      </c>
      <c r="K2180" s="2">
        <f t="shared" ref="K2180:K2243" si="446">ABS(C2180-D2180)</f>
        <v>37.569999999999709</v>
      </c>
      <c r="L2180" s="2">
        <f t="shared" ref="L2180:L2243" si="447">ABS(C2180-E2179)</f>
        <v>3.6200000000003456</v>
      </c>
      <c r="M2180" s="2">
        <f t="shared" ref="M2180:M2243" si="448">ABS(D2180-E2179)</f>
        <v>41.190000000000055</v>
      </c>
      <c r="N2180" s="2">
        <f t="shared" ref="N2180:N2243" si="449">MAX(K2180:M2180)</f>
        <v>41.190000000000055</v>
      </c>
      <c r="O2180" s="3">
        <f ca="1">IFERROR(SUM(OFFSET(I2180,0,0,-计算结果!B$18,1))/SUM(OFFSET(N2180,0,0,-计算结果!B$18,1)),SUM(OFFSET(I2180,0,0,-ROW(),1))/SUM(OFFSET(N2180,0,0,-ROW(),1)))</f>
        <v>4.0721617158265631E-2</v>
      </c>
      <c r="P2180" s="3">
        <f ca="1">IFERROR(SUM(OFFSET(J2180,0,0,-计算结果!B$18,1))/SUM(OFFSET(N2180,0,0,-计算结果!B$18,1)),SUM(OFFSET(J2180,0,0,-ROW(),1))/SUM(OFFSET(N2180,0,0,-ROW(),1)))</f>
        <v>0.43079624558396135</v>
      </c>
      <c r="Q2180" s="3">
        <f t="shared" ref="Q2180:Q2243" ca="1" si="450">(O2180-P2180)/(O2180+P2180)</f>
        <v>-0.82727433942188688</v>
      </c>
      <c r="R2180" s="3">
        <f ca="1">IFERROR(AVERAGE(OFFSET(Q2180,0,0,-计算结果!B$19,1)),AVERAGE(OFFSET(Q2180,0,0,-ROW(),1)))</f>
        <v>-0.70996409812899286</v>
      </c>
      <c r="S2180" s="3">
        <f t="shared" ca="1" si="442"/>
        <v>-0.67811409290872993</v>
      </c>
      <c r="T2180" s="4" t="str">
        <f t="shared" ref="T2180:T2243" ca="1" si="451">IF(AND(O2180&gt;P2180,O2180&gt;R2180,O2180&gt;S2180),"买",IF(AND(O2180&lt;P2180,O2180&lt;R2180,O2180&lt;S2180),"卖",T2179))</f>
        <v>买</v>
      </c>
      <c r="U2180" s="4" t="str">
        <f t="shared" ca="1" si="441"/>
        <v/>
      </c>
      <c r="V2180" s="3">
        <f ca="1">IF(T2179="买",E2180/E2179-1,0)-IF(U2180=1,计算结果!B$17,0)</f>
        <v>-1.7257310930931746E-2</v>
      </c>
      <c r="W2180" s="2">
        <f t="shared" ref="W2180:W2243" ca="1" si="452">IFERROR(W2179*(1+V2180),W2179)</f>
        <v>4.4779520797957693</v>
      </c>
      <c r="X2180" s="3">
        <f ca="1">1-W2180/MAX(W$2:W2180)</f>
        <v>0.31685393205515933</v>
      </c>
      <c r="Y2180" t="b">
        <f t="shared" ref="Y2180:Y2243" ca="1" si="453">AND(O2180&lt;P2180,O2180&lt;R2180,O2180&lt;S2180)</f>
        <v>0</v>
      </c>
    </row>
    <row r="2181" spans="1:25" x14ac:dyDescent="0.15">
      <c r="A2181" s="1">
        <v>41635</v>
      </c>
      <c r="B2181">
        <v>2268.5300000000002</v>
      </c>
      <c r="C2181">
        <v>2315.1799999999998</v>
      </c>
      <c r="D2181">
        <v>2264.39</v>
      </c>
      <c r="E2181" s="2">
        <v>2303.48</v>
      </c>
      <c r="F2181" s="19">
        <v>51197947904</v>
      </c>
      <c r="G2181" s="3">
        <f t="shared" si="443"/>
        <v>1.6840813479713779E-2</v>
      </c>
      <c r="H2181" s="3">
        <f>1-E2181/MAX(E$2:E2181)</f>
        <v>0.60806506499693724</v>
      </c>
      <c r="I2181" s="23">
        <f t="shared" si="444"/>
        <v>13.690000000000055</v>
      </c>
      <c r="J2181" s="23">
        <f t="shared" si="445"/>
        <v>0</v>
      </c>
      <c r="K2181" s="2">
        <f t="shared" si="446"/>
        <v>50.789999999999964</v>
      </c>
      <c r="L2181" s="2">
        <f t="shared" si="447"/>
        <v>49.849999999999909</v>
      </c>
      <c r="M2181" s="2">
        <f t="shared" si="448"/>
        <v>0.94000000000005457</v>
      </c>
      <c r="N2181" s="2">
        <f t="shared" si="449"/>
        <v>50.789999999999964</v>
      </c>
      <c r="O2181" s="3">
        <f ca="1">IFERROR(SUM(OFFSET(I2181,0,0,-计算结果!B$18,1))/SUM(OFFSET(N2181,0,0,-计算结果!B$18,1)),SUM(OFFSET(I2181,0,0,-ROW(),1))/SUM(OFFSET(N2181,0,0,-ROW(),1)))</f>
        <v>6.5533932628666511E-2</v>
      </c>
      <c r="P2181" s="3">
        <f ca="1">IFERROR(SUM(OFFSET(J2181,0,0,-计算结果!B$18,1))/SUM(OFFSET(N2181,0,0,-计算结果!B$18,1)),SUM(OFFSET(J2181,0,0,-ROW(),1))/SUM(OFFSET(N2181,0,0,-ROW(),1)))</f>
        <v>0.40715203003062239</v>
      </c>
      <c r="Q2181" s="3">
        <f t="shared" ca="1" si="450"/>
        <v>-0.72271682340648113</v>
      </c>
      <c r="R2181" s="3">
        <f ca="1">IFERROR(AVERAGE(OFFSET(Q2181,0,0,-计算结果!B$19,1)),AVERAGE(OFFSET(Q2181,0,0,-ROW(),1)))</f>
        <v>-0.75093153535015034</v>
      </c>
      <c r="S2181" s="3">
        <f t="shared" ca="1" si="442"/>
        <v>-0.7304478167395716</v>
      </c>
      <c r="T2181" s="4" t="str">
        <f t="shared" ca="1" si="451"/>
        <v>买</v>
      </c>
      <c r="U2181" s="4" t="str">
        <f t="shared" ref="U2181:U2244" ca="1" si="454">IF(T2180&lt;&gt;T2181,1,"")</f>
        <v/>
      </c>
      <c r="V2181" s="3">
        <f ca="1">IF(T2180="买",E2181/E2180-1,0)-IF(U2181=1,计算结果!B$17,0)</f>
        <v>1.6840813479713779E-2</v>
      </c>
      <c r="W2181" s="2">
        <f t="shared" ca="1" si="452"/>
        <v>4.5533644355427061</v>
      </c>
      <c r="X2181" s="3">
        <f ca="1">1-W2181/MAX(W$2:W2181)</f>
        <v>0.30534919654550041</v>
      </c>
      <c r="Y2181" t="b">
        <f t="shared" ca="1" si="453"/>
        <v>0</v>
      </c>
    </row>
    <row r="2182" spans="1:25" x14ac:dyDescent="0.15">
      <c r="A2182" s="1">
        <v>41638</v>
      </c>
      <c r="B2182">
        <v>2313.38</v>
      </c>
      <c r="C2182">
        <v>2316.62</v>
      </c>
      <c r="D2182">
        <v>2295.64</v>
      </c>
      <c r="E2182" s="2">
        <v>2299.46</v>
      </c>
      <c r="F2182" s="19">
        <v>46156443648</v>
      </c>
      <c r="G2182" s="3">
        <f t="shared" si="443"/>
        <v>-1.7451855453487486E-3</v>
      </c>
      <c r="H2182" s="3">
        <f>1-E2182/MAX(E$2:E2182)</f>
        <v>0.60874906418022179</v>
      </c>
      <c r="I2182" s="23">
        <f t="shared" si="444"/>
        <v>1.4400000000000546</v>
      </c>
      <c r="J2182" s="23">
        <f t="shared" si="445"/>
        <v>0</v>
      </c>
      <c r="K2182" s="2">
        <f t="shared" si="446"/>
        <v>20.980000000000018</v>
      </c>
      <c r="L2182" s="2">
        <f t="shared" si="447"/>
        <v>13.139999999999873</v>
      </c>
      <c r="M2182" s="2">
        <f t="shared" si="448"/>
        <v>7.8400000000001455</v>
      </c>
      <c r="N2182" s="2">
        <f t="shared" si="449"/>
        <v>20.980000000000018</v>
      </c>
      <c r="O2182" s="3">
        <f ca="1">IFERROR(SUM(OFFSET(I2182,0,0,-计算结果!B$18,1))/SUM(OFFSET(N2182,0,0,-计算结果!B$18,1)),SUM(OFFSET(I2182,0,0,-ROW(),1))/SUM(OFFSET(N2182,0,0,-ROW(),1)))</f>
        <v>6.8534653465345707E-2</v>
      </c>
      <c r="P2182" s="3">
        <f ca="1">IFERROR(SUM(OFFSET(J2182,0,0,-计算结果!B$18,1))/SUM(OFFSET(N2182,0,0,-计算结果!B$18,1)),SUM(OFFSET(J2182,0,0,-ROW(),1))/SUM(OFFSET(N2182,0,0,-ROW(),1)))</f>
        <v>0.40528712871287031</v>
      </c>
      <c r="Q2182" s="3">
        <f t="shared" ca="1" si="450"/>
        <v>-0.7107154797726537</v>
      </c>
      <c r="R2182" s="3">
        <f ca="1">IFERROR(AVERAGE(OFFSET(Q2182,0,0,-计算结果!B$19,1)),AVERAGE(OFFSET(Q2182,0,0,-ROW(),1)))</f>
        <v>-0.76289627078406863</v>
      </c>
      <c r="S2182" s="3">
        <f t="shared" ca="1" si="442"/>
        <v>-0.75691390306710948</v>
      </c>
      <c r="T2182" s="4" t="str">
        <f t="shared" ca="1" si="451"/>
        <v>买</v>
      </c>
      <c r="U2182" s="4" t="str">
        <f t="shared" ca="1" si="454"/>
        <v/>
      </c>
      <c r="V2182" s="3">
        <f ca="1">IF(T2181="买",E2182/E2181-1,0)-IF(U2182=1,计算结果!B$17,0)</f>
        <v>-1.7451855453487486E-3</v>
      </c>
      <c r="W2182" s="2">
        <f t="shared" ca="1" si="452"/>
        <v>4.545417969747092</v>
      </c>
      <c r="X2182" s="3">
        <f ca="1">1-W2182/MAX(W$2:W2182)</f>
        <v>0.30656149108675412</v>
      </c>
      <c r="Y2182" t="b">
        <f t="shared" ca="1" si="453"/>
        <v>0</v>
      </c>
    </row>
    <row r="2183" spans="1:25" x14ac:dyDescent="0.15">
      <c r="A2183" s="1">
        <v>41639</v>
      </c>
      <c r="B2183">
        <v>2289.0100000000002</v>
      </c>
      <c r="C2183">
        <v>2333.0700000000002</v>
      </c>
      <c r="D2183">
        <v>2287.12</v>
      </c>
      <c r="E2183" s="2">
        <v>2330.0300000000002</v>
      </c>
      <c r="F2183" s="19">
        <v>57026486272</v>
      </c>
      <c r="G2183" s="3">
        <f t="shared" si="443"/>
        <v>1.3294425647760955E-2</v>
      </c>
      <c r="H2183" s="3">
        <f>1-E2183/MAX(E$2:E2183)</f>
        <v>0.6035476077043489</v>
      </c>
      <c r="I2183" s="23">
        <f t="shared" si="444"/>
        <v>16.450000000000273</v>
      </c>
      <c r="J2183" s="23">
        <f t="shared" si="445"/>
        <v>8.5199999999999818</v>
      </c>
      <c r="K2183" s="2">
        <f t="shared" si="446"/>
        <v>45.950000000000273</v>
      </c>
      <c r="L2183" s="2">
        <f t="shared" si="447"/>
        <v>33.610000000000127</v>
      </c>
      <c r="M2183" s="2">
        <f t="shared" si="448"/>
        <v>12.340000000000146</v>
      </c>
      <c r="N2183" s="2">
        <f t="shared" si="449"/>
        <v>45.950000000000273</v>
      </c>
      <c r="O2183" s="3">
        <f ca="1">IFERROR(SUM(OFFSET(I2183,0,0,-计算结果!B$18,1))/SUM(OFFSET(N2183,0,0,-计算结果!B$18,1)),SUM(OFFSET(I2183,0,0,-ROW(),1))/SUM(OFFSET(N2183,0,0,-ROW(),1)))</f>
        <v>0.10245400004013046</v>
      </c>
      <c r="P2183" s="3">
        <f ca="1">IFERROR(SUM(OFFSET(J2183,0,0,-计算结果!B$18,1))/SUM(OFFSET(N2183,0,0,-计算结果!B$18,1)),SUM(OFFSET(J2183,0,0,-ROW(),1))/SUM(OFFSET(N2183,0,0,-ROW(),1)))</f>
        <v>0.33990810040732633</v>
      </c>
      <c r="Q2183" s="3">
        <f t="shared" ca="1" si="450"/>
        <v>-0.5367867186791252</v>
      </c>
      <c r="R2183" s="3">
        <f ca="1">IFERROR(AVERAGE(OFFSET(Q2183,0,0,-计算结果!B$19,1)),AVERAGE(OFFSET(Q2183,0,0,-ROW(),1)))</f>
        <v>-0.74130423968442927</v>
      </c>
      <c r="S2183" s="3">
        <f t="shared" ca="1" si="442"/>
        <v>-0.75210025523424895</v>
      </c>
      <c r="T2183" s="4" t="str">
        <f t="shared" ca="1" si="451"/>
        <v>买</v>
      </c>
      <c r="U2183" s="4" t="str">
        <f t="shared" ca="1" si="454"/>
        <v/>
      </c>
      <c r="V2183" s="3">
        <f ca="1">IF(T2182="买",E2183/E2182-1,0)-IF(U2183=1,计算结果!B$17,0)</f>
        <v>1.3294425647760955E-2</v>
      </c>
      <c r="W2183" s="2">
        <f t="shared" ca="1" si="452"/>
        <v>4.6058466909838911</v>
      </c>
      <c r="X2183" s="3">
        <f ca="1">1-W2183/MAX(W$2:W2183)</f>
        <v>0.29734262438871273</v>
      </c>
      <c r="Y2183" t="b">
        <f t="shared" ca="1" si="453"/>
        <v>0</v>
      </c>
    </row>
    <row r="2184" spans="1:25" x14ac:dyDescent="0.15">
      <c r="A2184" s="1">
        <v>41641</v>
      </c>
      <c r="B2184">
        <v>2323.4299999999998</v>
      </c>
      <c r="C2184">
        <v>2325.9899999999998</v>
      </c>
      <c r="D2184">
        <v>2310.65</v>
      </c>
      <c r="E2184" s="2">
        <v>2321.98</v>
      </c>
      <c r="F2184" s="19">
        <v>49012211712</v>
      </c>
      <c r="G2184" s="3">
        <f t="shared" si="443"/>
        <v>-3.4548911387407566E-3</v>
      </c>
      <c r="H2184" s="3">
        <f>1-E2184/MAX(E$2:E2184)</f>
        <v>0.60491730756142381</v>
      </c>
      <c r="I2184" s="23">
        <f t="shared" si="444"/>
        <v>0</v>
      </c>
      <c r="J2184" s="23">
        <f t="shared" si="445"/>
        <v>0</v>
      </c>
      <c r="K2184" s="2">
        <f t="shared" si="446"/>
        <v>15.339999999999691</v>
      </c>
      <c r="L2184" s="2">
        <f t="shared" si="447"/>
        <v>4.0400000000004184</v>
      </c>
      <c r="M2184" s="2">
        <f t="shared" si="448"/>
        <v>19.380000000000109</v>
      </c>
      <c r="N2184" s="2">
        <f t="shared" si="449"/>
        <v>19.380000000000109</v>
      </c>
      <c r="O2184" s="3">
        <f ca="1">IFERROR(SUM(OFFSET(I2184,0,0,-计算结果!B$18,1))/SUM(OFFSET(N2184,0,0,-计算结果!B$18,1)),SUM(OFFSET(I2184,0,0,-ROW(),1))/SUM(OFFSET(N2184,0,0,-ROW(),1)))</f>
        <v>0.10269302709116833</v>
      </c>
      <c r="P2184" s="3">
        <f ca="1">IFERROR(SUM(OFFSET(J2184,0,0,-计算结果!B$18,1))/SUM(OFFSET(N2184,0,0,-计算结果!B$18,1)),SUM(OFFSET(J2184,0,0,-ROW(),1))/SUM(OFFSET(N2184,0,0,-ROW(),1)))</f>
        <v>0.34070111220610838</v>
      </c>
      <c r="Q2184" s="3">
        <f t="shared" ca="1" si="450"/>
        <v>-0.53678671867912497</v>
      </c>
      <c r="R2184" s="3">
        <f ca="1">IFERROR(AVERAGE(OFFSET(Q2184,0,0,-计算结果!B$19,1)),AVERAGE(OFFSET(Q2184,0,0,-ROW(),1)))</f>
        <v>-0.69324101972874785</v>
      </c>
      <c r="S2184" s="3">
        <f t="shared" ca="1" si="442"/>
        <v>-0.71727262970658856</v>
      </c>
      <c r="T2184" s="4" t="str">
        <f t="shared" ca="1" si="451"/>
        <v>买</v>
      </c>
      <c r="U2184" s="4" t="str">
        <f t="shared" ca="1" si="454"/>
        <v/>
      </c>
      <c r="V2184" s="3">
        <f ca="1">IF(T2183="买",E2184/E2183-1,0)-IF(U2184=1,计算结果!B$17,0)</f>
        <v>-3.4548911387407566E-3</v>
      </c>
      <c r="W2184" s="2">
        <f t="shared" ca="1" si="452"/>
        <v>4.5899339920648128</v>
      </c>
      <c r="X2184" s="3">
        <f ca="1">1-W2184/MAX(W$2:W2184)</f>
        <v>0.29977022912928297</v>
      </c>
      <c r="Y2184" t="b">
        <f t="shared" ca="1" si="453"/>
        <v>0</v>
      </c>
    </row>
    <row r="2185" spans="1:25" x14ac:dyDescent="0.15">
      <c r="A2185" s="1">
        <v>41642</v>
      </c>
      <c r="B2185">
        <v>2311.9699999999998</v>
      </c>
      <c r="C2185">
        <v>2314.84</v>
      </c>
      <c r="D2185">
        <v>2280.89</v>
      </c>
      <c r="E2185" s="2">
        <v>2290.7800000000002</v>
      </c>
      <c r="F2185" s="19">
        <v>57739710464</v>
      </c>
      <c r="G2185" s="3">
        <f t="shared" si="443"/>
        <v>-1.3436808241242271E-2</v>
      </c>
      <c r="H2185" s="3">
        <f>1-E2185/MAX(E$2:E2185)</f>
        <v>0.61022595793915468</v>
      </c>
      <c r="I2185" s="23">
        <f t="shared" si="444"/>
        <v>0</v>
      </c>
      <c r="J2185" s="23">
        <f t="shared" si="445"/>
        <v>29.760000000000218</v>
      </c>
      <c r="K2185" s="2">
        <f t="shared" si="446"/>
        <v>33.950000000000273</v>
      </c>
      <c r="L2185" s="2">
        <f t="shared" si="447"/>
        <v>7.1399999999998727</v>
      </c>
      <c r="M2185" s="2">
        <f t="shared" si="448"/>
        <v>41.090000000000146</v>
      </c>
      <c r="N2185" s="2">
        <f t="shared" si="449"/>
        <v>41.090000000000146</v>
      </c>
      <c r="O2185" s="3">
        <f ca="1">IFERROR(SUM(OFFSET(I2185,0,0,-计算结果!B$18,1))/SUM(OFFSET(N2185,0,0,-计算结果!B$18,1)),SUM(OFFSET(I2185,0,0,-ROW(),1))/SUM(OFFSET(N2185,0,0,-ROW(),1)))</f>
        <v>0.10045446497078403</v>
      </c>
      <c r="P2185" s="3">
        <f ca="1">IFERROR(SUM(OFFSET(J2185,0,0,-计算结果!B$18,1))/SUM(OFFSET(N2185,0,0,-计算结果!B$18,1)),SUM(OFFSET(J2185,0,0,-ROW(),1))/SUM(OFFSET(N2185,0,0,-ROW(),1)))</f>
        <v>0.35932243404355663</v>
      </c>
      <c r="Q2185" s="3">
        <f t="shared" ca="1" si="450"/>
        <v>-0.56302952503209258</v>
      </c>
      <c r="R2185" s="3">
        <f ca="1">IFERROR(AVERAGE(OFFSET(Q2185,0,0,-计算结果!B$19,1)),AVERAGE(OFFSET(Q2185,0,0,-ROW(),1)))</f>
        <v>-0.64955160083189412</v>
      </c>
      <c r="S2185" s="3">
        <f t="shared" ca="1" si="442"/>
        <v>-0.67139631028032098</v>
      </c>
      <c r="T2185" s="4" t="str">
        <f t="shared" ca="1" si="451"/>
        <v>买</v>
      </c>
      <c r="U2185" s="4" t="str">
        <f t="shared" ca="1" si="454"/>
        <v/>
      </c>
      <c r="V2185" s="3">
        <f ca="1">IF(T2184="买",E2185/E2184-1,0)-IF(U2185=1,计算结果!B$17,0)</f>
        <v>-1.3436808241242271E-2</v>
      </c>
      <c r="W2185" s="2">
        <f t="shared" ca="1" si="452"/>
        <v>4.528259929173478</v>
      </c>
      <c r="X2185" s="3">
        <f ca="1">1-W2185/MAX(W$2:W2185)</f>
        <v>0.3091790822852819</v>
      </c>
      <c r="Y2185" t="b">
        <f t="shared" ca="1" si="453"/>
        <v>0</v>
      </c>
    </row>
    <row r="2186" spans="1:25" x14ac:dyDescent="0.15">
      <c r="A2186" s="1">
        <v>41645</v>
      </c>
      <c r="B2186">
        <v>2286.37</v>
      </c>
      <c r="C2186">
        <v>2286.37</v>
      </c>
      <c r="D2186">
        <v>2229.33</v>
      </c>
      <c r="E2186" s="2">
        <v>2238.64</v>
      </c>
      <c r="F2186" s="19">
        <v>59979358208</v>
      </c>
      <c r="G2186" s="3">
        <f t="shared" si="443"/>
        <v>-2.2760806362898345E-2</v>
      </c>
      <c r="H2186" s="3">
        <f>1-E2186/MAX(E$2:E2186)</f>
        <v>0.61909752943578578</v>
      </c>
      <c r="I2186" s="23">
        <f t="shared" si="444"/>
        <v>0</v>
      </c>
      <c r="J2186" s="23">
        <f t="shared" si="445"/>
        <v>51.559999999999945</v>
      </c>
      <c r="K2186" s="2">
        <f t="shared" si="446"/>
        <v>57.039999999999964</v>
      </c>
      <c r="L2186" s="2">
        <f t="shared" si="447"/>
        <v>4.4100000000003092</v>
      </c>
      <c r="M2186" s="2">
        <f t="shared" si="448"/>
        <v>61.450000000000273</v>
      </c>
      <c r="N2186" s="2">
        <f t="shared" si="449"/>
        <v>61.450000000000273</v>
      </c>
      <c r="O2186" s="3">
        <f ca="1">IFERROR(SUM(OFFSET(I2186,0,0,-计算结果!B$18,1))/SUM(OFFSET(N2186,0,0,-计算结果!B$18,1)),SUM(OFFSET(I2186,0,0,-ROW(),1))/SUM(OFFSET(N2186,0,0,-ROW(),1)))</f>
        <v>9.7360994584699503E-2</v>
      </c>
      <c r="P2186" s="3">
        <f ca="1">IFERROR(SUM(OFFSET(J2186,0,0,-计算结果!B$18,1))/SUM(OFFSET(N2186,0,0,-计算结果!B$18,1)),SUM(OFFSET(J2186,0,0,-ROW(),1))/SUM(OFFSET(N2186,0,0,-ROW(),1)))</f>
        <v>0.41068568377697939</v>
      </c>
      <c r="Q2186" s="3">
        <f t="shared" ca="1" si="450"/>
        <v>-0.61672421558324553</v>
      </c>
      <c r="R2186" s="3">
        <f ca="1">IFERROR(AVERAGE(OFFSET(Q2186,0,0,-计算结果!B$19,1)),AVERAGE(OFFSET(Q2186,0,0,-ROW(),1)))</f>
        <v>-0.61445991352545393</v>
      </c>
      <c r="S2186" s="3">
        <f t="shared" ca="1" si="442"/>
        <v>-0.63200575717867402</v>
      </c>
      <c r="T2186" s="4" t="str">
        <f t="shared" ca="1" si="451"/>
        <v>买</v>
      </c>
      <c r="U2186" s="4" t="str">
        <f t="shared" ca="1" si="454"/>
        <v/>
      </c>
      <c r="V2186" s="3">
        <f ca="1">IF(T2185="买",E2186/E2185-1,0)-IF(U2186=1,计算结果!B$17,0)</f>
        <v>-2.2760806362898345E-2</v>
      </c>
      <c r="W2186" s="2">
        <f t="shared" ca="1" si="452"/>
        <v>4.4251930817646885</v>
      </c>
      <c r="X2186" s="3">
        <f ca="1">1-W2186/MAX(W$2:W2186)</f>
        <v>0.32490272342482629</v>
      </c>
      <c r="Y2186" t="b">
        <f t="shared" ca="1" si="453"/>
        <v>0</v>
      </c>
    </row>
    <row r="2187" spans="1:25" x14ac:dyDescent="0.15">
      <c r="A2187" s="1">
        <v>41646</v>
      </c>
      <c r="B2187">
        <v>2222.31</v>
      </c>
      <c r="C2187">
        <v>2246.79</v>
      </c>
      <c r="D2187">
        <v>2218.65</v>
      </c>
      <c r="E2187" s="2">
        <v>2238</v>
      </c>
      <c r="F2187" s="19">
        <v>42565648384</v>
      </c>
      <c r="G2187" s="3">
        <f t="shared" si="443"/>
        <v>-2.8588786048666659E-4</v>
      </c>
      <c r="H2187" s="3">
        <f>1-E2187/MAX(E$2:E2187)</f>
        <v>0.61920642482814947</v>
      </c>
      <c r="I2187" s="23">
        <f t="shared" si="444"/>
        <v>0</v>
      </c>
      <c r="J2187" s="23">
        <f t="shared" si="445"/>
        <v>10.679999999999836</v>
      </c>
      <c r="K2187" s="2">
        <f t="shared" si="446"/>
        <v>28.139999999999873</v>
      </c>
      <c r="L2187" s="2">
        <f t="shared" si="447"/>
        <v>8.1500000000000909</v>
      </c>
      <c r="M2187" s="2">
        <f t="shared" si="448"/>
        <v>19.989999999999782</v>
      </c>
      <c r="N2187" s="2">
        <f t="shared" si="449"/>
        <v>28.139999999999873</v>
      </c>
      <c r="O2187" s="3">
        <f ca="1">IFERROR(SUM(OFFSET(I2187,0,0,-计算结果!B$18,1))/SUM(OFFSET(N2187,0,0,-计算结果!B$18,1)),SUM(OFFSET(I2187,0,0,-ROW(),1))/SUM(OFFSET(N2187,0,0,-ROW(),1)))</f>
        <v>9.6254265085678428E-2</v>
      </c>
      <c r="P2187" s="3">
        <f ca="1">IFERROR(SUM(OFFSET(J2187,0,0,-计算结果!B$18,1))/SUM(OFFSET(N2187,0,0,-计算结果!B$18,1)),SUM(OFFSET(J2187,0,0,-ROW(),1))/SUM(OFFSET(N2187,0,0,-ROW(),1)))</f>
        <v>0.39551718287556137</v>
      </c>
      <c r="Q2187" s="3">
        <f t="shared" ca="1" si="450"/>
        <v>-0.60854065243224553</v>
      </c>
      <c r="R2187" s="3">
        <f ca="1">IFERROR(AVERAGE(OFFSET(Q2187,0,0,-计算结果!B$19,1)),AVERAGE(OFFSET(Q2187,0,0,-ROW(),1)))</f>
        <v>-0.59543055169641457</v>
      </c>
      <c r="S2187" s="3">
        <f t="shared" ca="1" si="442"/>
        <v>-0.60494523261093425</v>
      </c>
      <c r="T2187" s="4" t="str">
        <f t="shared" ca="1" si="451"/>
        <v>买</v>
      </c>
      <c r="U2187" s="4" t="str">
        <f t="shared" ca="1" si="454"/>
        <v/>
      </c>
      <c r="V2187" s="3">
        <f ca="1">IF(T2186="买",E2187/E2186-1,0)-IF(U2187=1,计算结果!B$17,0)</f>
        <v>-2.8588786048666659E-4</v>
      </c>
      <c r="W2187" s="2">
        <f t="shared" ca="1" si="452"/>
        <v>4.4239279727823027</v>
      </c>
      <c r="X2187" s="3">
        <f ca="1">1-W2187/MAX(W$2:W2187)</f>
        <v>0.32509572554084676</v>
      </c>
      <c r="Y2187" t="b">
        <f t="shared" ca="1" si="453"/>
        <v>0</v>
      </c>
    </row>
    <row r="2188" spans="1:25" x14ac:dyDescent="0.15">
      <c r="A2188" s="1">
        <v>41647</v>
      </c>
      <c r="B2188">
        <v>2240.64</v>
      </c>
      <c r="C2188">
        <v>2262.58</v>
      </c>
      <c r="D2188">
        <v>2228.42</v>
      </c>
      <c r="E2188" s="2">
        <v>2241.91</v>
      </c>
      <c r="F2188" s="19">
        <v>50691489792</v>
      </c>
      <c r="G2188" s="3">
        <f t="shared" si="443"/>
        <v>1.7470956210901001E-3</v>
      </c>
      <c r="H2188" s="3">
        <f>1-E2188/MAX(E$2:E2188)</f>
        <v>0.61854114204042743</v>
      </c>
      <c r="I2188" s="23">
        <f t="shared" si="444"/>
        <v>15.789999999999964</v>
      </c>
      <c r="J2188" s="23">
        <f t="shared" si="445"/>
        <v>0</v>
      </c>
      <c r="K2188" s="2">
        <f t="shared" si="446"/>
        <v>34.159999999999854</v>
      </c>
      <c r="L2188" s="2">
        <f t="shared" si="447"/>
        <v>24.579999999999927</v>
      </c>
      <c r="M2188" s="2">
        <f t="shared" si="448"/>
        <v>9.5799999999999272</v>
      </c>
      <c r="N2188" s="2">
        <f t="shared" si="449"/>
        <v>34.159999999999854</v>
      </c>
      <c r="O2188" s="3">
        <f ca="1">IFERROR(SUM(OFFSET(I2188,0,0,-计算结果!B$18,1))/SUM(OFFSET(N2188,0,0,-计算结果!B$18,1)),SUM(OFFSET(I2188,0,0,-ROW(),1))/SUM(OFFSET(N2188,0,0,-ROW(),1)))</f>
        <v>0.12232387923147264</v>
      </c>
      <c r="P2188" s="3">
        <f ca="1">IFERROR(SUM(OFFSET(J2188,0,0,-计算结果!B$18,1))/SUM(OFFSET(N2188,0,0,-计算结果!B$18,1)),SUM(OFFSET(J2188,0,0,-ROW(),1))/SUM(OFFSET(N2188,0,0,-ROW(),1)))</f>
        <v>0.38258005489478342</v>
      </c>
      <c r="Q2188" s="3">
        <f t="shared" ca="1" si="450"/>
        <v>-0.51545681875838034</v>
      </c>
      <c r="R2188" s="3">
        <f ca="1">IFERROR(AVERAGE(OFFSET(Q2188,0,0,-计算结果!B$19,1)),AVERAGE(OFFSET(Q2188,0,0,-ROW(),1)))</f>
        <v>-0.56288744152736914</v>
      </c>
      <c r="S2188" s="3">
        <f t="shared" ca="1" si="442"/>
        <v>-0.57915899661189185</v>
      </c>
      <c r="T2188" s="4" t="str">
        <f t="shared" ca="1" si="451"/>
        <v>买</v>
      </c>
      <c r="U2188" s="4" t="str">
        <f t="shared" ca="1" si="454"/>
        <v/>
      </c>
      <c r="V2188" s="3">
        <f ca="1">IF(T2187="买",E2188/E2187-1,0)-IF(U2188=1,计算结果!B$17,0)</f>
        <v>1.7470956210901001E-3</v>
      </c>
      <c r="W2188" s="2">
        <f t="shared" ca="1" si="452"/>
        <v>4.4316569979715688</v>
      </c>
      <c r="X2188" s="3">
        <f ca="1">1-W2188/MAX(W$2:W2188)</f>
        <v>0.32391660323828408</v>
      </c>
      <c r="Y2188" t="b">
        <f t="shared" ca="1" si="453"/>
        <v>0</v>
      </c>
    </row>
    <row r="2189" spans="1:25" x14ac:dyDescent="0.15">
      <c r="A2189" s="1">
        <v>41648</v>
      </c>
      <c r="B2189">
        <v>2236.9699999999998</v>
      </c>
      <c r="C2189">
        <v>2258.89</v>
      </c>
      <c r="D2189">
        <v>2220.8000000000002</v>
      </c>
      <c r="E2189" s="2">
        <v>2222.2199999999998</v>
      </c>
      <c r="F2189" s="19">
        <v>54399492096</v>
      </c>
      <c r="G2189" s="3">
        <f t="shared" si="443"/>
        <v>-8.7826897600706832E-3</v>
      </c>
      <c r="H2189" s="3">
        <f>1-E2189/MAX(E$2:E2189)</f>
        <v>0.62189137684611717</v>
      </c>
      <c r="I2189" s="23">
        <f t="shared" si="444"/>
        <v>0</v>
      </c>
      <c r="J2189" s="23">
        <f t="shared" si="445"/>
        <v>7.6199999999998909</v>
      </c>
      <c r="K2189" s="2">
        <f t="shared" si="446"/>
        <v>38.089999999999691</v>
      </c>
      <c r="L2189" s="2">
        <f t="shared" si="447"/>
        <v>16.980000000000018</v>
      </c>
      <c r="M2189" s="2">
        <f t="shared" si="448"/>
        <v>21.109999999999673</v>
      </c>
      <c r="N2189" s="2">
        <f t="shared" si="449"/>
        <v>38.089999999999691</v>
      </c>
      <c r="O2189" s="3">
        <f ca="1">IFERROR(SUM(OFFSET(I2189,0,0,-计算结果!B$18,1))/SUM(OFFSET(N2189,0,0,-计算结果!B$18,1)),SUM(OFFSET(I2189,0,0,-ROW(),1))/SUM(OFFSET(N2189,0,0,-ROW(),1)))</f>
        <v>0.11828410947337498</v>
      </c>
      <c r="P2189" s="3">
        <f ca="1">IFERROR(SUM(OFFSET(J2189,0,0,-计算结果!B$18,1))/SUM(OFFSET(N2189,0,0,-计算结果!B$18,1)),SUM(OFFSET(J2189,0,0,-ROW(),1))/SUM(OFFSET(N2189,0,0,-ROW(),1)))</f>
        <v>0.36241487545659662</v>
      </c>
      <c r="Q2189" s="3">
        <f t="shared" ca="1" si="450"/>
        <v>-0.50786619825874335</v>
      </c>
      <c r="R2189" s="3">
        <f ca="1">IFERROR(AVERAGE(OFFSET(Q2189,0,0,-计算结果!B$19,1)),AVERAGE(OFFSET(Q2189,0,0,-ROW(),1)))</f>
        <v>-0.55806735479063885</v>
      </c>
      <c r="S2189" s="3">
        <f t="shared" ca="1" si="442"/>
        <v>-0.56047739815900399</v>
      </c>
      <c r="T2189" s="4" t="str">
        <f t="shared" ca="1" si="451"/>
        <v>买</v>
      </c>
      <c r="U2189" s="4" t="str">
        <f t="shared" ca="1" si="454"/>
        <v/>
      </c>
      <c r="V2189" s="3">
        <f ca="1">IF(T2188="买",E2189/E2188-1,0)-IF(U2189=1,计算结果!B$17,0)</f>
        <v>-8.7826897600706832E-3</v>
      </c>
      <c r="W2189" s="2">
        <f t="shared" ca="1" si="452"/>
        <v>4.3927351294353381</v>
      </c>
      <c r="X2189" s="3">
        <f ca="1">1-W2189/MAX(W$2:W2189)</f>
        <v>0.32985443396397707</v>
      </c>
      <c r="Y2189" t="b">
        <f t="shared" ca="1" si="453"/>
        <v>0</v>
      </c>
    </row>
    <row r="2190" spans="1:25" x14ac:dyDescent="0.15">
      <c r="A2190" s="1">
        <v>41649</v>
      </c>
      <c r="B2190">
        <v>2216.52</v>
      </c>
      <c r="C2190">
        <v>2224.4899999999998</v>
      </c>
      <c r="D2190">
        <v>2200.2199999999998</v>
      </c>
      <c r="E2190" s="2">
        <v>2204.85</v>
      </c>
      <c r="F2190" s="19">
        <v>47572307968</v>
      </c>
      <c r="G2190" s="3">
        <f t="shared" si="443"/>
        <v>-7.8165078165077784E-3</v>
      </c>
      <c r="H2190" s="3">
        <f>1-E2190/MAX(E$2:E2190)</f>
        <v>0.62484686585448856</v>
      </c>
      <c r="I2190" s="23">
        <f t="shared" si="444"/>
        <v>0</v>
      </c>
      <c r="J2190" s="23">
        <f t="shared" si="445"/>
        <v>20.580000000000382</v>
      </c>
      <c r="K2190" s="2">
        <f t="shared" si="446"/>
        <v>24.269999999999982</v>
      </c>
      <c r="L2190" s="2">
        <f t="shared" si="447"/>
        <v>2.2699999999999818</v>
      </c>
      <c r="M2190" s="2">
        <f t="shared" si="448"/>
        <v>22</v>
      </c>
      <c r="N2190" s="2">
        <f t="shared" si="449"/>
        <v>24.269999999999982</v>
      </c>
      <c r="O2190" s="3">
        <f ca="1">IFERROR(SUM(OFFSET(I2190,0,0,-计算结果!B$18,1))/SUM(OFFSET(N2190,0,0,-计算结果!B$18,1)),SUM(OFFSET(I2190,0,0,-ROW(),1))/SUM(OFFSET(N2190,0,0,-ROW(),1)))</f>
        <v>0.12678051467694965</v>
      </c>
      <c r="P2190" s="3">
        <f ca="1">IFERROR(SUM(OFFSET(J2190,0,0,-计算结果!B$18,1))/SUM(OFFSET(N2190,0,0,-计算结果!B$18,1)),SUM(OFFSET(J2190,0,0,-ROW(),1))/SUM(OFFSET(N2190,0,0,-ROW(),1)))</f>
        <v>0.32448650350200603</v>
      </c>
      <c r="Q2190" s="3">
        <f t="shared" ca="1" si="450"/>
        <v>-0.4381130923834845</v>
      </c>
      <c r="R2190" s="3">
        <f ca="1">IFERROR(AVERAGE(OFFSET(Q2190,0,0,-计算结果!B$19,1)),AVERAGE(OFFSET(Q2190,0,0,-ROW(),1)))</f>
        <v>-0.54162175040803195</v>
      </c>
      <c r="S2190" s="3">
        <f t="shared" ca="1" si="442"/>
        <v>-0.5498445525993354</v>
      </c>
      <c r="T2190" s="4" t="str">
        <f t="shared" ca="1" si="451"/>
        <v>买</v>
      </c>
      <c r="U2190" s="4" t="str">
        <f t="shared" ca="1" si="454"/>
        <v/>
      </c>
      <c r="V2190" s="3">
        <f ca="1">IF(T2189="买",E2190/E2189-1,0)-IF(U2190=1,计算结果!B$17,0)</f>
        <v>-7.8165078165077784E-3</v>
      </c>
      <c r="W2190" s="2">
        <f t="shared" ca="1" si="452"/>
        <v>4.3583992809602581</v>
      </c>
      <c r="X2190" s="3">
        <f ca="1">1-W2190/MAX(W$2:W2190)</f>
        <v>0.33509263201909578</v>
      </c>
      <c r="Y2190" t="b">
        <f t="shared" ca="1" si="453"/>
        <v>0</v>
      </c>
    </row>
    <row r="2191" spans="1:25" x14ac:dyDescent="0.15">
      <c r="A2191" s="1">
        <v>41652</v>
      </c>
      <c r="B2191">
        <v>2207</v>
      </c>
      <c r="C2191">
        <v>2222.0700000000002</v>
      </c>
      <c r="D2191">
        <v>2183.6</v>
      </c>
      <c r="E2191" s="2">
        <v>2193.6799999999998</v>
      </c>
      <c r="F2191" s="19">
        <v>46123003904</v>
      </c>
      <c r="G2191" s="3">
        <f t="shared" si="443"/>
        <v>-5.066104270131766E-3</v>
      </c>
      <c r="H2191" s="3">
        <f>1-E2191/MAX(E$2:E2191)</f>
        <v>0.62674743074933636</v>
      </c>
      <c r="I2191" s="23">
        <f t="shared" si="444"/>
        <v>0</v>
      </c>
      <c r="J2191" s="23">
        <f t="shared" si="445"/>
        <v>16.619999999999891</v>
      </c>
      <c r="K2191" s="2">
        <f t="shared" si="446"/>
        <v>38.470000000000255</v>
      </c>
      <c r="L2191" s="2">
        <f t="shared" si="447"/>
        <v>17.220000000000255</v>
      </c>
      <c r="M2191" s="2">
        <f t="shared" si="448"/>
        <v>21.25</v>
      </c>
      <c r="N2191" s="2">
        <f t="shared" si="449"/>
        <v>38.470000000000255</v>
      </c>
      <c r="O2191" s="3">
        <f ca="1">IFERROR(SUM(OFFSET(I2191,0,0,-计算结果!B$18,1))/SUM(OFFSET(N2191,0,0,-计算结果!B$18,1)),SUM(OFFSET(I2191,0,0,-ROW(),1))/SUM(OFFSET(N2191,0,0,-ROW(),1)))</f>
        <v>0.12621435286743957</v>
      </c>
      <c r="P2191" s="3">
        <f ca="1">IFERROR(SUM(OFFSET(J2191,0,0,-计算结果!B$18,1))/SUM(OFFSET(N2191,0,0,-计算结果!B$18,1)),SUM(OFFSET(J2191,0,0,-ROW(),1))/SUM(OFFSET(N2191,0,0,-ROW(),1)))</f>
        <v>0.31929645879034729</v>
      </c>
      <c r="Q2191" s="3">
        <f t="shared" ca="1" si="450"/>
        <v>-0.43339488261672349</v>
      </c>
      <c r="R2191" s="3">
        <f ca="1">IFERROR(AVERAGE(OFFSET(Q2191,0,0,-计算结果!B$19,1)),AVERAGE(OFFSET(Q2191,0,0,-ROW(),1)))</f>
        <v>-0.52001597667213717</v>
      </c>
      <c r="S2191" s="3">
        <f t="shared" ca="1" si="442"/>
        <v>-0.53081886354008456</v>
      </c>
      <c r="T2191" s="4" t="str">
        <f t="shared" ca="1" si="451"/>
        <v>买</v>
      </c>
      <c r="U2191" s="4" t="str">
        <f t="shared" ca="1" si="454"/>
        <v/>
      </c>
      <c r="V2191" s="3">
        <f ca="1">IF(T2190="买",E2191/E2190-1,0)-IF(U2191=1,计算结果!B$17,0)</f>
        <v>-5.066104270131766E-3</v>
      </c>
      <c r="W2191" s="2">
        <f t="shared" ca="1" si="452"/>
        <v>4.3363191757520463</v>
      </c>
      <c r="X2191" s="3">
        <f ca="1">1-W2191/MAX(W$2:W2191)</f>
        <v>0.3384611220752658</v>
      </c>
      <c r="Y2191" t="b">
        <f t="shared" ca="1" si="453"/>
        <v>0</v>
      </c>
    </row>
    <row r="2192" spans="1:25" x14ac:dyDescent="0.15">
      <c r="A2192" s="1">
        <v>41653</v>
      </c>
      <c r="B2192">
        <v>2192.84</v>
      </c>
      <c r="C2192">
        <v>2214.12</v>
      </c>
      <c r="D2192">
        <v>2179.91</v>
      </c>
      <c r="E2192" s="2">
        <v>2212.85</v>
      </c>
      <c r="F2192" s="19">
        <v>46785101824</v>
      </c>
      <c r="G2192" s="3">
        <f t="shared" si="443"/>
        <v>8.7387403814596087E-3</v>
      </c>
      <c r="H2192" s="3">
        <f>1-E2192/MAX(E$2:E2192)</f>
        <v>0.6234856734499421</v>
      </c>
      <c r="I2192" s="23">
        <f t="shared" si="444"/>
        <v>0</v>
      </c>
      <c r="J2192" s="23">
        <f t="shared" si="445"/>
        <v>3.6900000000000546</v>
      </c>
      <c r="K2192" s="2">
        <f t="shared" si="446"/>
        <v>34.210000000000036</v>
      </c>
      <c r="L2192" s="2">
        <f t="shared" si="447"/>
        <v>20.440000000000055</v>
      </c>
      <c r="M2192" s="2">
        <f t="shared" si="448"/>
        <v>13.769999999999982</v>
      </c>
      <c r="N2192" s="2">
        <f t="shared" si="449"/>
        <v>34.210000000000036</v>
      </c>
      <c r="O2192" s="3">
        <f ca="1">IFERROR(SUM(OFFSET(I2192,0,0,-计算结果!B$18,1))/SUM(OFFSET(N2192,0,0,-计算结果!B$18,1)),SUM(OFFSET(I2192,0,0,-ROW(),1))/SUM(OFFSET(N2192,0,0,-ROW(),1)))</f>
        <v>9.4328726751364597E-2</v>
      </c>
      <c r="P2192" s="3">
        <f ca="1">IFERROR(SUM(OFFSET(J2192,0,0,-计算结果!B$18,1))/SUM(OFFSET(N2192,0,0,-计算结果!B$18,1)),SUM(OFFSET(J2192,0,0,-ROW(),1))/SUM(OFFSET(N2192,0,0,-ROW(),1)))</f>
        <v>0.3319725994663264</v>
      </c>
      <c r="Q2192" s="3">
        <f t="shared" ca="1" si="450"/>
        <v>-0.55745515695067016</v>
      </c>
      <c r="R2192" s="3">
        <f ca="1">IFERROR(AVERAGE(OFFSET(Q2192,0,0,-计算结果!B$19,1)),AVERAGE(OFFSET(Q2192,0,0,-ROW(),1)))</f>
        <v>-0.51013780023337463</v>
      </c>
      <c r="S2192" s="3">
        <f t="shared" ca="1" si="442"/>
        <v>-0.5150768884527559</v>
      </c>
      <c r="T2192" s="4" t="str">
        <f t="shared" ca="1" si="451"/>
        <v>买</v>
      </c>
      <c r="U2192" s="4" t="str">
        <f t="shared" ca="1" si="454"/>
        <v/>
      </c>
      <c r="V2192" s="3">
        <f ca="1">IF(T2191="买",E2192/E2191-1,0)-IF(U2192=1,计算结果!B$17,0)</f>
        <v>8.7387403814596087E-3</v>
      </c>
      <c r="W2192" s="2">
        <f t="shared" ca="1" si="452"/>
        <v>4.3742131432400884</v>
      </c>
      <c r="X2192" s="3">
        <f ca="1">1-W2192/MAX(W$2:W2192)</f>
        <v>0.33268010556883953</v>
      </c>
      <c r="Y2192" t="b">
        <f t="shared" ca="1" si="453"/>
        <v>0</v>
      </c>
    </row>
    <row r="2193" spans="1:25" x14ac:dyDescent="0.15">
      <c r="A2193" s="1">
        <v>41654</v>
      </c>
      <c r="B2193">
        <v>2210.02</v>
      </c>
      <c r="C2193">
        <v>2215.9</v>
      </c>
      <c r="D2193">
        <v>2193.8000000000002</v>
      </c>
      <c r="E2193" s="2">
        <v>2208.94</v>
      </c>
      <c r="F2193" s="19">
        <v>45755916288</v>
      </c>
      <c r="G2193" s="3">
        <f t="shared" si="443"/>
        <v>-1.7669521205684324E-3</v>
      </c>
      <c r="H2193" s="3">
        <f>1-E2193/MAX(E$2:E2193)</f>
        <v>0.62415095623766415</v>
      </c>
      <c r="I2193" s="23">
        <f t="shared" si="444"/>
        <v>1.7800000000002001</v>
      </c>
      <c r="J2193" s="23">
        <f t="shared" si="445"/>
        <v>0</v>
      </c>
      <c r="K2193" s="2">
        <f t="shared" si="446"/>
        <v>22.099999999999909</v>
      </c>
      <c r="L2193" s="2">
        <f t="shared" si="447"/>
        <v>3.0500000000001819</v>
      </c>
      <c r="M2193" s="2">
        <f t="shared" si="448"/>
        <v>19.049999999999727</v>
      </c>
      <c r="N2193" s="2">
        <f t="shared" si="449"/>
        <v>22.099999999999909</v>
      </c>
      <c r="O2193" s="3">
        <f ca="1">IFERROR(SUM(OFFSET(I2193,0,0,-计算结果!B$18,1))/SUM(OFFSET(N2193,0,0,-计算结果!B$18,1)),SUM(OFFSET(I2193,0,0,-ROW(),1))/SUM(OFFSET(N2193,0,0,-ROW(),1)))</f>
        <v>9.8246946648810646E-2</v>
      </c>
      <c r="P2193" s="3">
        <f ca="1">IFERROR(SUM(OFFSET(J2193,0,0,-计算结果!B$18,1))/SUM(OFFSET(N2193,0,0,-计算结果!B$18,1)),SUM(OFFSET(J2193,0,0,-ROW(),1))/SUM(OFFSET(N2193,0,0,-ROW(),1)))</f>
        <v>0.33324005037279847</v>
      </c>
      <c r="Q2193" s="3">
        <f t="shared" ca="1" si="450"/>
        <v>-0.54461224867969604</v>
      </c>
      <c r="R2193" s="3">
        <f ca="1">IFERROR(AVERAGE(OFFSET(Q2193,0,0,-计算结果!B$19,1)),AVERAGE(OFFSET(Q2193,0,0,-ROW(),1)))</f>
        <v>-0.49948306627461631</v>
      </c>
      <c r="S2193" s="3">
        <f t="shared" ca="1" si="442"/>
        <v>-0.50481043325399544</v>
      </c>
      <c r="T2193" s="4" t="str">
        <f t="shared" ca="1" si="451"/>
        <v>买</v>
      </c>
      <c r="U2193" s="4" t="str">
        <f t="shared" ca="1" si="454"/>
        <v/>
      </c>
      <c r="V2193" s="3">
        <f ca="1">IF(T2192="买",E2193/E2192-1,0)-IF(U2193=1,计算结果!B$17,0)</f>
        <v>-1.7669521205684324E-3</v>
      </c>
      <c r="W2193" s="2">
        <f t="shared" ca="1" si="452"/>
        <v>4.3664841180508223</v>
      </c>
      <c r="X2193" s="3">
        <f ca="1">1-W2193/MAX(W$2:W2193)</f>
        <v>0.3338592278714021</v>
      </c>
      <c r="Y2193" t="b">
        <f t="shared" ca="1" si="453"/>
        <v>0</v>
      </c>
    </row>
    <row r="2194" spans="1:25" x14ac:dyDescent="0.15">
      <c r="A2194" s="1">
        <v>41655</v>
      </c>
      <c r="B2194">
        <v>2209.4499999999998</v>
      </c>
      <c r="C2194">
        <v>2227.2600000000002</v>
      </c>
      <c r="D2194">
        <v>2201.56</v>
      </c>
      <c r="E2194" s="2">
        <v>2211.84</v>
      </c>
      <c r="F2194" s="19">
        <v>49842782208</v>
      </c>
      <c r="G2194" s="3">
        <f t="shared" si="443"/>
        <v>1.3128468858367714E-3</v>
      </c>
      <c r="H2194" s="3">
        <f>1-E2194/MAX(E$2:E2194)</f>
        <v>0.62365752399101604</v>
      </c>
      <c r="I2194" s="23">
        <f t="shared" si="444"/>
        <v>11.360000000000127</v>
      </c>
      <c r="J2194" s="23">
        <f t="shared" si="445"/>
        <v>0</v>
      </c>
      <c r="K2194" s="2">
        <f t="shared" si="446"/>
        <v>25.700000000000273</v>
      </c>
      <c r="L2194" s="2">
        <f t="shared" si="447"/>
        <v>18.320000000000164</v>
      </c>
      <c r="M2194" s="2">
        <f t="shared" si="448"/>
        <v>7.3800000000001091</v>
      </c>
      <c r="N2194" s="2">
        <f t="shared" si="449"/>
        <v>25.700000000000273</v>
      </c>
      <c r="O2194" s="3">
        <f ca="1">IFERROR(SUM(OFFSET(I2194,0,0,-计算结果!B$18,1))/SUM(OFFSET(N2194,0,0,-计算结果!B$18,1)),SUM(OFFSET(I2194,0,0,-ROW(),1))/SUM(OFFSET(N2194,0,0,-ROW(),1)))</f>
        <v>0.12481950575518914</v>
      </c>
      <c r="P2194" s="3">
        <f ca="1">IFERROR(SUM(OFFSET(J2194,0,0,-计算结果!B$18,1))/SUM(OFFSET(N2194,0,0,-计算结果!B$18,1)),SUM(OFFSET(J2194,0,0,-ROW(),1))/SUM(OFFSET(N2194,0,0,-ROW(),1)))</f>
        <v>0.30741779776393413</v>
      </c>
      <c r="Q2194" s="3">
        <f t="shared" ca="1" si="450"/>
        <v>-0.42244917438197555</v>
      </c>
      <c r="R2194" s="3">
        <f ca="1">IFERROR(AVERAGE(OFFSET(Q2194,0,0,-计算结果!B$19,1)),AVERAGE(OFFSET(Q2194,0,0,-ROW(),1)))</f>
        <v>-0.48398179221188209</v>
      </c>
      <c r="S2194" s="3">
        <f t="shared" ca="1" si="442"/>
        <v>-0.49173242924324922</v>
      </c>
      <c r="T2194" s="4" t="str">
        <f t="shared" ca="1" si="451"/>
        <v>买</v>
      </c>
      <c r="U2194" s="4" t="str">
        <f t="shared" ca="1" si="454"/>
        <v/>
      </c>
      <c r="V2194" s="3">
        <f ca="1">IF(T2193="买",E2194/E2193-1,0)-IF(U2194=1,计算结果!B$17,0)</f>
        <v>1.3128468858367714E-3</v>
      </c>
      <c r="W2194" s="2">
        <f t="shared" ca="1" si="452"/>
        <v>4.3722166431272607</v>
      </c>
      <c r="X2194" s="3">
        <f ca="1">1-W2194/MAX(W$2:W2194)</f>
        <v>0.33298468703318418</v>
      </c>
      <c r="Y2194" t="b">
        <f t="shared" ca="1" si="453"/>
        <v>0</v>
      </c>
    </row>
    <row r="2195" spans="1:25" x14ac:dyDescent="0.15">
      <c r="A2195" s="1">
        <v>41656</v>
      </c>
      <c r="B2195">
        <v>2203.8200000000002</v>
      </c>
      <c r="C2195">
        <v>2205.9699999999998</v>
      </c>
      <c r="D2195">
        <v>2175.88</v>
      </c>
      <c r="E2195" s="2">
        <v>2178.4899999999998</v>
      </c>
      <c r="F2195" s="19">
        <v>46268157952</v>
      </c>
      <c r="G2195" s="3">
        <f t="shared" si="443"/>
        <v>-1.5077944155092782E-2</v>
      </c>
      <c r="H2195" s="3">
        <f>1-E2195/MAX(E$2:E2195)</f>
        <v>0.62933199482746893</v>
      </c>
      <c r="I2195" s="23">
        <f t="shared" si="444"/>
        <v>0</v>
      </c>
      <c r="J2195" s="23">
        <f t="shared" si="445"/>
        <v>25.679999999999836</v>
      </c>
      <c r="K2195" s="2">
        <f t="shared" si="446"/>
        <v>30.089999999999691</v>
      </c>
      <c r="L2195" s="2">
        <f t="shared" si="447"/>
        <v>5.8700000000003456</v>
      </c>
      <c r="M2195" s="2">
        <f t="shared" si="448"/>
        <v>35.960000000000036</v>
      </c>
      <c r="N2195" s="2">
        <f t="shared" si="449"/>
        <v>35.960000000000036</v>
      </c>
      <c r="O2195" s="3">
        <f ca="1">IFERROR(SUM(OFFSET(I2195,0,0,-计算结果!B$18,1))/SUM(OFFSET(N2195,0,0,-计算结果!B$18,1)),SUM(OFFSET(I2195,0,0,-ROW(),1))/SUM(OFFSET(N2195,0,0,-ROW(),1)))</f>
        <v>9.9627619959571326E-2</v>
      </c>
      <c r="P2195" s="3">
        <f ca="1">IFERROR(SUM(OFFSET(J2195,0,0,-计算结果!B$18,1))/SUM(OFFSET(N2195,0,0,-计算结果!B$18,1)),SUM(OFFSET(J2195,0,0,-ROW(),1))/SUM(OFFSET(N2195,0,0,-ROW(),1)))</f>
        <v>0.37176295350569161</v>
      </c>
      <c r="Q2195" s="3">
        <f t="shared" ca="1" si="450"/>
        <v>-0.57730329977880668</v>
      </c>
      <c r="R2195" s="3">
        <f ca="1">IFERROR(AVERAGE(OFFSET(Q2195,0,0,-计算结果!B$19,1)),AVERAGE(OFFSET(Q2195,0,0,-ROW(),1)))</f>
        <v>-0.49555464246522613</v>
      </c>
      <c r="S2195" s="3">
        <f t="shared" ca="1" si="442"/>
        <v>-0.48976821733855413</v>
      </c>
      <c r="T2195" s="4" t="str">
        <f t="shared" ca="1" si="451"/>
        <v>买</v>
      </c>
      <c r="U2195" s="4" t="str">
        <f t="shared" ca="1" si="454"/>
        <v/>
      </c>
      <c r="V2195" s="3">
        <f ca="1">IF(T2194="买",E2195/E2194-1,0)-IF(U2195=1,计算结果!B$17,0)</f>
        <v>-1.5077944155092782E-2</v>
      </c>
      <c r="W2195" s="2">
        <f t="shared" ca="1" si="452"/>
        <v>4.3062926047482204</v>
      </c>
      <c r="X2195" s="3">
        <f ca="1">1-W2195/MAX(W$2:W2195)</f>
        <v>0.34304190667268963</v>
      </c>
      <c r="Y2195" t="b">
        <f t="shared" ca="1" si="453"/>
        <v>0</v>
      </c>
    </row>
    <row r="2196" spans="1:25" x14ac:dyDescent="0.15">
      <c r="A2196" s="1">
        <v>41659</v>
      </c>
      <c r="B2196">
        <v>2173.65</v>
      </c>
      <c r="C2196">
        <v>2182.46</v>
      </c>
      <c r="D2196">
        <v>2156.46</v>
      </c>
      <c r="E2196" s="2">
        <v>2165.9899999999998</v>
      </c>
      <c r="F2196" s="19">
        <v>39157227520</v>
      </c>
      <c r="G2196" s="3">
        <f t="shared" si="443"/>
        <v>-5.7379193845278342E-3</v>
      </c>
      <c r="H2196" s="3">
        <f>1-E2196/MAX(E$2:E2196)</f>
        <v>0.63145885795957257</v>
      </c>
      <c r="I2196" s="23">
        <f t="shared" si="444"/>
        <v>0</v>
      </c>
      <c r="J2196" s="23">
        <f t="shared" si="445"/>
        <v>19.420000000000073</v>
      </c>
      <c r="K2196" s="2">
        <f t="shared" si="446"/>
        <v>26</v>
      </c>
      <c r="L2196" s="2">
        <f t="shared" si="447"/>
        <v>3.9700000000002547</v>
      </c>
      <c r="M2196" s="2">
        <f t="shared" si="448"/>
        <v>22.029999999999745</v>
      </c>
      <c r="N2196" s="2">
        <f t="shared" si="449"/>
        <v>26</v>
      </c>
      <c r="O2196" s="3">
        <f ca="1">IFERROR(SUM(OFFSET(I2196,0,0,-计算结果!B$18,1))/SUM(OFFSET(N2196,0,0,-计算结果!B$18,1)),SUM(OFFSET(I2196,0,0,-ROW(),1))/SUM(OFFSET(N2196,0,0,-ROW(),1)))</f>
        <v>9.5542876392194234E-2</v>
      </c>
      <c r="P2196" s="3">
        <f ca="1">IFERROR(SUM(OFFSET(J2196,0,0,-计算结果!B$18,1))/SUM(OFFSET(N2196,0,0,-计算结果!B$18,1)),SUM(OFFSET(J2196,0,0,-ROW(),1))/SUM(OFFSET(N2196,0,0,-ROW(),1)))</f>
        <v>0.40872055077162728</v>
      </c>
      <c r="Q2196" s="3">
        <f t="shared" ca="1" si="450"/>
        <v>-0.62105966347960051</v>
      </c>
      <c r="R2196" s="3">
        <f ca="1">IFERROR(AVERAGE(OFFSET(Q2196,0,0,-计算结果!B$19,1)),AVERAGE(OFFSET(Q2196,0,0,-ROW(),1)))</f>
        <v>-0.52604573764791207</v>
      </c>
      <c r="S2196" s="3">
        <f t="shared" ca="1" si="442"/>
        <v>-0.51080019005656907</v>
      </c>
      <c r="T2196" s="4" t="str">
        <f t="shared" ca="1" si="451"/>
        <v>买</v>
      </c>
      <c r="U2196" s="4" t="str">
        <f t="shared" ca="1" si="454"/>
        <v/>
      </c>
      <c r="V2196" s="3">
        <f ca="1">IF(T2195="买",E2196/E2195-1,0)-IF(U2196=1,计算结果!B$17,0)</f>
        <v>-5.7379193845278342E-3</v>
      </c>
      <c r="W2196" s="2">
        <f t="shared" ca="1" si="452"/>
        <v>4.2815834449359871</v>
      </c>
      <c r="X2196" s="3">
        <f ca="1">1-W2196/MAX(W$2:W2196)</f>
        <v>0.3468114792512148</v>
      </c>
      <c r="Y2196" t="b">
        <f t="shared" ca="1" si="453"/>
        <v>0</v>
      </c>
    </row>
    <row r="2197" spans="1:25" x14ac:dyDescent="0.15">
      <c r="A2197" s="1">
        <v>41660</v>
      </c>
      <c r="B2197">
        <v>2168.42</v>
      </c>
      <c r="C2197">
        <v>2197.92</v>
      </c>
      <c r="D2197">
        <v>2168.42</v>
      </c>
      <c r="E2197" s="2">
        <v>2187.41</v>
      </c>
      <c r="F2197" s="19">
        <v>38590992384</v>
      </c>
      <c r="G2197" s="3">
        <f t="shared" si="443"/>
        <v>9.8892423326053525E-3</v>
      </c>
      <c r="H2197" s="3">
        <f>1-E2197/MAX(E$2:E2197)</f>
        <v>0.62781426529639961</v>
      </c>
      <c r="I2197" s="23">
        <f t="shared" si="444"/>
        <v>15.460000000000036</v>
      </c>
      <c r="J2197" s="23">
        <f t="shared" si="445"/>
        <v>0</v>
      </c>
      <c r="K2197" s="2">
        <f t="shared" si="446"/>
        <v>29.5</v>
      </c>
      <c r="L2197" s="2">
        <f t="shared" si="447"/>
        <v>31.930000000000291</v>
      </c>
      <c r="M2197" s="2">
        <f t="shared" si="448"/>
        <v>2.430000000000291</v>
      </c>
      <c r="N2197" s="2">
        <f t="shared" si="449"/>
        <v>31.930000000000291</v>
      </c>
      <c r="O2197" s="3">
        <f ca="1">IFERROR(SUM(OFFSET(I2197,0,0,-计算结果!B$18,1))/SUM(OFFSET(N2197,0,0,-计算结果!B$18,1)),SUM(OFFSET(I2197,0,0,-ROW(),1))/SUM(OFFSET(N2197,0,0,-ROW(),1)))</f>
        <v>9.6301117257837632E-2</v>
      </c>
      <c r="P2197" s="3">
        <f ca="1">IFERROR(SUM(OFFSET(J2197,0,0,-计算结果!B$18,1))/SUM(OFFSET(N2197,0,0,-计算结果!B$18,1)),SUM(OFFSET(J2197,0,0,-ROW(),1))/SUM(OFFSET(N2197,0,0,-ROW(),1)))</f>
        <v>0.40266840221282096</v>
      </c>
      <c r="Q2197" s="3">
        <f t="shared" ca="1" si="450"/>
        <v>-0.61399999999999788</v>
      </c>
      <c r="R2197" s="3">
        <f ca="1">IFERROR(AVERAGE(OFFSET(Q2197,0,0,-计算结果!B$19,1)),AVERAGE(OFFSET(Q2197,0,0,-ROW(),1)))</f>
        <v>-0.55614659054512439</v>
      </c>
      <c r="S2197" s="3">
        <f t="shared" ca="1" si="442"/>
        <v>-0.54109616409651817</v>
      </c>
      <c r="T2197" s="4" t="str">
        <f t="shared" ca="1" si="451"/>
        <v>买</v>
      </c>
      <c r="U2197" s="4" t="str">
        <f t="shared" ca="1" si="454"/>
        <v/>
      </c>
      <c r="V2197" s="3">
        <f ca="1">IF(T2196="买",E2197/E2196-1,0)-IF(U2197=1,计算结果!B$17,0)</f>
        <v>9.8892423326053525E-3</v>
      </c>
      <c r="W2197" s="2">
        <f t="shared" ca="1" si="452"/>
        <v>4.3239250611902307</v>
      </c>
      <c r="X2197" s="3">
        <f ca="1">1-W2197/MAX(W$2:W2197)</f>
        <v>0.34035193968065391</v>
      </c>
      <c r="Y2197" t="b">
        <f t="shared" ca="1" si="453"/>
        <v>0</v>
      </c>
    </row>
    <row r="2198" spans="1:25" x14ac:dyDescent="0.15">
      <c r="A2198" s="1">
        <v>41661</v>
      </c>
      <c r="B2198">
        <v>2190.4299999999998</v>
      </c>
      <c r="C2198">
        <v>2244.13</v>
      </c>
      <c r="D2198">
        <v>2187.5300000000002</v>
      </c>
      <c r="E2198" s="2">
        <v>2243.8000000000002</v>
      </c>
      <c r="F2198" s="19">
        <v>64803356672</v>
      </c>
      <c r="G2198" s="3">
        <f t="shared" si="443"/>
        <v>2.5779346350250032E-2</v>
      </c>
      <c r="H2198" s="3">
        <f>1-E2198/MAX(E$2:E2198)</f>
        <v>0.61821956033485326</v>
      </c>
      <c r="I2198" s="23">
        <f t="shared" si="444"/>
        <v>46.210000000000036</v>
      </c>
      <c r="J2198" s="23">
        <f t="shared" si="445"/>
        <v>0</v>
      </c>
      <c r="K2198" s="2">
        <f t="shared" si="446"/>
        <v>56.599999999999909</v>
      </c>
      <c r="L2198" s="2">
        <f t="shared" si="447"/>
        <v>56.720000000000255</v>
      </c>
      <c r="M2198" s="2">
        <f t="shared" si="448"/>
        <v>0.12000000000034561</v>
      </c>
      <c r="N2198" s="2">
        <f t="shared" si="449"/>
        <v>56.720000000000255</v>
      </c>
      <c r="O2198" s="3">
        <f ca="1">IFERROR(SUM(OFFSET(I2198,0,0,-计算结果!B$18,1))/SUM(OFFSET(N2198,0,0,-计算结果!B$18,1)),SUM(OFFSET(I2198,0,0,-ROW(),1))/SUM(OFFSET(N2198,0,0,-ROW(),1)))</f>
        <v>0.18182183066086055</v>
      </c>
      <c r="P2198" s="3">
        <f ca="1">IFERROR(SUM(OFFSET(J2198,0,0,-计算结果!B$18,1))/SUM(OFFSET(N2198,0,0,-计算结果!B$18,1)),SUM(OFFSET(J2198,0,0,-ROW(),1))/SUM(OFFSET(N2198,0,0,-ROW(),1)))</f>
        <v>0.37249392923799352</v>
      </c>
      <c r="Q2198" s="3">
        <f t="shared" ca="1" si="450"/>
        <v>-0.34397740849353603</v>
      </c>
      <c r="R2198" s="3">
        <f ca="1">IFERROR(AVERAGE(OFFSET(Q2198,0,0,-计算结果!B$19,1)),AVERAGE(OFFSET(Q2198,0,0,-ROW(),1)))</f>
        <v>-0.5205669658022688</v>
      </c>
      <c r="S2198" s="3">
        <f t="shared" ca="1" si="442"/>
        <v>-0.53835677817369665</v>
      </c>
      <c r="T2198" s="4" t="str">
        <f t="shared" ca="1" si="451"/>
        <v>买</v>
      </c>
      <c r="U2198" s="4" t="str">
        <f t="shared" ca="1" si="454"/>
        <v/>
      </c>
      <c r="V2198" s="3">
        <f ca="1">IF(T2197="买",E2198/E2197-1,0)-IF(U2198=1,计算结果!B$17,0)</f>
        <v>2.5779346350250032E-2</v>
      </c>
      <c r="W2198" s="2">
        <f t="shared" ca="1" si="452"/>
        <v>4.4353930229351795</v>
      </c>
      <c r="X2198" s="3">
        <f ca="1">1-W2198/MAX(W$2:W2198)</f>
        <v>0.32334664386441092</v>
      </c>
      <c r="Y2198" t="b">
        <f t="shared" ca="1" si="453"/>
        <v>0</v>
      </c>
    </row>
    <row r="2199" spans="1:25" x14ac:dyDescent="0.15">
      <c r="A2199" s="1">
        <v>41662</v>
      </c>
      <c r="B2199">
        <v>2242.2399999999998</v>
      </c>
      <c r="C2199">
        <v>2248.92</v>
      </c>
      <c r="D2199">
        <v>2228.06</v>
      </c>
      <c r="E2199" s="2">
        <v>2231.89</v>
      </c>
      <c r="F2199" s="19">
        <v>55726415872</v>
      </c>
      <c r="G2199" s="3">
        <f t="shared" si="443"/>
        <v>-5.3079597112043464E-3</v>
      </c>
      <c r="H2199" s="3">
        <f>1-E2199/MAX(E$2:E2199)</f>
        <v>0.62024603552712176</v>
      </c>
      <c r="I2199" s="23">
        <f t="shared" si="444"/>
        <v>4.7899999999999636</v>
      </c>
      <c r="J2199" s="23">
        <f t="shared" si="445"/>
        <v>0</v>
      </c>
      <c r="K2199" s="2">
        <f t="shared" si="446"/>
        <v>20.860000000000127</v>
      </c>
      <c r="L2199" s="2">
        <f t="shared" si="447"/>
        <v>5.1199999999998909</v>
      </c>
      <c r="M2199" s="2">
        <f t="shared" si="448"/>
        <v>15.740000000000236</v>
      </c>
      <c r="N2199" s="2">
        <f t="shared" si="449"/>
        <v>20.860000000000127</v>
      </c>
      <c r="O2199" s="3">
        <f ca="1">IFERROR(SUM(OFFSET(I2199,0,0,-计算结果!B$18,1))/SUM(OFFSET(N2199,0,0,-计算结果!B$18,1)),SUM(OFFSET(I2199,0,0,-ROW(),1))/SUM(OFFSET(N2199,0,0,-ROW(),1)))</f>
        <v>0.19953562314353879</v>
      </c>
      <c r="P2199" s="3">
        <f ca="1">IFERROR(SUM(OFFSET(J2199,0,0,-计算结果!B$18,1))/SUM(OFFSET(N2199,0,0,-计算结果!B$18,1)),SUM(OFFSET(J2199,0,0,-ROW(),1))/SUM(OFFSET(N2199,0,0,-ROW(),1)))</f>
        <v>0.32600510396184501</v>
      </c>
      <c r="Q2199" s="3">
        <f t="shared" ca="1" si="450"/>
        <v>-0.24064639388632195</v>
      </c>
      <c r="R2199" s="3">
        <f ca="1">IFERROR(AVERAGE(OFFSET(Q2199,0,0,-计算结果!B$19,1)),AVERAGE(OFFSET(Q2199,0,0,-ROW(),1)))</f>
        <v>-0.46990599000337313</v>
      </c>
      <c r="S2199" s="3">
        <f t="shared" ca="1" si="442"/>
        <v>-0.49523647790282099</v>
      </c>
      <c r="T2199" s="4" t="str">
        <f t="shared" ca="1" si="451"/>
        <v>买</v>
      </c>
      <c r="U2199" s="4" t="str">
        <f t="shared" ca="1" si="454"/>
        <v/>
      </c>
      <c r="V2199" s="3">
        <f ca="1">IF(T2198="买",E2199/E2198-1,0)-IF(U2199=1,计算结果!B$17,0)</f>
        <v>-5.3079597112043464E-3</v>
      </c>
      <c r="W2199" s="2">
        <f t="shared" ca="1" si="452"/>
        <v>4.4118501354660831</v>
      </c>
      <c r="X2199" s="3">
        <f ca="1">1-W2199/MAX(W$2:W2199)</f>
        <v>0.32693829261722984</v>
      </c>
      <c r="Y2199" t="b">
        <f t="shared" ca="1" si="453"/>
        <v>0</v>
      </c>
    </row>
    <row r="2200" spans="1:25" x14ac:dyDescent="0.15">
      <c r="A2200" s="1">
        <v>41663</v>
      </c>
      <c r="B2200">
        <v>2225.7600000000002</v>
      </c>
      <c r="C2200">
        <v>2257.36</v>
      </c>
      <c r="D2200">
        <v>2222.89</v>
      </c>
      <c r="E2200" s="2">
        <v>2245.6799999999998</v>
      </c>
      <c r="F2200" s="19">
        <v>59563446272</v>
      </c>
      <c r="G2200" s="3">
        <f t="shared" si="443"/>
        <v>6.1786199140638765E-3</v>
      </c>
      <c r="H2200" s="3">
        <f>1-E2200/MAX(E$2:E2200)</f>
        <v>0.61789968011978491</v>
      </c>
      <c r="I2200" s="23">
        <f t="shared" si="444"/>
        <v>8.4400000000000546</v>
      </c>
      <c r="J2200" s="23">
        <f t="shared" si="445"/>
        <v>5.1700000000000728</v>
      </c>
      <c r="K2200" s="2">
        <f t="shared" si="446"/>
        <v>34.470000000000255</v>
      </c>
      <c r="L2200" s="2">
        <f t="shared" si="447"/>
        <v>25.470000000000255</v>
      </c>
      <c r="M2200" s="2">
        <f t="shared" si="448"/>
        <v>9</v>
      </c>
      <c r="N2200" s="2">
        <f t="shared" si="449"/>
        <v>34.470000000000255</v>
      </c>
      <c r="O2200" s="3">
        <f ca="1">IFERROR(SUM(OFFSET(I2200,0,0,-计算结果!B$18,1))/SUM(OFFSET(N2200,0,0,-计算结果!B$18,1)),SUM(OFFSET(I2200,0,0,-ROW(),1))/SUM(OFFSET(N2200,0,0,-ROW(),1)))</f>
        <v>0.23018089917531301</v>
      </c>
      <c r="P2200" s="3">
        <f ca="1">IFERROR(SUM(OFFSET(J2200,0,0,-计算结果!B$18,1))/SUM(OFFSET(N2200,0,0,-计算结果!B$18,1)),SUM(OFFSET(J2200,0,0,-ROW(),1))/SUM(OFFSET(N2200,0,0,-ROW(),1)))</f>
        <v>0.24266205551121714</v>
      </c>
      <c r="Q2200" s="3">
        <f t="shared" ca="1" si="450"/>
        <v>-2.6395986684793638E-2</v>
      </c>
      <c r="R2200" s="3">
        <f ca="1">IFERROR(AVERAGE(OFFSET(Q2200,0,0,-计算结果!B$19,1)),AVERAGE(OFFSET(Q2200,0,0,-ROW(),1)))</f>
        <v>-0.40389712538717615</v>
      </c>
      <c r="S2200" s="3">
        <f t="shared" ca="1" si="442"/>
        <v>-0.43690155769527461</v>
      </c>
      <c r="T2200" s="4" t="str">
        <f t="shared" ca="1" si="451"/>
        <v>买</v>
      </c>
      <c r="U2200" s="4" t="str">
        <f t="shared" ca="1" si="454"/>
        <v/>
      </c>
      <c r="V2200" s="3">
        <f ca="1">IF(T2199="买",E2200/E2199-1,0)-IF(U2200=1,计算结果!B$17,0)</f>
        <v>6.1786199140638765E-3</v>
      </c>
      <c r="W2200" s="2">
        <f t="shared" ca="1" si="452"/>
        <v>4.4391092805709391</v>
      </c>
      <c r="X2200" s="3">
        <f ca="1">1-W2200/MAX(W$2:W2200)</f>
        <v>0.3227797001486008</v>
      </c>
      <c r="Y2200" t="b">
        <f t="shared" ca="1" si="453"/>
        <v>0</v>
      </c>
    </row>
    <row r="2201" spans="1:25" x14ac:dyDescent="0.15">
      <c r="A2201" s="1">
        <v>41666</v>
      </c>
      <c r="B2201">
        <v>2233.0100000000002</v>
      </c>
      <c r="C2201">
        <v>2233.23</v>
      </c>
      <c r="D2201">
        <v>2211.8000000000002</v>
      </c>
      <c r="E2201" s="2">
        <v>2215.92</v>
      </c>
      <c r="F2201" s="19">
        <v>63503990784</v>
      </c>
      <c r="G2201" s="3">
        <f t="shared" si="443"/>
        <v>-1.3252110719247479E-2</v>
      </c>
      <c r="H2201" s="3">
        <f>1-E2201/MAX(E$2:E2201)</f>
        <v>0.62296331586469744</v>
      </c>
      <c r="I2201" s="23">
        <f t="shared" si="444"/>
        <v>0</v>
      </c>
      <c r="J2201" s="23">
        <f t="shared" si="445"/>
        <v>11.089999999999691</v>
      </c>
      <c r="K2201" s="2">
        <f t="shared" si="446"/>
        <v>21.429999999999836</v>
      </c>
      <c r="L2201" s="2">
        <f t="shared" si="447"/>
        <v>12.449999999999818</v>
      </c>
      <c r="M2201" s="2">
        <f t="shared" si="448"/>
        <v>33.879999999999654</v>
      </c>
      <c r="N2201" s="2">
        <f t="shared" si="449"/>
        <v>33.879999999999654</v>
      </c>
      <c r="O2201" s="3">
        <f ca="1">IFERROR(SUM(OFFSET(I2201,0,0,-计算结果!B$18,1))/SUM(OFFSET(N2201,0,0,-计算结果!B$18,1)),SUM(OFFSET(I2201,0,0,-ROW(),1))/SUM(OFFSET(N2201,0,0,-ROW(),1)))</f>
        <v>0.22728864760737325</v>
      </c>
      <c r="P2201" s="3">
        <f ca="1">IFERROR(SUM(OFFSET(J2201,0,0,-计算结果!B$18,1))/SUM(OFFSET(N2201,0,0,-计算结果!B$18,1)),SUM(OFFSET(J2201,0,0,-ROW(),1))/SUM(OFFSET(N2201,0,0,-ROW(),1)))</f>
        <v>0.24051048553040527</v>
      </c>
      <c r="Q2201" s="3">
        <f t="shared" ca="1" si="450"/>
        <v>-2.8263921385116939E-2</v>
      </c>
      <c r="R2201" s="3">
        <f ca="1">IFERROR(AVERAGE(OFFSET(Q2201,0,0,-计算结果!B$19,1)),AVERAGE(OFFSET(Q2201,0,0,-ROW(),1)))</f>
        <v>-0.3123905623215612</v>
      </c>
      <c r="S2201" s="3">
        <f t="shared" ca="1" si="442"/>
        <v>-0.3581438438543687</v>
      </c>
      <c r="T2201" s="4" t="str">
        <f t="shared" ca="1" si="451"/>
        <v>买</v>
      </c>
      <c r="U2201" s="4" t="str">
        <f t="shared" ca="1" si="454"/>
        <v/>
      </c>
      <c r="V2201" s="3">
        <f ca="1">IF(T2200="买",E2201/E2200-1,0)-IF(U2201=1,计算结果!B$17,0)</f>
        <v>-1.3252110719247479E-2</v>
      </c>
      <c r="W2201" s="2">
        <f t="shared" ca="1" si="452"/>
        <v>4.3802817128899738</v>
      </c>
      <c r="X2201" s="3">
        <f ca="1">1-W2201/MAX(W$2:W2201)</f>
        <v>0.33175429854355354</v>
      </c>
      <c r="Y2201" t="b">
        <f t="shared" ca="1" si="453"/>
        <v>0</v>
      </c>
    </row>
    <row r="2202" spans="1:25" x14ac:dyDescent="0.15">
      <c r="A2202" s="1">
        <v>41667</v>
      </c>
      <c r="B2202">
        <v>2220.7800000000002</v>
      </c>
      <c r="C2202">
        <v>2233.2600000000002</v>
      </c>
      <c r="D2202">
        <v>2205.9699999999998</v>
      </c>
      <c r="E2202" s="2">
        <v>2219.86</v>
      </c>
      <c r="F2202" s="19">
        <v>49408753664</v>
      </c>
      <c r="G2202" s="3">
        <f t="shared" si="443"/>
        <v>1.7780425286111345E-3</v>
      </c>
      <c r="H2202" s="3">
        <f>1-E2202/MAX(E$2:E2202)</f>
        <v>0.62229292860545837</v>
      </c>
      <c r="I2202" s="23">
        <f t="shared" si="444"/>
        <v>3.0000000000200089E-2</v>
      </c>
      <c r="J2202" s="23">
        <f t="shared" si="445"/>
        <v>5.830000000000382</v>
      </c>
      <c r="K2202" s="2">
        <f t="shared" si="446"/>
        <v>27.290000000000418</v>
      </c>
      <c r="L2202" s="2">
        <f t="shared" si="447"/>
        <v>17.340000000000146</v>
      </c>
      <c r="M2202" s="2">
        <f t="shared" si="448"/>
        <v>9.9500000000002728</v>
      </c>
      <c r="N2202" s="2">
        <f t="shared" si="449"/>
        <v>27.290000000000418</v>
      </c>
      <c r="O2202" s="3">
        <f ca="1">IFERROR(SUM(OFFSET(I2202,0,0,-计算结果!B$18,1))/SUM(OFFSET(N2202,0,0,-计算结果!B$18,1)),SUM(OFFSET(I2202,0,0,-ROW(),1))/SUM(OFFSET(N2202,0,0,-ROW(),1)))</f>
        <v>0.19573285920657937</v>
      </c>
      <c r="P2202" s="3">
        <f ca="1">IFERROR(SUM(OFFSET(J2202,0,0,-计算结果!B$18,1))/SUM(OFFSET(N2202,0,0,-计算结果!B$18,1)),SUM(OFFSET(J2202,0,0,-ROW(),1))/SUM(OFFSET(N2202,0,0,-ROW(),1)))</f>
        <v>0.25713968218690958</v>
      </c>
      <c r="Q2202" s="3">
        <f t="shared" ca="1" si="450"/>
        <v>-0.13559405211758122</v>
      </c>
      <c r="R2202" s="3">
        <f ca="1">IFERROR(AVERAGE(OFFSET(Q2202,0,0,-计算结果!B$19,1)),AVERAGE(OFFSET(Q2202,0,0,-ROW(),1)))</f>
        <v>-0.23147962709455794</v>
      </c>
      <c r="S2202" s="3">
        <f t="shared" ca="1" si="442"/>
        <v>-0.27193509470805954</v>
      </c>
      <c r="T2202" s="4" t="str">
        <f t="shared" ca="1" si="451"/>
        <v>买</v>
      </c>
      <c r="U2202" s="4" t="str">
        <f t="shared" ca="1" si="454"/>
        <v/>
      </c>
      <c r="V2202" s="3">
        <f ca="1">IF(T2201="买",E2202/E2201-1,0)-IF(U2202=1,计算结果!B$17,0)</f>
        <v>1.7780425286111345E-3</v>
      </c>
      <c r="W2202" s="2">
        <f t="shared" ca="1" si="452"/>
        <v>4.3880700400627894</v>
      </c>
      <c r="X2202" s="3">
        <f ca="1">1-W2202/MAX(W$2:W2202)</f>
        <v>0.33056612926680251</v>
      </c>
      <c r="Y2202" t="b">
        <f t="shared" ca="1" si="453"/>
        <v>0</v>
      </c>
    </row>
    <row r="2203" spans="1:25" x14ac:dyDescent="0.15">
      <c r="A2203" s="1">
        <v>41668</v>
      </c>
      <c r="B2203">
        <v>2225.71</v>
      </c>
      <c r="C2203">
        <v>2233.06</v>
      </c>
      <c r="D2203">
        <v>2219.9299999999998</v>
      </c>
      <c r="E2203" s="2">
        <v>2227.7800000000002</v>
      </c>
      <c r="F2203" s="19">
        <v>48788684800</v>
      </c>
      <c r="G2203" s="3">
        <f t="shared" si="443"/>
        <v>3.5677925634949315E-3</v>
      </c>
      <c r="H2203" s="3">
        <f>1-E2203/MAX(E$2:E2203)</f>
        <v>0.62094534812495739</v>
      </c>
      <c r="I2203" s="23">
        <f t="shared" si="444"/>
        <v>0</v>
      </c>
      <c r="J2203" s="23">
        <f t="shared" si="445"/>
        <v>0</v>
      </c>
      <c r="K2203" s="2">
        <f t="shared" si="446"/>
        <v>13.130000000000109</v>
      </c>
      <c r="L2203" s="2">
        <f t="shared" si="447"/>
        <v>13.199999999999818</v>
      </c>
      <c r="M2203" s="2">
        <f t="shared" si="448"/>
        <v>6.9999999999708962E-2</v>
      </c>
      <c r="N2203" s="2">
        <f t="shared" si="449"/>
        <v>13.199999999999818</v>
      </c>
      <c r="O2203" s="3">
        <f ca="1">IFERROR(SUM(OFFSET(I2203,0,0,-计算结果!B$18,1))/SUM(OFFSET(N2203,0,0,-计算结果!B$18,1)),SUM(OFFSET(I2203,0,0,-ROW(),1))/SUM(OFFSET(N2203,0,0,-ROW(),1)))</f>
        <v>0.2071942784548072</v>
      </c>
      <c r="P2203" s="3">
        <f ca="1">IFERROR(SUM(OFFSET(J2203,0,0,-计算结果!B$18,1))/SUM(OFFSET(N2203,0,0,-计算结果!B$18,1)),SUM(OFFSET(J2203,0,0,-ROW(),1))/SUM(OFFSET(N2203,0,0,-ROW(),1)))</f>
        <v>0.25426998541382406</v>
      </c>
      <c r="Q2203" s="3">
        <f t="shared" ca="1" si="450"/>
        <v>-0.10201376497578213</v>
      </c>
      <c r="R2203" s="3">
        <f ca="1">IFERROR(AVERAGE(OFFSET(Q2203,0,0,-计算结果!B$19,1)),AVERAGE(OFFSET(Q2203,0,0,-ROW(),1)))</f>
        <v>-0.14614858792385532</v>
      </c>
      <c r="S2203" s="3">
        <f t="shared" ca="1" si="442"/>
        <v>-0.18881410750920663</v>
      </c>
      <c r="T2203" s="4" t="str">
        <f t="shared" ca="1" si="451"/>
        <v>买</v>
      </c>
      <c r="U2203" s="4" t="str">
        <f t="shared" ca="1" si="454"/>
        <v/>
      </c>
      <c r="V2203" s="3">
        <f ca="1">IF(T2202="买",E2203/E2202-1,0)-IF(U2203=1,计算结果!B$17,0)</f>
        <v>3.5677925634949315E-3</v>
      </c>
      <c r="W2203" s="2">
        <f t="shared" ca="1" si="452"/>
        <v>4.4037257637198204</v>
      </c>
      <c r="X2203" s="3">
        <f ca="1">1-W2203/MAX(W$2:W2203)</f>
        <v>0.32817772808104895</v>
      </c>
      <c r="Y2203" t="b">
        <f t="shared" ca="1" si="453"/>
        <v>0</v>
      </c>
    </row>
    <row r="2204" spans="1:25" x14ac:dyDescent="0.15">
      <c r="A2204" s="1">
        <v>41669</v>
      </c>
      <c r="B2204">
        <v>2223.16</v>
      </c>
      <c r="C2204">
        <v>2223.16</v>
      </c>
      <c r="D2204">
        <v>2200.2199999999998</v>
      </c>
      <c r="E2204" s="2">
        <v>2202.4499999999998</v>
      </c>
      <c r="F2204" s="19">
        <v>43475959808</v>
      </c>
      <c r="G2204" s="3">
        <f t="shared" si="443"/>
        <v>-1.1370063471258574E-2</v>
      </c>
      <c r="H2204" s="3">
        <f>1-E2204/MAX(E$2:E2204)</f>
        <v>0.62525522357585239</v>
      </c>
      <c r="I2204" s="23">
        <f t="shared" si="444"/>
        <v>0</v>
      </c>
      <c r="J2204" s="23">
        <f t="shared" si="445"/>
        <v>19.710000000000036</v>
      </c>
      <c r="K2204" s="2">
        <f t="shared" si="446"/>
        <v>22.940000000000055</v>
      </c>
      <c r="L2204" s="2">
        <f t="shared" si="447"/>
        <v>4.6200000000003456</v>
      </c>
      <c r="M2204" s="2">
        <f t="shared" si="448"/>
        <v>27.5600000000004</v>
      </c>
      <c r="N2204" s="2">
        <f t="shared" si="449"/>
        <v>27.5600000000004</v>
      </c>
      <c r="O2204" s="3">
        <f ca="1">IFERROR(SUM(OFFSET(I2204,0,0,-计算结果!B$18,1))/SUM(OFFSET(N2204,0,0,-计算结果!B$18,1)),SUM(OFFSET(I2204,0,0,-ROW(),1))/SUM(OFFSET(N2204,0,0,-ROW(),1)))</f>
        <v>0.2056028948289956</v>
      </c>
      <c r="P2204" s="3">
        <f ca="1">IFERROR(SUM(OFFSET(J2204,0,0,-计算结果!B$18,1))/SUM(OFFSET(N2204,0,0,-计算结果!B$18,1)),SUM(OFFSET(J2204,0,0,-ROW(),1))/SUM(OFFSET(N2204,0,0,-ROW(),1)))</f>
        <v>0.25028598109022904</v>
      </c>
      <c r="Q2204" s="3">
        <f t="shared" ca="1" si="450"/>
        <v>-9.8013109381397748E-2</v>
      </c>
      <c r="R2204" s="3">
        <f ca="1">IFERROR(AVERAGE(OFFSET(Q2204,0,0,-计算结果!B$19,1)),AVERAGE(OFFSET(Q2204,0,0,-ROW(),1)))</f>
        <v>-0.10515453807183227</v>
      </c>
      <c r="S2204" s="3">
        <f t="shared" ca="1" si="442"/>
        <v>-0.1256515629978438</v>
      </c>
      <c r="T2204" s="4" t="str">
        <f t="shared" ca="1" si="451"/>
        <v>买</v>
      </c>
      <c r="U2204" s="4" t="str">
        <f t="shared" ca="1" si="454"/>
        <v/>
      </c>
      <c r="V2204" s="3">
        <f ca="1">IF(T2203="买",E2204/E2203-1,0)-IF(U2204=1,计算结果!B$17,0)</f>
        <v>-1.1370063471258574E-2</v>
      </c>
      <c r="W2204" s="2">
        <f t="shared" ca="1" si="452"/>
        <v>4.3536551222763098</v>
      </c>
      <c r="X2204" s="3">
        <f ca="1">1-W2204/MAX(W$2:W2204)</f>
        <v>0.33581638995417251</v>
      </c>
      <c r="Y2204" t="b">
        <f t="shared" ca="1" si="453"/>
        <v>0</v>
      </c>
    </row>
    <row r="2205" spans="1:25" x14ac:dyDescent="0.15">
      <c r="A2205" s="1">
        <v>41677</v>
      </c>
      <c r="B2205">
        <v>2187.34</v>
      </c>
      <c r="C2205">
        <v>2212.5</v>
      </c>
      <c r="D2205">
        <v>2177.12</v>
      </c>
      <c r="E2205" s="2">
        <v>2212.48</v>
      </c>
      <c r="F2205" s="19">
        <v>49597108224</v>
      </c>
      <c r="G2205" s="3">
        <f t="shared" si="443"/>
        <v>4.5540193875004409E-3</v>
      </c>
      <c r="H2205" s="3">
        <f>1-E2205/MAX(E$2:E2205)</f>
        <v>0.62354862859865245</v>
      </c>
      <c r="I2205" s="23">
        <f t="shared" si="444"/>
        <v>0</v>
      </c>
      <c r="J2205" s="23">
        <f t="shared" si="445"/>
        <v>23.099999999999909</v>
      </c>
      <c r="K2205" s="2">
        <f t="shared" si="446"/>
        <v>35.380000000000109</v>
      </c>
      <c r="L2205" s="2">
        <f t="shared" si="447"/>
        <v>10.050000000000182</v>
      </c>
      <c r="M2205" s="2">
        <f t="shared" si="448"/>
        <v>25.329999999999927</v>
      </c>
      <c r="N2205" s="2">
        <f t="shared" si="449"/>
        <v>35.380000000000109</v>
      </c>
      <c r="O2205" s="3">
        <f ca="1">IFERROR(SUM(OFFSET(I2205,0,0,-计算结果!B$18,1))/SUM(OFFSET(N2205,0,0,-计算结果!B$18,1)),SUM(OFFSET(I2205,0,0,-ROW(),1))/SUM(OFFSET(N2205,0,0,-ROW(),1)))</f>
        <v>0.2070968348774874</v>
      </c>
      <c r="P2205" s="3">
        <f ca="1">IFERROR(SUM(OFFSET(J2205,0,0,-计算结果!B$18,1))/SUM(OFFSET(N2205,0,0,-计算结果!B$18,1)),SUM(OFFSET(J2205,0,0,-ROW(),1))/SUM(OFFSET(N2205,0,0,-ROW(),1)))</f>
        <v>0.26734233174998739</v>
      </c>
      <c r="Q2205" s="3">
        <f t="shared" ca="1" si="450"/>
        <v>-0.12698255352894211</v>
      </c>
      <c r="R2205" s="3">
        <f ca="1">IFERROR(AVERAGE(OFFSET(Q2205,0,0,-计算结果!B$19,1)),AVERAGE(OFFSET(Q2205,0,0,-ROW(),1)))</f>
        <v>-8.6210564678935619E-2</v>
      </c>
      <c r="S2205" s="3">
        <f t="shared" ref="S2205:S2268" ca="1" si="455">(R2205+R2204)/2</f>
        <v>-9.5682551375383951E-2</v>
      </c>
      <c r="T2205" s="4" t="str">
        <f t="shared" ca="1" si="451"/>
        <v>买</v>
      </c>
      <c r="U2205" s="4" t="str">
        <f t="shared" ca="1" si="454"/>
        <v/>
      </c>
      <c r="V2205" s="3">
        <f ca="1">IF(T2204="买",E2205/E2204-1,0)-IF(U2205=1,计算结果!B$17,0)</f>
        <v>4.5540193875004409E-3</v>
      </c>
      <c r="W2205" s="2">
        <f t="shared" ca="1" si="452"/>
        <v>4.3734817521096465</v>
      </c>
      <c r="X2205" s="3">
        <f ca="1">1-W2205/MAX(W$2:W2205)</f>
        <v>0.33279168491716382</v>
      </c>
      <c r="Y2205" t="b">
        <f t="shared" ca="1" si="453"/>
        <v>0</v>
      </c>
    </row>
    <row r="2206" spans="1:25" x14ac:dyDescent="0.15">
      <c r="A2206" s="1">
        <v>41680</v>
      </c>
      <c r="B2206">
        <v>2221.54</v>
      </c>
      <c r="C2206">
        <v>2270.19</v>
      </c>
      <c r="D2206">
        <v>2221.54</v>
      </c>
      <c r="E2206" s="2">
        <v>2267.5300000000002</v>
      </c>
      <c r="F2206" s="19">
        <v>81103241216</v>
      </c>
      <c r="G2206" s="3">
        <f t="shared" si="443"/>
        <v>2.4881580850448337E-2</v>
      </c>
      <c r="H2206" s="3">
        <f>1-E2206/MAX(E$2:E2206)</f>
        <v>0.61418192336486754</v>
      </c>
      <c r="I2206" s="23">
        <f t="shared" si="444"/>
        <v>57.690000000000055</v>
      </c>
      <c r="J2206" s="23">
        <f t="shared" si="445"/>
        <v>0</v>
      </c>
      <c r="K2206" s="2">
        <f t="shared" si="446"/>
        <v>48.650000000000091</v>
      </c>
      <c r="L2206" s="2">
        <f t="shared" si="447"/>
        <v>57.710000000000036</v>
      </c>
      <c r="M2206" s="2">
        <f t="shared" si="448"/>
        <v>9.0599999999999454</v>
      </c>
      <c r="N2206" s="2">
        <f t="shared" si="449"/>
        <v>57.710000000000036</v>
      </c>
      <c r="O2206" s="3">
        <f ca="1">IFERROR(SUM(OFFSET(I2206,0,0,-计算结果!B$18,1))/SUM(OFFSET(N2206,0,0,-计算结果!B$18,1)),SUM(OFFSET(I2206,0,0,-ROW(),1))/SUM(OFFSET(N2206,0,0,-ROW(),1)))</f>
        <v>0.32480613245387324</v>
      </c>
      <c r="P2206" s="3">
        <f ca="1">IFERROR(SUM(OFFSET(J2206,0,0,-计算结果!B$18,1))/SUM(OFFSET(N2206,0,0,-计算结果!B$18,1)),SUM(OFFSET(J2206,0,0,-ROW(),1))/SUM(OFFSET(N2206,0,0,-ROW(),1)))</f>
        <v>0.24511988590783407</v>
      </c>
      <c r="Q2206" s="3">
        <f t="shared" ca="1" si="450"/>
        <v>0.13981857991867599</v>
      </c>
      <c r="R2206" s="3">
        <f ca="1">IFERROR(AVERAGE(OFFSET(Q2206,0,0,-计算结果!B$19,1)),AVERAGE(OFFSET(Q2206,0,0,-ROW(),1)))</f>
        <v>-5.850813691169069E-2</v>
      </c>
      <c r="S2206" s="3">
        <f t="shared" ca="1" si="455"/>
        <v>-7.2359350795313152E-2</v>
      </c>
      <c r="T2206" s="4" t="str">
        <f t="shared" ca="1" si="451"/>
        <v>买</v>
      </c>
      <c r="U2206" s="4" t="str">
        <f t="shared" ca="1" si="454"/>
        <v/>
      </c>
      <c r="V2206" s="3">
        <f ca="1">IF(T2205="买",E2206/E2205-1,0)-IF(U2206=1,计算结果!B$17,0)</f>
        <v>2.4881580850448337E-2</v>
      </c>
      <c r="W2206" s="2">
        <f t="shared" ca="1" si="452"/>
        <v>4.4823008919227227</v>
      </c>
      <c r="X2206" s="3">
        <f ca="1">1-W2206/MAX(W$2:W2206)</f>
        <v>0.31619048728133881</v>
      </c>
      <c r="Y2206" t="b">
        <f t="shared" ca="1" si="453"/>
        <v>0</v>
      </c>
    </row>
    <row r="2207" spans="1:25" x14ac:dyDescent="0.15">
      <c r="A2207" s="1">
        <v>41681</v>
      </c>
      <c r="B2207">
        <v>2267.7399999999998</v>
      </c>
      <c r="C2207">
        <v>2296.52</v>
      </c>
      <c r="D2207">
        <v>2262.6</v>
      </c>
      <c r="E2207" s="2">
        <v>2285.56</v>
      </c>
      <c r="F2207" s="19">
        <v>92688965632</v>
      </c>
      <c r="G2207" s="3">
        <f t="shared" si="443"/>
        <v>7.9513832231545845E-3</v>
      </c>
      <c r="H2207" s="3">
        <f>1-E2207/MAX(E$2:E2207)</f>
        <v>0.61111413598312114</v>
      </c>
      <c r="I2207" s="23">
        <f t="shared" si="444"/>
        <v>26.329999999999927</v>
      </c>
      <c r="J2207" s="23">
        <f t="shared" si="445"/>
        <v>0</v>
      </c>
      <c r="K2207" s="2">
        <f t="shared" si="446"/>
        <v>33.920000000000073</v>
      </c>
      <c r="L2207" s="2">
        <f t="shared" si="447"/>
        <v>28.989999999999782</v>
      </c>
      <c r="M2207" s="2">
        <f t="shared" si="448"/>
        <v>4.930000000000291</v>
      </c>
      <c r="N2207" s="2">
        <f t="shared" si="449"/>
        <v>33.920000000000073</v>
      </c>
      <c r="O2207" s="3">
        <f ca="1">IFERROR(SUM(OFFSET(I2207,0,0,-计算结果!B$18,1))/SUM(OFFSET(N2207,0,0,-计算结果!B$18,1)),SUM(OFFSET(I2207,0,0,-ROW(),1))/SUM(OFFSET(N2207,0,0,-ROW(),1)))</f>
        <v>0.36977289504537703</v>
      </c>
      <c r="P2207" s="3">
        <f ca="1">IFERROR(SUM(OFFSET(J2207,0,0,-计算结果!B$18,1))/SUM(OFFSET(N2207,0,0,-计算结果!B$18,1)),SUM(OFFSET(J2207,0,0,-ROW(),1))/SUM(OFFSET(N2207,0,0,-ROW(),1)))</f>
        <v>0.23882930218420162</v>
      </c>
      <c r="Q2207" s="3">
        <f t="shared" ca="1" si="450"/>
        <v>0.21515465020869862</v>
      </c>
      <c r="R2207" s="3">
        <f ca="1">IFERROR(AVERAGE(OFFSET(Q2207,0,0,-计算结果!B$19,1)),AVERAGE(OFFSET(Q2207,0,0,-ROW(),1)))</f>
        <v>-1.7938374979388105E-2</v>
      </c>
      <c r="S2207" s="3">
        <f t="shared" ca="1" si="455"/>
        <v>-3.8223255945539394E-2</v>
      </c>
      <c r="T2207" s="4" t="str">
        <f t="shared" ca="1" si="451"/>
        <v>买</v>
      </c>
      <c r="U2207" s="4" t="str">
        <f t="shared" ca="1" si="454"/>
        <v/>
      </c>
      <c r="V2207" s="3">
        <f ca="1">IF(T2206="买",E2207/E2206-1,0)-IF(U2207=1,计算结果!B$17,0)</f>
        <v>7.9513832231545845E-3</v>
      </c>
      <c r="W2207" s="2">
        <f t="shared" ca="1" si="452"/>
        <v>4.517941384035888</v>
      </c>
      <c r="X2207" s="3">
        <f ca="1">1-W2207/MAX(W$2:W2207)</f>
        <v>0.3107532557940742</v>
      </c>
      <c r="Y2207" t="b">
        <f t="shared" ca="1" si="453"/>
        <v>0</v>
      </c>
    </row>
    <row r="2208" spans="1:25" x14ac:dyDescent="0.15">
      <c r="A2208" s="1">
        <v>41682</v>
      </c>
      <c r="B2208">
        <v>2286.19</v>
      </c>
      <c r="C2208">
        <v>2294.3200000000002</v>
      </c>
      <c r="D2208">
        <v>2276.44</v>
      </c>
      <c r="E2208" s="2">
        <v>2291.25</v>
      </c>
      <c r="F2208" s="19">
        <v>73487376384</v>
      </c>
      <c r="G2208" s="3">
        <f t="shared" si="443"/>
        <v>2.4895430441556066E-3</v>
      </c>
      <c r="H2208" s="3">
        <f>1-E2208/MAX(E$2:E2208)</f>
        <v>0.61014598788538765</v>
      </c>
      <c r="I2208" s="23">
        <f t="shared" si="444"/>
        <v>0</v>
      </c>
      <c r="J2208" s="23">
        <f t="shared" si="445"/>
        <v>0</v>
      </c>
      <c r="K2208" s="2">
        <f t="shared" si="446"/>
        <v>17.880000000000109</v>
      </c>
      <c r="L2208" s="2">
        <f t="shared" si="447"/>
        <v>8.7600000000002183</v>
      </c>
      <c r="M2208" s="2">
        <f t="shared" si="448"/>
        <v>9.1199999999998909</v>
      </c>
      <c r="N2208" s="2">
        <f t="shared" si="449"/>
        <v>17.880000000000109</v>
      </c>
      <c r="O2208" s="3">
        <f ca="1">IFERROR(SUM(OFFSET(I2208,0,0,-计算结果!B$18,1))/SUM(OFFSET(N2208,0,0,-计算结果!B$18,1)),SUM(OFFSET(I2208,0,0,-ROW(),1))/SUM(OFFSET(N2208,0,0,-ROW(),1)))</f>
        <v>0.35106899902818206</v>
      </c>
      <c r="P2208" s="3">
        <f ca="1">IFERROR(SUM(OFFSET(J2208,0,0,-计算结果!B$18,1))/SUM(OFFSET(N2208,0,0,-计算结果!B$18,1)),SUM(OFFSET(J2208,0,0,-ROW(),1))/SUM(OFFSET(N2208,0,0,-ROW(),1)))</f>
        <v>0.2429543245869768</v>
      </c>
      <c r="Q2208" s="3">
        <f t="shared" ca="1" si="450"/>
        <v>0.18200408997955092</v>
      </c>
      <c r="R2208" s="3">
        <f ca="1">IFERROR(AVERAGE(OFFSET(Q2208,0,0,-计算结果!B$19,1)),AVERAGE(OFFSET(Q2208,0,0,-ROW(),1)))</f>
        <v>3.499464870346726E-2</v>
      </c>
      <c r="S2208" s="3">
        <f t="shared" ca="1" si="455"/>
        <v>8.5281368620395773E-3</v>
      </c>
      <c r="T2208" s="4" t="str">
        <f t="shared" ca="1" si="451"/>
        <v>买</v>
      </c>
      <c r="U2208" s="4" t="str">
        <f t="shared" ca="1" si="454"/>
        <v/>
      </c>
      <c r="V2208" s="3">
        <f ca="1">IF(T2207="买",E2208/E2207-1,0)-IF(U2208=1,计算结果!B$17,0)</f>
        <v>2.4895430441556066E-3</v>
      </c>
      <c r="W2208" s="2">
        <f t="shared" ca="1" si="452"/>
        <v>4.5291889935824177</v>
      </c>
      <c r="X2208" s="3">
        <f ca="1">1-W2208/MAX(W$2:W2208)</f>
        <v>0.3090373463563294</v>
      </c>
      <c r="Y2208" t="b">
        <f t="shared" ca="1" si="453"/>
        <v>0</v>
      </c>
    </row>
    <row r="2209" spans="1:25" x14ac:dyDescent="0.15">
      <c r="A2209" s="1">
        <v>41683</v>
      </c>
      <c r="B2209">
        <v>2288.4499999999998</v>
      </c>
      <c r="C2209">
        <v>2307.4699999999998</v>
      </c>
      <c r="D2209">
        <v>2278.2600000000002</v>
      </c>
      <c r="E2209" s="2">
        <v>2279.5500000000002</v>
      </c>
      <c r="F2209" s="19">
        <v>87352123392</v>
      </c>
      <c r="G2209" s="3">
        <f t="shared" si="443"/>
        <v>-5.106382978723345E-3</v>
      </c>
      <c r="H2209" s="3">
        <f>1-E2209/MAX(E$2:E2209)</f>
        <v>0.61213673177703665</v>
      </c>
      <c r="I2209" s="23">
        <f t="shared" si="444"/>
        <v>13.149999999999636</v>
      </c>
      <c r="J2209" s="23">
        <f t="shared" si="445"/>
        <v>0</v>
      </c>
      <c r="K2209" s="2">
        <f t="shared" si="446"/>
        <v>29.209999999999582</v>
      </c>
      <c r="L2209" s="2">
        <f t="shared" si="447"/>
        <v>16.2199999999998</v>
      </c>
      <c r="M2209" s="2">
        <f t="shared" si="448"/>
        <v>12.989999999999782</v>
      </c>
      <c r="N2209" s="2">
        <f t="shared" si="449"/>
        <v>29.209999999999582</v>
      </c>
      <c r="O2209" s="3">
        <f ca="1">IFERROR(SUM(OFFSET(I2209,0,0,-计算结果!B$18,1))/SUM(OFFSET(N2209,0,0,-计算结果!B$18,1)),SUM(OFFSET(I2209,0,0,-ROW(),1))/SUM(OFFSET(N2209,0,0,-ROW(),1)))</f>
        <v>0.38586578776260505</v>
      </c>
      <c r="P2209" s="3">
        <f ca="1">IFERROR(SUM(OFFSET(J2209,0,0,-计算结果!B$18,1))/SUM(OFFSET(N2209,0,0,-计算结果!B$18,1)),SUM(OFFSET(J2209,0,0,-ROW(),1))/SUM(OFFSET(N2209,0,0,-ROW(),1)))</f>
        <v>0.18905405708392178</v>
      </c>
      <c r="Q2209" s="3">
        <f t="shared" ca="1" si="450"/>
        <v>0.34232899149832197</v>
      </c>
      <c r="R2209" s="3">
        <f ca="1">IFERROR(AVERAGE(OFFSET(Q2209,0,0,-计算结果!B$19,1)),AVERAGE(OFFSET(Q2209,0,0,-ROW(),1)))</f>
        <v>0.10905177478248461</v>
      </c>
      <c r="S2209" s="3">
        <f t="shared" ca="1" si="455"/>
        <v>7.2023211742975934E-2</v>
      </c>
      <c r="T2209" s="4" t="str">
        <f t="shared" ca="1" si="451"/>
        <v>买</v>
      </c>
      <c r="U2209" s="4" t="str">
        <f t="shared" ca="1" si="454"/>
        <v/>
      </c>
      <c r="V2209" s="3">
        <f ca="1">IF(T2208="买",E2209/E2208-1,0)-IF(U2209=1,计算结果!B$17,0)</f>
        <v>-5.106382978723345E-3</v>
      </c>
      <c r="W2209" s="2">
        <f t="shared" ca="1" si="452"/>
        <v>4.5060612199981671</v>
      </c>
      <c r="X2209" s="3">
        <f ca="1">1-W2209/MAX(W$2:W2209)</f>
        <v>0.31256566628982896</v>
      </c>
      <c r="Y2209" t="b">
        <f t="shared" ca="1" si="453"/>
        <v>0</v>
      </c>
    </row>
    <row r="2210" spans="1:25" x14ac:dyDescent="0.15">
      <c r="A2210" s="1">
        <v>41684</v>
      </c>
      <c r="B2210">
        <v>2278.4</v>
      </c>
      <c r="C2210">
        <v>2295.85</v>
      </c>
      <c r="D2210">
        <v>2274.4299999999998</v>
      </c>
      <c r="E2210" s="2">
        <v>2295.5700000000002</v>
      </c>
      <c r="F2210" s="19">
        <v>64613326848</v>
      </c>
      <c r="G2210" s="3">
        <f t="shared" si="443"/>
        <v>7.0277028360861138E-3</v>
      </c>
      <c r="H2210" s="3">
        <f>1-E2210/MAX(E$2:E2210)</f>
        <v>0.60941094398693252</v>
      </c>
      <c r="I2210" s="23">
        <f t="shared" si="444"/>
        <v>0</v>
      </c>
      <c r="J2210" s="23">
        <f t="shared" si="445"/>
        <v>3.830000000000382</v>
      </c>
      <c r="K2210" s="2">
        <f t="shared" si="446"/>
        <v>21.420000000000073</v>
      </c>
      <c r="L2210" s="2">
        <f t="shared" si="447"/>
        <v>16.299999999999727</v>
      </c>
      <c r="M2210" s="2">
        <f t="shared" si="448"/>
        <v>5.1200000000003456</v>
      </c>
      <c r="N2210" s="2">
        <f t="shared" si="449"/>
        <v>21.420000000000073</v>
      </c>
      <c r="O2210" s="3">
        <f ca="1">IFERROR(SUM(OFFSET(I2210,0,0,-计算结果!B$18,1))/SUM(OFFSET(N2210,0,0,-计算结果!B$18,1)),SUM(OFFSET(I2210,0,0,-ROW(),1))/SUM(OFFSET(N2210,0,0,-ROW(),1)))</f>
        <v>0.38986928844890345</v>
      </c>
      <c r="P2210" s="3">
        <f ca="1">IFERROR(SUM(OFFSET(J2210,0,0,-计算结果!B$18,1))/SUM(OFFSET(N2210,0,0,-计算结果!B$18,1)),SUM(OFFSET(J2210,0,0,-ROW(),1))/SUM(OFFSET(N2210,0,0,-ROW(),1)))</f>
        <v>0.15569852524749175</v>
      </c>
      <c r="Q2210" s="3">
        <f t="shared" ca="1" si="450"/>
        <v>0.42922393389527586</v>
      </c>
      <c r="R2210" s="3">
        <f ca="1">IFERROR(AVERAGE(OFFSET(Q2210,0,0,-计算结果!B$19,1)),AVERAGE(OFFSET(Q2210,0,0,-ROW(),1)))</f>
        <v>0.19692461532859687</v>
      </c>
      <c r="S2210" s="3">
        <f t="shared" ca="1" si="455"/>
        <v>0.15298819505554073</v>
      </c>
      <c r="T2210" s="4" t="str">
        <f t="shared" ca="1" si="451"/>
        <v>买</v>
      </c>
      <c r="U2210" s="4" t="str">
        <f t="shared" ca="1" si="454"/>
        <v/>
      </c>
      <c r="V2210" s="3">
        <f ca="1">IF(T2209="买",E2210/E2209-1,0)-IF(U2210=1,计算结果!B$17,0)</f>
        <v>7.0277028360861138E-3</v>
      </c>
      <c r="W2210" s="2">
        <f t="shared" ca="1" si="452"/>
        <v>4.5377284792135262</v>
      </c>
      <c r="X2210" s="3">
        <f ca="1">1-W2210/MAX(W$2:W2210)</f>
        <v>0.30773458207319093</v>
      </c>
      <c r="Y2210" t="b">
        <f t="shared" ca="1" si="453"/>
        <v>0</v>
      </c>
    </row>
    <row r="2211" spans="1:25" x14ac:dyDescent="0.15">
      <c r="A2211" s="1">
        <v>41687</v>
      </c>
      <c r="B2211">
        <v>2308.79</v>
      </c>
      <c r="C2211">
        <v>2315.58</v>
      </c>
      <c r="D2211">
        <v>2293.5500000000002</v>
      </c>
      <c r="E2211" s="2">
        <v>2311.65</v>
      </c>
      <c r="F2211" s="19">
        <v>86871351296</v>
      </c>
      <c r="G2211" s="3">
        <f t="shared" si="443"/>
        <v>7.0047961944093018E-3</v>
      </c>
      <c r="H2211" s="3">
        <f>1-E2211/MAX(E$2:E2211)</f>
        <v>0.60667494725379423</v>
      </c>
      <c r="I2211" s="23">
        <f t="shared" si="444"/>
        <v>19.730000000000018</v>
      </c>
      <c r="J2211" s="23">
        <f t="shared" si="445"/>
        <v>0</v>
      </c>
      <c r="K2211" s="2">
        <f t="shared" si="446"/>
        <v>22.029999999999745</v>
      </c>
      <c r="L2211" s="2">
        <f t="shared" si="447"/>
        <v>20.009999999999764</v>
      </c>
      <c r="M2211" s="2">
        <f t="shared" si="448"/>
        <v>2.0199999999999818</v>
      </c>
      <c r="N2211" s="2">
        <f t="shared" si="449"/>
        <v>22.029999999999745</v>
      </c>
      <c r="O2211" s="3">
        <f ca="1">IFERROR(SUM(OFFSET(I2211,0,0,-计算结果!B$18,1))/SUM(OFFSET(N2211,0,0,-计算结果!B$18,1)),SUM(OFFSET(I2211,0,0,-ROW(),1))/SUM(OFFSET(N2211,0,0,-ROW(),1)))</f>
        <v>0.40870854865246825</v>
      </c>
      <c r="P2211" s="3">
        <f ca="1">IFERROR(SUM(OFFSET(J2211,0,0,-计算结果!B$18,1))/SUM(OFFSET(N2211,0,0,-计算结果!B$18,1)),SUM(OFFSET(J2211,0,0,-ROW(),1))/SUM(OFFSET(N2211,0,0,-ROW(),1)))</f>
        <v>0.1592705026301772</v>
      </c>
      <c r="Q2211" s="3">
        <f t="shared" ca="1" si="450"/>
        <v>0.4391676866585037</v>
      </c>
      <c r="R2211" s="3">
        <f ca="1">IFERROR(AVERAGE(OFFSET(Q2211,0,0,-计算结果!B$19,1)),AVERAGE(OFFSET(Q2211,0,0,-ROW(),1)))</f>
        <v>0.29128298869317115</v>
      </c>
      <c r="S2211" s="3">
        <f t="shared" ca="1" si="455"/>
        <v>0.244103802010884</v>
      </c>
      <c r="T2211" s="4" t="str">
        <f t="shared" ca="1" si="451"/>
        <v>买</v>
      </c>
      <c r="U2211" s="4" t="str">
        <f t="shared" ca="1" si="454"/>
        <v/>
      </c>
      <c r="V2211" s="3">
        <f ca="1">IF(T2210="买",E2211/E2210-1,0)-IF(U2211=1,计算结果!B$17,0)</f>
        <v>7.0047961944093018E-3</v>
      </c>
      <c r="W2211" s="2">
        <f t="shared" ca="1" si="452"/>
        <v>4.5695143423959834</v>
      </c>
      <c r="X2211" s="3">
        <f ca="1">1-W2211/MAX(W$2:W2211)</f>
        <v>0.30288540390817609</v>
      </c>
      <c r="Y2211" t="b">
        <f t="shared" ca="1" si="453"/>
        <v>0</v>
      </c>
    </row>
    <row r="2212" spans="1:25" x14ac:dyDescent="0.15">
      <c r="A2212" s="1">
        <v>41688</v>
      </c>
      <c r="B2212">
        <v>2310.31</v>
      </c>
      <c r="C2212">
        <v>2310.31</v>
      </c>
      <c r="D2212">
        <v>2276.11</v>
      </c>
      <c r="E2212" s="2">
        <v>2282.44</v>
      </c>
      <c r="F2212" s="19">
        <v>88107270144</v>
      </c>
      <c r="G2212" s="3">
        <f t="shared" si="443"/>
        <v>-1.2635995933640509E-2</v>
      </c>
      <c r="H2212" s="3">
        <f>1-E2212/MAX(E$2:E2212)</f>
        <v>0.61164500102089425</v>
      </c>
      <c r="I2212" s="23">
        <f t="shared" si="444"/>
        <v>0</v>
      </c>
      <c r="J2212" s="23">
        <f t="shared" si="445"/>
        <v>17.440000000000055</v>
      </c>
      <c r="K2212" s="2">
        <f t="shared" si="446"/>
        <v>34.199999999999818</v>
      </c>
      <c r="L2212" s="2">
        <f t="shared" si="447"/>
        <v>1.3400000000001455</v>
      </c>
      <c r="M2212" s="2">
        <f t="shared" si="448"/>
        <v>35.539999999999964</v>
      </c>
      <c r="N2212" s="2">
        <f t="shared" si="449"/>
        <v>35.539999999999964</v>
      </c>
      <c r="O2212" s="3">
        <f ca="1">IFERROR(SUM(OFFSET(I2212,0,0,-计算结果!B$18,1))/SUM(OFFSET(N2212,0,0,-计算结果!B$18,1)),SUM(OFFSET(I2212,0,0,-ROW(),1))/SUM(OFFSET(N2212,0,0,-ROW(),1)))</f>
        <v>0.3171926404289015</v>
      </c>
      <c r="P2212" s="3">
        <f ca="1">IFERROR(SUM(OFFSET(J2212,0,0,-计算结果!B$18,1))/SUM(OFFSET(N2212,0,0,-计算结果!B$18,1)),SUM(OFFSET(J2212,0,0,-ROW(),1))/SUM(OFFSET(N2212,0,0,-ROW(),1)))</f>
        <v>0.20999147069574864</v>
      </c>
      <c r="Q2212" s="3">
        <f t="shared" ca="1" si="450"/>
        <v>0.20334673877871418</v>
      </c>
      <c r="R2212" s="3">
        <f ca="1">IFERROR(AVERAGE(OFFSET(Q2212,0,0,-计算结果!B$19,1)),AVERAGE(OFFSET(Q2212,0,0,-ROW(),1)))</f>
        <v>0.30187101516984421</v>
      </c>
      <c r="S2212" s="3">
        <f t="shared" ca="1" si="455"/>
        <v>0.29657700193150771</v>
      </c>
      <c r="T2212" s="4" t="str">
        <f t="shared" ca="1" si="451"/>
        <v>买</v>
      </c>
      <c r="U2212" s="4" t="str">
        <f t="shared" ca="1" si="454"/>
        <v/>
      </c>
      <c r="V2212" s="3">
        <f ca="1">IF(T2211="买",E2212/E2211-1,0)-IF(U2212=1,计算结果!B$17,0)</f>
        <v>-1.2635995933640509E-2</v>
      </c>
      <c r="W2212" s="2">
        <f t="shared" ca="1" si="452"/>
        <v>4.5117739777467554</v>
      </c>
      <c r="X2212" s="3">
        <f ca="1">1-W2212/MAX(W$2:W2212)</f>
        <v>0.31169414110967397</v>
      </c>
      <c r="Y2212" t="b">
        <f t="shared" ca="1" si="453"/>
        <v>0</v>
      </c>
    </row>
    <row r="2213" spans="1:25" x14ac:dyDescent="0.15">
      <c r="A2213" s="1">
        <v>41689</v>
      </c>
      <c r="B2213">
        <v>2280.9299999999998</v>
      </c>
      <c r="C2213">
        <v>2317.42</v>
      </c>
      <c r="D2213">
        <v>2274.15</v>
      </c>
      <c r="E2213" s="2">
        <v>2308.66</v>
      </c>
      <c r="F2213" s="19">
        <v>88341897216</v>
      </c>
      <c r="G2213" s="3">
        <f t="shared" si="443"/>
        <v>1.1487706139044151E-2</v>
      </c>
      <c r="H2213" s="3">
        <f>1-E2213/MAX(E$2:E2213)</f>
        <v>0.60718369291499352</v>
      </c>
      <c r="I2213" s="23">
        <f t="shared" si="444"/>
        <v>7.1100000000001273</v>
      </c>
      <c r="J2213" s="23">
        <f t="shared" si="445"/>
        <v>1.9600000000000364</v>
      </c>
      <c r="K2213" s="2">
        <f t="shared" si="446"/>
        <v>43.269999999999982</v>
      </c>
      <c r="L2213" s="2">
        <f t="shared" si="447"/>
        <v>34.980000000000018</v>
      </c>
      <c r="M2213" s="2">
        <f t="shared" si="448"/>
        <v>8.2899999999999636</v>
      </c>
      <c r="N2213" s="2">
        <f t="shared" si="449"/>
        <v>43.269999999999982</v>
      </c>
      <c r="O2213" s="3">
        <f ca="1">IFERROR(SUM(OFFSET(I2213,0,0,-计算结果!B$18,1))/SUM(OFFSET(N2213,0,0,-计算结果!B$18,1)),SUM(OFFSET(I2213,0,0,-ROW(),1))/SUM(OFFSET(N2213,0,0,-ROW(),1)))</f>
        <v>0.30612810795822154</v>
      </c>
      <c r="P2213" s="3">
        <f ca="1">IFERROR(SUM(OFFSET(J2213,0,0,-计算结果!B$18,1))/SUM(OFFSET(N2213,0,0,-计算结果!B$18,1)),SUM(OFFSET(J2213,0,0,-ROW(),1))/SUM(OFFSET(N2213,0,0,-ROW(),1)))</f>
        <v>0.2036463628801195</v>
      </c>
      <c r="Q2213" s="3">
        <f t="shared" ca="1" si="450"/>
        <v>0.20103349802819157</v>
      </c>
      <c r="R2213" s="3">
        <f ca="1">IFERROR(AVERAGE(OFFSET(Q2213,0,0,-计算结果!B$19,1)),AVERAGE(OFFSET(Q2213,0,0,-ROW(),1)))</f>
        <v>0.2995174898064264</v>
      </c>
      <c r="S2213" s="3">
        <f t="shared" ca="1" si="455"/>
        <v>0.30069425248813531</v>
      </c>
      <c r="T2213" s="4" t="str">
        <f t="shared" ca="1" si="451"/>
        <v>买</v>
      </c>
      <c r="U2213" s="4" t="str">
        <f t="shared" ca="1" si="454"/>
        <v/>
      </c>
      <c r="V2213" s="3">
        <f ca="1">IF(T2212="买",E2213/E2212-1,0)-IF(U2213=1,计算结果!B$17,0)</f>
        <v>1.1487706139044151E-2</v>
      </c>
      <c r="W2213" s="2">
        <f t="shared" ca="1" si="452"/>
        <v>4.5636039113688964</v>
      </c>
      <c r="X2213" s="3">
        <f ca="1">1-W2213/MAX(W$2:W2213)</f>
        <v>0.30378708566895951</v>
      </c>
      <c r="Y2213" t="b">
        <f t="shared" ca="1" si="453"/>
        <v>0</v>
      </c>
    </row>
    <row r="2214" spans="1:25" x14ac:dyDescent="0.15">
      <c r="A2214" s="1">
        <v>41690</v>
      </c>
      <c r="B2214">
        <v>2314.09</v>
      </c>
      <c r="C2214">
        <v>2331.6999999999998</v>
      </c>
      <c r="D2214">
        <v>2286.1999999999998</v>
      </c>
      <c r="E2214" s="2">
        <v>2287.44</v>
      </c>
      <c r="F2214" s="19">
        <v>91771592704</v>
      </c>
      <c r="G2214" s="3">
        <f t="shared" si="443"/>
        <v>-9.1914790397892299E-3</v>
      </c>
      <c r="H2214" s="3">
        <f>1-E2214/MAX(E$2:E2214)</f>
        <v>0.6107942557680528</v>
      </c>
      <c r="I2214" s="23">
        <f t="shared" si="444"/>
        <v>14.279999999999745</v>
      </c>
      <c r="J2214" s="23">
        <f t="shared" si="445"/>
        <v>0</v>
      </c>
      <c r="K2214" s="2">
        <f t="shared" si="446"/>
        <v>45.5</v>
      </c>
      <c r="L2214" s="2">
        <f t="shared" si="447"/>
        <v>23.039999999999964</v>
      </c>
      <c r="M2214" s="2">
        <f t="shared" si="448"/>
        <v>22.460000000000036</v>
      </c>
      <c r="N2214" s="2">
        <f t="shared" si="449"/>
        <v>45.5</v>
      </c>
      <c r="O2214" s="3">
        <f ca="1">IFERROR(SUM(OFFSET(I2214,0,0,-计算结果!B$18,1))/SUM(OFFSET(N2214,0,0,-计算结果!B$18,1)),SUM(OFFSET(I2214,0,0,-ROW(),1))/SUM(OFFSET(N2214,0,0,-ROW(),1)))</f>
        <v>0.31167894724982476</v>
      </c>
      <c r="P2214" s="3">
        <f ca="1">IFERROR(SUM(OFFSET(J2214,0,0,-计算结果!B$18,1))/SUM(OFFSET(N2214,0,0,-计算结果!B$18,1)),SUM(OFFSET(J2214,0,0,-ROW(),1))/SUM(OFFSET(N2214,0,0,-ROW(),1)))</f>
        <v>0.18693526217355166</v>
      </c>
      <c r="Q2214" s="3">
        <f t="shared" ca="1" si="450"/>
        <v>0.25018076644974324</v>
      </c>
      <c r="R2214" s="3">
        <f ca="1">IFERROR(AVERAGE(OFFSET(Q2214,0,0,-计算结果!B$19,1)),AVERAGE(OFFSET(Q2214,0,0,-ROW(),1)))</f>
        <v>0.31088026921812512</v>
      </c>
      <c r="S2214" s="3">
        <f t="shared" ca="1" si="455"/>
        <v>0.30519887951227576</v>
      </c>
      <c r="T2214" s="4" t="str">
        <f t="shared" ca="1" si="451"/>
        <v>买</v>
      </c>
      <c r="U2214" s="4" t="str">
        <f t="shared" ca="1" si="454"/>
        <v/>
      </c>
      <c r="V2214" s="3">
        <f ca="1">IF(T2213="买",E2214/E2213-1,0)-IF(U2214=1,计算结果!B$17,0)</f>
        <v>-9.1914790397892299E-3</v>
      </c>
      <c r="W2214" s="2">
        <f t="shared" ca="1" si="452"/>
        <v>4.5216576416716494</v>
      </c>
      <c r="X2214" s="3">
        <f ca="1">1-W2214/MAX(W$2:W2214)</f>
        <v>0.31018631207826375</v>
      </c>
      <c r="Y2214" t="b">
        <f t="shared" ca="1" si="453"/>
        <v>0</v>
      </c>
    </row>
    <row r="2215" spans="1:25" x14ac:dyDescent="0.15">
      <c r="A2215" s="1">
        <v>41691</v>
      </c>
      <c r="B2215">
        <v>2284.0300000000002</v>
      </c>
      <c r="C2215">
        <v>2287.87</v>
      </c>
      <c r="D2215">
        <v>2250.65</v>
      </c>
      <c r="E2215" s="2">
        <v>2264.29</v>
      </c>
      <c r="F2215" s="19">
        <v>69908185088</v>
      </c>
      <c r="G2215" s="3">
        <f t="shared" si="443"/>
        <v>-1.01204840345539E-2</v>
      </c>
      <c r="H2215" s="3">
        <f>1-E2215/MAX(E$2:E2215)</f>
        <v>0.61473320628870898</v>
      </c>
      <c r="I2215" s="23">
        <f t="shared" si="444"/>
        <v>0</v>
      </c>
      <c r="J2215" s="23">
        <f t="shared" si="445"/>
        <v>35.549999999999727</v>
      </c>
      <c r="K2215" s="2">
        <f t="shared" si="446"/>
        <v>37.2199999999998</v>
      </c>
      <c r="L2215" s="2">
        <f t="shared" si="447"/>
        <v>0.42999999999983629</v>
      </c>
      <c r="M2215" s="2">
        <f t="shared" si="448"/>
        <v>36.789999999999964</v>
      </c>
      <c r="N2215" s="2">
        <f t="shared" si="449"/>
        <v>37.2199999999998</v>
      </c>
      <c r="O2215" s="3">
        <f ca="1">IFERROR(SUM(OFFSET(I2215,0,0,-计算结果!B$18,1))/SUM(OFFSET(N2215,0,0,-计算结果!B$18,1)),SUM(OFFSET(I2215,0,0,-ROW(),1))/SUM(OFFSET(N2215,0,0,-ROW(),1)))</f>
        <v>0.30935074810457736</v>
      </c>
      <c r="P2215" s="3">
        <f ca="1">IFERROR(SUM(OFFSET(J2215,0,0,-计算结果!B$18,1))/SUM(OFFSET(N2215,0,0,-计算结果!B$18,1)),SUM(OFFSET(J2215,0,0,-ROW(),1))/SUM(OFFSET(N2215,0,0,-ROW(),1)))</f>
        <v>0.24024332968040726</v>
      </c>
      <c r="Q2215" s="3">
        <f t="shared" ca="1" si="450"/>
        <v>0.12574265483844368</v>
      </c>
      <c r="R2215" s="3">
        <f ca="1">IFERROR(AVERAGE(OFFSET(Q2215,0,0,-计算结果!B$19,1)),AVERAGE(OFFSET(Q2215,0,0,-ROW(),1)))</f>
        <v>0.27478254644147876</v>
      </c>
      <c r="S2215" s="3">
        <f t="shared" ca="1" si="455"/>
        <v>0.29283140782980194</v>
      </c>
      <c r="T2215" s="4" t="str">
        <f t="shared" ca="1" si="451"/>
        <v>买</v>
      </c>
      <c r="U2215" s="4" t="str">
        <f t="shared" ca="1" si="454"/>
        <v/>
      </c>
      <c r="V2215" s="3">
        <f ca="1">IF(T2214="买",E2215/E2214-1,0)-IF(U2215=1,计算结果!B$17,0)</f>
        <v>-1.01204840345539E-2</v>
      </c>
      <c r="W2215" s="2">
        <f t="shared" ca="1" si="452"/>
        <v>4.4758962776993929</v>
      </c>
      <c r="X2215" s="3">
        <f ca="1">1-W2215/MAX(W$2:W2215)</f>
        <v>0.31716756049369244</v>
      </c>
      <c r="Y2215" t="b">
        <f t="shared" ca="1" si="453"/>
        <v>0</v>
      </c>
    </row>
    <row r="2216" spans="1:25" x14ac:dyDescent="0.15">
      <c r="A2216" s="1">
        <v>41694</v>
      </c>
      <c r="B2216">
        <v>2246.7199999999998</v>
      </c>
      <c r="C2216">
        <v>2246.7199999999998</v>
      </c>
      <c r="D2216">
        <v>2194.16</v>
      </c>
      <c r="E2216" s="2">
        <v>2214.5100000000002</v>
      </c>
      <c r="F2216" s="19">
        <v>79599149056</v>
      </c>
      <c r="G2216" s="3">
        <f t="shared" si="443"/>
        <v>-2.1984816432524035E-2</v>
      </c>
      <c r="H2216" s="3">
        <f>1-E2216/MAX(E$2:E2216)</f>
        <v>0.62320322602599876</v>
      </c>
      <c r="I2216" s="23">
        <f t="shared" si="444"/>
        <v>0</v>
      </c>
      <c r="J2216" s="23">
        <f t="shared" si="445"/>
        <v>56.490000000000236</v>
      </c>
      <c r="K2216" s="2">
        <f t="shared" si="446"/>
        <v>52.559999999999945</v>
      </c>
      <c r="L2216" s="2">
        <f t="shared" si="447"/>
        <v>17.570000000000164</v>
      </c>
      <c r="M2216" s="2">
        <f t="shared" si="448"/>
        <v>70.130000000000109</v>
      </c>
      <c r="N2216" s="2">
        <f t="shared" si="449"/>
        <v>70.130000000000109</v>
      </c>
      <c r="O2216" s="3">
        <f ca="1">IFERROR(SUM(OFFSET(I2216,0,0,-计算结果!B$18,1))/SUM(OFFSET(N2216,0,0,-计算结果!B$18,1)),SUM(OFFSET(I2216,0,0,-ROW(),1))/SUM(OFFSET(N2216,0,0,-ROW(),1)))</f>
        <v>0.28224176990427896</v>
      </c>
      <c r="P2216" s="3">
        <f ca="1">IFERROR(SUM(OFFSET(J2216,0,0,-计算结果!B$18,1))/SUM(OFFSET(N2216,0,0,-计算结果!B$18,1)),SUM(OFFSET(J2216,0,0,-ROW(),1))/SUM(OFFSET(N2216,0,0,-ROW(),1)))</f>
        <v>0.32263199787742197</v>
      </c>
      <c r="Q2216" s="3">
        <f t="shared" ca="1" si="450"/>
        <v>-6.6774639808350647E-2</v>
      </c>
      <c r="R2216" s="3">
        <f ca="1">IFERROR(AVERAGE(OFFSET(Q2216,0,0,-计算结果!B$19,1)),AVERAGE(OFFSET(Q2216,0,0,-ROW(),1)))</f>
        <v>0.19211611749087432</v>
      </c>
      <c r="S2216" s="3">
        <f t="shared" ca="1" si="455"/>
        <v>0.23344933196617654</v>
      </c>
      <c r="T2216" s="4" t="str">
        <f t="shared" ca="1" si="451"/>
        <v>买</v>
      </c>
      <c r="U2216" s="4" t="str">
        <f t="shared" ca="1" si="454"/>
        <v/>
      </c>
      <c r="V2216" s="3">
        <f ca="1">IF(T2215="买",E2216/E2215-1,0)-IF(U2216=1,计算结果!B$17,0)</f>
        <v>-2.1984816432524035E-2</v>
      </c>
      <c r="W2216" s="2">
        <f t="shared" ca="1" si="452"/>
        <v>4.3774945196631538</v>
      </c>
      <c r="X2216" s="3">
        <f ca="1">1-W2216/MAX(W$2:W2216)</f>
        <v>0.33217950633041116</v>
      </c>
      <c r="Y2216" t="b">
        <f t="shared" ca="1" si="453"/>
        <v>0</v>
      </c>
    </row>
    <row r="2217" spans="1:25" x14ac:dyDescent="0.15">
      <c r="A2217" s="1">
        <v>41695</v>
      </c>
      <c r="B2217">
        <v>2216.5100000000002</v>
      </c>
      <c r="C2217">
        <v>2225.21</v>
      </c>
      <c r="D2217">
        <v>2150.09</v>
      </c>
      <c r="E2217" s="2">
        <v>2157.91</v>
      </c>
      <c r="F2217" s="19">
        <v>88306573312</v>
      </c>
      <c r="G2217" s="3">
        <f t="shared" si="443"/>
        <v>-2.5558701473463841E-2</v>
      </c>
      <c r="H2217" s="3">
        <f>1-E2217/MAX(E$2:E2217)</f>
        <v>0.63283366228816451</v>
      </c>
      <c r="I2217" s="23">
        <f t="shared" si="444"/>
        <v>0</v>
      </c>
      <c r="J2217" s="23">
        <f t="shared" si="445"/>
        <v>44.069999999999709</v>
      </c>
      <c r="K2217" s="2">
        <f t="shared" si="446"/>
        <v>75.119999999999891</v>
      </c>
      <c r="L2217" s="2">
        <f t="shared" si="447"/>
        <v>10.699999999999818</v>
      </c>
      <c r="M2217" s="2">
        <f t="shared" si="448"/>
        <v>64.420000000000073</v>
      </c>
      <c r="N2217" s="2">
        <f t="shared" si="449"/>
        <v>75.119999999999891</v>
      </c>
      <c r="O2217" s="3">
        <f ca="1">IFERROR(SUM(OFFSET(I2217,0,0,-计算结果!B$18,1))/SUM(OFFSET(N2217,0,0,-计算结果!B$18,1)),SUM(OFFSET(I2217,0,0,-ROW(),1))/SUM(OFFSET(N2217,0,0,-ROW(),1)))</f>
        <v>0.25057529580169879</v>
      </c>
      <c r="P2217" s="3">
        <f ca="1">IFERROR(SUM(OFFSET(J2217,0,0,-计算结果!B$18,1))/SUM(OFFSET(N2217,0,0,-计算结果!B$18,1)),SUM(OFFSET(J2217,0,0,-ROW(),1))/SUM(OFFSET(N2217,0,0,-ROW(),1)))</f>
        <v>0.36628676004276239</v>
      </c>
      <c r="Q2217" s="3">
        <f t="shared" ca="1" si="450"/>
        <v>-0.18758077781694468</v>
      </c>
      <c r="R2217" s="3">
        <f ca="1">IFERROR(AVERAGE(OFFSET(Q2217,0,0,-计算结果!B$19,1)),AVERAGE(OFFSET(Q2217,0,0,-ROW(),1)))</f>
        <v>8.765804007829954E-2</v>
      </c>
      <c r="S2217" s="3">
        <f t="shared" ca="1" si="455"/>
        <v>0.13988707878458692</v>
      </c>
      <c r="T2217" s="4" t="str">
        <f t="shared" ca="1" si="451"/>
        <v>买</v>
      </c>
      <c r="U2217" s="4" t="str">
        <f t="shared" ca="1" si="454"/>
        <v/>
      </c>
      <c r="V2217" s="3">
        <f ca="1">IF(T2216="买",E2217/E2216-1,0)-IF(U2217=1,计算结果!B$17,0)</f>
        <v>-2.5558701473463841E-2</v>
      </c>
      <c r="W2217" s="2">
        <f t="shared" ca="1" si="452"/>
        <v>4.2656114440333592</v>
      </c>
      <c r="X2217" s="3">
        <f ca="1">1-W2217/MAX(W$2:W2217)</f>
        <v>0.34924813096597351</v>
      </c>
      <c r="Y2217" t="b">
        <f t="shared" ca="1" si="453"/>
        <v>0</v>
      </c>
    </row>
    <row r="2218" spans="1:25" x14ac:dyDescent="0.15">
      <c r="A2218" s="1">
        <v>41696</v>
      </c>
      <c r="B2218">
        <v>2147.7399999999998</v>
      </c>
      <c r="C2218">
        <v>2164.6999999999998</v>
      </c>
      <c r="D2218">
        <v>2137.08</v>
      </c>
      <c r="E2218" s="2">
        <v>2163.4</v>
      </c>
      <c r="F2218" s="19">
        <v>68640579584</v>
      </c>
      <c r="G2218" s="3">
        <f t="shared" si="443"/>
        <v>2.54412834640938E-3</v>
      </c>
      <c r="H2218" s="3">
        <f>1-E2218/MAX(E$2:E2218)</f>
        <v>0.63189954400054438</v>
      </c>
      <c r="I2218" s="23">
        <f t="shared" si="444"/>
        <v>0</v>
      </c>
      <c r="J2218" s="23">
        <f t="shared" si="445"/>
        <v>13.010000000000218</v>
      </c>
      <c r="K2218" s="2">
        <f t="shared" si="446"/>
        <v>27.619999999999891</v>
      </c>
      <c r="L2218" s="2">
        <f t="shared" si="447"/>
        <v>6.7899999999999636</v>
      </c>
      <c r="M2218" s="2">
        <f t="shared" si="448"/>
        <v>20.829999999999927</v>
      </c>
      <c r="N2218" s="2">
        <f t="shared" si="449"/>
        <v>27.619999999999891</v>
      </c>
      <c r="O2218" s="3">
        <f ca="1">IFERROR(SUM(OFFSET(I2218,0,0,-计算结果!B$18,1))/SUM(OFFSET(N2218,0,0,-计算结果!B$18,1)),SUM(OFFSET(I2218,0,0,-ROW(),1))/SUM(OFFSET(N2218,0,0,-ROW(),1)))</f>
        <v>0.25054805688921039</v>
      </c>
      <c r="P2218" s="3">
        <f ca="1">IFERROR(SUM(OFFSET(J2218,0,0,-计算结果!B$18,1))/SUM(OFFSET(N2218,0,0,-计算结果!B$18,1)),SUM(OFFSET(J2218,0,0,-ROW(),1))/SUM(OFFSET(N2218,0,0,-ROW(),1)))</f>
        <v>0.35410816197119394</v>
      </c>
      <c r="Q2218" s="3">
        <f t="shared" ca="1" si="450"/>
        <v>-0.17127104931983217</v>
      </c>
      <c r="R2218" s="3">
        <f ca="1">IFERROR(AVERAGE(OFFSET(Q2218,0,0,-计算结果!B$19,1)),AVERAGE(OFFSET(Q2218,0,0,-ROW(),1)))</f>
        <v>2.5221742061875163E-2</v>
      </c>
      <c r="S2218" s="3">
        <f t="shared" ca="1" si="455"/>
        <v>5.6439891070087352E-2</v>
      </c>
      <c r="T2218" s="4" t="str">
        <f t="shared" ca="1" si="451"/>
        <v>买</v>
      </c>
      <c r="U2218" s="4" t="str">
        <f t="shared" ca="1" si="454"/>
        <v/>
      </c>
      <c r="V2218" s="3">
        <f ca="1">IF(T2217="买",E2218/E2217-1,0)-IF(U2218=1,计算结果!B$17,0)</f>
        <v>2.54412834640938E-3</v>
      </c>
      <c r="W2218" s="2">
        <f t="shared" ca="1" si="452"/>
        <v>4.2764637070228924</v>
      </c>
      <c r="X2218" s="3">
        <f ca="1">1-W2218/MAX(W$2:W2218)</f>
        <v>0.34759253468948514</v>
      </c>
      <c r="Y2218" t="b">
        <f t="shared" ca="1" si="453"/>
        <v>0</v>
      </c>
    </row>
    <row r="2219" spans="1:25" x14ac:dyDescent="0.15">
      <c r="A2219" s="1">
        <v>41697</v>
      </c>
      <c r="B2219">
        <v>2170.81</v>
      </c>
      <c r="C2219">
        <v>2180.06</v>
      </c>
      <c r="D2219">
        <v>2150.14</v>
      </c>
      <c r="E2219" s="2">
        <v>2154.11</v>
      </c>
      <c r="F2219" s="19">
        <v>81588002816</v>
      </c>
      <c r="G2219" s="3">
        <f t="shared" si="443"/>
        <v>-4.2941665896274461E-3</v>
      </c>
      <c r="H2219" s="3">
        <f>1-E2219/MAX(E$2:E2219)</f>
        <v>0.63348022868032394</v>
      </c>
      <c r="I2219" s="23">
        <f t="shared" si="444"/>
        <v>15.360000000000127</v>
      </c>
      <c r="J2219" s="23">
        <f t="shared" si="445"/>
        <v>0</v>
      </c>
      <c r="K2219" s="2">
        <f t="shared" si="446"/>
        <v>29.920000000000073</v>
      </c>
      <c r="L2219" s="2">
        <f t="shared" si="447"/>
        <v>16.659999999999854</v>
      </c>
      <c r="M2219" s="2">
        <f t="shared" si="448"/>
        <v>13.260000000000218</v>
      </c>
      <c r="N2219" s="2">
        <f t="shared" si="449"/>
        <v>29.920000000000073</v>
      </c>
      <c r="O2219" s="3">
        <f ca="1">IFERROR(SUM(OFFSET(I2219,0,0,-计算结果!B$18,1))/SUM(OFFSET(N2219,0,0,-计算结果!B$18,1)),SUM(OFFSET(I2219,0,0,-ROW(),1))/SUM(OFFSET(N2219,0,0,-ROW(),1)))</f>
        <v>0.28115793518637089</v>
      </c>
      <c r="P2219" s="3">
        <f ca="1">IFERROR(SUM(OFFSET(J2219,0,0,-计算结果!B$18,1))/SUM(OFFSET(N2219,0,0,-计算结果!B$18,1)),SUM(OFFSET(J2219,0,0,-ROW(),1))/SUM(OFFSET(N2219,0,0,-ROW(),1)))</f>
        <v>0.31537631063697519</v>
      </c>
      <c r="Q2219" s="3">
        <f t="shared" ca="1" si="450"/>
        <v>-5.7361963190186264E-2</v>
      </c>
      <c r="R2219" s="3">
        <f ca="1">IFERROR(AVERAGE(OFFSET(Q2219,0,0,-计算结果!B$19,1)),AVERAGE(OFFSET(Q2219,0,0,-ROW(),1)))</f>
        <v>-1.7844168141187809E-2</v>
      </c>
      <c r="S2219" s="3">
        <f t="shared" ca="1" si="455"/>
        <v>3.6887869603436773E-3</v>
      </c>
      <c r="T2219" s="4" t="str">
        <f t="shared" ca="1" si="451"/>
        <v>买</v>
      </c>
      <c r="U2219" s="4" t="str">
        <f t="shared" ca="1" si="454"/>
        <v/>
      </c>
      <c r="V2219" s="3">
        <f ca="1">IF(T2218="买",E2219/E2218-1,0)-IF(U2219=1,计算结果!B$17,0)</f>
        <v>-4.2941665896274461E-3</v>
      </c>
      <c r="W2219" s="2">
        <f t="shared" ca="1" si="452"/>
        <v>4.2580998594504402</v>
      </c>
      <c r="X2219" s="3">
        <f ca="1">1-W2219/MAX(W$2:W2219)</f>
        <v>0.35039408102984515</v>
      </c>
      <c r="Y2219" t="b">
        <f t="shared" ca="1" si="453"/>
        <v>0</v>
      </c>
    </row>
    <row r="2220" spans="1:25" x14ac:dyDescent="0.15">
      <c r="A2220" s="1">
        <v>41698</v>
      </c>
      <c r="B2220">
        <v>2149.4499999999998</v>
      </c>
      <c r="C2220">
        <v>2180.4699999999998</v>
      </c>
      <c r="D2220">
        <v>2133.5500000000002</v>
      </c>
      <c r="E2220" s="2">
        <v>2178.9699999999998</v>
      </c>
      <c r="F2220" s="19">
        <v>70216802304</v>
      </c>
      <c r="G2220" s="3">
        <f t="shared" si="443"/>
        <v>1.1540729117825776E-2</v>
      </c>
      <c r="H2220" s="3">
        <f>1-E2220/MAX(E$2:E2220)</f>
        <v>0.62925032328319608</v>
      </c>
      <c r="I2220" s="23">
        <f t="shared" si="444"/>
        <v>0.40999999999985448</v>
      </c>
      <c r="J2220" s="23">
        <f t="shared" si="445"/>
        <v>16.589999999999691</v>
      </c>
      <c r="K2220" s="2">
        <f t="shared" si="446"/>
        <v>46.919999999999618</v>
      </c>
      <c r="L2220" s="2">
        <f t="shared" si="447"/>
        <v>26.359999999999673</v>
      </c>
      <c r="M2220" s="2">
        <f t="shared" si="448"/>
        <v>20.559999999999945</v>
      </c>
      <c r="N2220" s="2">
        <f t="shared" si="449"/>
        <v>46.919999999999618</v>
      </c>
      <c r="O2220" s="3">
        <f ca="1">IFERROR(SUM(OFFSET(I2220,0,0,-计算结果!B$18,1))/SUM(OFFSET(N2220,0,0,-计算结果!B$18,1)),SUM(OFFSET(I2220,0,0,-ROW(),1))/SUM(OFFSET(N2220,0,0,-ROW(),1)))</f>
        <v>0.1798954638790361</v>
      </c>
      <c r="P2220" s="3">
        <f ca="1">IFERROR(SUM(OFFSET(J2220,0,0,-计算结果!B$18,1))/SUM(OFFSET(N2220,0,0,-计算结果!B$18,1)),SUM(OFFSET(J2220,0,0,-ROW(),1))/SUM(OFFSET(N2220,0,0,-ROW(),1)))</f>
        <v>0.35269740526414117</v>
      </c>
      <c r="Q2220" s="3">
        <f t="shared" ca="1" si="450"/>
        <v>-0.3244541025551182</v>
      </c>
      <c r="R2220" s="3">
        <f ca="1">IFERROR(AVERAGE(OFFSET(Q2220,0,0,-计算结果!B$19,1)),AVERAGE(OFFSET(Q2220,0,0,-ROW(),1)))</f>
        <v>-0.11361664630866471</v>
      </c>
      <c r="S2220" s="3">
        <f t="shared" ca="1" si="455"/>
        <v>-6.5730407224926263E-2</v>
      </c>
      <c r="T2220" s="4" t="str">
        <f t="shared" ca="1" si="451"/>
        <v>买</v>
      </c>
      <c r="U2220" s="4" t="str">
        <f t="shared" ca="1" si="454"/>
        <v/>
      </c>
      <c r="V2220" s="3">
        <f ca="1">IF(T2219="买",E2220/E2219-1,0)-IF(U2220=1,计算结果!B$17,0)</f>
        <v>1.1540729117825776E-2</v>
      </c>
      <c r="W2220" s="2">
        <f t="shared" ca="1" si="452"/>
        <v>4.3072414364850093</v>
      </c>
      <c r="X2220" s="3">
        <f ca="1">1-W2220/MAX(W$2:W2220)</f>
        <v>0.34289715508567442</v>
      </c>
      <c r="Y2220" t="b">
        <f t="shared" ca="1" si="453"/>
        <v>0</v>
      </c>
    </row>
    <row r="2221" spans="1:25" x14ac:dyDescent="0.15">
      <c r="A2221" s="1">
        <v>41701</v>
      </c>
      <c r="B2221">
        <v>2173.91</v>
      </c>
      <c r="C2221">
        <v>2194.2199999999998</v>
      </c>
      <c r="D2221">
        <v>2167.91</v>
      </c>
      <c r="E2221" s="2">
        <v>2190.37</v>
      </c>
      <c r="F2221" s="19">
        <v>69408743424</v>
      </c>
      <c r="G2221" s="3">
        <f t="shared" si="443"/>
        <v>5.2318297177107453E-3</v>
      </c>
      <c r="H2221" s="3">
        <f>1-E2221/MAX(E$2:E2221)</f>
        <v>0.62731062410671745</v>
      </c>
      <c r="I2221" s="23">
        <f t="shared" si="444"/>
        <v>13.75</v>
      </c>
      <c r="J2221" s="23">
        <f t="shared" si="445"/>
        <v>0</v>
      </c>
      <c r="K2221" s="2">
        <f t="shared" si="446"/>
        <v>26.309999999999945</v>
      </c>
      <c r="L2221" s="2">
        <f t="shared" si="447"/>
        <v>15.25</v>
      </c>
      <c r="M2221" s="2">
        <f t="shared" si="448"/>
        <v>11.059999999999945</v>
      </c>
      <c r="N2221" s="2">
        <f t="shared" si="449"/>
        <v>26.309999999999945</v>
      </c>
      <c r="O2221" s="3">
        <f ca="1">IFERROR(SUM(OFFSET(I2221,0,0,-计算结果!B$18,1))/SUM(OFFSET(N2221,0,0,-计算结果!B$18,1)),SUM(OFFSET(I2221,0,0,-ROW(),1))/SUM(OFFSET(N2221,0,0,-ROW(),1)))</f>
        <v>0.15866613645401295</v>
      </c>
      <c r="P2221" s="3">
        <f ca="1">IFERROR(SUM(OFFSET(J2221,0,0,-计算结果!B$18,1))/SUM(OFFSET(N2221,0,0,-计算结果!B$18,1)),SUM(OFFSET(J2221,0,0,-ROW(),1))/SUM(OFFSET(N2221,0,0,-ROW(),1)))</f>
        <v>0.35777992387661289</v>
      </c>
      <c r="Q2221" s="3">
        <f t="shared" ca="1" si="450"/>
        <v>-0.38554614453855729</v>
      </c>
      <c r="R2221" s="3">
        <f ca="1">IFERROR(AVERAGE(OFFSET(Q2221,0,0,-计算结果!B$19,1)),AVERAGE(OFFSET(Q2221,0,0,-ROW(),1)))</f>
        <v>-0.19883144620483154</v>
      </c>
      <c r="S2221" s="3">
        <f t="shared" ca="1" si="455"/>
        <v>-0.15622404625674813</v>
      </c>
      <c r="T2221" s="4" t="str">
        <f t="shared" ca="1" si="451"/>
        <v>买</v>
      </c>
      <c r="U2221" s="4" t="str">
        <f t="shared" ca="1" si="454"/>
        <v/>
      </c>
      <c r="V2221" s="3">
        <f ca="1">IF(T2220="买",E2221/E2220-1,0)-IF(U2221=1,计算结果!B$17,0)</f>
        <v>5.2318297177107453E-3</v>
      </c>
      <c r="W2221" s="2">
        <f t="shared" ca="1" si="452"/>
        <v>4.3297761902337664</v>
      </c>
      <c r="X2221" s="3">
        <f ca="1">1-W2221/MAX(W$2:W2221)</f>
        <v>0.3394593048940594</v>
      </c>
      <c r="Y2221" t="b">
        <f t="shared" ca="1" si="453"/>
        <v>0</v>
      </c>
    </row>
    <row r="2222" spans="1:25" x14ac:dyDescent="0.15">
      <c r="A2222" s="1">
        <v>41702</v>
      </c>
      <c r="B2222">
        <v>2183.86</v>
      </c>
      <c r="C2222">
        <v>2188.6</v>
      </c>
      <c r="D2222">
        <v>2161.59</v>
      </c>
      <c r="E2222" s="2">
        <v>2184.27</v>
      </c>
      <c r="F2222" s="19">
        <v>64691437568</v>
      </c>
      <c r="G2222" s="3">
        <f t="shared" si="443"/>
        <v>-2.7849176166583334E-3</v>
      </c>
      <c r="H2222" s="3">
        <f>1-E2222/MAX(E$2:E2222)</f>
        <v>0.62834853331518414</v>
      </c>
      <c r="I2222" s="23">
        <f t="shared" si="444"/>
        <v>0</v>
      </c>
      <c r="J2222" s="23">
        <f t="shared" si="445"/>
        <v>6.319999999999709</v>
      </c>
      <c r="K2222" s="2">
        <f t="shared" si="446"/>
        <v>27.009999999999764</v>
      </c>
      <c r="L2222" s="2">
        <f t="shared" si="447"/>
        <v>1.7699999999999818</v>
      </c>
      <c r="M2222" s="2">
        <f t="shared" si="448"/>
        <v>28.779999999999745</v>
      </c>
      <c r="N2222" s="2">
        <f t="shared" si="449"/>
        <v>28.779999999999745</v>
      </c>
      <c r="O2222" s="3">
        <f ca="1">IFERROR(SUM(OFFSET(I2222,0,0,-计算结果!B$18,1))/SUM(OFFSET(N2222,0,0,-计算结果!B$18,1)),SUM(OFFSET(I2222,0,0,-ROW(),1))/SUM(OFFSET(N2222,0,0,-ROW(),1)))</f>
        <v>0.15545742963691303</v>
      </c>
      <c r="P2222" s="3">
        <f ca="1">IFERROR(SUM(OFFSET(J2222,0,0,-计算结果!B$18,1))/SUM(OFFSET(N2222,0,0,-计算结果!B$18,1)),SUM(OFFSET(J2222,0,0,-ROW(),1))/SUM(OFFSET(N2222,0,0,-ROW(),1)))</f>
        <v>0.36227017198834921</v>
      </c>
      <c r="Q2222" s="3">
        <f t="shared" ca="1" si="450"/>
        <v>-0.39946246192438828</v>
      </c>
      <c r="R2222" s="3">
        <f ca="1">IFERROR(AVERAGE(OFFSET(Q2222,0,0,-计算结果!B$19,1)),AVERAGE(OFFSET(Q2222,0,0,-ROW(),1)))</f>
        <v>-0.25427941655750447</v>
      </c>
      <c r="S2222" s="3">
        <f t="shared" ca="1" si="455"/>
        <v>-0.22655543138116802</v>
      </c>
      <c r="T2222" s="4" t="str">
        <f t="shared" ca="1" si="451"/>
        <v>买</v>
      </c>
      <c r="U2222" s="4" t="str">
        <f t="shared" ca="1" si="454"/>
        <v/>
      </c>
      <c r="V2222" s="3">
        <f ca="1">IF(T2221="买",E2222/E2221-1,0)-IF(U2222=1,计算结果!B$17,0)</f>
        <v>-2.7849176166583334E-3</v>
      </c>
      <c r="W2222" s="2">
        <f t="shared" ca="1" si="452"/>
        <v>4.3177181202453969</v>
      </c>
      <c r="X2222" s="3">
        <f ca="1">1-W2222/MAX(W$2:W2222)</f>
        <v>0.34129885631237955</v>
      </c>
      <c r="Y2222" t="b">
        <f t="shared" ca="1" si="453"/>
        <v>0</v>
      </c>
    </row>
    <row r="2223" spans="1:25" x14ac:dyDescent="0.15">
      <c r="A2223" s="1">
        <v>41703</v>
      </c>
      <c r="B2223">
        <v>2187.35</v>
      </c>
      <c r="C2223">
        <v>2189.09</v>
      </c>
      <c r="D2223">
        <v>2159.59</v>
      </c>
      <c r="E2223" s="2">
        <v>2163.98</v>
      </c>
      <c r="F2223" s="19">
        <v>55669678080</v>
      </c>
      <c r="G2223" s="3">
        <f t="shared" si="443"/>
        <v>-9.2891446570250169E-3</v>
      </c>
      <c r="H2223" s="3">
        <f>1-E2223/MAX(E$2:E2223)</f>
        <v>0.63180085755121485</v>
      </c>
      <c r="I2223" s="23">
        <f t="shared" si="444"/>
        <v>0.49000000000023647</v>
      </c>
      <c r="J2223" s="23">
        <f t="shared" si="445"/>
        <v>2</v>
      </c>
      <c r="K2223" s="2">
        <f t="shared" si="446"/>
        <v>29.5</v>
      </c>
      <c r="L2223" s="2">
        <f t="shared" si="447"/>
        <v>4.8200000000001637</v>
      </c>
      <c r="M2223" s="2">
        <f t="shared" si="448"/>
        <v>24.679999999999836</v>
      </c>
      <c r="N2223" s="2">
        <f t="shared" si="449"/>
        <v>29.5</v>
      </c>
      <c r="O2223" s="3">
        <f ca="1">IFERROR(SUM(OFFSET(I2223,0,0,-计算结果!B$18,1))/SUM(OFFSET(N2223,0,0,-计算结果!B$18,1)),SUM(OFFSET(I2223,0,0,-ROW(),1))/SUM(OFFSET(N2223,0,0,-ROW(),1)))</f>
        <v>0.13189808633733915</v>
      </c>
      <c r="P2223" s="3">
        <f ca="1">IFERROR(SUM(OFFSET(J2223,0,0,-计算结果!B$18,1))/SUM(OFFSET(N2223,0,0,-计算结果!B$18,1)),SUM(OFFSET(J2223,0,0,-ROW(),1))/SUM(OFFSET(N2223,0,0,-ROW(),1)))</f>
        <v>0.36578400830737312</v>
      </c>
      <c r="Q2223" s="3">
        <f t="shared" ca="1" si="450"/>
        <v>-0.46995044524758645</v>
      </c>
      <c r="R2223" s="3">
        <f ca="1">IFERROR(AVERAGE(OFFSET(Q2223,0,0,-计算结果!B$19,1)),AVERAGE(OFFSET(Q2223,0,0,-ROW(),1)))</f>
        <v>-0.30134102779594479</v>
      </c>
      <c r="S2223" s="3">
        <f t="shared" ca="1" si="455"/>
        <v>-0.27781022217672463</v>
      </c>
      <c r="T2223" s="4" t="str">
        <f t="shared" ca="1" si="451"/>
        <v>买</v>
      </c>
      <c r="U2223" s="4" t="str">
        <f t="shared" ca="1" si="454"/>
        <v/>
      </c>
      <c r="V2223" s="3">
        <f ca="1">IF(T2222="买",E2223/E2222-1,0)-IF(U2223=1,计算结果!B$17,0)</f>
        <v>-9.2891446570250169E-3</v>
      </c>
      <c r="W2223" s="2">
        <f t="shared" ca="1" si="452"/>
        <v>4.2776102120381791</v>
      </c>
      <c r="X2223" s="3">
        <f ca="1">1-W2223/MAX(W$2:W2223)</f>
        <v>0.34741762652184172</v>
      </c>
      <c r="Y2223" t="b">
        <f t="shared" ca="1" si="453"/>
        <v>0</v>
      </c>
    </row>
    <row r="2224" spans="1:25" x14ac:dyDescent="0.15">
      <c r="A2224" s="1">
        <v>41704</v>
      </c>
      <c r="B2224">
        <v>2159.4</v>
      </c>
      <c r="C2224">
        <v>2181.4299999999998</v>
      </c>
      <c r="D2224">
        <v>2136.4499999999998</v>
      </c>
      <c r="E2224" s="2">
        <v>2173.63</v>
      </c>
      <c r="F2224" s="19">
        <v>61495025664</v>
      </c>
      <c r="G2224" s="3">
        <f t="shared" si="443"/>
        <v>4.4593757798132572E-3</v>
      </c>
      <c r="H2224" s="3">
        <f>1-E2224/MAX(E$2:E2224)</f>
        <v>0.63015891921323075</v>
      </c>
      <c r="I2224" s="23">
        <f t="shared" si="444"/>
        <v>0</v>
      </c>
      <c r="J2224" s="23">
        <f t="shared" si="445"/>
        <v>23.140000000000327</v>
      </c>
      <c r="K2224" s="2">
        <f t="shared" si="446"/>
        <v>44.980000000000018</v>
      </c>
      <c r="L2224" s="2">
        <f t="shared" si="447"/>
        <v>17.449999999999818</v>
      </c>
      <c r="M2224" s="2">
        <f t="shared" si="448"/>
        <v>27.5300000000002</v>
      </c>
      <c r="N2224" s="2">
        <f t="shared" si="449"/>
        <v>44.980000000000018</v>
      </c>
      <c r="O2224" s="3">
        <f ca="1">IFERROR(SUM(OFFSET(I2224,0,0,-计算结果!B$18,1))/SUM(OFFSET(N2224,0,0,-计算结果!B$18,1)),SUM(OFFSET(I2224,0,0,-ROW(),1))/SUM(OFFSET(N2224,0,0,-ROW(),1)))</f>
        <v>0.12637694549072606</v>
      </c>
      <c r="P2224" s="3">
        <f ca="1">IFERROR(SUM(OFFSET(J2224,0,0,-计算结果!B$18,1))/SUM(OFFSET(N2224,0,0,-计算结果!B$18,1)),SUM(OFFSET(J2224,0,0,-ROW(),1))/SUM(OFFSET(N2224,0,0,-ROW(),1)))</f>
        <v>0.38478075474379964</v>
      </c>
      <c r="Q2224" s="3">
        <f t="shared" ca="1" si="450"/>
        <v>-0.50552659019812207</v>
      </c>
      <c r="R2224" s="3">
        <f ca="1">IFERROR(AVERAGE(OFFSET(Q2224,0,0,-计算结果!B$19,1)),AVERAGE(OFFSET(Q2224,0,0,-ROW(),1)))</f>
        <v>-0.35705028460899307</v>
      </c>
      <c r="S2224" s="3">
        <f t="shared" ca="1" si="455"/>
        <v>-0.32919565620246893</v>
      </c>
      <c r="T2224" s="4" t="str">
        <f t="shared" ca="1" si="451"/>
        <v>买</v>
      </c>
      <c r="U2224" s="4" t="str">
        <f t="shared" ca="1" si="454"/>
        <v/>
      </c>
      <c r="V2224" s="3">
        <f ca="1">IF(T2223="买",E2224/E2223-1,0)-IF(U2224=1,计算结果!B$17,0)</f>
        <v>4.4593757798132572E-3</v>
      </c>
      <c r="W2224" s="2">
        <f t="shared" ca="1" si="452"/>
        <v>4.2966856834132239</v>
      </c>
      <c r="X2224" s="3">
        <f ca="1">1-W2224/MAX(W$2:W2224)</f>
        <v>0.34450751649122024</v>
      </c>
      <c r="Y2224" t="b">
        <f t="shared" ca="1" si="453"/>
        <v>0</v>
      </c>
    </row>
    <row r="2225" spans="1:25" x14ac:dyDescent="0.15">
      <c r="A2225" s="1">
        <v>41705</v>
      </c>
      <c r="B2225">
        <v>2170.04</v>
      </c>
      <c r="C2225">
        <v>2189.39</v>
      </c>
      <c r="D2225">
        <v>2161.44</v>
      </c>
      <c r="E2225" s="2">
        <v>2168.36</v>
      </c>
      <c r="F2225" s="19">
        <v>58693177344</v>
      </c>
      <c r="G2225" s="3">
        <f t="shared" si="443"/>
        <v>-2.4245156719404637E-3</v>
      </c>
      <c r="H2225" s="3">
        <f>1-E2225/MAX(E$2:E2225)</f>
        <v>0.63105560470972566</v>
      </c>
      <c r="I2225" s="23">
        <f t="shared" si="444"/>
        <v>7.9600000000000364</v>
      </c>
      <c r="J2225" s="23">
        <f t="shared" si="445"/>
        <v>0</v>
      </c>
      <c r="K2225" s="2">
        <f t="shared" si="446"/>
        <v>27.949999999999818</v>
      </c>
      <c r="L2225" s="2">
        <f t="shared" si="447"/>
        <v>15.759999999999764</v>
      </c>
      <c r="M2225" s="2">
        <f t="shared" si="448"/>
        <v>12.190000000000055</v>
      </c>
      <c r="N2225" s="2">
        <f t="shared" si="449"/>
        <v>27.949999999999818</v>
      </c>
      <c r="O2225" s="3">
        <f ca="1">IFERROR(SUM(OFFSET(I2225,0,0,-计算结果!B$18,1))/SUM(OFFSET(N2225,0,0,-计算结果!B$18,1)),SUM(OFFSET(I2225,0,0,-ROW(),1))/SUM(OFFSET(N2225,0,0,-ROW(),1)))</f>
        <v>0.10436739573809735</v>
      </c>
      <c r="P2225" s="3">
        <f ca="1">IFERROR(SUM(OFFSET(J2225,0,0,-计算结果!B$18,1))/SUM(OFFSET(N2225,0,0,-计算结果!B$18,1)),SUM(OFFSET(J2225,0,0,-ROW(),1))/SUM(OFFSET(N2225,0,0,-ROW(),1)))</f>
        <v>0.38077572262465742</v>
      </c>
      <c r="Q2225" s="3">
        <f t="shared" ca="1" si="450"/>
        <v>-0.56974595005979667</v>
      </c>
      <c r="R2225" s="3">
        <f ca="1">IFERROR(AVERAGE(OFFSET(Q2225,0,0,-计算结果!B$19,1)),AVERAGE(OFFSET(Q2225,0,0,-ROW(),1)))</f>
        <v>-0.44244761575392816</v>
      </c>
      <c r="S2225" s="3">
        <f t="shared" ca="1" si="455"/>
        <v>-0.39974895018146062</v>
      </c>
      <c r="T2225" s="4" t="str">
        <f t="shared" ca="1" si="451"/>
        <v>买</v>
      </c>
      <c r="U2225" s="4" t="str">
        <f t="shared" ca="1" si="454"/>
        <v/>
      </c>
      <c r="V2225" s="3">
        <f ca="1">IF(T2224="买",E2225/E2224-1,0)-IF(U2225=1,计算结果!B$17,0)</f>
        <v>-2.4245156719404637E-3</v>
      </c>
      <c r="W2225" s="2">
        <f t="shared" ca="1" si="452"/>
        <v>4.2862683016363867</v>
      </c>
      <c r="X2225" s="3">
        <f ca="1">1-W2225/MAX(W$2:W2225)</f>
        <v>0.34609676829032643</v>
      </c>
      <c r="Y2225" t="b">
        <f t="shared" ca="1" si="453"/>
        <v>0</v>
      </c>
    </row>
    <row r="2226" spans="1:25" x14ac:dyDescent="0.15">
      <c r="A2226" s="1">
        <v>41708</v>
      </c>
      <c r="B2226">
        <v>2149.6799999999998</v>
      </c>
      <c r="C2226">
        <v>2149.6799999999998</v>
      </c>
      <c r="D2226">
        <v>2095.0700000000002</v>
      </c>
      <c r="E2226" s="2">
        <v>2097.79</v>
      </c>
      <c r="F2226" s="19">
        <v>63086411776</v>
      </c>
      <c r="G2226" s="3">
        <f t="shared" si="443"/>
        <v>-3.2545333800660492E-2</v>
      </c>
      <c r="H2226" s="3">
        <f>1-E2226/MAX(E$2:E2226)</f>
        <v>0.64306302320833053</v>
      </c>
      <c r="I2226" s="23">
        <f t="shared" si="444"/>
        <v>0</v>
      </c>
      <c r="J2226" s="23">
        <f t="shared" si="445"/>
        <v>66.369999999999891</v>
      </c>
      <c r="K2226" s="2">
        <f t="shared" si="446"/>
        <v>54.609999999999673</v>
      </c>
      <c r="L2226" s="2">
        <f t="shared" si="447"/>
        <v>18.680000000000291</v>
      </c>
      <c r="M2226" s="2">
        <f t="shared" si="448"/>
        <v>73.289999999999964</v>
      </c>
      <c r="N2226" s="2">
        <f t="shared" si="449"/>
        <v>73.289999999999964</v>
      </c>
      <c r="O2226" s="3">
        <f ca="1">IFERROR(SUM(OFFSET(I2226,0,0,-计算结果!B$18,1))/SUM(OFFSET(N2226,0,0,-计算结果!B$18,1)),SUM(OFFSET(I2226,0,0,-ROW(),1))/SUM(OFFSET(N2226,0,0,-ROW(),1)))</f>
        <v>9.7871428335889327E-2</v>
      </c>
      <c r="P2226" s="3">
        <f ca="1">IFERROR(SUM(OFFSET(J2226,0,0,-计算结果!B$18,1))/SUM(OFFSET(N2226,0,0,-计算结果!B$18,1)),SUM(OFFSET(J2226,0,0,-ROW(),1))/SUM(OFFSET(N2226,0,0,-ROW(),1)))</f>
        <v>0.43775040807241439</v>
      </c>
      <c r="Q2226" s="3">
        <f t="shared" ca="1" si="450"/>
        <v>-0.63455026780766977</v>
      </c>
      <c r="R2226" s="3">
        <f ca="1">IFERROR(AVERAGE(OFFSET(Q2226,0,0,-计算结果!B$19,1)),AVERAGE(OFFSET(Q2226,0,0,-ROW(),1)))</f>
        <v>-0.49413030996268675</v>
      </c>
      <c r="S2226" s="3">
        <f t="shared" ca="1" si="455"/>
        <v>-0.46828896285830746</v>
      </c>
      <c r="T2226" s="4" t="str">
        <f t="shared" ca="1" si="451"/>
        <v>买</v>
      </c>
      <c r="U2226" s="4" t="str">
        <f t="shared" ca="1" si="454"/>
        <v/>
      </c>
      <c r="V2226" s="3">
        <f ca="1">IF(T2225="买",E2226/E2225-1,0)-IF(U2226=1,计算结果!B$17,0)</f>
        <v>-3.2545333800660492E-2</v>
      </c>
      <c r="W2226" s="2">
        <f t="shared" ca="1" si="452"/>
        <v>4.1467702690004407</v>
      </c>
      <c r="X2226" s="3">
        <f ca="1">1-W2226/MAX(W$2:W2226)</f>
        <v>0.36737826723964828</v>
      </c>
      <c r="Y2226" t="b">
        <f t="shared" ca="1" si="453"/>
        <v>0</v>
      </c>
    </row>
    <row r="2227" spans="1:25" x14ac:dyDescent="0.15">
      <c r="A2227" s="1">
        <v>41709</v>
      </c>
      <c r="B2227">
        <v>2092.61</v>
      </c>
      <c r="C2227">
        <v>2118.79</v>
      </c>
      <c r="D2227">
        <v>2088.73</v>
      </c>
      <c r="E2227" s="2">
        <v>2108.66</v>
      </c>
      <c r="F2227" s="19">
        <v>53075783680</v>
      </c>
      <c r="G2227" s="3">
        <f t="shared" si="443"/>
        <v>5.1816435391529581E-3</v>
      </c>
      <c r="H2227" s="3">
        <f>1-E2227/MAX(E$2:E2227)</f>
        <v>0.6412135030286531</v>
      </c>
      <c r="I2227" s="23">
        <f t="shared" si="444"/>
        <v>0</v>
      </c>
      <c r="J2227" s="23">
        <f t="shared" si="445"/>
        <v>6.3400000000001455</v>
      </c>
      <c r="K2227" s="2">
        <f t="shared" si="446"/>
        <v>30.059999999999945</v>
      </c>
      <c r="L2227" s="2">
        <f t="shared" si="447"/>
        <v>21</v>
      </c>
      <c r="M2227" s="2">
        <f t="shared" si="448"/>
        <v>9.0599999999999454</v>
      </c>
      <c r="N2227" s="2">
        <f t="shared" si="449"/>
        <v>30.059999999999945</v>
      </c>
      <c r="O2227" s="3">
        <f ca="1">IFERROR(SUM(OFFSET(I2227,0,0,-计算结果!B$18,1))/SUM(OFFSET(N2227,0,0,-计算结果!B$18,1)),SUM(OFFSET(I2227,0,0,-ROW(),1))/SUM(OFFSET(N2227,0,0,-ROW(),1)))</f>
        <v>8.8066745322771117E-2</v>
      </c>
      <c r="P2227" s="3">
        <f ca="1">IFERROR(SUM(OFFSET(J2227,0,0,-计算结果!B$18,1))/SUM(OFFSET(N2227,0,0,-计算结果!B$18,1)),SUM(OFFSET(J2227,0,0,-ROW(),1))/SUM(OFFSET(N2227,0,0,-ROW(),1)))</f>
        <v>0.45487948761166391</v>
      </c>
      <c r="Q2227" s="3">
        <f t="shared" ca="1" si="450"/>
        <v>-0.67559680874181205</v>
      </c>
      <c r="R2227" s="3">
        <f ca="1">IFERROR(AVERAGE(OFFSET(Q2227,0,0,-计算结果!B$19,1)),AVERAGE(OFFSET(Q2227,0,0,-ROW(),1)))</f>
        <v>-0.54247208732989582</v>
      </c>
      <c r="S2227" s="3">
        <f t="shared" ca="1" si="455"/>
        <v>-0.51830119864629132</v>
      </c>
      <c r="T2227" s="4" t="str">
        <f t="shared" ca="1" si="451"/>
        <v>买</v>
      </c>
      <c r="U2227" s="4" t="str">
        <f t="shared" ca="1" si="454"/>
        <v/>
      </c>
      <c r="V2227" s="3">
        <f ca="1">IF(T2226="买",E2227/E2226-1,0)-IF(U2227=1,计算结果!B$17,0)</f>
        <v>5.1816435391529581E-3</v>
      </c>
      <c r="W2227" s="2">
        <f t="shared" ca="1" si="452"/>
        <v>4.168257354373158</v>
      </c>
      <c r="X2227" s="3">
        <f ca="1">1-W2227/MAX(W$2:W2227)</f>
        <v>0.36410024692536291</v>
      </c>
      <c r="Y2227" t="b">
        <f t="shared" ca="1" si="453"/>
        <v>0</v>
      </c>
    </row>
    <row r="2228" spans="1:25" x14ac:dyDescent="0.15">
      <c r="A2228" s="1">
        <v>41710</v>
      </c>
      <c r="B2228">
        <v>2102.8000000000002</v>
      </c>
      <c r="C2228">
        <v>2130.59</v>
      </c>
      <c r="D2228">
        <v>2090.7600000000002</v>
      </c>
      <c r="E2228" s="2">
        <v>2114.13</v>
      </c>
      <c r="F2228" s="19">
        <v>60115238912</v>
      </c>
      <c r="G2228" s="3">
        <f t="shared" si="443"/>
        <v>2.5940644769666399E-3</v>
      </c>
      <c r="H2228" s="3">
        <f>1-E2228/MAX(E$2:E2228)</f>
        <v>0.6402827877220445</v>
      </c>
      <c r="I2228" s="23">
        <f t="shared" si="444"/>
        <v>11.800000000000182</v>
      </c>
      <c r="J2228" s="23">
        <f t="shared" si="445"/>
        <v>0</v>
      </c>
      <c r="K2228" s="2">
        <f t="shared" si="446"/>
        <v>39.829999999999927</v>
      </c>
      <c r="L2228" s="2">
        <f t="shared" si="447"/>
        <v>21.930000000000291</v>
      </c>
      <c r="M2228" s="2">
        <f t="shared" si="448"/>
        <v>17.899999999999636</v>
      </c>
      <c r="N2228" s="2">
        <f t="shared" si="449"/>
        <v>39.829999999999927</v>
      </c>
      <c r="O2228" s="3">
        <f ca="1">IFERROR(SUM(OFFSET(I2228,0,0,-计算结果!B$18,1))/SUM(OFFSET(N2228,0,0,-计算结果!B$18,1)),SUM(OFFSET(I2228,0,0,-ROW(),1))/SUM(OFFSET(N2228,0,0,-ROW(),1)))</f>
        <v>8.469615234075957E-2</v>
      </c>
      <c r="P2228" s="3">
        <f ca="1">IFERROR(SUM(OFFSET(J2228,0,0,-计算结果!B$18,1))/SUM(OFFSET(N2228,0,0,-计算结果!B$18,1)),SUM(OFFSET(J2228,0,0,-ROW(),1))/SUM(OFFSET(N2228,0,0,-ROW(),1)))</f>
        <v>0.45926858737641074</v>
      </c>
      <c r="Q2228" s="3">
        <f t="shared" ca="1" si="450"/>
        <v>-0.6885969028625033</v>
      </c>
      <c r="R2228" s="3">
        <f ca="1">IFERROR(AVERAGE(OFFSET(Q2228,0,0,-计算结果!B$19,1)),AVERAGE(OFFSET(Q2228,0,0,-ROW(),1)))</f>
        <v>-0.59066116081958164</v>
      </c>
      <c r="S2228" s="3">
        <f t="shared" ca="1" si="455"/>
        <v>-0.56656662407473868</v>
      </c>
      <c r="T2228" s="4" t="str">
        <f t="shared" ca="1" si="451"/>
        <v>买</v>
      </c>
      <c r="U2228" s="4" t="str">
        <f t="shared" ca="1" si="454"/>
        <v/>
      </c>
      <c r="V2228" s="3">
        <f ca="1">IF(T2227="买",E2228/E2227-1,0)-IF(U2228=1,计算结果!B$17,0)</f>
        <v>2.5940644769666399E-3</v>
      </c>
      <c r="W2228" s="2">
        <f t="shared" ca="1" si="452"/>
        <v>4.1790700827069927</v>
      </c>
      <c r="X2228" s="3">
        <f ca="1">1-W2228/MAX(W$2:W2228)</f>
        <v>0.36245068196500008</v>
      </c>
      <c r="Y2228" t="b">
        <f t="shared" ca="1" si="453"/>
        <v>0</v>
      </c>
    </row>
    <row r="2229" spans="1:25" x14ac:dyDescent="0.15">
      <c r="A2229" s="1">
        <v>41711</v>
      </c>
      <c r="B2229">
        <v>2119.5500000000002</v>
      </c>
      <c r="C2229">
        <v>2149.44</v>
      </c>
      <c r="D2229">
        <v>2115.9899999999998</v>
      </c>
      <c r="E2229" s="2">
        <v>2140.33</v>
      </c>
      <c r="F2229" s="19">
        <v>59163095040</v>
      </c>
      <c r="G2229" s="3">
        <f t="shared" si="443"/>
        <v>1.2392804605203978E-2</v>
      </c>
      <c r="H2229" s="3">
        <f>1-E2229/MAX(E$2:E2229)</f>
        <v>0.63582488259715508</v>
      </c>
      <c r="I2229" s="23">
        <f t="shared" si="444"/>
        <v>18.849999999999909</v>
      </c>
      <c r="J2229" s="23">
        <f t="shared" si="445"/>
        <v>0</v>
      </c>
      <c r="K2229" s="2">
        <f t="shared" si="446"/>
        <v>33.450000000000273</v>
      </c>
      <c r="L2229" s="2">
        <f t="shared" si="447"/>
        <v>35.309999999999945</v>
      </c>
      <c r="M2229" s="2">
        <f t="shared" si="448"/>
        <v>1.8599999999996726</v>
      </c>
      <c r="N2229" s="2">
        <f t="shared" si="449"/>
        <v>35.309999999999945</v>
      </c>
      <c r="O2229" s="3">
        <f ca="1">IFERROR(SUM(OFFSET(I2229,0,0,-计算结果!B$18,1))/SUM(OFFSET(N2229,0,0,-计算结果!B$18,1)),SUM(OFFSET(I2229,0,0,-ROW(),1))/SUM(OFFSET(N2229,0,0,-ROW(),1)))</f>
        <v>0.11715495458580973</v>
      </c>
      <c r="P2229" s="3">
        <f ca="1">IFERROR(SUM(OFFSET(J2229,0,0,-计算结果!B$18,1))/SUM(OFFSET(N2229,0,0,-计算结果!B$18,1)),SUM(OFFSET(J2229,0,0,-ROW(),1))/SUM(OFFSET(N2229,0,0,-ROW(),1)))</f>
        <v>0.40007170661749702</v>
      </c>
      <c r="Q2229" s="3">
        <f t="shared" ca="1" si="450"/>
        <v>-0.54698795180722704</v>
      </c>
      <c r="R2229" s="3">
        <f ca="1">IFERROR(AVERAGE(OFFSET(Q2229,0,0,-计算结果!B$19,1)),AVERAGE(OFFSET(Q2229,0,0,-ROW(),1)))</f>
        <v>-0.60350074524618846</v>
      </c>
      <c r="S2229" s="3">
        <f t="shared" ca="1" si="455"/>
        <v>-0.59708095303288511</v>
      </c>
      <c r="T2229" s="4" t="str">
        <f t="shared" ca="1" si="451"/>
        <v>买</v>
      </c>
      <c r="U2229" s="4" t="str">
        <f t="shared" ca="1" si="454"/>
        <v/>
      </c>
      <c r="V2229" s="3">
        <f ca="1">IF(T2228="买",E2229/E2228-1,0)-IF(U2229=1,计算结果!B$17,0)</f>
        <v>1.2392804605203978E-2</v>
      </c>
      <c r="W2229" s="2">
        <f t="shared" ca="1" si="452"/>
        <v>4.2308604816734343</v>
      </c>
      <c r="X2229" s="3">
        <f ca="1">1-W2229/MAX(W$2:W2229)</f>
        <v>0.35454965784041126</v>
      </c>
      <c r="Y2229" t="b">
        <f t="shared" ca="1" si="453"/>
        <v>0</v>
      </c>
    </row>
    <row r="2230" spans="1:25" x14ac:dyDescent="0.15">
      <c r="A2230" s="1">
        <v>41712</v>
      </c>
      <c r="B2230">
        <v>2129.87</v>
      </c>
      <c r="C2230">
        <v>2140.38</v>
      </c>
      <c r="D2230">
        <v>2109.5700000000002</v>
      </c>
      <c r="E2230" s="2">
        <v>2122.84</v>
      </c>
      <c r="F2230" s="19">
        <v>49805246464</v>
      </c>
      <c r="G2230" s="3">
        <f t="shared" si="443"/>
        <v>-8.1716370840009267E-3</v>
      </c>
      <c r="H2230" s="3">
        <f>1-E2230/MAX(E$2:E2230)</f>
        <v>0.63880078949159458</v>
      </c>
      <c r="I2230" s="23">
        <f t="shared" si="444"/>
        <v>0</v>
      </c>
      <c r="J2230" s="23">
        <f t="shared" si="445"/>
        <v>6.419999999999618</v>
      </c>
      <c r="K2230" s="2">
        <f t="shared" si="446"/>
        <v>30.809999999999945</v>
      </c>
      <c r="L2230" s="2">
        <f t="shared" si="447"/>
        <v>5.0000000000181899E-2</v>
      </c>
      <c r="M2230" s="2">
        <f t="shared" si="448"/>
        <v>30.759999999999764</v>
      </c>
      <c r="N2230" s="2">
        <f t="shared" si="449"/>
        <v>30.809999999999945</v>
      </c>
      <c r="O2230" s="3">
        <f ca="1">IFERROR(SUM(OFFSET(I2230,0,0,-计算结果!B$18,1))/SUM(OFFSET(N2230,0,0,-计算结果!B$18,1)),SUM(OFFSET(I2230,0,0,-ROW(),1))/SUM(OFFSET(N2230,0,0,-ROW(),1)))</f>
        <v>0.12558565153733622</v>
      </c>
      <c r="P2230" s="3">
        <f ca="1">IFERROR(SUM(OFFSET(J2230,0,0,-计算结果!B$18,1))/SUM(OFFSET(N2230,0,0,-计算结果!B$18,1)),SUM(OFFSET(J2230,0,0,-ROW(),1))/SUM(OFFSET(N2230,0,0,-ROW(),1)))</f>
        <v>0.33722547584187362</v>
      </c>
      <c r="Q2230" s="3">
        <f t="shared" ca="1" si="450"/>
        <v>-0.45729199620372951</v>
      </c>
      <c r="R2230" s="3">
        <f ca="1">IFERROR(AVERAGE(OFFSET(Q2230,0,0,-计算结果!B$19,1)),AVERAGE(OFFSET(Q2230,0,0,-ROW(),1)))</f>
        <v>-0.59546164624712306</v>
      </c>
      <c r="S2230" s="3">
        <f t="shared" ca="1" si="455"/>
        <v>-0.5994811957466557</v>
      </c>
      <c r="T2230" s="4" t="str">
        <f t="shared" ca="1" si="451"/>
        <v>买</v>
      </c>
      <c r="U2230" s="4" t="str">
        <f t="shared" ca="1" si="454"/>
        <v/>
      </c>
      <c r="V2230" s="3">
        <f ca="1">IF(T2229="买",E2230/E2229-1,0)-IF(U2230=1,计算结果!B$17,0)</f>
        <v>-8.1716370840009267E-3</v>
      </c>
      <c r="W2230" s="2">
        <f t="shared" ca="1" si="452"/>
        <v>4.196287425264158</v>
      </c>
      <c r="X2230" s="3">
        <f ca="1">1-W2230/MAX(W$2:W2230)</f>
        <v>0.35982404379228361</v>
      </c>
      <c r="Y2230" t="b">
        <f t="shared" ca="1" si="453"/>
        <v>0</v>
      </c>
    </row>
    <row r="2231" spans="1:25" x14ac:dyDescent="0.15">
      <c r="A2231" s="1">
        <v>41715</v>
      </c>
      <c r="B2231">
        <v>2132.79</v>
      </c>
      <c r="C2231">
        <v>2143.1999999999998</v>
      </c>
      <c r="D2231">
        <v>2118.9499999999998</v>
      </c>
      <c r="E2231" s="2">
        <v>2143.04</v>
      </c>
      <c r="F2231" s="19">
        <v>47571288064</v>
      </c>
      <c r="G2231" s="3">
        <f t="shared" si="443"/>
        <v>9.5155546343577146E-3</v>
      </c>
      <c r="H2231" s="3">
        <f>1-E2231/MAX(E$2:E2231)</f>
        <v>0.63536377867011495</v>
      </c>
      <c r="I2231" s="23">
        <f t="shared" si="444"/>
        <v>2.819999999999709</v>
      </c>
      <c r="J2231" s="23">
        <f t="shared" si="445"/>
        <v>0</v>
      </c>
      <c r="K2231" s="2">
        <f t="shared" si="446"/>
        <v>24.25</v>
      </c>
      <c r="L2231" s="2">
        <f t="shared" si="447"/>
        <v>20.359999999999673</v>
      </c>
      <c r="M2231" s="2">
        <f t="shared" si="448"/>
        <v>3.8900000000003274</v>
      </c>
      <c r="N2231" s="2">
        <f t="shared" si="449"/>
        <v>24.25</v>
      </c>
      <c r="O2231" s="3">
        <f ca="1">IFERROR(SUM(OFFSET(I2231,0,0,-计算结果!B$18,1))/SUM(OFFSET(N2231,0,0,-计算结果!B$18,1)),SUM(OFFSET(I2231,0,0,-ROW(),1))/SUM(OFFSET(N2231,0,0,-ROW(),1)))</f>
        <v>0.14416886969507442</v>
      </c>
      <c r="P2231" s="3">
        <f ca="1">IFERROR(SUM(OFFSET(J2231,0,0,-计算结果!B$18,1))/SUM(OFFSET(N2231,0,0,-计算结果!B$18,1)),SUM(OFFSET(J2231,0,0,-ROW(),1))/SUM(OFFSET(N2231,0,0,-ROW(),1)))</f>
        <v>0.28290920832240213</v>
      </c>
      <c r="Q2231" s="3">
        <f t="shared" ca="1" si="450"/>
        <v>-0.32485942446722887</v>
      </c>
      <c r="R2231" s="3">
        <f ca="1">IFERROR(AVERAGE(OFFSET(Q2231,0,0,-计算结果!B$19,1)),AVERAGE(OFFSET(Q2231,0,0,-ROW(),1)))</f>
        <v>-0.55464722531502841</v>
      </c>
      <c r="S2231" s="3">
        <f t="shared" ca="1" si="455"/>
        <v>-0.57505443578107573</v>
      </c>
      <c r="T2231" s="4" t="str">
        <f t="shared" ca="1" si="451"/>
        <v>买</v>
      </c>
      <c r="U2231" s="4" t="str">
        <f t="shared" ca="1" si="454"/>
        <v/>
      </c>
      <c r="V2231" s="3">
        <f ca="1">IF(T2230="买",E2231/E2230-1,0)-IF(U2231=1,计算结果!B$17,0)</f>
        <v>9.5155546343577146E-3</v>
      </c>
      <c r="W2231" s="2">
        <f t="shared" ca="1" si="452"/>
        <v>4.2362174275207272</v>
      </c>
      <c r="X2231" s="3">
        <f ca="1">1-W2231/MAX(W$2:W2231)</f>
        <v>0.35373241450538695</v>
      </c>
      <c r="Y2231" t="b">
        <f t="shared" ca="1" si="453"/>
        <v>0</v>
      </c>
    </row>
    <row r="2232" spans="1:25" x14ac:dyDescent="0.15">
      <c r="A2232" s="1">
        <v>41716</v>
      </c>
      <c r="B2232">
        <v>2146.12</v>
      </c>
      <c r="C2232">
        <v>2152.46</v>
      </c>
      <c r="D2232">
        <v>2134.92</v>
      </c>
      <c r="E2232" s="2">
        <v>2138.13</v>
      </c>
      <c r="F2232" s="19">
        <v>54188441600</v>
      </c>
      <c r="G2232" s="3">
        <f t="shared" si="443"/>
        <v>-2.2911378229056867E-3</v>
      </c>
      <c r="H2232" s="3">
        <f>1-E2232/MAX(E$2:E2232)</f>
        <v>0.63619921050840533</v>
      </c>
      <c r="I2232" s="23">
        <f t="shared" si="444"/>
        <v>9.2600000000002183</v>
      </c>
      <c r="J2232" s="23">
        <f t="shared" si="445"/>
        <v>0</v>
      </c>
      <c r="K2232" s="2">
        <f t="shared" si="446"/>
        <v>17.539999999999964</v>
      </c>
      <c r="L2232" s="2">
        <f t="shared" si="447"/>
        <v>9.4200000000000728</v>
      </c>
      <c r="M2232" s="2">
        <f t="shared" si="448"/>
        <v>8.1199999999998909</v>
      </c>
      <c r="N2232" s="2">
        <f t="shared" si="449"/>
        <v>17.539999999999964</v>
      </c>
      <c r="O2232" s="3">
        <f ca="1">IFERROR(SUM(OFFSET(I2232,0,0,-计算结果!B$18,1))/SUM(OFFSET(N2232,0,0,-计算结果!B$18,1)),SUM(OFFSET(I2232,0,0,-ROW(),1))/SUM(OFFSET(N2232,0,0,-ROW(),1)))</f>
        <v>0.16623751158718808</v>
      </c>
      <c r="P2232" s="3">
        <f ca="1">IFERROR(SUM(OFFSET(J2232,0,0,-计算结果!B$18,1))/SUM(OFFSET(N2232,0,0,-计算结果!B$18,1)),SUM(OFFSET(J2232,0,0,-ROW(),1))/SUM(OFFSET(N2232,0,0,-ROW(),1)))</f>
        <v>0.26198372643938544</v>
      </c>
      <c r="Q2232" s="3">
        <f t="shared" ca="1" si="450"/>
        <v>-0.22359053299980367</v>
      </c>
      <c r="R2232" s="3">
        <f ca="1">IFERROR(AVERAGE(OFFSET(Q2232,0,0,-计算结果!B$19,1)),AVERAGE(OFFSET(Q2232,0,0,-ROW(),1)))</f>
        <v>-0.48615393618038399</v>
      </c>
      <c r="S2232" s="3">
        <f t="shared" ca="1" si="455"/>
        <v>-0.52040058074770623</v>
      </c>
      <c r="T2232" s="4" t="str">
        <f t="shared" ca="1" si="451"/>
        <v>买</v>
      </c>
      <c r="U2232" s="4" t="str">
        <f t="shared" ca="1" si="454"/>
        <v/>
      </c>
      <c r="V2232" s="3">
        <f ca="1">IF(T2231="买",E2232/E2231-1,0)-IF(U2232=1,计算结果!B$17,0)</f>
        <v>-2.2911378229056867E-3</v>
      </c>
      <c r="W2232" s="2">
        <f t="shared" ca="1" si="452"/>
        <v>4.2265116695464826</v>
      </c>
      <c r="X2232" s="3">
        <f ca="1">1-W2232/MAX(W$2:W2232)</f>
        <v>0.35521310261423145</v>
      </c>
      <c r="Y2232" t="b">
        <f t="shared" ca="1" si="453"/>
        <v>0</v>
      </c>
    </row>
    <row r="2233" spans="1:25" x14ac:dyDescent="0.15">
      <c r="A2233" s="1">
        <v>41717</v>
      </c>
      <c r="B2233">
        <v>2131.2800000000002</v>
      </c>
      <c r="C2233">
        <v>2131.2800000000002</v>
      </c>
      <c r="D2233">
        <v>2101.29</v>
      </c>
      <c r="E2233" s="2">
        <v>2120.87</v>
      </c>
      <c r="F2233" s="19">
        <v>55283945472</v>
      </c>
      <c r="G2233" s="3">
        <f t="shared" si="443"/>
        <v>-8.0724745455141855E-3</v>
      </c>
      <c r="H2233" s="3">
        <f>1-E2233/MAX(E$2:E2233)</f>
        <v>0.63913598312121422</v>
      </c>
      <c r="I2233" s="23">
        <f t="shared" si="444"/>
        <v>0</v>
      </c>
      <c r="J2233" s="23">
        <f t="shared" si="445"/>
        <v>33.630000000000109</v>
      </c>
      <c r="K2233" s="2">
        <f t="shared" si="446"/>
        <v>29.990000000000236</v>
      </c>
      <c r="L2233" s="2">
        <f t="shared" si="447"/>
        <v>6.8499999999999091</v>
      </c>
      <c r="M2233" s="2">
        <f t="shared" si="448"/>
        <v>36.840000000000146</v>
      </c>
      <c r="N2233" s="2">
        <f t="shared" si="449"/>
        <v>36.840000000000146</v>
      </c>
      <c r="O2233" s="3">
        <f ca="1">IFERROR(SUM(OFFSET(I2233,0,0,-计算结果!B$18,1))/SUM(OFFSET(N2233,0,0,-计算结果!B$18,1)),SUM(OFFSET(I2233,0,0,-ROW(),1))/SUM(OFFSET(N2233,0,0,-ROW(),1)))</f>
        <v>0.13270507951337465</v>
      </c>
      <c r="P2233" s="3">
        <f ca="1">IFERROR(SUM(OFFSET(J2233,0,0,-计算结果!B$18,1))/SUM(OFFSET(N2233,0,0,-计算结果!B$18,1)),SUM(OFFSET(J2233,0,0,-ROW(),1))/SUM(OFFSET(N2233,0,0,-ROW(),1)))</f>
        <v>0.32660397668420055</v>
      </c>
      <c r="Q2233" s="3">
        <f t="shared" ca="1" si="450"/>
        <v>-0.42215343798363697</v>
      </c>
      <c r="R2233" s="3">
        <f ca="1">IFERROR(AVERAGE(OFFSET(Q2233,0,0,-计算结果!B$19,1)),AVERAGE(OFFSET(Q2233,0,0,-ROW(),1)))</f>
        <v>-0.4439133743873549</v>
      </c>
      <c r="S2233" s="3">
        <f t="shared" ca="1" si="455"/>
        <v>-0.46503365528386942</v>
      </c>
      <c r="T2233" s="4" t="str">
        <f t="shared" ca="1" si="451"/>
        <v>买</v>
      </c>
      <c r="U2233" s="4" t="str">
        <f t="shared" ca="1" si="454"/>
        <v/>
      </c>
      <c r="V2233" s="3">
        <f ca="1">IF(T2232="买",E2233/E2232-1,0)-IF(U2233=1,计算结果!B$17,0)</f>
        <v>-8.0724745455141855E-3</v>
      </c>
      <c r="W2233" s="2">
        <f t="shared" ca="1" si="452"/>
        <v>4.1923932616777497</v>
      </c>
      <c r="X2233" s="3">
        <f ca="1">1-W2233/MAX(W$2:W2233)</f>
        <v>0.36041812843065923</v>
      </c>
      <c r="Y2233" t="b">
        <f t="shared" ca="1" si="453"/>
        <v>0</v>
      </c>
    </row>
    <row r="2234" spans="1:25" x14ac:dyDescent="0.15">
      <c r="A2234" s="1">
        <v>41718</v>
      </c>
      <c r="B2234">
        <v>2116.19</v>
      </c>
      <c r="C2234">
        <v>2134.79</v>
      </c>
      <c r="D2234">
        <v>2086.5</v>
      </c>
      <c r="E2234" s="2">
        <v>2086.9699999999998</v>
      </c>
      <c r="F2234" s="19">
        <v>58951602176</v>
      </c>
      <c r="G2234" s="3">
        <f t="shared" si="443"/>
        <v>-1.5984006563344311E-2</v>
      </c>
      <c r="H2234" s="3">
        <f>1-E2234/MAX(E$2:E2234)</f>
        <v>0.64490403593547951</v>
      </c>
      <c r="I2234" s="23">
        <f t="shared" si="444"/>
        <v>3.5099999999997635</v>
      </c>
      <c r="J2234" s="23">
        <f t="shared" si="445"/>
        <v>14.789999999999964</v>
      </c>
      <c r="K2234" s="2">
        <f t="shared" si="446"/>
        <v>48.289999999999964</v>
      </c>
      <c r="L2234" s="2">
        <f t="shared" si="447"/>
        <v>13.920000000000073</v>
      </c>
      <c r="M2234" s="2">
        <f t="shared" si="448"/>
        <v>34.369999999999891</v>
      </c>
      <c r="N2234" s="2">
        <f t="shared" si="449"/>
        <v>48.289999999999964</v>
      </c>
      <c r="O2234" s="3">
        <f ca="1">IFERROR(SUM(OFFSET(I2234,0,0,-计算结果!B$18,1))/SUM(OFFSET(N2234,0,0,-计算结果!B$18,1)),SUM(OFFSET(I2234,0,0,-ROW(),1))/SUM(OFFSET(N2234,0,0,-ROW(),1)))</f>
        <v>0.13861546562968394</v>
      </c>
      <c r="P2234" s="3">
        <f ca="1">IFERROR(SUM(OFFSET(J2234,0,0,-计算结果!B$18,1))/SUM(OFFSET(N2234,0,0,-计算结果!B$18,1)),SUM(OFFSET(J2234,0,0,-ROW(),1))/SUM(OFFSET(N2234,0,0,-ROW(),1)))</f>
        <v>0.32205209219427222</v>
      </c>
      <c r="Q2234" s="3">
        <f t="shared" ca="1" si="450"/>
        <v>-0.39819740602330078</v>
      </c>
      <c r="R2234" s="3">
        <f ca="1">IFERROR(AVERAGE(OFFSET(Q2234,0,0,-计算结果!B$19,1)),AVERAGE(OFFSET(Q2234,0,0,-ROW(),1)))</f>
        <v>-0.39551345824748779</v>
      </c>
      <c r="S2234" s="3">
        <f t="shared" ca="1" si="455"/>
        <v>-0.41971341631742132</v>
      </c>
      <c r="T2234" s="4" t="str">
        <f t="shared" ca="1" si="451"/>
        <v>买</v>
      </c>
      <c r="U2234" s="4" t="str">
        <f t="shared" ca="1" si="454"/>
        <v/>
      </c>
      <c r="V2234" s="3">
        <f ca="1">IF(T2233="买",E2234/E2233-1,0)-IF(U2234=1,计算结果!B$17,0)</f>
        <v>-1.5984006563344311E-2</v>
      </c>
      <c r="W2234" s="2">
        <f t="shared" ca="1" si="452"/>
        <v>4.1253820202669722</v>
      </c>
      <c r="X2234" s="3">
        <f ca="1">1-W2234/MAX(W$2:W2234)</f>
        <v>0.37064120926361954</v>
      </c>
      <c r="Y2234" t="b">
        <f t="shared" ca="1" si="453"/>
        <v>0</v>
      </c>
    </row>
    <row r="2235" spans="1:25" x14ac:dyDescent="0.15">
      <c r="A2235" s="1">
        <v>41719</v>
      </c>
      <c r="B2235">
        <v>2079.87</v>
      </c>
      <c r="C2235">
        <v>2163.23</v>
      </c>
      <c r="D2235">
        <v>2077.7600000000002</v>
      </c>
      <c r="E2235" s="2">
        <v>2158.8000000000002</v>
      </c>
      <c r="F2235" s="19">
        <v>83560513536</v>
      </c>
      <c r="G2235" s="3">
        <f t="shared" si="443"/>
        <v>3.4418319381687601E-2</v>
      </c>
      <c r="H2235" s="3">
        <f>1-E2235/MAX(E$2:E2235)</f>
        <v>0.63268222963315868</v>
      </c>
      <c r="I2235" s="23">
        <f t="shared" si="444"/>
        <v>28.440000000000055</v>
      </c>
      <c r="J2235" s="23">
        <f t="shared" si="445"/>
        <v>8.7399999999997817</v>
      </c>
      <c r="K2235" s="2">
        <f t="shared" si="446"/>
        <v>85.4699999999998</v>
      </c>
      <c r="L2235" s="2">
        <f t="shared" si="447"/>
        <v>76.260000000000218</v>
      </c>
      <c r="M2235" s="2">
        <f t="shared" si="448"/>
        <v>9.2099999999995816</v>
      </c>
      <c r="N2235" s="2">
        <f t="shared" si="449"/>
        <v>85.4699999999998</v>
      </c>
      <c r="O2235" s="3">
        <f ca="1">IFERROR(SUM(OFFSET(I2235,0,0,-计算结果!B$18,1))/SUM(OFFSET(N2235,0,0,-计算结果!B$18,1)),SUM(OFFSET(I2235,0,0,-ROW(),1))/SUM(OFFSET(N2235,0,0,-ROW(),1)))</f>
        <v>0.15035268583830752</v>
      </c>
      <c r="P2235" s="3">
        <f ca="1">IFERROR(SUM(OFFSET(J2235,0,0,-计算结果!B$18,1))/SUM(OFFSET(N2235,0,0,-计算结果!B$18,1)),SUM(OFFSET(J2235,0,0,-ROW(),1))/SUM(OFFSET(N2235,0,0,-ROW(),1)))</f>
        <v>0.30340025321034508</v>
      </c>
      <c r="Q2235" s="3">
        <f t="shared" ca="1" si="450"/>
        <v>-0.33729272959183498</v>
      </c>
      <c r="R2235" s="3">
        <f ca="1">IFERROR(AVERAGE(OFFSET(Q2235,0,0,-计算结果!B$19,1)),AVERAGE(OFFSET(Q2235,0,0,-ROW(),1)))</f>
        <v>-0.36056425454492241</v>
      </c>
      <c r="S2235" s="3">
        <f t="shared" ca="1" si="455"/>
        <v>-0.3780388563962051</v>
      </c>
      <c r="T2235" s="4" t="str">
        <f t="shared" ca="1" si="451"/>
        <v>买</v>
      </c>
      <c r="U2235" s="4" t="str">
        <f t="shared" ca="1" si="454"/>
        <v/>
      </c>
      <c r="V2235" s="3">
        <f ca="1">IF(T2234="买",E2235/E2234-1,0)-IF(U2235=1,计算结果!B$17,0)</f>
        <v>3.4418319381687601E-2</v>
      </c>
      <c r="W2235" s="2">
        <f t="shared" ca="1" si="452"/>
        <v>4.2673707362119924</v>
      </c>
      <c r="X2235" s="3">
        <f ca="1">1-W2235/MAX(W$2:W2235)</f>
        <v>0.34897973739838217</v>
      </c>
      <c r="Y2235" t="b">
        <f t="shared" ca="1" si="453"/>
        <v>0</v>
      </c>
    </row>
    <row r="2236" spans="1:25" x14ac:dyDescent="0.15">
      <c r="A2236" s="1">
        <v>41722</v>
      </c>
      <c r="B2236">
        <v>2161.9</v>
      </c>
      <c r="C2236">
        <v>2186.73</v>
      </c>
      <c r="D2236">
        <v>2150.87</v>
      </c>
      <c r="E2236" s="2">
        <v>2176.5500000000002</v>
      </c>
      <c r="F2236" s="19">
        <v>81203912704</v>
      </c>
      <c r="G2236" s="3">
        <f t="shared" si="443"/>
        <v>8.2221604595145159E-3</v>
      </c>
      <c r="H2236" s="3">
        <f>1-E2236/MAX(E$2:E2236)</f>
        <v>0.62966208398557133</v>
      </c>
      <c r="I2236" s="23">
        <f t="shared" si="444"/>
        <v>23.5</v>
      </c>
      <c r="J2236" s="23">
        <f t="shared" si="445"/>
        <v>0</v>
      </c>
      <c r="K2236" s="2">
        <f t="shared" si="446"/>
        <v>35.860000000000127</v>
      </c>
      <c r="L2236" s="2">
        <f t="shared" si="447"/>
        <v>27.929999999999836</v>
      </c>
      <c r="M2236" s="2">
        <f t="shared" si="448"/>
        <v>7.930000000000291</v>
      </c>
      <c r="N2236" s="2">
        <f t="shared" si="449"/>
        <v>35.860000000000127</v>
      </c>
      <c r="O2236" s="3">
        <f ca="1">IFERROR(SUM(OFFSET(I2236,0,0,-计算结果!B$18,1))/SUM(OFFSET(N2236,0,0,-计算结果!B$18,1)),SUM(OFFSET(I2236,0,0,-ROW(),1))/SUM(OFFSET(N2236,0,0,-ROW(),1)))</f>
        <v>0.19041751491124717</v>
      </c>
      <c r="P2236" s="3">
        <f ca="1">IFERROR(SUM(OFFSET(J2236,0,0,-计算结果!B$18,1))/SUM(OFFSET(N2236,0,0,-计算结果!B$18,1)),SUM(OFFSET(J2236,0,0,-ROW(),1))/SUM(OFFSET(N2236,0,0,-ROW(),1)))</f>
        <v>0.28827815279117103</v>
      </c>
      <c r="Q2236" s="3">
        <f t="shared" ca="1" si="450"/>
        <v>-0.20443184361709962</v>
      </c>
      <c r="R2236" s="3">
        <f ca="1">IFERROR(AVERAGE(OFFSET(Q2236,0,0,-计算结果!B$19,1)),AVERAGE(OFFSET(Q2236,0,0,-ROW(),1)))</f>
        <v>-0.3184208957804841</v>
      </c>
      <c r="S2236" s="3">
        <f t="shared" ca="1" si="455"/>
        <v>-0.33949257516270326</v>
      </c>
      <c r="T2236" s="4" t="str">
        <f t="shared" ca="1" si="451"/>
        <v>买</v>
      </c>
      <c r="U2236" s="4" t="str">
        <f t="shared" ca="1" si="454"/>
        <v/>
      </c>
      <c r="V2236" s="3">
        <f ca="1">IF(T2235="买",E2236/E2235-1,0)-IF(U2236=1,计算结果!B$17,0)</f>
        <v>8.2221604595145159E-3</v>
      </c>
      <c r="W2236" s="2">
        <f t="shared" ca="1" si="452"/>
        <v>4.3024577431453643</v>
      </c>
      <c r="X2236" s="3">
        <f ca="1">1-W2236/MAX(W$2:W2236)</f>
        <v>0.34362694433687635</v>
      </c>
      <c r="Y2236" t="b">
        <f t="shared" ca="1" si="453"/>
        <v>0</v>
      </c>
    </row>
    <row r="2237" spans="1:25" x14ac:dyDescent="0.15">
      <c r="A2237" s="1">
        <v>41723</v>
      </c>
      <c r="B2237">
        <v>2170.7800000000002</v>
      </c>
      <c r="C2237">
        <v>2191.4899999999998</v>
      </c>
      <c r="D2237">
        <v>2164.67</v>
      </c>
      <c r="E2237" s="2">
        <v>2174.44</v>
      </c>
      <c r="F2237" s="19">
        <v>67548475392</v>
      </c>
      <c r="G2237" s="3">
        <f t="shared" si="443"/>
        <v>-9.6942408858058382E-4</v>
      </c>
      <c r="H2237" s="3">
        <f>1-E2237/MAX(E$2:E2237)</f>
        <v>0.6300210984822705</v>
      </c>
      <c r="I2237" s="23">
        <f t="shared" si="444"/>
        <v>4.7599999999997635</v>
      </c>
      <c r="J2237" s="23">
        <f t="shared" si="445"/>
        <v>0</v>
      </c>
      <c r="K2237" s="2">
        <f t="shared" si="446"/>
        <v>26.819999999999709</v>
      </c>
      <c r="L2237" s="2">
        <f t="shared" si="447"/>
        <v>14.9399999999996</v>
      </c>
      <c r="M2237" s="2">
        <f t="shared" si="448"/>
        <v>11.880000000000109</v>
      </c>
      <c r="N2237" s="2">
        <f t="shared" si="449"/>
        <v>26.819999999999709</v>
      </c>
      <c r="O2237" s="3">
        <f ca="1">IFERROR(SUM(OFFSET(I2237,0,0,-计算结果!B$18,1))/SUM(OFFSET(N2237,0,0,-计算结果!B$18,1)),SUM(OFFSET(I2237,0,0,-ROW(),1))/SUM(OFFSET(N2237,0,0,-ROW(),1)))</f>
        <v>0.19899515521263195</v>
      </c>
      <c r="P2237" s="3">
        <f ca="1">IFERROR(SUM(OFFSET(J2237,0,0,-计算结果!B$18,1))/SUM(OFFSET(N2237,0,0,-计算结果!B$18,1)),SUM(OFFSET(J2237,0,0,-ROW(),1))/SUM(OFFSET(N2237,0,0,-ROW(),1)))</f>
        <v>0.28607572223219102</v>
      </c>
      <c r="Q2237" s="3">
        <f t="shared" ca="1" si="450"/>
        <v>-0.1795213257870022</v>
      </c>
      <c r="R2237" s="3">
        <f ca="1">IFERROR(AVERAGE(OFFSET(Q2237,0,0,-计算结果!B$19,1)),AVERAGE(OFFSET(Q2237,0,0,-ROW(),1)))</f>
        <v>-0.29419787933377967</v>
      </c>
      <c r="S2237" s="3">
        <f t="shared" ca="1" si="455"/>
        <v>-0.30630938755713188</v>
      </c>
      <c r="T2237" s="4" t="str">
        <f t="shared" ca="1" si="451"/>
        <v>买</v>
      </c>
      <c r="U2237" s="4" t="str">
        <f t="shared" ca="1" si="454"/>
        <v/>
      </c>
      <c r="V2237" s="3">
        <f ca="1">IF(T2236="买",E2237/E2236-1,0)-IF(U2237=1,计算结果!B$17,0)</f>
        <v>-9.6942408858058382E-4</v>
      </c>
      <c r="W2237" s="2">
        <f t="shared" ca="1" si="452"/>
        <v>4.2982868369690594</v>
      </c>
      <c r="X2237" s="3">
        <f ca="1">1-W2237/MAX(W$2:W2237)</f>
        <v>0.34426324818813137</v>
      </c>
      <c r="Y2237" t="b">
        <f t="shared" ca="1" si="453"/>
        <v>0</v>
      </c>
    </row>
    <row r="2238" spans="1:25" x14ac:dyDescent="0.15">
      <c r="A2238" s="1">
        <v>41724</v>
      </c>
      <c r="B2238">
        <v>2181.23</v>
      </c>
      <c r="C2238">
        <v>2186.08</v>
      </c>
      <c r="D2238">
        <v>2165.2199999999998</v>
      </c>
      <c r="E2238" s="2">
        <v>2171.0500000000002</v>
      </c>
      <c r="F2238" s="19">
        <v>50116022272</v>
      </c>
      <c r="G2238" s="3">
        <f t="shared" si="443"/>
        <v>-1.559022093044593E-3</v>
      </c>
      <c r="H2238" s="3">
        <f>1-E2238/MAX(E$2:E2238)</f>
        <v>0.63059790376369695</v>
      </c>
      <c r="I2238" s="23">
        <f t="shared" si="444"/>
        <v>0</v>
      </c>
      <c r="J2238" s="23">
        <f t="shared" si="445"/>
        <v>0</v>
      </c>
      <c r="K2238" s="2">
        <f t="shared" si="446"/>
        <v>20.860000000000127</v>
      </c>
      <c r="L2238" s="2">
        <f t="shared" si="447"/>
        <v>11.639999999999873</v>
      </c>
      <c r="M2238" s="2">
        <f t="shared" si="448"/>
        <v>9.2200000000002547</v>
      </c>
      <c r="N2238" s="2">
        <f t="shared" si="449"/>
        <v>20.860000000000127</v>
      </c>
      <c r="O2238" s="3">
        <f ca="1">IFERROR(SUM(OFFSET(I2238,0,0,-计算结果!B$18,1))/SUM(OFFSET(N2238,0,0,-计算结果!B$18,1)),SUM(OFFSET(I2238,0,0,-ROW(),1))/SUM(OFFSET(N2238,0,0,-ROW(),1)))</f>
        <v>0.20799729922352633</v>
      </c>
      <c r="P2238" s="3">
        <f ca="1">IFERROR(SUM(OFFSET(J2238,0,0,-计算结果!B$18,1))/SUM(OFFSET(N2238,0,0,-计算结果!B$18,1)),SUM(OFFSET(J2238,0,0,-ROW(),1))/SUM(OFFSET(N2238,0,0,-ROW(),1)))</f>
        <v>0.25561723995648689</v>
      </c>
      <c r="Q2238" s="3">
        <f t="shared" ca="1" si="450"/>
        <v>-0.10271451110481801</v>
      </c>
      <c r="R2238" s="3">
        <f ca="1">IFERROR(AVERAGE(OFFSET(Q2238,0,0,-计算结果!B$19,1)),AVERAGE(OFFSET(Q2238,0,0,-ROW(),1)))</f>
        <v>-0.27405187568461542</v>
      </c>
      <c r="S2238" s="3">
        <f t="shared" ca="1" si="455"/>
        <v>-0.28412487750919757</v>
      </c>
      <c r="T2238" s="4" t="str">
        <f t="shared" ca="1" si="451"/>
        <v>买</v>
      </c>
      <c r="U2238" s="4" t="str">
        <f t="shared" ca="1" si="454"/>
        <v/>
      </c>
      <c r="V2238" s="3">
        <f ca="1">IF(T2237="买",E2238/E2237-1,0)-IF(U2238=1,计算结果!B$17,0)</f>
        <v>-1.559022093044593E-3</v>
      </c>
      <c r="W2238" s="2">
        <f t="shared" ca="1" si="452"/>
        <v>4.291585712827982</v>
      </c>
      <c r="X2238" s="3">
        <f ca="1">1-W2238/MAX(W$2:W2238)</f>
        <v>0.34528555627142732</v>
      </c>
      <c r="Y2238" t="b">
        <f t="shared" ca="1" si="453"/>
        <v>0</v>
      </c>
    </row>
    <row r="2239" spans="1:25" x14ac:dyDescent="0.15">
      <c r="A2239" s="1">
        <v>41725</v>
      </c>
      <c r="B2239">
        <v>2168.34</v>
      </c>
      <c r="C2239">
        <v>2186.89</v>
      </c>
      <c r="D2239">
        <v>2146.92</v>
      </c>
      <c r="E2239" s="2">
        <v>2155.71</v>
      </c>
      <c r="F2239" s="19">
        <v>62175858688</v>
      </c>
      <c r="G2239" s="3">
        <f t="shared" si="443"/>
        <v>-7.0657055341886155E-3</v>
      </c>
      <c r="H2239" s="3">
        <f>1-E2239/MAX(E$2:E2239)</f>
        <v>0.63320799019941465</v>
      </c>
      <c r="I2239" s="23">
        <f t="shared" si="444"/>
        <v>0.80999999999994543</v>
      </c>
      <c r="J2239" s="23">
        <f t="shared" si="445"/>
        <v>18.299999999999727</v>
      </c>
      <c r="K2239" s="2">
        <f t="shared" si="446"/>
        <v>39.9699999999998</v>
      </c>
      <c r="L2239" s="2">
        <f t="shared" si="447"/>
        <v>15.839999999999691</v>
      </c>
      <c r="M2239" s="2">
        <f t="shared" si="448"/>
        <v>24.130000000000109</v>
      </c>
      <c r="N2239" s="2">
        <f t="shared" si="449"/>
        <v>39.9699999999998</v>
      </c>
      <c r="O2239" s="3">
        <f ca="1">IFERROR(SUM(OFFSET(I2239,0,0,-计算结果!B$18,1))/SUM(OFFSET(N2239,0,0,-计算结果!B$18,1)),SUM(OFFSET(I2239,0,0,-ROW(),1))/SUM(OFFSET(N2239,0,0,-ROW(),1)))</f>
        <v>0.1902971386647096</v>
      </c>
      <c r="P2239" s="3">
        <f ca="1">IFERROR(SUM(OFFSET(J2239,0,0,-计算结果!B$18,1))/SUM(OFFSET(N2239,0,0,-计算结果!B$18,1)),SUM(OFFSET(J2239,0,0,-ROW(),1))/SUM(OFFSET(N2239,0,0,-ROW(),1)))</f>
        <v>0.28354732208363798</v>
      </c>
      <c r="Q2239" s="3">
        <f t="shared" ca="1" si="450"/>
        <v>-0.19679492142138241</v>
      </c>
      <c r="R2239" s="3">
        <f ca="1">IFERROR(AVERAGE(OFFSET(Q2239,0,0,-计算结果!B$19,1)),AVERAGE(OFFSET(Q2239,0,0,-ROW(),1)))</f>
        <v>-0.23649212292423968</v>
      </c>
      <c r="S2239" s="3">
        <f t="shared" ca="1" si="455"/>
        <v>-0.25527199930442757</v>
      </c>
      <c r="T2239" s="4" t="str">
        <f t="shared" ca="1" si="451"/>
        <v>买</v>
      </c>
      <c r="U2239" s="4" t="str">
        <f t="shared" ca="1" si="454"/>
        <v/>
      </c>
      <c r="V2239" s="3">
        <f ca="1">IF(T2238="买",E2239/E2238-1,0)-IF(U2239=1,计算结果!B$17,0)</f>
        <v>-7.0657055341886155E-3</v>
      </c>
      <c r="W2239" s="2">
        <f t="shared" ca="1" si="452"/>
        <v>4.2612626319064084</v>
      </c>
      <c r="X2239" s="3">
        <f ca="1">1-W2239/MAX(W$2:W2239)</f>
        <v>0.34991157573979359</v>
      </c>
      <c r="Y2239" t="b">
        <f t="shared" ca="1" si="453"/>
        <v>0</v>
      </c>
    </row>
    <row r="2240" spans="1:25" x14ac:dyDescent="0.15">
      <c r="A2240" s="1">
        <v>41726</v>
      </c>
      <c r="B2240">
        <v>2154.5100000000002</v>
      </c>
      <c r="C2240">
        <v>2172.67</v>
      </c>
      <c r="D2240">
        <v>2144.58</v>
      </c>
      <c r="E2240" s="2">
        <v>2151.96</v>
      </c>
      <c r="F2240" s="19">
        <v>60123340800</v>
      </c>
      <c r="G2240" s="3">
        <f t="shared" si="443"/>
        <v>-1.7395660826363679E-3</v>
      </c>
      <c r="H2240" s="3">
        <f>1-E2240/MAX(E$2:E2240)</f>
        <v>0.63384604913904585</v>
      </c>
      <c r="I2240" s="23">
        <f t="shared" si="444"/>
        <v>0</v>
      </c>
      <c r="J2240" s="23">
        <f t="shared" si="445"/>
        <v>2.3400000000001455</v>
      </c>
      <c r="K2240" s="2">
        <f t="shared" si="446"/>
        <v>28.090000000000146</v>
      </c>
      <c r="L2240" s="2">
        <f t="shared" si="447"/>
        <v>16.960000000000036</v>
      </c>
      <c r="M2240" s="2">
        <f t="shared" si="448"/>
        <v>11.130000000000109</v>
      </c>
      <c r="N2240" s="2">
        <f t="shared" si="449"/>
        <v>28.090000000000146</v>
      </c>
      <c r="O2240" s="3">
        <f ca="1">IFERROR(SUM(OFFSET(I2240,0,0,-计算结果!B$18,1))/SUM(OFFSET(N2240,0,0,-计算结果!B$18,1)),SUM(OFFSET(I2240,0,0,-ROW(),1))/SUM(OFFSET(N2240,0,0,-ROW(),1)))</f>
        <v>0.20749999999999927</v>
      </c>
      <c r="P2240" s="3">
        <f ca="1">IFERROR(SUM(OFFSET(J2240,0,0,-计算结果!B$18,1))/SUM(OFFSET(N2240,0,0,-计算结果!B$18,1)),SUM(OFFSET(J2240,0,0,-ROW(),1))/SUM(OFFSET(N2240,0,0,-ROW(),1)))</f>
        <v>0.18111999999999914</v>
      </c>
      <c r="Q2240" s="3">
        <f t="shared" ca="1" si="450"/>
        <v>6.7881220729762326E-2</v>
      </c>
      <c r="R2240" s="3">
        <f ca="1">IFERROR(AVERAGE(OFFSET(Q2240,0,0,-计算结果!B$19,1)),AVERAGE(OFFSET(Q2240,0,0,-ROW(),1)))</f>
        <v>-0.15881235179872913</v>
      </c>
      <c r="S2240" s="3">
        <f t="shared" ca="1" si="455"/>
        <v>-0.19765223736148441</v>
      </c>
      <c r="T2240" s="4" t="str">
        <f t="shared" ca="1" si="451"/>
        <v>买</v>
      </c>
      <c r="U2240" s="4" t="str">
        <f t="shared" ca="1" si="454"/>
        <v/>
      </c>
      <c r="V2240" s="3">
        <f ca="1">IF(T2239="买",E2240/E2239-1,0)-IF(U2240=1,计算结果!B$17,0)</f>
        <v>-1.7395660826363679E-3</v>
      </c>
      <c r="W2240" s="2">
        <f t="shared" ca="1" si="452"/>
        <v>4.2538498839627383</v>
      </c>
      <c r="X2240" s="3">
        <f ca="1">1-W2240/MAX(W$2:W2240)</f>
        <v>0.35104244751335112</v>
      </c>
      <c r="Y2240" t="b">
        <f t="shared" ca="1" si="453"/>
        <v>0</v>
      </c>
    </row>
    <row r="2241" spans="1:25" x14ac:dyDescent="0.15">
      <c r="A2241" s="1">
        <v>41729</v>
      </c>
      <c r="B2241">
        <v>2156.0500000000002</v>
      </c>
      <c r="C2241">
        <v>2165.25</v>
      </c>
      <c r="D2241">
        <v>2134.42</v>
      </c>
      <c r="E2241" s="2">
        <v>2146.3000000000002</v>
      </c>
      <c r="F2241" s="19">
        <v>48105021440</v>
      </c>
      <c r="G2241" s="3">
        <f t="shared" si="443"/>
        <v>-2.6301604119034483E-3</v>
      </c>
      <c r="H2241" s="3">
        <f>1-E2241/MAX(E$2:E2241)</f>
        <v>0.63480909276526232</v>
      </c>
      <c r="I2241" s="23">
        <f t="shared" si="444"/>
        <v>0</v>
      </c>
      <c r="J2241" s="23">
        <f t="shared" si="445"/>
        <v>10.159999999999854</v>
      </c>
      <c r="K2241" s="2">
        <f t="shared" si="446"/>
        <v>30.829999999999927</v>
      </c>
      <c r="L2241" s="2">
        <f t="shared" si="447"/>
        <v>13.289999999999964</v>
      </c>
      <c r="M2241" s="2">
        <f t="shared" si="448"/>
        <v>17.539999999999964</v>
      </c>
      <c r="N2241" s="2">
        <f t="shared" si="449"/>
        <v>30.829999999999927</v>
      </c>
      <c r="O2241" s="3">
        <f ca="1">IFERROR(SUM(OFFSET(I2241,0,0,-计算结果!B$18,1))/SUM(OFFSET(N2241,0,0,-计算结果!B$18,1)),SUM(OFFSET(I2241,0,0,-ROW(),1))/SUM(OFFSET(N2241,0,0,-ROW(),1)))</f>
        <v>0.20718094135031978</v>
      </c>
      <c r="P2241" s="3">
        <f ca="1">IFERROR(SUM(OFFSET(J2241,0,0,-计算结果!B$18,1))/SUM(OFFSET(N2241,0,0,-计算结果!B$18,1)),SUM(OFFSET(J2241,0,0,-ROW(),1))/SUM(OFFSET(N2241,0,0,-ROW(),1)))</f>
        <v>0.18846975657487328</v>
      </c>
      <c r="Q2241" s="3">
        <f t="shared" ca="1" si="450"/>
        <v>4.7292181900774229E-2</v>
      </c>
      <c r="R2241" s="3">
        <f ca="1">IFERROR(AVERAGE(OFFSET(Q2241,0,0,-计算结果!B$19,1)),AVERAGE(OFFSET(Q2241,0,0,-ROW(),1)))</f>
        <v>-9.471486654996096E-2</v>
      </c>
      <c r="S2241" s="3">
        <f t="shared" ca="1" si="455"/>
        <v>-0.12676360917434504</v>
      </c>
      <c r="T2241" s="4" t="str">
        <f t="shared" ca="1" si="451"/>
        <v>买</v>
      </c>
      <c r="U2241" s="4" t="str">
        <f t="shared" ca="1" si="454"/>
        <v/>
      </c>
      <c r="V2241" s="3">
        <f ca="1">IF(T2240="买",E2241/E2240-1,0)-IF(U2241=1,计算结果!B$17,0)</f>
        <v>-2.6301604119034483E-3</v>
      </c>
      <c r="W2241" s="2">
        <f t="shared" ca="1" si="452"/>
        <v>4.242661576399759</v>
      </c>
      <c r="X2241" s="3">
        <f ca="1">1-W2241/MAX(W$2:W2241)</f>
        <v>0.35274930997690734</v>
      </c>
      <c r="Y2241" t="b">
        <f t="shared" ca="1" si="453"/>
        <v>0</v>
      </c>
    </row>
    <row r="2242" spans="1:25" x14ac:dyDescent="0.15">
      <c r="A2242" s="1">
        <v>41730</v>
      </c>
      <c r="B2242">
        <v>2143.7199999999998</v>
      </c>
      <c r="C2242">
        <v>2170.1</v>
      </c>
      <c r="D2242">
        <v>2141.15</v>
      </c>
      <c r="E2242" s="2">
        <v>2163.11</v>
      </c>
      <c r="F2242" s="19">
        <v>43659063296</v>
      </c>
      <c r="G2242" s="3">
        <f t="shared" si="443"/>
        <v>7.8320831197875584E-3</v>
      </c>
      <c r="H2242" s="3">
        <f>1-E2242/MAX(E$2:E2242)</f>
        <v>0.63194888722520925</v>
      </c>
      <c r="I2242" s="23">
        <f t="shared" si="444"/>
        <v>4.8499999999999091</v>
      </c>
      <c r="J2242" s="23">
        <f t="shared" si="445"/>
        <v>0</v>
      </c>
      <c r="K2242" s="2">
        <f t="shared" si="446"/>
        <v>28.949999999999818</v>
      </c>
      <c r="L2242" s="2">
        <f t="shared" si="447"/>
        <v>23.799999999999727</v>
      </c>
      <c r="M2242" s="2">
        <f t="shared" si="448"/>
        <v>5.1500000000000909</v>
      </c>
      <c r="N2242" s="2">
        <f t="shared" si="449"/>
        <v>28.949999999999818</v>
      </c>
      <c r="O2242" s="3">
        <f ca="1">IFERROR(SUM(OFFSET(I2242,0,0,-计算结果!B$18,1))/SUM(OFFSET(N2242,0,0,-计算结果!B$18,1)),SUM(OFFSET(I2242,0,0,-ROW(),1))/SUM(OFFSET(N2242,0,0,-ROW(),1)))</f>
        <v>0.1975953785543681</v>
      </c>
      <c r="P2242" s="3">
        <f ca="1">IFERROR(SUM(OFFSET(J2242,0,0,-计算结果!B$18,1))/SUM(OFFSET(N2242,0,0,-计算结果!B$18,1)),SUM(OFFSET(J2242,0,0,-ROW(),1))/SUM(OFFSET(N2242,0,0,-ROW(),1)))</f>
        <v>0.19265549409050872</v>
      </c>
      <c r="Q2242" s="3">
        <f t="shared" ca="1" si="450"/>
        <v>1.265822784810171E-2</v>
      </c>
      <c r="R2242" s="3">
        <f ca="1">IFERROR(AVERAGE(OFFSET(Q2242,0,0,-计算结果!B$19,1)),AVERAGE(OFFSET(Q2242,0,0,-ROW(),1)))</f>
        <v>-5.8533187972427396E-2</v>
      </c>
      <c r="S2242" s="3">
        <f t="shared" ca="1" si="455"/>
        <v>-7.6624027261194175E-2</v>
      </c>
      <c r="T2242" s="4" t="str">
        <f t="shared" ca="1" si="451"/>
        <v>买</v>
      </c>
      <c r="U2242" s="4" t="str">
        <f t="shared" ca="1" si="454"/>
        <v/>
      </c>
      <c r="V2242" s="3">
        <f ca="1">IF(T2241="买",E2242/E2241-1,0)-IF(U2242=1,计算结果!B$17,0)</f>
        <v>7.8320831197875584E-3</v>
      </c>
      <c r="W2242" s="2">
        <f t="shared" ca="1" si="452"/>
        <v>4.2758904545152507</v>
      </c>
      <c r="X2242" s="3">
        <f ca="1">1-W2242/MAX(W$2:W2242)</f>
        <v>0.34767998877330664</v>
      </c>
      <c r="Y2242" t="b">
        <f t="shared" ca="1" si="453"/>
        <v>0</v>
      </c>
    </row>
    <row r="2243" spans="1:25" x14ac:dyDescent="0.15">
      <c r="A2243" s="1">
        <v>41731</v>
      </c>
      <c r="B2243">
        <v>2166.0700000000002</v>
      </c>
      <c r="C2243">
        <v>2182.6799999999998</v>
      </c>
      <c r="D2243">
        <v>2164.0100000000002</v>
      </c>
      <c r="E2243" s="2">
        <v>2180.73</v>
      </c>
      <c r="F2243" s="19">
        <v>56777150464</v>
      </c>
      <c r="G2243" s="3">
        <f t="shared" ref="G2243:G2306" si="456">E2243/E2242-1</f>
        <v>8.1456791379079796E-3</v>
      </c>
      <c r="H2243" s="3">
        <f>1-E2243/MAX(E$2:E2243)</f>
        <v>0.62895086095419583</v>
      </c>
      <c r="I2243" s="23">
        <f t="shared" si="444"/>
        <v>12.579999999999927</v>
      </c>
      <c r="J2243" s="23">
        <f t="shared" si="445"/>
        <v>0</v>
      </c>
      <c r="K2243" s="2">
        <f t="shared" si="446"/>
        <v>18.669999999999618</v>
      </c>
      <c r="L2243" s="2">
        <f t="shared" si="447"/>
        <v>19.569999999999709</v>
      </c>
      <c r="M2243" s="2">
        <f t="shared" si="448"/>
        <v>0.90000000000009095</v>
      </c>
      <c r="N2243" s="2">
        <f t="shared" si="449"/>
        <v>19.569999999999709</v>
      </c>
      <c r="O2243" s="3">
        <f ca="1">IFERROR(SUM(OFFSET(I2243,0,0,-计算结果!B$18,1))/SUM(OFFSET(N2243,0,0,-计算结果!B$18,1)),SUM(OFFSET(I2243,0,0,-ROW(),1))/SUM(OFFSET(N2243,0,0,-ROW(),1)))</f>
        <v>0.19093113993461869</v>
      </c>
      <c r="P2243" s="3">
        <f ca="1">IFERROR(SUM(OFFSET(J2243,0,0,-计算结果!B$18,1))/SUM(OFFSET(N2243,0,0,-计算结果!B$18,1)),SUM(OFFSET(J2243,0,0,-ROW(),1))/SUM(OFFSET(N2243,0,0,-ROW(),1)))</f>
        <v>0.1990509332489705</v>
      </c>
      <c r="Q2243" s="3">
        <f t="shared" ca="1" si="450"/>
        <v>-2.0820939916715887E-2</v>
      </c>
      <c r="R2243" s="3">
        <f ca="1">IFERROR(AVERAGE(OFFSET(Q2243,0,0,-计算结果!B$19,1)),AVERAGE(OFFSET(Q2243,0,0,-ROW(),1)))</f>
        <v>-3.208312366071301E-2</v>
      </c>
      <c r="S2243" s="3">
        <f t="shared" ca="1" si="455"/>
        <v>-4.5308155816570203E-2</v>
      </c>
      <c r="T2243" s="4" t="str">
        <f t="shared" ca="1" si="451"/>
        <v>买</v>
      </c>
      <c r="U2243" s="4" t="str">
        <f t="shared" ca="1" si="454"/>
        <v/>
      </c>
      <c r="V2243" s="3">
        <f ca="1">IF(T2242="买",E2243/E2242-1,0)-IF(U2243=1,计算结果!B$17,0)</f>
        <v>8.1456791379079796E-3</v>
      </c>
      <c r="W2243" s="2">
        <f t="shared" ca="1" si="452"/>
        <v>4.3107204861865753</v>
      </c>
      <c r="X2243" s="3">
        <f ca="1">1-W2243/MAX(W$2:W2243)</f>
        <v>0.34236639926661749</v>
      </c>
      <c r="Y2243" t="b">
        <f t="shared" ca="1" si="453"/>
        <v>0</v>
      </c>
    </row>
    <row r="2244" spans="1:25" x14ac:dyDescent="0.15">
      <c r="A2244" s="1">
        <v>41732</v>
      </c>
      <c r="B2244">
        <v>2188.64</v>
      </c>
      <c r="C2244">
        <v>2196.14</v>
      </c>
      <c r="D2244">
        <v>2160.75</v>
      </c>
      <c r="E2244" s="2">
        <v>2165.0100000000002</v>
      </c>
      <c r="F2244" s="19">
        <v>57708859392</v>
      </c>
      <c r="G2244" s="3">
        <f t="shared" si="456"/>
        <v>-7.2085952868992109E-3</v>
      </c>
      <c r="H2244" s="3">
        <f>1-E2244/MAX(E$2:E2244)</f>
        <v>0.63162560402912948</v>
      </c>
      <c r="I2244" s="23">
        <f t="shared" ref="I2244:I2307" si="457">IF(C2244-C2243&gt;0,C2244-C2243,0)</f>
        <v>13.460000000000036</v>
      </c>
      <c r="J2244" s="23">
        <f t="shared" ref="J2244:J2307" si="458">IF(D2243-D2244&gt;0,D2243-D2244,0)</f>
        <v>3.2600000000002183</v>
      </c>
      <c r="K2244" s="2">
        <f t="shared" ref="K2244:K2307" si="459">ABS(C2244-D2244)</f>
        <v>35.389999999999873</v>
      </c>
      <c r="L2244" s="2">
        <f t="shared" ref="L2244:L2307" si="460">ABS(C2244-E2243)</f>
        <v>15.409999999999854</v>
      </c>
      <c r="M2244" s="2">
        <f t="shared" ref="M2244:M2307" si="461">ABS(D2244-E2243)</f>
        <v>19.980000000000018</v>
      </c>
      <c r="N2244" s="2">
        <f t="shared" ref="N2244:N2307" si="462">MAX(K2244:M2244)</f>
        <v>35.389999999999873</v>
      </c>
      <c r="O2244" s="3">
        <f ca="1">IFERROR(SUM(OFFSET(I2244,0,0,-计算结果!B$18,1))/SUM(OFFSET(N2244,0,0,-计算结果!B$18,1)),SUM(OFFSET(I2244,0,0,-ROW(),1))/SUM(OFFSET(N2244,0,0,-ROW(),1)))</f>
        <v>0.21722056273891238</v>
      </c>
      <c r="P2244" s="3">
        <f ca="1">IFERROR(SUM(OFFSET(J2244,0,0,-计算结果!B$18,1))/SUM(OFFSET(N2244,0,0,-计算结果!B$18,1)),SUM(OFFSET(J2244,0,0,-ROW(),1))/SUM(OFFSET(N2244,0,0,-ROW(),1)))</f>
        <v>0.19054581914649169</v>
      </c>
      <c r="Q2244" s="3">
        <f t="shared" ref="Q2244:Q2307" ca="1" si="463">(O2244-P2244)/(O2244+P2244)</f>
        <v>6.5416730700269418E-2</v>
      </c>
      <c r="R2244" s="3">
        <f ca="1">IFERROR(AVERAGE(OFFSET(Q2244,0,0,-计算结果!B$19,1)),AVERAGE(OFFSET(Q2244,0,0,-ROW(),1)))</f>
        <v>-4.0612500265317722E-3</v>
      </c>
      <c r="S2244" s="3">
        <f t="shared" ca="1" si="455"/>
        <v>-1.8072186843622391E-2</v>
      </c>
      <c r="T2244" s="4" t="str">
        <f t="shared" ref="T2244:T2307" ca="1" si="464">IF(AND(O2244&gt;P2244,O2244&gt;R2244,O2244&gt;S2244),"买",IF(AND(O2244&lt;P2244,O2244&lt;R2244,O2244&lt;S2244),"卖",T2243))</f>
        <v>买</v>
      </c>
      <c r="U2244" s="4" t="str">
        <f t="shared" ca="1" si="454"/>
        <v/>
      </c>
      <c r="V2244" s="3">
        <f ca="1">IF(T2243="买",E2244/E2243-1,0)-IF(U2244=1,计算结果!B$17,0)</f>
        <v>-7.2085952868992109E-3</v>
      </c>
      <c r="W2244" s="2">
        <f t="shared" ref="W2244:W2307" ca="1" si="465">IFERROR(W2243*(1+V2244),W2243)</f>
        <v>4.2796462468067107</v>
      </c>
      <c r="X2244" s="3">
        <f ca="1">1-W2244/MAX(W$2:W2244)</f>
        <v>0.34710701374137076</v>
      </c>
      <c r="Y2244" t="b">
        <f t="shared" ref="Y2244:Y2307" ca="1" si="466">AND(O2244&lt;P2244,O2244&lt;R2244,O2244&lt;S2244)</f>
        <v>0</v>
      </c>
    </row>
    <row r="2245" spans="1:25" x14ac:dyDescent="0.15">
      <c r="A2245" s="1">
        <v>41733</v>
      </c>
      <c r="B2245">
        <v>2157.98</v>
      </c>
      <c r="C2245">
        <v>2186.15</v>
      </c>
      <c r="D2245">
        <v>2155.2800000000002</v>
      </c>
      <c r="E2245" s="2">
        <v>2185.4699999999998</v>
      </c>
      <c r="F2245" s="19">
        <v>43912626176</v>
      </c>
      <c r="G2245" s="3">
        <f t="shared" si="456"/>
        <v>9.4503027699639475E-3</v>
      </c>
      <c r="H2245" s="3">
        <f>1-E2245/MAX(E$2:E2245)</f>
        <v>0.62814435445450223</v>
      </c>
      <c r="I2245" s="23">
        <f t="shared" si="457"/>
        <v>0</v>
      </c>
      <c r="J2245" s="23">
        <f t="shared" si="458"/>
        <v>5.4699999999997999</v>
      </c>
      <c r="K2245" s="2">
        <f t="shared" si="459"/>
        <v>30.869999999999891</v>
      </c>
      <c r="L2245" s="2">
        <f t="shared" si="460"/>
        <v>21.139999999999873</v>
      </c>
      <c r="M2245" s="2">
        <f t="shared" si="461"/>
        <v>9.7300000000000182</v>
      </c>
      <c r="N2245" s="2">
        <f t="shared" si="462"/>
        <v>30.869999999999891</v>
      </c>
      <c r="O2245" s="3">
        <f ca="1">IFERROR(SUM(OFFSET(I2245,0,0,-计算结果!B$18,1))/SUM(OFFSET(N2245,0,0,-计算结果!B$18,1)),SUM(OFFSET(I2245,0,0,-ROW(),1))/SUM(OFFSET(N2245,0,0,-ROW(),1)))</f>
        <v>0.20844751210466639</v>
      </c>
      <c r="P2245" s="3">
        <f ca="1">IFERROR(SUM(OFFSET(J2245,0,0,-计算结果!B$18,1))/SUM(OFFSET(N2245,0,0,-计算结果!B$18,1)),SUM(OFFSET(J2245,0,0,-ROW(),1))/SUM(OFFSET(N2245,0,0,-ROW(),1)))</f>
        <v>0.19921705985371341</v>
      </c>
      <c r="Q2245" s="3">
        <f t="shared" ca="1" si="463"/>
        <v>2.2642272313757393E-2</v>
      </c>
      <c r="R2245" s="3">
        <f ca="1">IFERROR(AVERAGE(OFFSET(Q2245,0,0,-计算结果!B$19,1)),AVERAGE(OFFSET(Q2245,0,0,-ROW(),1)))</f>
        <v>3.2511615595991535E-2</v>
      </c>
      <c r="S2245" s="3">
        <f t="shared" ca="1" si="455"/>
        <v>1.4225182784729881E-2</v>
      </c>
      <c r="T2245" s="4" t="str">
        <f t="shared" ca="1" si="464"/>
        <v>买</v>
      </c>
      <c r="U2245" s="4" t="str">
        <f t="shared" ref="U2245:U2308" ca="1" si="467">IF(T2244&lt;&gt;T2245,1,"")</f>
        <v/>
      </c>
      <c r="V2245" s="3">
        <f ca="1">IF(T2244="买",E2245/E2244-1,0)-IF(U2245=1,计算结果!B$17,0)</f>
        <v>9.4503027699639475E-3</v>
      </c>
      <c r="W2245" s="2">
        <f t="shared" ca="1" si="465"/>
        <v>4.3200901995873737</v>
      </c>
      <c r="X2245" s="3">
        <f ca="1">1-W2245/MAX(W$2:W2245)</f>
        <v>0.34093697734484085</v>
      </c>
      <c r="Y2245" t="b">
        <f t="shared" ca="1" si="466"/>
        <v>0</v>
      </c>
    </row>
    <row r="2246" spans="1:25" x14ac:dyDescent="0.15">
      <c r="A2246" s="1">
        <v>41737</v>
      </c>
      <c r="B2246">
        <v>2179.92</v>
      </c>
      <c r="C2246">
        <v>2243.9699999999998</v>
      </c>
      <c r="D2246">
        <v>2178.9</v>
      </c>
      <c r="E2246" s="2">
        <v>2237.3200000000002</v>
      </c>
      <c r="F2246" s="19">
        <v>85692891136</v>
      </c>
      <c r="G2246" s="3">
        <f t="shared" si="456"/>
        <v>2.3724873825767601E-2</v>
      </c>
      <c r="H2246" s="3">
        <f>1-E2246/MAX(E$2:E2246)</f>
        <v>0.6193221261825359</v>
      </c>
      <c r="I2246" s="23">
        <f t="shared" si="457"/>
        <v>57.819999999999709</v>
      </c>
      <c r="J2246" s="23">
        <f t="shared" si="458"/>
        <v>0</v>
      </c>
      <c r="K2246" s="2">
        <f t="shared" si="459"/>
        <v>65.069999999999709</v>
      </c>
      <c r="L2246" s="2">
        <f t="shared" si="460"/>
        <v>58.5</v>
      </c>
      <c r="M2246" s="2">
        <f t="shared" si="461"/>
        <v>6.569999999999709</v>
      </c>
      <c r="N2246" s="2">
        <f t="shared" si="462"/>
        <v>65.069999999999709</v>
      </c>
      <c r="O2246" s="3">
        <f ca="1">IFERROR(SUM(OFFSET(I2246,0,0,-计算结果!B$18,1))/SUM(OFFSET(N2246,0,0,-计算结果!B$18,1)),SUM(OFFSET(I2246,0,0,-ROW(),1))/SUM(OFFSET(N2246,0,0,-ROW(),1)))</f>
        <v>0.28098258519741681</v>
      </c>
      <c r="P2246" s="3">
        <f ca="1">IFERROR(SUM(OFFSET(J2246,0,0,-计算结果!B$18,1))/SUM(OFFSET(N2246,0,0,-计算结果!B$18,1)),SUM(OFFSET(J2246,0,0,-ROW(),1))/SUM(OFFSET(N2246,0,0,-ROW(),1)))</f>
        <v>0.18144798078366578</v>
      </c>
      <c r="Q2246" s="3">
        <f t="shared" ca="1" si="463"/>
        <v>0.21524226929632256</v>
      </c>
      <c r="R2246" s="3">
        <f ca="1">IFERROR(AVERAGE(OFFSET(Q2246,0,0,-计算结果!B$19,1)),AVERAGE(OFFSET(Q2246,0,0,-ROW(),1)))</f>
        <v>5.7071790357084907E-2</v>
      </c>
      <c r="S2246" s="3">
        <f t="shared" ca="1" si="455"/>
        <v>4.4791702976538221E-2</v>
      </c>
      <c r="T2246" s="4" t="str">
        <f t="shared" ca="1" si="464"/>
        <v>买</v>
      </c>
      <c r="U2246" s="4" t="str">
        <f t="shared" ca="1" si="467"/>
        <v/>
      </c>
      <c r="V2246" s="3">
        <f ca="1">IF(T2245="买",E2246/E2245-1,0)-IF(U2246=1,计算结果!B$17,0)</f>
        <v>2.3724873825767601E-2</v>
      </c>
      <c r="W2246" s="2">
        <f t="shared" ca="1" si="465"/>
        <v>4.4225837944885189</v>
      </c>
      <c r="X2246" s="3">
        <f ca="1">1-W2246/MAX(W$2:W2246)</f>
        <v>0.32530079028911818</v>
      </c>
      <c r="Y2246" t="b">
        <f t="shared" ca="1" si="466"/>
        <v>0</v>
      </c>
    </row>
    <row r="2247" spans="1:25" x14ac:dyDescent="0.15">
      <c r="A2247" s="1">
        <v>41738</v>
      </c>
      <c r="B2247">
        <v>2239.79</v>
      </c>
      <c r="C2247">
        <v>2246.79</v>
      </c>
      <c r="D2247">
        <v>2228.9899999999998</v>
      </c>
      <c r="E2247" s="2">
        <v>2238.62</v>
      </c>
      <c r="F2247" s="19">
        <v>61178630144</v>
      </c>
      <c r="G2247" s="3">
        <f t="shared" si="456"/>
        <v>5.8105233046679139E-4</v>
      </c>
      <c r="H2247" s="3">
        <f>1-E2247/MAX(E$2:E2247)</f>
        <v>0.61910093241679709</v>
      </c>
      <c r="I2247" s="23">
        <f t="shared" si="457"/>
        <v>2.8200000000001637</v>
      </c>
      <c r="J2247" s="23">
        <f t="shared" si="458"/>
        <v>0</v>
      </c>
      <c r="K2247" s="2">
        <f t="shared" si="459"/>
        <v>17.800000000000182</v>
      </c>
      <c r="L2247" s="2">
        <f t="shared" si="460"/>
        <v>9.4699999999997999</v>
      </c>
      <c r="M2247" s="2">
        <f t="shared" si="461"/>
        <v>8.330000000000382</v>
      </c>
      <c r="N2247" s="2">
        <f t="shared" si="462"/>
        <v>17.800000000000182</v>
      </c>
      <c r="O2247" s="3">
        <f ca="1">IFERROR(SUM(OFFSET(I2247,0,0,-计算结果!B$18,1))/SUM(OFFSET(N2247,0,0,-计算结果!B$18,1)),SUM(OFFSET(I2247,0,0,-ROW(),1))/SUM(OFFSET(N2247,0,0,-ROW(),1)))</f>
        <v>0.29688229799159199</v>
      </c>
      <c r="P2247" s="3">
        <f ca="1">IFERROR(SUM(OFFSET(J2247,0,0,-计算结果!B$18,1))/SUM(OFFSET(N2247,0,0,-计算结果!B$18,1)),SUM(OFFSET(J2247,0,0,-ROW(),1))/SUM(OFFSET(N2247,0,0,-ROW(),1)))</f>
        <v>0.12272302662307263</v>
      </c>
      <c r="Q2247" s="3">
        <f t="shared" ca="1" si="463"/>
        <v>0.41505496034506884</v>
      </c>
      <c r="R2247" s="3">
        <f ca="1">IFERROR(AVERAGE(OFFSET(Q2247,0,0,-计算结果!B$19,1)),AVERAGE(OFFSET(Q2247,0,0,-ROW(),1)))</f>
        <v>0.11836558676446733</v>
      </c>
      <c r="S2247" s="3">
        <f t="shared" ca="1" si="455"/>
        <v>8.7718688560776123E-2</v>
      </c>
      <c r="T2247" s="4" t="str">
        <f t="shared" ca="1" si="464"/>
        <v>买</v>
      </c>
      <c r="U2247" s="4" t="str">
        <f t="shared" ca="1" si="467"/>
        <v/>
      </c>
      <c r="V2247" s="3">
        <f ca="1">IF(T2246="买",E2247/E2246-1,0)-IF(U2247=1,计算结果!B$17,0)</f>
        <v>5.8105233046679139E-4</v>
      </c>
      <c r="W2247" s="2">
        <f t="shared" ca="1" si="465"/>
        <v>4.4251535471089909</v>
      </c>
      <c r="X2247" s="3">
        <f ca="1">1-W2247/MAX(W$2:W2247)</f>
        <v>0.3249087547409516</v>
      </c>
      <c r="Y2247" t="b">
        <f t="shared" ca="1" si="466"/>
        <v>0</v>
      </c>
    </row>
    <row r="2248" spans="1:25" x14ac:dyDescent="0.15">
      <c r="A2248" s="1">
        <v>41739</v>
      </c>
      <c r="B2248">
        <v>2241.4499999999998</v>
      </c>
      <c r="C2248">
        <v>2290.7399999999998</v>
      </c>
      <c r="D2248">
        <v>2229.5100000000002</v>
      </c>
      <c r="E2248" s="2">
        <v>2273.7600000000002</v>
      </c>
      <c r="F2248" s="19">
        <v>101616812032</v>
      </c>
      <c r="G2248" s="3">
        <f t="shared" si="456"/>
        <v>1.5697170578302888E-2</v>
      </c>
      <c r="H2248" s="3">
        <f>1-E2248/MAX(E$2:E2248)</f>
        <v>0.61312189477982715</v>
      </c>
      <c r="I2248" s="23">
        <f t="shared" si="457"/>
        <v>43.949999999999818</v>
      </c>
      <c r="J2248" s="23">
        <f t="shared" si="458"/>
        <v>0</v>
      </c>
      <c r="K2248" s="2">
        <f t="shared" si="459"/>
        <v>61.229999999999563</v>
      </c>
      <c r="L2248" s="2">
        <f t="shared" si="460"/>
        <v>52.119999999999891</v>
      </c>
      <c r="M2248" s="2">
        <f t="shared" si="461"/>
        <v>9.1099999999996726</v>
      </c>
      <c r="N2248" s="2">
        <f t="shared" si="462"/>
        <v>61.229999999999563</v>
      </c>
      <c r="O2248" s="3">
        <f ca="1">IFERROR(SUM(OFFSET(I2248,0,0,-计算结果!B$18,1))/SUM(OFFSET(N2248,0,0,-计算结果!B$18,1)),SUM(OFFSET(I2248,0,0,-ROW(),1))/SUM(OFFSET(N2248,0,0,-ROW(),1)))</f>
        <v>0.36635787235658135</v>
      </c>
      <c r="P2248" s="3">
        <f ca="1">IFERROR(SUM(OFFSET(J2248,0,0,-计算结果!B$18,1))/SUM(OFFSET(N2248,0,0,-计算结果!B$18,1)),SUM(OFFSET(J2248,0,0,-ROW(),1))/SUM(OFFSET(N2248,0,0,-ROW(),1)))</f>
        <v>9.1632180416871697E-2</v>
      </c>
      <c r="Q2248" s="3">
        <f t="shared" ca="1" si="463"/>
        <v>0.59985078338721909</v>
      </c>
      <c r="R2248" s="3">
        <f ca="1">IFERROR(AVERAGE(OFFSET(Q2248,0,0,-计算结果!B$19,1)),AVERAGE(OFFSET(Q2248,0,0,-ROW(),1)))</f>
        <v>0.21623101268765357</v>
      </c>
      <c r="S2248" s="3">
        <f t="shared" ca="1" si="455"/>
        <v>0.16729829972606045</v>
      </c>
      <c r="T2248" s="4" t="str">
        <f t="shared" ca="1" si="464"/>
        <v>买</v>
      </c>
      <c r="U2248" s="4" t="str">
        <f t="shared" ca="1" si="467"/>
        <v/>
      </c>
      <c r="V2248" s="3">
        <f ca="1">IF(T2247="买",E2248/E2247-1,0)-IF(U2248=1,计算结果!B$17,0)</f>
        <v>1.5697170578302888E-2</v>
      </c>
      <c r="W2248" s="2">
        <f t="shared" ca="1" si="465"/>
        <v>4.4946159371731431</v>
      </c>
      <c r="X2248" s="3">
        <f ca="1">1-W2248/MAX(W$2:W2248)</f>
        <v>0.31431173230820142</v>
      </c>
      <c r="Y2248" t="b">
        <f t="shared" ca="1" si="466"/>
        <v>0</v>
      </c>
    </row>
    <row r="2249" spans="1:25" x14ac:dyDescent="0.15">
      <c r="A2249" s="1">
        <v>41740</v>
      </c>
      <c r="B2249">
        <v>2269.56</v>
      </c>
      <c r="C2249">
        <v>2281.1</v>
      </c>
      <c r="D2249">
        <v>2261.13</v>
      </c>
      <c r="E2249" s="2">
        <v>2270.67</v>
      </c>
      <c r="F2249" s="19">
        <v>86154854400</v>
      </c>
      <c r="G2249" s="3">
        <f t="shared" si="456"/>
        <v>-1.3589824783618587E-3</v>
      </c>
      <c r="H2249" s="3">
        <f>1-E2249/MAX(E$2:E2249)</f>
        <v>0.61364765534608312</v>
      </c>
      <c r="I2249" s="23">
        <f t="shared" si="457"/>
        <v>0</v>
      </c>
      <c r="J2249" s="23">
        <f t="shared" si="458"/>
        <v>0</v>
      </c>
      <c r="K2249" s="2">
        <f t="shared" si="459"/>
        <v>19.9699999999998</v>
      </c>
      <c r="L2249" s="2">
        <f t="shared" si="460"/>
        <v>7.3399999999996908</v>
      </c>
      <c r="M2249" s="2">
        <f t="shared" si="461"/>
        <v>12.630000000000109</v>
      </c>
      <c r="N2249" s="2">
        <f t="shared" si="462"/>
        <v>19.9699999999998</v>
      </c>
      <c r="O2249" s="3">
        <f ca="1">IFERROR(SUM(OFFSET(I2249,0,0,-计算结果!B$18,1))/SUM(OFFSET(N2249,0,0,-计算结果!B$18,1)),SUM(OFFSET(I2249,0,0,-ROW(),1))/SUM(OFFSET(N2249,0,0,-ROW(),1)))</f>
        <v>0.35672476586888624</v>
      </c>
      <c r="P2249" s="3">
        <f ca="1">IFERROR(SUM(OFFSET(J2249,0,0,-计算结果!B$18,1))/SUM(OFFSET(N2249,0,0,-计算结果!B$18,1)),SUM(OFFSET(J2249,0,0,-ROW(),1))/SUM(OFFSET(N2249,0,0,-ROW(),1)))</f>
        <v>8.5696323274366729E-2</v>
      </c>
      <c r="Q2249" s="3">
        <f t="shared" ca="1" si="463"/>
        <v>0.61260290082320723</v>
      </c>
      <c r="R2249" s="3">
        <f ca="1">IFERROR(AVERAGE(OFFSET(Q2249,0,0,-计算结果!B$19,1)),AVERAGE(OFFSET(Q2249,0,0,-ROW(),1)))</f>
        <v>0.32180165281097411</v>
      </c>
      <c r="S2249" s="3">
        <f t="shared" ca="1" si="455"/>
        <v>0.26901633274931386</v>
      </c>
      <c r="T2249" s="4" t="str">
        <f t="shared" ca="1" si="464"/>
        <v>买</v>
      </c>
      <c r="U2249" s="4" t="str">
        <f t="shared" ca="1" si="467"/>
        <v/>
      </c>
      <c r="V2249" s="3">
        <f ca="1">IF(T2248="买",E2249/E2248-1,0)-IF(U2249=1,计算结果!B$17,0)</f>
        <v>-1.3589824783618587E-3</v>
      </c>
      <c r="W2249" s="2">
        <f t="shared" ca="1" si="465"/>
        <v>4.4885078328675592</v>
      </c>
      <c r="X2249" s="3">
        <f ca="1">1-W2249/MAX(W$2:W2249)</f>
        <v>0.31524357064961284</v>
      </c>
      <c r="Y2249" t="b">
        <f t="shared" ca="1" si="466"/>
        <v>0</v>
      </c>
    </row>
    <row r="2250" spans="1:25" x14ac:dyDescent="0.15">
      <c r="A2250" s="1">
        <v>41743</v>
      </c>
      <c r="B2250">
        <v>2267.94</v>
      </c>
      <c r="C2250">
        <v>2275.83</v>
      </c>
      <c r="D2250">
        <v>2255.46</v>
      </c>
      <c r="E2250" s="2">
        <v>2268.61</v>
      </c>
      <c r="F2250" s="19">
        <v>60254150656</v>
      </c>
      <c r="G2250" s="3">
        <f t="shared" si="456"/>
        <v>-9.072212166453264E-4</v>
      </c>
      <c r="H2250" s="3">
        <f>1-E2250/MAX(E$2:E2250)</f>
        <v>0.61399816239025384</v>
      </c>
      <c r="I2250" s="23">
        <f t="shared" si="457"/>
        <v>0</v>
      </c>
      <c r="J2250" s="23">
        <f t="shared" si="458"/>
        <v>5.6700000000000728</v>
      </c>
      <c r="K2250" s="2">
        <f t="shared" si="459"/>
        <v>20.369999999999891</v>
      </c>
      <c r="L2250" s="2">
        <f t="shared" si="460"/>
        <v>5.1599999999998545</v>
      </c>
      <c r="M2250" s="2">
        <f t="shared" si="461"/>
        <v>15.210000000000036</v>
      </c>
      <c r="N2250" s="2">
        <f t="shared" si="462"/>
        <v>20.369999999999891</v>
      </c>
      <c r="O2250" s="3">
        <f ca="1">IFERROR(SUM(OFFSET(I2250,0,0,-计算结果!B$18,1))/SUM(OFFSET(N2250,0,0,-计算结果!B$18,1)),SUM(OFFSET(I2250,0,0,-ROW(),1))/SUM(OFFSET(N2250,0,0,-ROW(),1)))</f>
        <v>0.31640458511855324</v>
      </c>
      <c r="P2250" s="3">
        <f ca="1">IFERROR(SUM(OFFSET(J2250,0,0,-计算结果!B$18,1))/SUM(OFFSET(N2250,0,0,-计算结果!B$18,1)),SUM(OFFSET(J2250,0,0,-ROW(),1))/SUM(OFFSET(N2250,0,0,-ROW(),1)))</f>
        <v>0.10139303259382222</v>
      </c>
      <c r="Q2250" s="3">
        <f t="shared" ca="1" si="463"/>
        <v>0.51463087248322104</v>
      </c>
      <c r="R2250" s="3">
        <f ca="1">IFERROR(AVERAGE(OFFSET(Q2250,0,0,-计算结果!B$19,1)),AVERAGE(OFFSET(Q2250,0,0,-ROW(),1)))</f>
        <v>0.39667067644146603</v>
      </c>
      <c r="S2250" s="3">
        <f t="shared" ca="1" si="455"/>
        <v>0.3592361646262201</v>
      </c>
      <c r="T2250" s="4" t="str">
        <f t="shared" ca="1" si="464"/>
        <v>买</v>
      </c>
      <c r="U2250" s="4" t="str">
        <f t="shared" ca="1" si="467"/>
        <v/>
      </c>
      <c r="V2250" s="3">
        <f ca="1">IF(T2249="买",E2250/E2249-1,0)-IF(U2250=1,计算结果!B$17,0)</f>
        <v>-9.072212166453264E-4</v>
      </c>
      <c r="W2250" s="2">
        <f t="shared" ca="1" si="465"/>
        <v>4.4844357633305032</v>
      </c>
      <c r="X2250" s="3">
        <f ca="1">1-W2250/MAX(W$2:W2250)</f>
        <v>0.31586479621055374</v>
      </c>
      <c r="Y2250" t="b">
        <f t="shared" ca="1" si="466"/>
        <v>0</v>
      </c>
    </row>
    <row r="2251" spans="1:25" x14ac:dyDescent="0.15">
      <c r="A2251" s="1">
        <v>41744</v>
      </c>
      <c r="B2251">
        <v>2261.41</v>
      </c>
      <c r="C2251">
        <v>2261.4699999999998</v>
      </c>
      <c r="D2251">
        <v>2225.6799999999998</v>
      </c>
      <c r="E2251" s="2">
        <v>2229.46</v>
      </c>
      <c r="F2251" s="19">
        <v>62599114752</v>
      </c>
      <c r="G2251" s="3">
        <f t="shared" si="456"/>
        <v>-1.7257263258118494E-2</v>
      </c>
      <c r="H2251" s="3">
        <f>1-E2251/MAX(E$2:E2251)</f>
        <v>0.62065949772000273</v>
      </c>
      <c r="I2251" s="23">
        <f t="shared" si="457"/>
        <v>0</v>
      </c>
      <c r="J2251" s="23">
        <f t="shared" si="458"/>
        <v>29.7800000000002</v>
      </c>
      <c r="K2251" s="2">
        <f t="shared" si="459"/>
        <v>35.789999999999964</v>
      </c>
      <c r="L2251" s="2">
        <f t="shared" si="460"/>
        <v>7.1400000000003274</v>
      </c>
      <c r="M2251" s="2">
        <f t="shared" si="461"/>
        <v>42.930000000000291</v>
      </c>
      <c r="N2251" s="2">
        <f t="shared" si="462"/>
        <v>42.930000000000291</v>
      </c>
      <c r="O2251" s="3">
        <f ca="1">IFERROR(SUM(OFFSET(I2251,0,0,-计算结果!B$18,1))/SUM(OFFSET(N2251,0,0,-计算结果!B$18,1)),SUM(OFFSET(I2251,0,0,-ROW(),1))/SUM(OFFSET(N2251,0,0,-ROW(),1)))</f>
        <v>0.29506386663780015</v>
      </c>
      <c r="P2251" s="3">
        <f ca="1">IFERROR(SUM(OFFSET(J2251,0,0,-计算结果!B$18,1))/SUM(OFFSET(N2251,0,0,-计算结果!B$18,1)),SUM(OFFSET(J2251,0,0,-ROW(),1))/SUM(OFFSET(N2251,0,0,-ROW(),1)))</f>
        <v>0.16232950855163503</v>
      </c>
      <c r="Q2251" s="3">
        <f t="shared" ca="1" si="463"/>
        <v>0.29019737776305032</v>
      </c>
      <c r="R2251" s="3">
        <f ca="1">IFERROR(AVERAGE(OFFSET(Q2251,0,0,-计算结果!B$19,1)),AVERAGE(OFFSET(Q2251,0,0,-ROW(),1)))</f>
        <v>0.44126319401634811</v>
      </c>
      <c r="S2251" s="3">
        <f t="shared" ca="1" si="455"/>
        <v>0.41896693522890704</v>
      </c>
      <c r="T2251" s="4" t="str">
        <f t="shared" ca="1" si="464"/>
        <v>买</v>
      </c>
      <c r="U2251" s="4" t="str">
        <f t="shared" ca="1" si="467"/>
        <v/>
      </c>
      <c r="V2251" s="3">
        <f ca="1">IF(T2250="买",E2251/E2250-1,0)-IF(U2251=1,计算结果!B$17,0)</f>
        <v>-1.7257263258118494E-2</v>
      </c>
      <c r="W2251" s="2">
        <f t="shared" ca="1" si="465"/>
        <v>4.407046674798587</v>
      </c>
      <c r="X2251" s="3">
        <f ca="1">1-W2251/MAX(W$2:W2251)</f>
        <v>0.32767109752649481</v>
      </c>
      <c r="Y2251" t="b">
        <f t="shared" ca="1" si="466"/>
        <v>0</v>
      </c>
    </row>
    <row r="2252" spans="1:25" x14ac:dyDescent="0.15">
      <c r="A2252" s="1">
        <v>41745</v>
      </c>
      <c r="B2252">
        <v>2223.4699999999998</v>
      </c>
      <c r="C2252">
        <v>2245.31</v>
      </c>
      <c r="D2252">
        <v>2221.15</v>
      </c>
      <c r="E2252" s="2">
        <v>2232.5300000000002</v>
      </c>
      <c r="F2252" s="19">
        <v>47770218496</v>
      </c>
      <c r="G2252" s="3">
        <f t="shared" si="456"/>
        <v>1.3770150619434318E-3</v>
      </c>
      <c r="H2252" s="3">
        <f>1-E2252/MAX(E$2:E2252)</f>
        <v>0.62013714013475796</v>
      </c>
      <c r="I2252" s="23">
        <f t="shared" si="457"/>
        <v>0</v>
      </c>
      <c r="J2252" s="23">
        <f t="shared" si="458"/>
        <v>4.5299999999997453</v>
      </c>
      <c r="K2252" s="2">
        <f t="shared" si="459"/>
        <v>24.159999999999854</v>
      </c>
      <c r="L2252" s="2">
        <f t="shared" si="460"/>
        <v>15.849999999999909</v>
      </c>
      <c r="M2252" s="2">
        <f t="shared" si="461"/>
        <v>8.3099999999999454</v>
      </c>
      <c r="N2252" s="2">
        <f t="shared" si="462"/>
        <v>24.159999999999854</v>
      </c>
      <c r="O2252" s="3">
        <f ca="1">IFERROR(SUM(OFFSET(I2252,0,0,-计算结果!B$18,1))/SUM(OFFSET(N2252,0,0,-计算结果!B$18,1)),SUM(OFFSET(I2252,0,0,-ROW(),1))/SUM(OFFSET(N2252,0,0,-ROW(),1)))</f>
        <v>0.29297076526225269</v>
      </c>
      <c r="P2252" s="3">
        <f ca="1">IFERROR(SUM(OFFSET(J2252,0,0,-计算结果!B$18,1))/SUM(OFFSET(N2252,0,0,-计算结果!B$18,1)),SUM(OFFSET(J2252,0,0,-ROW(),1))/SUM(OFFSET(N2252,0,0,-ROW(),1)))</f>
        <v>0.17091573516766989</v>
      </c>
      <c r="Q2252" s="3">
        <f t="shared" ca="1" si="463"/>
        <v>0.26311399443929528</v>
      </c>
      <c r="R2252" s="3">
        <f ca="1">IFERROR(AVERAGE(OFFSET(Q2252,0,0,-计算结果!B$19,1)),AVERAGE(OFFSET(Q2252,0,0,-ROW(),1)))</f>
        <v>0.44924181487351023</v>
      </c>
      <c r="S2252" s="3">
        <f t="shared" ca="1" si="455"/>
        <v>0.44525250444492914</v>
      </c>
      <c r="T2252" s="4" t="str">
        <f t="shared" ca="1" si="464"/>
        <v>买</v>
      </c>
      <c r="U2252" s="4" t="str">
        <f t="shared" ca="1" si="467"/>
        <v/>
      </c>
      <c r="V2252" s="3">
        <f ca="1">IF(T2251="买",E2252/E2251-1,0)-IF(U2252=1,计算结果!B$17,0)</f>
        <v>1.3770150619434318E-3</v>
      </c>
      <c r="W2252" s="2">
        <f t="shared" ca="1" si="465"/>
        <v>4.4131152444484725</v>
      </c>
      <c r="X2252" s="3">
        <f ca="1">1-W2252/MAX(W$2:W2252)</f>
        <v>0.32674529050120882</v>
      </c>
      <c r="Y2252" t="b">
        <f t="shared" ca="1" si="466"/>
        <v>0</v>
      </c>
    </row>
    <row r="2253" spans="1:25" x14ac:dyDescent="0.15">
      <c r="A2253" s="1">
        <v>41746</v>
      </c>
      <c r="B2253">
        <v>2238.7800000000002</v>
      </c>
      <c r="C2253">
        <v>2241.62</v>
      </c>
      <c r="D2253">
        <v>2221.9499999999998</v>
      </c>
      <c r="E2253" s="2">
        <v>2224.8000000000002</v>
      </c>
      <c r="F2253" s="19">
        <v>45096435712</v>
      </c>
      <c r="G2253" s="3">
        <f t="shared" si="456"/>
        <v>-3.4624394744975362E-3</v>
      </c>
      <c r="H2253" s="3">
        <f>1-E2253/MAX(E$2:E2253)</f>
        <v>0.62145239229565097</v>
      </c>
      <c r="I2253" s="23">
        <f t="shared" si="457"/>
        <v>0</v>
      </c>
      <c r="J2253" s="23">
        <f t="shared" si="458"/>
        <v>0</v>
      </c>
      <c r="K2253" s="2">
        <f t="shared" si="459"/>
        <v>19.670000000000073</v>
      </c>
      <c r="L2253" s="2">
        <f t="shared" si="460"/>
        <v>9.0899999999996908</v>
      </c>
      <c r="M2253" s="2">
        <f t="shared" si="461"/>
        <v>10.580000000000382</v>
      </c>
      <c r="N2253" s="2">
        <f t="shared" si="462"/>
        <v>19.670000000000073</v>
      </c>
      <c r="O2253" s="3">
        <f ca="1">IFERROR(SUM(OFFSET(I2253,0,0,-计算结果!B$18,1))/SUM(OFFSET(N2253,0,0,-计算结果!B$18,1)),SUM(OFFSET(I2253,0,0,-ROW(),1))/SUM(OFFSET(N2253,0,0,-ROW(),1)))</f>
        <v>0.30451786918408619</v>
      </c>
      <c r="P2253" s="3">
        <f ca="1">IFERROR(SUM(OFFSET(J2253,0,0,-计算结果!B$18,1))/SUM(OFFSET(N2253,0,0,-计算结果!B$18,1)),SUM(OFFSET(J2253,0,0,-ROW(),1))/SUM(OFFSET(N2253,0,0,-ROW(),1)))</f>
        <v>0.13758147898404183</v>
      </c>
      <c r="Q2253" s="3">
        <f t="shared" ca="1" si="463"/>
        <v>0.37759926788346981</v>
      </c>
      <c r="R2253" s="3">
        <f ca="1">IFERROR(AVERAGE(OFFSET(Q2253,0,0,-计算结果!B$19,1)),AVERAGE(OFFSET(Q2253,0,0,-ROW(),1)))</f>
        <v>0.44299919946324368</v>
      </c>
      <c r="S2253" s="3">
        <f t="shared" ca="1" si="455"/>
        <v>0.44612050716837692</v>
      </c>
      <c r="T2253" s="4" t="str">
        <f t="shared" ca="1" si="464"/>
        <v>买</v>
      </c>
      <c r="U2253" s="4" t="str">
        <f t="shared" ca="1" si="467"/>
        <v/>
      </c>
      <c r="V2253" s="3">
        <f ca="1">IF(T2252="买",E2253/E2252-1,0)-IF(U2253=1,计算结果!B$17,0)</f>
        <v>-3.4624394744975362E-3</v>
      </c>
      <c r="W2253" s="2">
        <f t="shared" ca="1" si="465"/>
        <v>4.3978351000205871</v>
      </c>
      <c r="X2253" s="3">
        <f ca="1">1-W2253/MAX(W$2:W2253)</f>
        <v>0.32907639418376888</v>
      </c>
      <c r="Y2253" t="b">
        <f t="shared" ca="1" si="466"/>
        <v>0</v>
      </c>
    </row>
    <row r="2254" spans="1:25" x14ac:dyDescent="0.15">
      <c r="A2254" s="1">
        <v>41747</v>
      </c>
      <c r="B2254">
        <v>2215.88</v>
      </c>
      <c r="C2254">
        <v>2228.77</v>
      </c>
      <c r="D2254">
        <v>2203.0500000000002</v>
      </c>
      <c r="E2254" s="2">
        <v>2224.48</v>
      </c>
      <c r="F2254" s="19">
        <v>45709615104</v>
      </c>
      <c r="G2254" s="3">
        <f t="shared" si="456"/>
        <v>-1.4383315354193904E-4</v>
      </c>
      <c r="H2254" s="3">
        <f>1-E2254/MAX(E$2:E2254)</f>
        <v>0.62150683999183287</v>
      </c>
      <c r="I2254" s="23">
        <f t="shared" si="457"/>
        <v>0</v>
      </c>
      <c r="J2254" s="23">
        <f t="shared" si="458"/>
        <v>18.899999999999636</v>
      </c>
      <c r="K2254" s="2">
        <f t="shared" si="459"/>
        <v>25.7199999999998</v>
      </c>
      <c r="L2254" s="2">
        <f t="shared" si="460"/>
        <v>3.9699999999997999</v>
      </c>
      <c r="M2254" s="2">
        <f t="shared" si="461"/>
        <v>21.75</v>
      </c>
      <c r="N2254" s="2">
        <f t="shared" si="462"/>
        <v>25.7199999999998</v>
      </c>
      <c r="O2254" s="3">
        <f ca="1">IFERROR(SUM(OFFSET(I2254,0,0,-计算结果!B$18,1))/SUM(OFFSET(N2254,0,0,-计算结果!B$18,1)),SUM(OFFSET(I2254,0,0,-ROW(),1))/SUM(OFFSET(N2254,0,0,-ROW(),1)))</f>
        <v>0.30614873567893713</v>
      </c>
      <c r="P2254" s="3">
        <f ca="1">IFERROR(SUM(OFFSET(J2254,0,0,-计算结果!B$18,1))/SUM(OFFSET(N2254,0,0,-计算结果!B$18,1)),SUM(OFFSET(J2254,0,0,-ROW(),1))/SUM(OFFSET(N2254,0,0,-ROW(),1)))</f>
        <v>0.17573949788714846</v>
      </c>
      <c r="Q2254" s="3">
        <f t="shared" ca="1" si="463"/>
        <v>0.27062133645955583</v>
      </c>
      <c r="R2254" s="3">
        <f ca="1">IFERROR(AVERAGE(OFFSET(Q2254,0,0,-计算结果!B$19,1)),AVERAGE(OFFSET(Q2254,0,0,-ROW(),1)))</f>
        <v>0.3881276249752999</v>
      </c>
      <c r="S2254" s="3">
        <f t="shared" ca="1" si="455"/>
        <v>0.41556341221927179</v>
      </c>
      <c r="T2254" s="4" t="str">
        <f t="shared" ca="1" si="464"/>
        <v>买</v>
      </c>
      <c r="U2254" s="4" t="str">
        <f t="shared" ca="1" si="467"/>
        <v/>
      </c>
      <c r="V2254" s="3">
        <f ca="1">IF(T2253="买",E2254/E2253-1,0)-IF(U2254=1,计算结果!B$17,0)</f>
        <v>-1.4383315354193904E-4</v>
      </c>
      <c r="W2254" s="2">
        <f t="shared" ca="1" si="465"/>
        <v>4.3972025455293933</v>
      </c>
      <c r="X2254" s="3">
        <f ca="1">1-W2254/MAX(W$2:W2254)</f>
        <v>0.32917289524177917</v>
      </c>
      <c r="Y2254" t="b">
        <f t="shared" ca="1" si="466"/>
        <v>0</v>
      </c>
    </row>
    <row r="2255" spans="1:25" x14ac:dyDescent="0.15">
      <c r="A2255" s="1">
        <v>41750</v>
      </c>
      <c r="B2255">
        <v>2209.94</v>
      </c>
      <c r="C2255">
        <v>2231.71</v>
      </c>
      <c r="D2255">
        <v>2186.7600000000002</v>
      </c>
      <c r="E2255" s="2">
        <v>2187.25</v>
      </c>
      <c r="F2255" s="19">
        <v>51856113664</v>
      </c>
      <c r="G2255" s="3">
        <f t="shared" si="456"/>
        <v>-1.6736495720348188E-2</v>
      </c>
      <c r="H2255" s="3">
        <f>1-E2255/MAX(E$2:E2255)</f>
        <v>0.62784148914449056</v>
      </c>
      <c r="I2255" s="23">
        <f t="shared" si="457"/>
        <v>2.9400000000000546</v>
      </c>
      <c r="J2255" s="23">
        <f t="shared" si="458"/>
        <v>16.289999999999964</v>
      </c>
      <c r="K2255" s="2">
        <f t="shared" si="459"/>
        <v>44.949999999999818</v>
      </c>
      <c r="L2255" s="2">
        <f t="shared" si="460"/>
        <v>7.2300000000000182</v>
      </c>
      <c r="M2255" s="2">
        <f t="shared" si="461"/>
        <v>37.7199999999998</v>
      </c>
      <c r="N2255" s="2">
        <f t="shared" si="462"/>
        <v>44.949999999999818</v>
      </c>
      <c r="O2255" s="3">
        <f ca="1">IFERROR(SUM(OFFSET(I2255,0,0,-计算结果!B$18,1))/SUM(OFFSET(N2255,0,0,-计算结果!B$18,1)),SUM(OFFSET(I2255,0,0,-ROW(),1))/SUM(OFFSET(N2255,0,0,-ROW(),1)))</f>
        <v>0.30312055184495817</v>
      </c>
      <c r="P2255" s="3">
        <f ca="1">IFERROR(SUM(OFFSET(J2255,0,0,-计算结果!B$18,1))/SUM(OFFSET(N2255,0,0,-计算结果!B$18,1)),SUM(OFFSET(J2255,0,0,-ROW(),1))/SUM(OFFSET(N2255,0,0,-ROW(),1)))</f>
        <v>0.1837293331873425</v>
      </c>
      <c r="Q2255" s="3">
        <f t="shared" ca="1" si="463"/>
        <v>0.24523209787693495</v>
      </c>
      <c r="R2255" s="3">
        <f ca="1">IFERROR(AVERAGE(OFFSET(Q2255,0,0,-计算结果!B$19,1)),AVERAGE(OFFSET(Q2255,0,0,-ROW(),1)))</f>
        <v>0.32689915781758788</v>
      </c>
      <c r="S2255" s="3">
        <f t="shared" ca="1" si="455"/>
        <v>0.35751339139644389</v>
      </c>
      <c r="T2255" s="4" t="str">
        <f t="shared" ca="1" si="464"/>
        <v>买</v>
      </c>
      <c r="U2255" s="4" t="str">
        <f t="shared" ca="1" si="467"/>
        <v/>
      </c>
      <c r="V2255" s="3">
        <f ca="1">IF(T2254="买",E2255/E2254-1,0)-IF(U2255=1,计算结果!B$17,0)</f>
        <v>-1.6736495720348188E-2</v>
      </c>
      <c r="W2255" s="2">
        <f t="shared" ca="1" si="465"/>
        <v>4.3236087839446364</v>
      </c>
      <c r="X2255" s="3">
        <f ca="1">1-W2255/MAX(W$2:W2255)</f>
        <v>0.34040019020965873</v>
      </c>
      <c r="Y2255" t="b">
        <f t="shared" ca="1" si="466"/>
        <v>0</v>
      </c>
    </row>
    <row r="2256" spans="1:25" x14ac:dyDescent="0.15">
      <c r="A2256" s="1">
        <v>41751</v>
      </c>
      <c r="B2256">
        <v>2184.02</v>
      </c>
      <c r="C2256">
        <v>2196.85</v>
      </c>
      <c r="D2256">
        <v>2165.0700000000002</v>
      </c>
      <c r="E2256" s="2">
        <v>2196.8000000000002</v>
      </c>
      <c r="F2256" s="19">
        <v>52351991808</v>
      </c>
      <c r="G2256" s="3">
        <f t="shared" si="456"/>
        <v>4.3662132815178722E-3</v>
      </c>
      <c r="H2256" s="3">
        <f>1-E2256/MAX(E$2:E2256)</f>
        <v>0.62621656571156326</v>
      </c>
      <c r="I2256" s="23">
        <f t="shared" si="457"/>
        <v>0</v>
      </c>
      <c r="J2256" s="23">
        <f t="shared" si="458"/>
        <v>21.690000000000055</v>
      </c>
      <c r="K2256" s="2">
        <f t="shared" si="459"/>
        <v>31.779999999999745</v>
      </c>
      <c r="L2256" s="2">
        <f t="shared" si="460"/>
        <v>9.5999999999999091</v>
      </c>
      <c r="M2256" s="2">
        <f t="shared" si="461"/>
        <v>22.179999999999836</v>
      </c>
      <c r="N2256" s="2">
        <f t="shared" si="462"/>
        <v>31.779999999999745</v>
      </c>
      <c r="O2256" s="3">
        <f ca="1">IFERROR(SUM(OFFSET(I2256,0,0,-计算结果!B$18,1))/SUM(OFFSET(N2256,0,0,-计算结果!B$18,1)),SUM(OFFSET(I2256,0,0,-ROW(),1))/SUM(OFFSET(N2256,0,0,-ROW(),1)))</f>
        <v>0.29069818055192875</v>
      </c>
      <c r="P2256" s="3">
        <f ca="1">IFERROR(SUM(OFFSET(J2256,0,0,-计算结果!B$18,1))/SUM(OFFSET(N2256,0,0,-计算结果!B$18,1)),SUM(OFFSET(J2256,0,0,-ROW(),1))/SUM(OFFSET(N2256,0,0,-ROW(),1)))</f>
        <v>0.22980325585444439</v>
      </c>
      <c r="Q2256" s="3">
        <f t="shared" ca="1" si="463"/>
        <v>0.1169928081619003</v>
      </c>
      <c r="R2256" s="3">
        <f ca="1">IFERROR(AVERAGE(OFFSET(Q2256,0,0,-计算结果!B$19,1)),AVERAGE(OFFSET(Q2256,0,0,-ROW(),1)))</f>
        <v>0.2606261470973677</v>
      </c>
      <c r="S2256" s="3">
        <f t="shared" ca="1" si="455"/>
        <v>0.29376265245747779</v>
      </c>
      <c r="T2256" s="4" t="str">
        <f t="shared" ca="1" si="464"/>
        <v>买</v>
      </c>
      <c r="U2256" s="4" t="str">
        <f t="shared" ca="1" si="467"/>
        <v/>
      </c>
      <c r="V2256" s="3">
        <f ca="1">IF(T2255="买",E2256/E2255-1,0)-IF(U2256=1,计算结果!B$17,0)</f>
        <v>4.3662132815178722E-3</v>
      </c>
      <c r="W2256" s="2">
        <f t="shared" ca="1" si="465"/>
        <v>4.3424865820411824</v>
      </c>
      <c r="X2256" s="3">
        <f ca="1">1-W2256/MAX(W$2:W2256)</f>
        <v>0.33752023675966558</v>
      </c>
      <c r="Y2256" t="b">
        <f t="shared" ca="1" si="466"/>
        <v>0</v>
      </c>
    </row>
    <row r="2257" spans="1:25" x14ac:dyDescent="0.15">
      <c r="A2257" s="1">
        <v>41752</v>
      </c>
      <c r="B2257">
        <v>2191.23</v>
      </c>
      <c r="C2257">
        <v>2205.59</v>
      </c>
      <c r="D2257">
        <v>2187.39</v>
      </c>
      <c r="E2257" s="2">
        <v>2194.67</v>
      </c>
      <c r="F2257" s="19">
        <v>45191151616</v>
      </c>
      <c r="G2257" s="3">
        <f t="shared" si="456"/>
        <v>-9.6959213401315303E-4</v>
      </c>
      <c r="H2257" s="3">
        <f>1-E2257/MAX(E$2:E2257)</f>
        <v>0.62657898318927385</v>
      </c>
      <c r="I2257" s="23">
        <f t="shared" si="457"/>
        <v>8.7400000000002365</v>
      </c>
      <c r="J2257" s="23">
        <f t="shared" si="458"/>
        <v>0</v>
      </c>
      <c r="K2257" s="2">
        <f t="shared" si="459"/>
        <v>18.200000000000273</v>
      </c>
      <c r="L2257" s="2">
        <f t="shared" si="460"/>
        <v>8.7899999999999636</v>
      </c>
      <c r="M2257" s="2">
        <f t="shared" si="461"/>
        <v>9.4100000000003092</v>
      </c>
      <c r="N2257" s="2">
        <f t="shared" si="462"/>
        <v>18.200000000000273</v>
      </c>
      <c r="O2257" s="3">
        <f ca="1">IFERROR(SUM(OFFSET(I2257,0,0,-计算结果!B$18,1))/SUM(OFFSET(N2257,0,0,-计算结果!B$18,1)),SUM(OFFSET(I2257,0,0,-ROW(),1))/SUM(OFFSET(N2257,0,0,-ROW(),1)))</f>
        <v>0.28318526118181303</v>
      </c>
      <c r="P2257" s="3">
        <f ca="1">IFERROR(SUM(OFFSET(J2257,0,0,-计算结果!B$18,1))/SUM(OFFSET(N2257,0,0,-计算结果!B$18,1)),SUM(OFFSET(J2257,0,0,-ROW(),1))/SUM(OFFSET(N2257,0,0,-ROW(),1)))</f>
        <v>0.23049049354958412</v>
      </c>
      <c r="Q2257" s="3">
        <f t="shared" ca="1" si="463"/>
        <v>0.10258371579126445</v>
      </c>
      <c r="R2257" s="3">
        <f ca="1">IFERROR(AVERAGE(OFFSET(Q2257,0,0,-计算结果!B$19,1)),AVERAGE(OFFSET(Q2257,0,0,-ROW(),1)))</f>
        <v>0.22935720343540342</v>
      </c>
      <c r="S2257" s="3">
        <f t="shared" ca="1" si="455"/>
        <v>0.24499167526638554</v>
      </c>
      <c r="T2257" s="4" t="str">
        <f t="shared" ca="1" si="464"/>
        <v>买</v>
      </c>
      <c r="U2257" s="4" t="str">
        <f t="shared" ca="1" si="467"/>
        <v/>
      </c>
      <c r="V2257" s="3">
        <f ca="1">IF(T2256="买",E2257/E2256-1,0)-IF(U2257=1,计算结果!B$17,0)</f>
        <v>-9.6959213401315303E-4</v>
      </c>
      <c r="W2257" s="2">
        <f t="shared" ca="1" si="465"/>
        <v>4.3382761412091773</v>
      </c>
      <c r="X2257" s="3">
        <f ca="1">1-W2257/MAX(W$2:W2257)</f>
        <v>0.33816257192704635</v>
      </c>
      <c r="Y2257" t="b">
        <f t="shared" ca="1" si="466"/>
        <v>0</v>
      </c>
    </row>
    <row r="2258" spans="1:25" x14ac:dyDescent="0.15">
      <c r="A2258" s="1">
        <v>41753</v>
      </c>
      <c r="B2258">
        <v>2192.77</v>
      </c>
      <c r="C2258">
        <v>2209.4499999999998</v>
      </c>
      <c r="D2258">
        <v>2186.7600000000002</v>
      </c>
      <c r="E2258" s="2">
        <v>2190.4699999999998</v>
      </c>
      <c r="F2258" s="19">
        <v>41927012352</v>
      </c>
      <c r="G2258" s="3">
        <f t="shared" si="456"/>
        <v>-1.9137273485309025E-3</v>
      </c>
      <c r="H2258" s="3">
        <f>1-E2258/MAX(E$2:E2258)</f>
        <v>0.62729360920166066</v>
      </c>
      <c r="I2258" s="23">
        <f t="shared" si="457"/>
        <v>3.8599999999996726</v>
      </c>
      <c r="J2258" s="23">
        <f t="shared" si="458"/>
        <v>0.62999999999965439</v>
      </c>
      <c r="K2258" s="2">
        <f t="shared" si="459"/>
        <v>22.6899999999996</v>
      </c>
      <c r="L2258" s="2">
        <f t="shared" si="460"/>
        <v>14.779999999999745</v>
      </c>
      <c r="M2258" s="2">
        <f t="shared" si="461"/>
        <v>7.9099999999998545</v>
      </c>
      <c r="N2258" s="2">
        <f t="shared" si="462"/>
        <v>22.6899999999996</v>
      </c>
      <c r="O2258" s="3">
        <f ca="1">IFERROR(SUM(OFFSET(I2258,0,0,-计算结果!B$18,1))/SUM(OFFSET(N2258,0,0,-计算结果!B$18,1)),SUM(OFFSET(I2258,0,0,-ROW(),1))/SUM(OFFSET(N2258,0,0,-ROW(),1)))</f>
        <v>0.26970656249298414</v>
      </c>
      <c r="P2258" s="3">
        <f ca="1">IFERROR(SUM(OFFSET(J2258,0,0,-计算结果!B$18,1))/SUM(OFFSET(N2258,0,0,-计算结果!B$18,1)),SUM(OFFSET(J2258,0,0,-ROW(),1))/SUM(OFFSET(N2258,0,0,-ROW(),1)))</f>
        <v>0.23115780965851571</v>
      </c>
      <c r="Q2258" s="3">
        <f t="shared" ca="1" si="463"/>
        <v>7.6964453807882999E-2</v>
      </c>
      <c r="R2258" s="3">
        <f ca="1">IFERROR(AVERAGE(OFFSET(Q2258,0,0,-计算结果!B$19,1)),AVERAGE(OFFSET(Q2258,0,0,-ROW(),1)))</f>
        <v>0.1983322799968347</v>
      </c>
      <c r="S2258" s="3">
        <f t="shared" ca="1" si="455"/>
        <v>0.21384474171611906</v>
      </c>
      <c r="T2258" s="4" t="str">
        <f t="shared" ca="1" si="464"/>
        <v>买</v>
      </c>
      <c r="U2258" s="4" t="str">
        <f t="shared" ca="1" si="467"/>
        <v/>
      </c>
      <c r="V2258" s="3">
        <f ca="1">IF(T2257="买",E2258/E2257-1,0)-IF(U2258=1,计算结果!B$17,0)</f>
        <v>-1.9137273485309025E-3</v>
      </c>
      <c r="W2258" s="2">
        <f t="shared" ca="1" si="465"/>
        <v>4.329973863512266</v>
      </c>
      <c r="X2258" s="3">
        <f ca="1">1-W2258/MAX(W$2:W2258)</f>
        <v>0.33942914831343096</v>
      </c>
      <c r="Y2258" t="b">
        <f t="shared" ca="1" si="466"/>
        <v>0</v>
      </c>
    </row>
    <row r="2259" spans="1:25" x14ac:dyDescent="0.15">
      <c r="A2259" s="1">
        <v>41754</v>
      </c>
      <c r="B2259">
        <v>2195.81</v>
      </c>
      <c r="C2259">
        <v>2201.71</v>
      </c>
      <c r="D2259">
        <v>2167.64</v>
      </c>
      <c r="E2259" s="2">
        <v>2167.83</v>
      </c>
      <c r="F2259" s="19">
        <v>52092022784</v>
      </c>
      <c r="G2259" s="3">
        <f t="shared" si="456"/>
        <v>-1.0335681383447315E-2</v>
      </c>
      <c r="H2259" s="3">
        <f>1-E2259/MAX(E$2:E2259)</f>
        <v>0.63114578370652685</v>
      </c>
      <c r="I2259" s="23">
        <f t="shared" si="457"/>
        <v>0</v>
      </c>
      <c r="J2259" s="23">
        <f t="shared" si="458"/>
        <v>19.120000000000346</v>
      </c>
      <c r="K2259" s="2">
        <f t="shared" si="459"/>
        <v>34.070000000000164</v>
      </c>
      <c r="L2259" s="2">
        <f t="shared" si="460"/>
        <v>11.240000000000236</v>
      </c>
      <c r="M2259" s="2">
        <f t="shared" si="461"/>
        <v>22.829999999999927</v>
      </c>
      <c r="N2259" s="2">
        <f t="shared" si="462"/>
        <v>34.070000000000164</v>
      </c>
      <c r="O2259" s="3">
        <f ca="1">IFERROR(SUM(OFFSET(I2259,0,0,-计算结果!B$18,1))/SUM(OFFSET(N2259,0,0,-计算结果!B$18,1)),SUM(OFFSET(I2259,0,0,-ROW(),1))/SUM(OFFSET(N2259,0,0,-ROW(),1)))</f>
        <v>0.26778270658255499</v>
      </c>
      <c r="P2259" s="3">
        <f ca="1">IFERROR(SUM(OFFSET(J2259,0,0,-计算结果!B$18,1))/SUM(OFFSET(N2259,0,0,-计算结果!B$18,1)),SUM(OFFSET(J2259,0,0,-ROW(),1))/SUM(OFFSET(N2259,0,0,-ROW(),1)))</f>
        <v>0.25993624752011768</v>
      </c>
      <c r="Q2259" s="3">
        <f t="shared" ca="1" si="463"/>
        <v>1.4868632254794288E-2</v>
      </c>
      <c r="R2259" s="3">
        <f ca="1">IFERROR(AVERAGE(OFFSET(Q2259,0,0,-计算结果!B$19,1)),AVERAGE(OFFSET(Q2259,0,0,-ROW(),1)))</f>
        <v>0.13787717405872213</v>
      </c>
      <c r="S2259" s="3">
        <f t="shared" ca="1" si="455"/>
        <v>0.1681047270277784</v>
      </c>
      <c r="T2259" s="4" t="str">
        <f t="shared" ca="1" si="464"/>
        <v>买</v>
      </c>
      <c r="U2259" s="4" t="str">
        <f t="shared" ca="1" si="467"/>
        <v/>
      </c>
      <c r="V2259" s="3">
        <f ca="1">IF(T2258="买",E2259/E2258-1,0)-IF(U2259=1,计算结果!B$17,0)</f>
        <v>-1.0335681383447315E-2</v>
      </c>
      <c r="W2259" s="2">
        <f t="shared" ca="1" si="465"/>
        <v>4.2852206332603489</v>
      </c>
      <c r="X2259" s="3">
        <f ca="1">1-W2259/MAX(W$2:W2259)</f>
        <v>0.34625659816765575</v>
      </c>
      <c r="Y2259" t="b">
        <f t="shared" ca="1" si="466"/>
        <v>0</v>
      </c>
    </row>
    <row r="2260" spans="1:25" x14ac:dyDescent="0.15">
      <c r="A2260" s="1">
        <v>41757</v>
      </c>
      <c r="B2260">
        <v>2165.77</v>
      </c>
      <c r="C2260">
        <v>2171.39</v>
      </c>
      <c r="D2260">
        <v>2132.69</v>
      </c>
      <c r="E2260" s="2">
        <v>2134.9699999999998</v>
      </c>
      <c r="F2260" s="19">
        <v>49998811136</v>
      </c>
      <c r="G2260" s="3">
        <f t="shared" si="456"/>
        <v>-1.5158015158015181E-2</v>
      </c>
      <c r="H2260" s="3">
        <f>1-E2260/MAX(E$2:E2260)</f>
        <v>0.63673688150820118</v>
      </c>
      <c r="I2260" s="23">
        <f t="shared" si="457"/>
        <v>0</v>
      </c>
      <c r="J2260" s="23">
        <f t="shared" si="458"/>
        <v>34.949999999999818</v>
      </c>
      <c r="K2260" s="2">
        <f t="shared" si="459"/>
        <v>38.699999999999818</v>
      </c>
      <c r="L2260" s="2">
        <f t="shared" si="460"/>
        <v>3.5599999999999454</v>
      </c>
      <c r="M2260" s="2">
        <f t="shared" si="461"/>
        <v>35.139999999999873</v>
      </c>
      <c r="N2260" s="2">
        <f t="shared" si="462"/>
        <v>38.699999999999818</v>
      </c>
      <c r="O2260" s="3">
        <f ca="1">IFERROR(SUM(OFFSET(I2260,0,0,-计算结果!B$18,1))/SUM(OFFSET(N2260,0,0,-计算结果!B$18,1)),SUM(OFFSET(I2260,0,0,-ROW(),1))/SUM(OFFSET(N2260,0,0,-ROW(),1)))</f>
        <v>0.14757010231148188</v>
      </c>
      <c r="P2260" s="3">
        <f ca="1">IFERROR(SUM(OFFSET(J2260,0,0,-计算结果!B$18,1))/SUM(OFFSET(N2260,0,0,-计算结果!B$18,1)),SUM(OFFSET(J2260,0,0,-ROW(),1))/SUM(OFFSET(N2260,0,0,-ROW(),1)))</f>
        <v>0.3589427813565742</v>
      </c>
      <c r="Q2260" s="3">
        <f t="shared" ca="1" si="463"/>
        <v>-0.41730958058633644</v>
      </c>
      <c r="R2260" s="3">
        <f ca="1">IFERROR(AVERAGE(OFFSET(Q2260,0,0,-计算结果!B$19,1)),AVERAGE(OFFSET(Q2260,0,0,-ROW(),1)))</f>
        <v>2.3222021217740096E-2</v>
      </c>
      <c r="S2260" s="3">
        <f t="shared" ca="1" si="455"/>
        <v>8.0549597638231107E-2</v>
      </c>
      <c r="T2260" s="4" t="str">
        <f t="shared" ca="1" si="464"/>
        <v>买</v>
      </c>
      <c r="U2260" s="4" t="str">
        <f t="shared" ca="1" si="467"/>
        <v/>
      </c>
      <c r="V2260" s="3">
        <f ca="1">IF(T2259="买",E2260/E2259-1,0)-IF(U2260=1,计算结果!B$17,0)</f>
        <v>-1.5158015158015181E-2</v>
      </c>
      <c r="W2260" s="2">
        <f t="shared" ca="1" si="465"/>
        <v>4.2202651939459495</v>
      </c>
      <c r="X2260" s="3">
        <f ca="1">1-W2260/MAX(W$2:W2260)</f>
        <v>0.35616605056208273</v>
      </c>
      <c r="Y2260" t="b">
        <f t="shared" ca="1" si="466"/>
        <v>0</v>
      </c>
    </row>
    <row r="2261" spans="1:25" x14ac:dyDescent="0.15">
      <c r="A2261" s="1">
        <v>41758</v>
      </c>
      <c r="B2261">
        <v>2134.41</v>
      </c>
      <c r="C2261">
        <v>2159.38</v>
      </c>
      <c r="D2261">
        <v>2131.7800000000002</v>
      </c>
      <c r="E2261" s="2">
        <v>2158.4699999999998</v>
      </c>
      <c r="F2261" s="19">
        <v>41550352384</v>
      </c>
      <c r="G2261" s="3">
        <f t="shared" si="456"/>
        <v>1.1007180428764807E-2</v>
      </c>
      <c r="H2261" s="3">
        <f>1-E2261/MAX(E$2:E2261)</f>
        <v>0.63273837881984618</v>
      </c>
      <c r="I2261" s="23">
        <f t="shared" si="457"/>
        <v>0</v>
      </c>
      <c r="J2261" s="23">
        <f t="shared" si="458"/>
        <v>0.90999999999985448</v>
      </c>
      <c r="K2261" s="2">
        <f t="shared" si="459"/>
        <v>27.599999999999909</v>
      </c>
      <c r="L2261" s="2">
        <f t="shared" si="460"/>
        <v>24.410000000000309</v>
      </c>
      <c r="M2261" s="2">
        <f t="shared" si="461"/>
        <v>3.1899999999995998</v>
      </c>
      <c r="N2261" s="2">
        <f t="shared" si="462"/>
        <v>27.599999999999909</v>
      </c>
      <c r="O2261" s="3">
        <f ca="1">IFERROR(SUM(OFFSET(I2261,0,0,-计算结果!B$18,1))/SUM(OFFSET(N2261,0,0,-计算结果!B$18,1)),SUM(OFFSET(I2261,0,0,-ROW(),1))/SUM(OFFSET(N2261,0,0,-ROW(),1)))</f>
        <v>0.13769558374224602</v>
      </c>
      <c r="P2261" s="3">
        <f ca="1">IFERROR(SUM(OFFSET(J2261,0,0,-计算结果!B$18,1))/SUM(OFFSET(N2261,0,0,-计算结果!B$18,1)),SUM(OFFSET(J2261,0,0,-ROW(),1))/SUM(OFFSET(N2261,0,0,-ROW(),1)))</f>
        <v>0.35290713822794151</v>
      </c>
      <c r="Q2261" s="3">
        <f t="shared" ca="1" si="463"/>
        <v>-0.4386676731458764</v>
      </c>
      <c r="R2261" s="3">
        <f ca="1">IFERROR(AVERAGE(OFFSET(Q2261,0,0,-计算结果!B$19,1)),AVERAGE(OFFSET(Q2261,0,0,-ROW(),1)))</f>
        <v>-9.0761273952728483E-2</v>
      </c>
      <c r="S2261" s="3">
        <f t="shared" ca="1" si="455"/>
        <v>-3.3769626367494192E-2</v>
      </c>
      <c r="T2261" s="4" t="str">
        <f t="shared" ca="1" si="464"/>
        <v>买</v>
      </c>
      <c r="U2261" s="4" t="str">
        <f t="shared" ca="1" si="467"/>
        <v/>
      </c>
      <c r="V2261" s="3">
        <f ca="1">IF(T2260="买",E2261/E2260-1,0)-IF(U2261=1,计算结果!B$17,0)</f>
        <v>1.1007180428764807E-2</v>
      </c>
      <c r="W2261" s="2">
        <f t="shared" ca="1" si="465"/>
        <v>4.2667184143929484</v>
      </c>
      <c r="X2261" s="3">
        <f ca="1">1-W2261/MAX(W$2:W2261)</f>
        <v>0.3490792541144554</v>
      </c>
      <c r="Y2261" t="b">
        <f t="shared" ca="1" si="466"/>
        <v>0</v>
      </c>
    </row>
    <row r="2262" spans="1:25" x14ac:dyDescent="0.15">
      <c r="A2262" s="1">
        <v>41759</v>
      </c>
      <c r="B2262">
        <v>2158.7600000000002</v>
      </c>
      <c r="C2262">
        <v>2164.17</v>
      </c>
      <c r="D2262">
        <v>2153.12</v>
      </c>
      <c r="E2262" s="2">
        <v>2158.66</v>
      </c>
      <c r="F2262" s="19">
        <v>39493021696</v>
      </c>
      <c r="G2262" s="3">
        <f t="shared" si="456"/>
        <v>8.8025314227246909E-5</v>
      </c>
      <c r="H2262" s="3">
        <f>1-E2262/MAX(E$2:E2262)</f>
        <v>0.6327060505002382</v>
      </c>
      <c r="I2262" s="23">
        <f t="shared" si="457"/>
        <v>4.7899999999999636</v>
      </c>
      <c r="J2262" s="23">
        <f t="shared" si="458"/>
        <v>0</v>
      </c>
      <c r="K2262" s="2">
        <f t="shared" si="459"/>
        <v>11.050000000000182</v>
      </c>
      <c r="L2262" s="2">
        <f t="shared" si="460"/>
        <v>5.7000000000002728</v>
      </c>
      <c r="M2262" s="2">
        <f t="shared" si="461"/>
        <v>5.3499999999999091</v>
      </c>
      <c r="N2262" s="2">
        <f t="shared" si="462"/>
        <v>11.050000000000182</v>
      </c>
      <c r="O2262" s="3">
        <f ca="1">IFERROR(SUM(OFFSET(I2262,0,0,-计算结果!B$18,1))/SUM(OFFSET(N2262,0,0,-计算结果!B$18,1)),SUM(OFFSET(I2262,0,0,-ROW(),1))/SUM(OFFSET(N2262,0,0,-ROW(),1)))</f>
        <v>5.323940711255426E-2</v>
      </c>
      <c r="P2262" s="3">
        <f ca="1">IFERROR(SUM(OFFSET(J2262,0,0,-计算结果!B$18,1))/SUM(OFFSET(N2262,0,0,-计算结果!B$18,1)),SUM(OFFSET(J2262,0,0,-ROW(),1))/SUM(OFFSET(N2262,0,0,-ROW(),1)))</f>
        <v>0.39928245954014469</v>
      </c>
      <c r="Q2262" s="3">
        <f t="shared" ca="1" si="463"/>
        <v>-0.76469907407407389</v>
      </c>
      <c r="R2262" s="3">
        <f ca="1">IFERROR(AVERAGE(OFFSET(Q2262,0,0,-计算结果!B$19,1)),AVERAGE(OFFSET(Q2262,0,0,-ROW(),1)))</f>
        <v>-0.23770992099205754</v>
      </c>
      <c r="S2262" s="3">
        <f t="shared" ca="1" si="455"/>
        <v>-0.16423559747239302</v>
      </c>
      <c r="T2262" s="4" t="str">
        <f t="shared" ca="1" si="464"/>
        <v>买</v>
      </c>
      <c r="U2262" s="4" t="str">
        <f t="shared" ca="1" si="467"/>
        <v/>
      </c>
      <c r="V2262" s="3">
        <f ca="1">IF(T2261="买",E2262/E2261-1,0)-IF(U2262=1,计算结果!B$17,0)</f>
        <v>8.8025314227246909E-5</v>
      </c>
      <c r="W2262" s="2">
        <f t="shared" ca="1" si="465"/>
        <v>4.2670939936220948</v>
      </c>
      <c r="X2262" s="3">
        <f ca="1">1-W2262/MAX(W$2:W2262)</f>
        <v>0.34902195661126167</v>
      </c>
      <c r="Y2262" t="b">
        <f t="shared" ca="1" si="466"/>
        <v>0</v>
      </c>
    </row>
    <row r="2263" spans="1:25" x14ac:dyDescent="0.15">
      <c r="A2263" s="1">
        <v>41764</v>
      </c>
      <c r="B2263">
        <v>2152.59</v>
      </c>
      <c r="C2263">
        <v>2161.6999999999998</v>
      </c>
      <c r="D2263">
        <v>2131.23</v>
      </c>
      <c r="E2263" s="2">
        <v>2156.4699999999998</v>
      </c>
      <c r="F2263" s="19">
        <v>41470451712</v>
      </c>
      <c r="G2263" s="3">
        <f t="shared" si="456"/>
        <v>-1.0145182659613283E-3</v>
      </c>
      <c r="H2263" s="3">
        <f>1-E2263/MAX(E$2:E2263)</f>
        <v>0.63307867692098285</v>
      </c>
      <c r="I2263" s="23">
        <f t="shared" si="457"/>
        <v>0</v>
      </c>
      <c r="J2263" s="23">
        <f t="shared" si="458"/>
        <v>21.889999999999873</v>
      </c>
      <c r="K2263" s="2">
        <f t="shared" si="459"/>
        <v>30.4699999999998</v>
      </c>
      <c r="L2263" s="2">
        <f t="shared" si="460"/>
        <v>3.0399999999999636</v>
      </c>
      <c r="M2263" s="2">
        <f t="shared" si="461"/>
        <v>27.429999999999836</v>
      </c>
      <c r="N2263" s="2">
        <f t="shared" si="462"/>
        <v>30.4699999999998</v>
      </c>
      <c r="O2263" s="3">
        <f ca="1">IFERROR(SUM(OFFSET(I2263,0,0,-计算结果!B$18,1))/SUM(OFFSET(N2263,0,0,-计算结果!B$18,1)),SUM(OFFSET(I2263,0,0,-ROW(),1))/SUM(OFFSET(N2263,0,0,-ROW(),1)))</f>
        <v>5.1814660006116751E-2</v>
      </c>
      <c r="P2263" s="3">
        <f ca="1">IFERROR(SUM(OFFSET(J2263,0,0,-计算结果!B$18,1))/SUM(OFFSET(N2263,0,0,-计算结果!B$18,1)),SUM(OFFSET(J2263,0,0,-ROW(),1))/SUM(OFFSET(N2263,0,0,-ROW(),1)))</f>
        <v>0.44438780711591286</v>
      </c>
      <c r="Q2263" s="3">
        <f t="shared" ca="1" si="463"/>
        <v>-0.79115516975704958</v>
      </c>
      <c r="R2263" s="3">
        <f ca="1">IFERROR(AVERAGE(OFFSET(Q2263,0,0,-计算结果!B$19,1)),AVERAGE(OFFSET(Q2263,0,0,-ROW(),1)))</f>
        <v>-0.38666640191677648</v>
      </c>
      <c r="S2263" s="3">
        <f t="shared" ca="1" si="455"/>
        <v>-0.31218816145441702</v>
      </c>
      <c r="T2263" s="4" t="str">
        <f t="shared" ca="1" si="464"/>
        <v>买</v>
      </c>
      <c r="U2263" s="4" t="str">
        <f t="shared" ca="1" si="467"/>
        <v/>
      </c>
      <c r="V2263" s="3">
        <f ca="1">IF(T2262="买",E2263/E2262-1,0)-IF(U2263=1,计算结果!B$17,0)</f>
        <v>-1.0145182659613283E-3</v>
      </c>
      <c r="W2263" s="2">
        <f t="shared" ca="1" si="465"/>
        <v>4.2627649488229915</v>
      </c>
      <c r="X2263" s="3">
        <f ca="1">1-W2263/MAX(W$2:W2263)</f>
        <v>0.34968238572701937</v>
      </c>
      <c r="Y2263" t="b">
        <f t="shared" ca="1" si="466"/>
        <v>0</v>
      </c>
    </row>
    <row r="2264" spans="1:25" x14ac:dyDescent="0.15">
      <c r="A2264" s="1">
        <v>41765</v>
      </c>
      <c r="B2264">
        <v>2151.39</v>
      </c>
      <c r="C2264">
        <v>2173.62</v>
      </c>
      <c r="D2264">
        <v>2150.11</v>
      </c>
      <c r="E2264" s="2">
        <v>2157.33</v>
      </c>
      <c r="F2264" s="19">
        <v>41486450688</v>
      </c>
      <c r="G2264" s="3">
        <f t="shared" si="456"/>
        <v>3.9879989056190723E-4</v>
      </c>
      <c r="H2264" s="3">
        <f>1-E2264/MAX(E$2:E2264)</f>
        <v>0.63293234873749404</v>
      </c>
      <c r="I2264" s="23">
        <f t="shared" si="457"/>
        <v>11.920000000000073</v>
      </c>
      <c r="J2264" s="23">
        <f t="shared" si="458"/>
        <v>0</v>
      </c>
      <c r="K2264" s="2">
        <f t="shared" si="459"/>
        <v>23.509999999999764</v>
      </c>
      <c r="L2264" s="2">
        <f t="shared" si="460"/>
        <v>17.150000000000091</v>
      </c>
      <c r="M2264" s="2">
        <f t="shared" si="461"/>
        <v>6.3599999999996726</v>
      </c>
      <c r="N2264" s="2">
        <f t="shared" si="462"/>
        <v>23.509999999999764</v>
      </c>
      <c r="O2264" s="3">
        <f ca="1">IFERROR(SUM(OFFSET(I2264,0,0,-计算结果!B$18,1))/SUM(OFFSET(N2264,0,0,-计算结果!B$18,1)),SUM(OFFSET(I2264,0,0,-ROW(),1))/SUM(OFFSET(N2264,0,0,-ROW(),1)))</f>
        <v>8.1542351453856063E-2</v>
      </c>
      <c r="P2264" s="3">
        <f ca="1">IFERROR(SUM(OFFSET(J2264,0,0,-计算结果!B$18,1))/SUM(OFFSET(N2264,0,0,-计算结果!B$18,1)),SUM(OFFSET(J2264,0,0,-ROW(),1))/SUM(OFFSET(N2264,0,0,-ROW(),1)))</f>
        <v>0.4265233881163073</v>
      </c>
      <c r="Q2264" s="3">
        <f t="shared" ca="1" si="463"/>
        <v>-0.67900865930128262</v>
      </c>
      <c r="R2264" s="3">
        <f ca="1">IFERROR(AVERAGE(OFFSET(Q2264,0,0,-计算结果!B$19,1)),AVERAGE(OFFSET(Q2264,0,0,-ROW(),1)))</f>
        <v>-0.51266192076830408</v>
      </c>
      <c r="S2264" s="3">
        <f t="shared" ca="1" si="455"/>
        <v>-0.44966416134254028</v>
      </c>
      <c r="T2264" s="4" t="str">
        <f t="shared" ca="1" si="464"/>
        <v>买</v>
      </c>
      <c r="U2264" s="4" t="str">
        <f t="shared" ca="1" si="467"/>
        <v/>
      </c>
      <c r="V2264" s="3">
        <f ca="1">IF(T2263="买",E2264/E2263-1,0)-IF(U2264=1,计算结果!B$17,0)</f>
        <v>3.9879989056190723E-4</v>
      </c>
      <c r="W2264" s="2">
        <f t="shared" ca="1" si="465"/>
        <v>4.2644649390180733</v>
      </c>
      <c r="X2264" s="3">
        <f ca="1">1-W2264/MAX(W$2:W2264)</f>
        <v>0.34942303913361683</v>
      </c>
      <c r="Y2264" t="b">
        <f t="shared" ca="1" si="466"/>
        <v>0</v>
      </c>
    </row>
    <row r="2265" spans="1:25" x14ac:dyDescent="0.15">
      <c r="A2265" s="1">
        <v>41766</v>
      </c>
      <c r="B2265">
        <v>2151.4699999999998</v>
      </c>
      <c r="C2265">
        <v>2153.7199999999998</v>
      </c>
      <c r="D2265">
        <v>2136.9899999999998</v>
      </c>
      <c r="E2265" s="2">
        <v>2137.3200000000002</v>
      </c>
      <c r="F2265" s="19">
        <v>37751021568</v>
      </c>
      <c r="G2265" s="3">
        <f t="shared" si="456"/>
        <v>-9.2753542573458247E-3</v>
      </c>
      <c r="H2265" s="3">
        <f>1-E2265/MAX(E$2:E2265)</f>
        <v>0.63633703123936569</v>
      </c>
      <c r="I2265" s="23">
        <f t="shared" si="457"/>
        <v>0</v>
      </c>
      <c r="J2265" s="23">
        <f t="shared" si="458"/>
        <v>13.120000000000346</v>
      </c>
      <c r="K2265" s="2">
        <f t="shared" si="459"/>
        <v>16.730000000000018</v>
      </c>
      <c r="L2265" s="2">
        <f t="shared" si="460"/>
        <v>3.6100000000001273</v>
      </c>
      <c r="M2265" s="2">
        <f t="shared" si="461"/>
        <v>20.340000000000146</v>
      </c>
      <c r="N2265" s="2">
        <f t="shared" si="462"/>
        <v>20.340000000000146</v>
      </c>
      <c r="O2265" s="3">
        <f ca="1">IFERROR(SUM(OFFSET(I2265,0,0,-计算结果!B$18,1))/SUM(OFFSET(N2265,0,0,-计算结果!B$18,1)),SUM(OFFSET(I2265,0,0,-ROW(),1))/SUM(OFFSET(N2265,0,0,-ROW(),1)))</f>
        <v>8.6481992974176317E-2</v>
      </c>
      <c r="P2265" s="3">
        <f ca="1">IFERROR(SUM(OFFSET(J2265,0,0,-计算结果!B$18,1))/SUM(OFFSET(N2265,0,0,-计算结果!B$18,1)),SUM(OFFSET(J2265,0,0,-ROW(),1))/SUM(OFFSET(N2265,0,0,-ROW(),1)))</f>
        <v>0.40768550052291364</v>
      </c>
      <c r="Q2265" s="3">
        <f t="shared" ca="1" si="463"/>
        <v>-0.64998914695029175</v>
      </c>
      <c r="R2265" s="3">
        <f ca="1">IFERROR(AVERAGE(OFFSET(Q2265,0,0,-计算结果!B$19,1)),AVERAGE(OFFSET(Q2265,0,0,-ROW(),1)))</f>
        <v>-0.62347155063581838</v>
      </c>
      <c r="S2265" s="3">
        <f t="shared" ca="1" si="455"/>
        <v>-0.56806673570206123</v>
      </c>
      <c r="T2265" s="4" t="str">
        <f t="shared" ca="1" si="464"/>
        <v>买</v>
      </c>
      <c r="U2265" s="4" t="str">
        <f t="shared" ca="1" si="467"/>
        <v/>
      </c>
      <c r="V2265" s="3">
        <f ca="1">IF(T2264="买",E2265/E2264-1,0)-IF(U2265=1,计算结果!B$17,0)</f>
        <v>-9.2753542573458247E-3</v>
      </c>
      <c r="W2265" s="2">
        <f t="shared" ca="1" si="465"/>
        <v>4.2249105159906497</v>
      </c>
      <c r="X2265" s="3">
        <f ca="1">1-W2265/MAX(W$2:W2265)</f>
        <v>0.35545737091731999</v>
      </c>
      <c r="Y2265" t="b">
        <f t="shared" ca="1" si="466"/>
        <v>0</v>
      </c>
    </row>
    <row r="2266" spans="1:25" x14ac:dyDescent="0.15">
      <c r="A2266" s="1">
        <v>41767</v>
      </c>
      <c r="B2266">
        <v>2132.04</v>
      </c>
      <c r="C2266">
        <v>2168.21</v>
      </c>
      <c r="D2266">
        <v>2128.3200000000002</v>
      </c>
      <c r="E2266" s="2">
        <v>2135.5</v>
      </c>
      <c r="F2266" s="19">
        <v>40729772032</v>
      </c>
      <c r="G2266" s="3">
        <f t="shared" si="456"/>
        <v>-8.5153369640489363E-4</v>
      </c>
      <c r="H2266" s="3">
        <f>1-E2266/MAX(E$2:E2266)</f>
        <v>0.63664670251139999</v>
      </c>
      <c r="I2266" s="23">
        <f t="shared" si="457"/>
        <v>14.490000000000236</v>
      </c>
      <c r="J2266" s="23">
        <f t="shared" si="458"/>
        <v>8.669999999999618</v>
      </c>
      <c r="K2266" s="2">
        <f t="shared" si="459"/>
        <v>39.889999999999873</v>
      </c>
      <c r="L2266" s="2">
        <f t="shared" si="460"/>
        <v>30.889999999999873</v>
      </c>
      <c r="M2266" s="2">
        <f t="shared" si="461"/>
        <v>9</v>
      </c>
      <c r="N2266" s="2">
        <f t="shared" si="462"/>
        <v>39.889999999999873</v>
      </c>
      <c r="O2266" s="3">
        <f ca="1">IFERROR(SUM(OFFSET(I2266,0,0,-计算结果!B$18,1))/SUM(OFFSET(N2266,0,0,-计算结果!B$18,1)),SUM(OFFSET(I2266,0,0,-ROW(),1))/SUM(OFFSET(N2266,0,0,-ROW(),1)))</f>
        <v>0.1202655413750524</v>
      </c>
      <c r="P2266" s="3">
        <f ca="1">IFERROR(SUM(OFFSET(J2266,0,0,-计算结果!B$18,1))/SUM(OFFSET(N2266,0,0,-计算结果!B$18,1)),SUM(OFFSET(J2266,0,0,-ROW(),1))/SUM(OFFSET(N2266,0,0,-ROW(),1)))</f>
        <v>0.40183717579250611</v>
      </c>
      <c r="Q2266" s="3">
        <f t="shared" ca="1" si="463"/>
        <v>-0.53930313932284868</v>
      </c>
      <c r="R2266" s="3">
        <f ca="1">IFERROR(AVERAGE(OFFSET(Q2266,0,0,-计算结果!B$19,1)),AVERAGE(OFFSET(Q2266,0,0,-ROW(),1)))</f>
        <v>-0.64380381042523716</v>
      </c>
      <c r="S2266" s="3">
        <f t="shared" ca="1" si="455"/>
        <v>-0.63363768053052771</v>
      </c>
      <c r="T2266" s="4" t="str">
        <f t="shared" ca="1" si="464"/>
        <v>买</v>
      </c>
      <c r="U2266" s="4" t="str">
        <f t="shared" ca="1" si="467"/>
        <v/>
      </c>
      <c r="V2266" s="3">
        <f ca="1">IF(T2265="买",E2266/E2265-1,0)-IF(U2266=1,计算结果!B$17,0)</f>
        <v>-8.5153369640489363E-4</v>
      </c>
      <c r="W2266" s="2">
        <f t="shared" ca="1" si="465"/>
        <v>4.2213128623219882</v>
      </c>
      <c r="X2266" s="3">
        <f ca="1">1-W2266/MAX(W$2:W2266)</f>
        <v>0.35600622068475329</v>
      </c>
      <c r="Y2266" t="b">
        <f t="shared" ca="1" si="466"/>
        <v>0</v>
      </c>
    </row>
    <row r="2267" spans="1:25" x14ac:dyDescent="0.15">
      <c r="A2267" s="1">
        <v>41768</v>
      </c>
      <c r="B2267">
        <v>2138.84</v>
      </c>
      <c r="C2267">
        <v>2141.56</v>
      </c>
      <c r="D2267">
        <v>2120.6</v>
      </c>
      <c r="E2267" s="2">
        <v>2133.91</v>
      </c>
      <c r="F2267" s="19">
        <v>40242745344</v>
      </c>
      <c r="G2267" s="3">
        <f t="shared" si="456"/>
        <v>-7.445563099977015E-4</v>
      </c>
      <c r="H2267" s="3">
        <f>1-E2267/MAX(E$2:E2267)</f>
        <v>0.63691723950180357</v>
      </c>
      <c r="I2267" s="23">
        <f t="shared" si="457"/>
        <v>0</v>
      </c>
      <c r="J2267" s="23">
        <f t="shared" si="458"/>
        <v>7.7200000000002547</v>
      </c>
      <c r="K2267" s="2">
        <f t="shared" si="459"/>
        <v>20.960000000000036</v>
      </c>
      <c r="L2267" s="2">
        <f t="shared" si="460"/>
        <v>6.0599999999999454</v>
      </c>
      <c r="M2267" s="2">
        <f t="shared" si="461"/>
        <v>14.900000000000091</v>
      </c>
      <c r="N2267" s="2">
        <f t="shared" si="462"/>
        <v>20.960000000000036</v>
      </c>
      <c r="O2267" s="3">
        <f ca="1">IFERROR(SUM(OFFSET(I2267,0,0,-计算结果!B$18,1))/SUM(OFFSET(N2267,0,0,-计算结果!B$18,1)),SUM(OFFSET(I2267,0,0,-ROW(),1))/SUM(OFFSET(N2267,0,0,-ROW(),1)))</f>
        <v>0.11986766855589559</v>
      </c>
      <c r="P2267" s="3">
        <f ca="1">IFERROR(SUM(OFFSET(J2267,0,0,-计算结果!B$18,1))/SUM(OFFSET(N2267,0,0,-计算结果!B$18,1)),SUM(OFFSET(J2267,0,0,-ROW(),1))/SUM(OFFSET(N2267,0,0,-ROW(),1)))</f>
        <v>0.42030620880670855</v>
      </c>
      <c r="Q2267" s="3">
        <f t="shared" ca="1" si="463"/>
        <v>-0.55618857712576253</v>
      </c>
      <c r="R2267" s="3">
        <f ca="1">IFERROR(AVERAGE(OFFSET(Q2267,0,0,-计算结果!B$19,1)),AVERAGE(OFFSET(Q2267,0,0,-ROW(),1)))</f>
        <v>-0.66339062775521807</v>
      </c>
      <c r="S2267" s="3">
        <f t="shared" ca="1" si="455"/>
        <v>-0.65359721909022761</v>
      </c>
      <c r="T2267" s="4" t="str">
        <f t="shared" ca="1" si="464"/>
        <v>买</v>
      </c>
      <c r="U2267" s="4" t="str">
        <f t="shared" ca="1" si="467"/>
        <v/>
      </c>
      <c r="V2267" s="3">
        <f ca="1">IF(T2266="买",E2267/E2266-1,0)-IF(U2267=1,计算结果!B$17,0)</f>
        <v>-7.445563099977015E-4</v>
      </c>
      <c r="W2267" s="2">
        <f t="shared" ca="1" si="465"/>
        <v>4.2181698571938719</v>
      </c>
      <c r="X2267" s="3">
        <f ca="1">1-W2267/MAX(W$2:W2267)</f>
        <v>0.3564857103167417</v>
      </c>
      <c r="Y2267" t="b">
        <f t="shared" ca="1" si="466"/>
        <v>0</v>
      </c>
    </row>
    <row r="2268" spans="1:25" x14ac:dyDescent="0.15">
      <c r="A2268" s="1">
        <v>41771</v>
      </c>
      <c r="B2268">
        <v>2150.31</v>
      </c>
      <c r="C2268">
        <v>2184.33</v>
      </c>
      <c r="D2268">
        <v>2139.48</v>
      </c>
      <c r="E2268" s="2">
        <v>2180.0500000000002</v>
      </c>
      <c r="F2268" s="19">
        <v>66275508224</v>
      </c>
      <c r="G2268" s="3">
        <f t="shared" si="456"/>
        <v>2.1622280227376223E-2</v>
      </c>
      <c r="H2268" s="3">
        <f>1-E2268/MAX(E$2:E2268)</f>
        <v>0.62906656230858227</v>
      </c>
      <c r="I2268" s="23">
        <f t="shared" si="457"/>
        <v>42.769999999999982</v>
      </c>
      <c r="J2268" s="23">
        <f t="shared" si="458"/>
        <v>0</v>
      </c>
      <c r="K2268" s="2">
        <f t="shared" si="459"/>
        <v>44.849999999999909</v>
      </c>
      <c r="L2268" s="2">
        <f t="shared" si="460"/>
        <v>50.420000000000073</v>
      </c>
      <c r="M2268" s="2">
        <f t="shared" si="461"/>
        <v>5.5700000000001637</v>
      </c>
      <c r="N2268" s="2">
        <f t="shared" si="462"/>
        <v>50.420000000000073</v>
      </c>
      <c r="O2268" s="3">
        <f ca="1">IFERROR(SUM(OFFSET(I2268,0,0,-计算结果!B$18,1))/SUM(OFFSET(N2268,0,0,-计算结果!B$18,1)),SUM(OFFSET(I2268,0,0,-ROW(),1))/SUM(OFFSET(N2268,0,0,-ROW(),1)))</f>
        <v>0.21587921761570653</v>
      </c>
      <c r="P2268" s="3">
        <f ca="1">IFERROR(SUM(OFFSET(J2268,0,0,-计算结果!B$18,1))/SUM(OFFSET(N2268,0,0,-计算结果!B$18,1)),SUM(OFFSET(J2268,0,0,-ROW(),1))/SUM(OFFSET(N2268,0,0,-ROW(),1)))</f>
        <v>0.34968526155849811</v>
      </c>
      <c r="Q2268" s="3">
        <f t="shared" ca="1" si="463"/>
        <v>-0.23658848614072309</v>
      </c>
      <c r="R2268" s="3">
        <f ca="1">IFERROR(AVERAGE(OFFSET(Q2268,0,0,-计算结果!B$19,1)),AVERAGE(OFFSET(Q2268,0,0,-ROW(),1)))</f>
        <v>-0.57537219643299298</v>
      </c>
      <c r="S2268" s="3">
        <f t="shared" ca="1" si="455"/>
        <v>-0.61938141209410547</v>
      </c>
      <c r="T2268" s="4" t="str">
        <f t="shared" ca="1" si="464"/>
        <v>买</v>
      </c>
      <c r="U2268" s="4" t="str">
        <f t="shared" ca="1" si="467"/>
        <v/>
      </c>
      <c r="V2268" s="3">
        <f ca="1">IF(T2267="买",E2268/E2267-1,0)-IF(U2268=1,计算结果!B$17,0)</f>
        <v>2.1622280227376223E-2</v>
      </c>
      <c r="W2268" s="2">
        <f t="shared" ca="1" si="465"/>
        <v>4.3093763078927898</v>
      </c>
      <c r="X2268" s="3">
        <f ca="1">1-W2268/MAX(W$2:W2268)</f>
        <v>0.34257146401488925</v>
      </c>
      <c r="Y2268" t="b">
        <f t="shared" ca="1" si="466"/>
        <v>0</v>
      </c>
    </row>
    <row r="2269" spans="1:25" x14ac:dyDescent="0.15">
      <c r="A2269" s="1">
        <v>41772</v>
      </c>
      <c r="B2269">
        <v>2180.06</v>
      </c>
      <c r="C2269">
        <v>2185.0500000000002</v>
      </c>
      <c r="D2269">
        <v>2167.77</v>
      </c>
      <c r="E2269" s="2">
        <v>2174.85</v>
      </c>
      <c r="F2269" s="19">
        <v>50241277952</v>
      </c>
      <c r="G2269" s="3">
        <f t="shared" si="456"/>
        <v>-2.3852663929727624E-3</v>
      </c>
      <c r="H2269" s="3">
        <f>1-E2269/MAX(E$2:E2269)</f>
        <v>0.62995133737153752</v>
      </c>
      <c r="I2269" s="23">
        <f t="shared" si="457"/>
        <v>0.72000000000025466</v>
      </c>
      <c r="J2269" s="23">
        <f t="shared" si="458"/>
        <v>0</v>
      </c>
      <c r="K2269" s="2">
        <f t="shared" si="459"/>
        <v>17.2800000000002</v>
      </c>
      <c r="L2269" s="2">
        <f t="shared" si="460"/>
        <v>5</v>
      </c>
      <c r="M2269" s="2">
        <f t="shared" si="461"/>
        <v>12.2800000000002</v>
      </c>
      <c r="N2269" s="2">
        <f t="shared" si="462"/>
        <v>17.2800000000002</v>
      </c>
      <c r="O2269" s="3">
        <f ca="1">IFERROR(SUM(OFFSET(I2269,0,0,-计算结果!B$18,1))/SUM(OFFSET(N2269,0,0,-计算结果!B$18,1)),SUM(OFFSET(I2269,0,0,-ROW(),1))/SUM(OFFSET(N2269,0,0,-ROW(),1)))</f>
        <v>0.22557887120115908</v>
      </c>
      <c r="P2269" s="3">
        <f ca="1">IFERROR(SUM(OFFSET(J2269,0,0,-计算结果!B$18,1))/SUM(OFFSET(N2269,0,0,-计算结果!B$18,1)),SUM(OFFSET(J2269,0,0,-ROW(),1))/SUM(OFFSET(N2269,0,0,-ROW(),1)))</f>
        <v>0.33259251602232776</v>
      </c>
      <c r="Q2269" s="3">
        <f t="shared" ca="1" si="463"/>
        <v>-0.19172183897402353</v>
      </c>
      <c r="R2269" s="3">
        <f ca="1">IFERROR(AVERAGE(OFFSET(Q2269,0,0,-计算结果!B$19,1)),AVERAGE(OFFSET(Q2269,0,0,-ROW(),1)))</f>
        <v>-0.47546664130248867</v>
      </c>
      <c r="S2269" s="3">
        <f t="shared" ref="S2269:S2332" ca="1" si="468">(R2269+R2268)/2</f>
        <v>-0.5254194188677408</v>
      </c>
      <c r="T2269" s="4" t="str">
        <f t="shared" ca="1" si="464"/>
        <v>买</v>
      </c>
      <c r="U2269" s="4" t="str">
        <f t="shared" ca="1" si="467"/>
        <v/>
      </c>
      <c r="V2269" s="3">
        <f ca="1">IF(T2268="买",E2269/E2268-1,0)-IF(U2269=1,计算结果!B$17,0)</f>
        <v>-2.3852663929727624E-3</v>
      </c>
      <c r="W2269" s="2">
        <f t="shared" ca="1" si="465"/>
        <v>4.2990972974109001</v>
      </c>
      <c r="X2269" s="3">
        <f ca="1">1-W2269/MAX(W$2:W2269)</f>
        <v>0.34413960620755579</v>
      </c>
      <c r="Y2269" t="b">
        <f t="shared" ca="1" si="466"/>
        <v>0</v>
      </c>
    </row>
    <row r="2270" spans="1:25" x14ac:dyDescent="0.15">
      <c r="A2270" s="1">
        <v>41773</v>
      </c>
      <c r="B2270">
        <v>2175.09</v>
      </c>
      <c r="C2270">
        <v>2184.2199999999998</v>
      </c>
      <c r="D2270">
        <v>2169</v>
      </c>
      <c r="E2270" s="2">
        <v>2172.37</v>
      </c>
      <c r="F2270" s="19">
        <v>39214125056</v>
      </c>
      <c r="G2270" s="3">
        <f t="shared" si="456"/>
        <v>-1.140308527024847E-3</v>
      </c>
      <c r="H2270" s="3">
        <f>1-E2270/MAX(E$2:E2270)</f>
        <v>0.63037330701694683</v>
      </c>
      <c r="I2270" s="23">
        <f t="shared" si="457"/>
        <v>0</v>
      </c>
      <c r="J2270" s="23">
        <f t="shared" si="458"/>
        <v>0</v>
      </c>
      <c r="K2270" s="2">
        <f t="shared" si="459"/>
        <v>15.2199999999998</v>
      </c>
      <c r="L2270" s="2">
        <f t="shared" si="460"/>
        <v>9.3699999999998909</v>
      </c>
      <c r="M2270" s="2">
        <f t="shared" si="461"/>
        <v>5.8499999999999091</v>
      </c>
      <c r="N2270" s="2">
        <f t="shared" si="462"/>
        <v>15.2199999999998</v>
      </c>
      <c r="O2270" s="3">
        <f ca="1">IFERROR(SUM(OFFSET(I2270,0,0,-计算结果!B$18,1))/SUM(OFFSET(N2270,0,0,-计算结果!B$18,1)),SUM(OFFSET(I2270,0,0,-ROW(),1))/SUM(OFFSET(N2270,0,0,-ROW(),1)))</f>
        <v>0.23566414686825191</v>
      </c>
      <c r="P2270" s="3">
        <f ca="1">IFERROR(SUM(OFFSET(J2270,0,0,-计算结果!B$18,1))/SUM(OFFSET(N2270,0,0,-计算结果!B$18,1)),SUM(OFFSET(J2270,0,0,-ROW(),1))/SUM(OFFSET(N2270,0,0,-ROW(),1)))</f>
        <v>0.28890388768898451</v>
      </c>
      <c r="Q2270" s="3">
        <f t="shared" ca="1" si="463"/>
        <v>-0.10149253731342932</v>
      </c>
      <c r="R2270" s="3">
        <f ca="1">IFERROR(AVERAGE(OFFSET(Q2270,0,0,-计算结果!B$19,1)),AVERAGE(OFFSET(Q2270,0,0,-ROW(),1)))</f>
        <v>-0.37921395430451305</v>
      </c>
      <c r="S2270" s="3">
        <f t="shared" ca="1" si="468"/>
        <v>-0.42734029780350086</v>
      </c>
      <c r="T2270" s="4" t="str">
        <f t="shared" ca="1" si="464"/>
        <v>买</v>
      </c>
      <c r="U2270" s="4" t="str">
        <f t="shared" ca="1" si="467"/>
        <v/>
      </c>
      <c r="V2270" s="3">
        <f ca="1">IF(T2269="买",E2270/E2269-1,0)-IF(U2270=1,计算结果!B$17,0)</f>
        <v>-1.140308527024847E-3</v>
      </c>
      <c r="W2270" s="2">
        <f t="shared" ca="1" si="465"/>
        <v>4.2941950001041533</v>
      </c>
      <c r="X2270" s="3">
        <f ca="1">1-W2270/MAX(W$2:W2270)</f>
        <v>0.34488748940713521</v>
      </c>
      <c r="Y2270" t="b">
        <f t="shared" ca="1" si="466"/>
        <v>0</v>
      </c>
    </row>
    <row r="2271" spans="1:25" x14ac:dyDescent="0.15">
      <c r="A2271" s="1">
        <v>41774</v>
      </c>
      <c r="B2271">
        <v>2169.2800000000002</v>
      </c>
      <c r="C2271">
        <v>2171.4499999999998</v>
      </c>
      <c r="D2271">
        <v>2142.34</v>
      </c>
      <c r="E2271" s="2">
        <v>2144.08</v>
      </c>
      <c r="F2271" s="19">
        <v>38938529792</v>
      </c>
      <c r="G2271" s="3">
        <f t="shared" si="456"/>
        <v>-1.3022643472336615E-2</v>
      </c>
      <c r="H2271" s="3">
        <f>1-E2271/MAX(E$2:E2271)</f>
        <v>0.63518682365752399</v>
      </c>
      <c r="I2271" s="23">
        <f t="shared" si="457"/>
        <v>0</v>
      </c>
      <c r="J2271" s="23">
        <f t="shared" si="458"/>
        <v>26.659999999999854</v>
      </c>
      <c r="K2271" s="2">
        <f t="shared" si="459"/>
        <v>29.109999999999673</v>
      </c>
      <c r="L2271" s="2">
        <f t="shared" si="460"/>
        <v>0.92000000000007276</v>
      </c>
      <c r="M2271" s="2">
        <f t="shared" si="461"/>
        <v>30.029999999999745</v>
      </c>
      <c r="N2271" s="2">
        <f t="shared" si="462"/>
        <v>30.029999999999745</v>
      </c>
      <c r="O2271" s="3">
        <f ca="1">IFERROR(SUM(OFFSET(I2271,0,0,-计算结果!B$18,1))/SUM(OFFSET(N2271,0,0,-计算结果!B$18,1)),SUM(OFFSET(I2271,0,0,-ROW(),1))/SUM(OFFSET(N2271,0,0,-ROW(),1)))</f>
        <v>0.20550453915182054</v>
      </c>
      <c r="P2271" s="3">
        <f ca="1">IFERROR(SUM(OFFSET(J2271,0,0,-计算结果!B$18,1))/SUM(OFFSET(N2271,0,0,-计算结果!B$18,1)),SUM(OFFSET(J2271,0,0,-ROW(),1))/SUM(OFFSET(N2271,0,0,-ROW(),1)))</f>
        <v>0.34971090704549596</v>
      </c>
      <c r="Q2271" s="3">
        <f t="shared" ca="1" si="463"/>
        <v>-0.25973046838186542</v>
      </c>
      <c r="R2271" s="3">
        <f ca="1">IFERROR(AVERAGE(OFFSET(Q2271,0,0,-计算结果!B$19,1)),AVERAGE(OFFSET(Q2271,0,0,-ROW(),1)))</f>
        <v>-0.3141708412097754</v>
      </c>
      <c r="S2271" s="3">
        <f t="shared" ca="1" si="468"/>
        <v>-0.34669239775714422</v>
      </c>
      <c r="T2271" s="4" t="str">
        <f t="shared" ca="1" si="464"/>
        <v>买</v>
      </c>
      <c r="U2271" s="4" t="str">
        <f t="shared" ca="1" si="467"/>
        <v/>
      </c>
      <c r="V2271" s="3">
        <f ca="1">IF(T2270="买",E2271/E2270-1,0)-IF(U2271=1,计算结果!B$17,0)</f>
        <v>-1.3022643472336615E-2</v>
      </c>
      <c r="W2271" s="2">
        <f t="shared" ca="1" si="465"/>
        <v>4.2382732296171062</v>
      </c>
      <c r="X2271" s="3">
        <f ca="1">1-W2271/MAX(W$2:W2271)</f>
        <v>0.3534187860668534</v>
      </c>
      <c r="Y2271" t="b">
        <f t="shared" ca="1" si="466"/>
        <v>0</v>
      </c>
    </row>
    <row r="2272" spans="1:25" x14ac:dyDescent="0.15">
      <c r="A2272" s="1">
        <v>41775</v>
      </c>
      <c r="B2272">
        <v>2143.9299999999998</v>
      </c>
      <c r="C2272">
        <v>2150.5</v>
      </c>
      <c r="D2272">
        <v>2132.19</v>
      </c>
      <c r="E2272" s="2">
        <v>2145.9499999999998</v>
      </c>
      <c r="F2272" s="19">
        <v>34987585536</v>
      </c>
      <c r="G2272" s="3">
        <f t="shared" si="456"/>
        <v>8.7216894891972707E-4</v>
      </c>
      <c r="H2272" s="3">
        <f>1-E2272/MAX(E$2:E2272)</f>
        <v>0.63486864493296125</v>
      </c>
      <c r="I2272" s="23">
        <f t="shared" si="457"/>
        <v>0</v>
      </c>
      <c r="J2272" s="23">
        <f t="shared" si="458"/>
        <v>10.150000000000091</v>
      </c>
      <c r="K2272" s="2">
        <f t="shared" si="459"/>
        <v>18.309999999999945</v>
      </c>
      <c r="L2272" s="2">
        <f t="shared" si="460"/>
        <v>6.4200000000000728</v>
      </c>
      <c r="M2272" s="2">
        <f t="shared" si="461"/>
        <v>11.889999999999873</v>
      </c>
      <c r="N2272" s="2">
        <f t="shared" si="462"/>
        <v>18.309999999999945</v>
      </c>
      <c r="O2272" s="3">
        <f ca="1">IFERROR(SUM(OFFSET(I2272,0,0,-计算结果!B$18,1))/SUM(OFFSET(N2272,0,0,-计算结果!B$18,1)),SUM(OFFSET(I2272,0,0,-ROW(),1))/SUM(OFFSET(N2272,0,0,-ROW(),1)))</f>
        <v>0.19767103347889536</v>
      </c>
      <c r="P2272" s="3">
        <f ca="1">IFERROR(SUM(OFFSET(J2272,0,0,-计算结果!B$18,1))/SUM(OFFSET(N2272,0,0,-计算结果!B$18,1)),SUM(OFFSET(J2272,0,0,-ROW(),1))/SUM(OFFSET(N2272,0,0,-ROW(),1)))</f>
        <v>0.37895990472409757</v>
      </c>
      <c r="Q2272" s="3">
        <f t="shared" ca="1" si="463"/>
        <v>-0.31439324398751323</v>
      </c>
      <c r="R2272" s="3">
        <f ca="1">IFERROR(AVERAGE(OFFSET(Q2272,0,0,-计算结果!B$19,1)),AVERAGE(OFFSET(Q2272,0,0,-ROW(),1)))</f>
        <v>-0.27668585865388623</v>
      </c>
      <c r="S2272" s="3">
        <f t="shared" ca="1" si="468"/>
        <v>-0.29542834993183081</v>
      </c>
      <c r="T2272" s="4" t="str">
        <f t="shared" ca="1" si="464"/>
        <v>买</v>
      </c>
      <c r="U2272" s="4" t="str">
        <f t="shared" ca="1" si="467"/>
        <v/>
      </c>
      <c r="V2272" s="3">
        <f ca="1">IF(T2271="买",E2272/E2271-1,0)-IF(U2272=1,计算结果!B$17,0)</f>
        <v>8.7216894891972707E-4</v>
      </c>
      <c r="W2272" s="2">
        <f t="shared" ca="1" si="465"/>
        <v>4.2419697199250157</v>
      </c>
      <c r="X2272" s="3">
        <f ca="1">1-W2272/MAX(W$2:W2272)</f>
        <v>0.35285485800910621</v>
      </c>
      <c r="Y2272" t="b">
        <f t="shared" ca="1" si="466"/>
        <v>0</v>
      </c>
    </row>
    <row r="2273" spans="1:25" x14ac:dyDescent="0.15">
      <c r="A2273" s="1">
        <v>41778</v>
      </c>
      <c r="B2273">
        <v>2139.36</v>
      </c>
      <c r="C2273">
        <v>2139.36</v>
      </c>
      <c r="D2273">
        <v>2105.71</v>
      </c>
      <c r="E2273" s="2">
        <v>2115.14</v>
      </c>
      <c r="F2273" s="19">
        <v>37135949824</v>
      </c>
      <c r="G2273" s="3">
        <f t="shared" si="456"/>
        <v>-1.4357277662573664E-2</v>
      </c>
      <c r="H2273" s="3">
        <f>1-E2273/MAX(E$2:E2273)</f>
        <v>0.64011093718097056</v>
      </c>
      <c r="I2273" s="23">
        <f t="shared" si="457"/>
        <v>0</v>
      </c>
      <c r="J2273" s="23">
        <f t="shared" si="458"/>
        <v>26.480000000000018</v>
      </c>
      <c r="K2273" s="2">
        <f t="shared" si="459"/>
        <v>33.650000000000091</v>
      </c>
      <c r="L2273" s="2">
        <f t="shared" si="460"/>
        <v>6.5899999999996908</v>
      </c>
      <c r="M2273" s="2">
        <f t="shared" si="461"/>
        <v>40.239999999999782</v>
      </c>
      <c r="N2273" s="2">
        <f t="shared" si="462"/>
        <v>40.239999999999782</v>
      </c>
      <c r="O2273" s="3">
        <f ca="1">IFERROR(SUM(OFFSET(I2273,0,0,-计算结果!B$18,1))/SUM(OFFSET(N2273,0,0,-计算结果!B$18,1)),SUM(OFFSET(I2273,0,0,-ROW(),1))/SUM(OFFSET(N2273,0,0,-ROW(),1)))</f>
        <v>0.19449507838133609</v>
      </c>
      <c r="P2273" s="3">
        <f ca="1">IFERROR(SUM(OFFSET(J2273,0,0,-计算结果!B$18,1))/SUM(OFFSET(N2273,0,0,-计算结果!B$18,1)),SUM(OFFSET(J2273,0,0,-ROW(),1))/SUM(OFFSET(N2273,0,0,-ROW(),1)))</f>
        <v>0.39203687307952734</v>
      </c>
      <c r="Q2273" s="3">
        <f t="shared" ca="1" si="463"/>
        <v>-0.33679630616231193</v>
      </c>
      <c r="R2273" s="3">
        <f ca="1">IFERROR(AVERAGE(OFFSET(Q2273,0,0,-计算结果!B$19,1)),AVERAGE(OFFSET(Q2273,0,0,-ROW(),1)))</f>
        <v>-0.24012048015997775</v>
      </c>
      <c r="S2273" s="3">
        <f t="shared" ca="1" si="468"/>
        <v>-0.25840316940693198</v>
      </c>
      <c r="T2273" s="4" t="str">
        <f t="shared" ca="1" si="464"/>
        <v>买</v>
      </c>
      <c r="U2273" s="4" t="str">
        <f t="shared" ca="1" si="467"/>
        <v/>
      </c>
      <c r="V2273" s="3">
        <f ca="1">IF(T2272="买",E2273/E2272-1,0)-IF(U2273=1,计算结果!B$17,0)</f>
        <v>-1.4357277662573664E-2</v>
      </c>
      <c r="W2273" s="2">
        <f t="shared" ca="1" si="465"/>
        <v>4.1810665828198221</v>
      </c>
      <c r="X2273" s="3">
        <f ca="1">1-W2273/MAX(W$2:W2273)</f>
        <v>0.3621461005006551</v>
      </c>
      <c r="Y2273" t="b">
        <f t="shared" ca="1" si="466"/>
        <v>0</v>
      </c>
    </row>
    <row r="2274" spans="1:25" x14ac:dyDescent="0.15">
      <c r="A2274" s="1">
        <v>41779</v>
      </c>
      <c r="B2274">
        <v>2124.71</v>
      </c>
      <c r="C2274">
        <v>2131.5700000000002</v>
      </c>
      <c r="D2274">
        <v>2110.7199999999998</v>
      </c>
      <c r="E2274" s="2">
        <v>2115.77</v>
      </c>
      <c r="F2274" s="19">
        <v>31576338432</v>
      </c>
      <c r="G2274" s="3">
        <f t="shared" si="456"/>
        <v>2.9785262441262006E-4</v>
      </c>
      <c r="H2274" s="3">
        <f>1-E2274/MAX(E$2:E2274)</f>
        <v>0.64000374327911247</v>
      </c>
      <c r="I2274" s="23">
        <f t="shared" si="457"/>
        <v>0</v>
      </c>
      <c r="J2274" s="23">
        <f t="shared" si="458"/>
        <v>0</v>
      </c>
      <c r="K2274" s="2">
        <f t="shared" si="459"/>
        <v>20.850000000000364</v>
      </c>
      <c r="L2274" s="2">
        <f t="shared" si="460"/>
        <v>16.430000000000291</v>
      </c>
      <c r="M2274" s="2">
        <f t="shared" si="461"/>
        <v>4.4200000000000728</v>
      </c>
      <c r="N2274" s="2">
        <f t="shared" si="462"/>
        <v>20.850000000000364</v>
      </c>
      <c r="O2274" s="3">
        <f ca="1">IFERROR(SUM(OFFSET(I2274,0,0,-计算结果!B$18,1))/SUM(OFFSET(N2274,0,0,-计算结果!B$18,1)),SUM(OFFSET(I2274,0,0,-ROW(),1))/SUM(OFFSET(N2274,0,0,-ROW(),1)))</f>
        <v>0.20397629516345028</v>
      </c>
      <c r="P2274" s="3">
        <f ca="1">IFERROR(SUM(OFFSET(J2274,0,0,-计算结果!B$18,1))/SUM(OFFSET(N2274,0,0,-计算结果!B$18,1)),SUM(OFFSET(J2274,0,0,-ROW(),1))/SUM(OFFSET(N2274,0,0,-ROW(),1)))</f>
        <v>0.31570035775732591</v>
      </c>
      <c r="Q2274" s="3">
        <f t="shared" ca="1" si="463"/>
        <v>-0.21498765042829004</v>
      </c>
      <c r="R2274" s="3">
        <f ca="1">IFERROR(AVERAGE(OFFSET(Q2274,0,0,-计算结果!B$19,1)),AVERAGE(OFFSET(Q2274,0,0,-ROW(),1)))</f>
        <v>-0.23652034087457227</v>
      </c>
      <c r="S2274" s="3">
        <f t="shared" ca="1" si="468"/>
        <v>-0.23832041051727501</v>
      </c>
      <c r="T2274" s="4" t="str">
        <f t="shared" ca="1" si="464"/>
        <v>买</v>
      </c>
      <c r="U2274" s="4" t="str">
        <f t="shared" ca="1" si="467"/>
        <v/>
      </c>
      <c r="V2274" s="3">
        <f ca="1">IF(T2273="买",E2274/E2273-1,0)-IF(U2274=1,计算结果!B$17,0)</f>
        <v>2.9785262441262006E-4</v>
      </c>
      <c r="W2274" s="2">
        <f t="shared" ca="1" si="465"/>
        <v>4.1823119244743587</v>
      </c>
      <c r="X2274" s="3">
        <f ca="1">1-W2274/MAX(W$2:W2274)</f>
        <v>0.36195611404269745</v>
      </c>
      <c r="Y2274" t="b">
        <f t="shared" ca="1" si="466"/>
        <v>0</v>
      </c>
    </row>
    <row r="2275" spans="1:25" x14ac:dyDescent="0.15">
      <c r="A2275" s="1">
        <v>41780</v>
      </c>
      <c r="B2275">
        <v>2106.7600000000002</v>
      </c>
      <c r="C2275">
        <v>2136.1</v>
      </c>
      <c r="D2275">
        <v>2096.5100000000002</v>
      </c>
      <c r="E2275" s="2">
        <v>2135.9</v>
      </c>
      <c r="F2275" s="19">
        <v>32246808576</v>
      </c>
      <c r="G2275" s="3">
        <f t="shared" si="456"/>
        <v>9.5142666735987813E-3</v>
      </c>
      <c r="H2275" s="3">
        <f>1-E2275/MAX(E$2:E2275)</f>
        <v>0.63657864289117261</v>
      </c>
      <c r="I2275" s="23">
        <f t="shared" si="457"/>
        <v>4.5299999999997453</v>
      </c>
      <c r="J2275" s="23">
        <f t="shared" si="458"/>
        <v>14.209999999999582</v>
      </c>
      <c r="K2275" s="2">
        <f t="shared" si="459"/>
        <v>39.589999999999691</v>
      </c>
      <c r="L2275" s="2">
        <f t="shared" si="460"/>
        <v>20.329999999999927</v>
      </c>
      <c r="M2275" s="2">
        <f t="shared" si="461"/>
        <v>19.259999999999764</v>
      </c>
      <c r="N2275" s="2">
        <f t="shared" si="462"/>
        <v>39.589999999999691</v>
      </c>
      <c r="O2275" s="3">
        <f ca="1">IFERROR(SUM(OFFSET(I2275,0,0,-计算结果!B$18,1))/SUM(OFFSET(N2275,0,0,-计算结果!B$18,1)),SUM(OFFSET(I2275,0,0,-ROW(),1))/SUM(OFFSET(N2275,0,0,-ROW(),1)))</f>
        <v>0.20948804738735027</v>
      </c>
      <c r="P2275" s="3">
        <f ca="1">IFERROR(SUM(OFFSET(J2275,0,0,-计算结果!B$18,1))/SUM(OFFSET(N2275,0,0,-计算结果!B$18,1)),SUM(OFFSET(J2275,0,0,-ROW(),1))/SUM(OFFSET(N2275,0,0,-ROW(),1)))</f>
        <v>0.34086101121218487</v>
      </c>
      <c r="Q2275" s="3">
        <f t="shared" ca="1" si="463"/>
        <v>-0.23870843743993561</v>
      </c>
      <c r="R2275" s="3">
        <f ca="1">IFERROR(AVERAGE(OFFSET(Q2275,0,0,-计算结果!B$19,1)),AVERAGE(OFFSET(Q2275,0,0,-ROW(),1)))</f>
        <v>-0.24435144061889094</v>
      </c>
      <c r="S2275" s="3">
        <f t="shared" ca="1" si="468"/>
        <v>-0.24043589074673161</v>
      </c>
      <c r="T2275" s="4" t="str">
        <f t="shared" ca="1" si="464"/>
        <v>买</v>
      </c>
      <c r="U2275" s="4" t="str">
        <f t="shared" ca="1" si="467"/>
        <v/>
      </c>
      <c r="V2275" s="3">
        <f ca="1">IF(T2274="买",E2275/E2274-1,0)-IF(U2275=1,计算结果!B$17,0)</f>
        <v>9.5142666735987813E-3</v>
      </c>
      <c r="W2275" s="2">
        <f t="shared" ca="1" si="465"/>
        <v>4.2221035554359796</v>
      </c>
      <c r="X2275" s="3">
        <f ca="1">1-W2275/MAX(W$2:W2275)</f>
        <v>0.35588559436224043</v>
      </c>
      <c r="Y2275" t="b">
        <f t="shared" ca="1" si="466"/>
        <v>0</v>
      </c>
    </row>
    <row r="2276" spans="1:25" x14ac:dyDescent="0.15">
      <c r="A2276" s="1">
        <v>41781</v>
      </c>
      <c r="B2276">
        <v>2134.09</v>
      </c>
      <c r="C2276">
        <v>2160.91</v>
      </c>
      <c r="D2276">
        <v>2128.86</v>
      </c>
      <c r="E2276" s="2">
        <v>2130.87</v>
      </c>
      <c r="F2276" s="19">
        <v>39227551744</v>
      </c>
      <c r="G2276" s="3">
        <f t="shared" si="456"/>
        <v>-2.3549791656913843E-3</v>
      </c>
      <c r="H2276" s="3">
        <f>1-E2276/MAX(E$2:E2276)</f>
        <v>0.6374344926155312</v>
      </c>
      <c r="I2276" s="23">
        <f t="shared" si="457"/>
        <v>24.809999999999945</v>
      </c>
      <c r="J2276" s="23">
        <f t="shared" si="458"/>
        <v>0</v>
      </c>
      <c r="K2276" s="2">
        <f t="shared" si="459"/>
        <v>32.049999999999727</v>
      </c>
      <c r="L2276" s="2">
        <f t="shared" si="460"/>
        <v>25.009999999999764</v>
      </c>
      <c r="M2276" s="2">
        <f t="shared" si="461"/>
        <v>7.0399999999999636</v>
      </c>
      <c r="N2276" s="2">
        <f t="shared" si="462"/>
        <v>32.049999999999727</v>
      </c>
      <c r="O2276" s="3">
        <f ca="1">IFERROR(SUM(OFFSET(I2276,0,0,-计算结果!B$18,1))/SUM(OFFSET(N2276,0,0,-计算结果!B$18,1)),SUM(OFFSET(I2276,0,0,-ROW(),1))/SUM(OFFSET(N2276,0,0,-ROW(),1)))</f>
        <v>0.24862210642349059</v>
      </c>
      <c r="P2276" s="3">
        <f ca="1">IFERROR(SUM(OFFSET(J2276,0,0,-计算结果!B$18,1))/SUM(OFFSET(N2276,0,0,-计算结果!B$18,1)),SUM(OFFSET(J2276,0,0,-ROW(),1))/SUM(OFFSET(N2276,0,0,-ROW(),1)))</f>
        <v>0.32292814911313755</v>
      </c>
      <c r="Q2276" s="3">
        <f t="shared" ca="1" si="463"/>
        <v>-0.13000788989216894</v>
      </c>
      <c r="R2276" s="3">
        <f ca="1">IFERROR(AVERAGE(OFFSET(Q2276,0,0,-计算结果!B$19,1)),AVERAGE(OFFSET(Q2276,0,0,-ROW(),1)))</f>
        <v>-0.24910399938201419</v>
      </c>
      <c r="S2276" s="3">
        <f t="shared" ca="1" si="468"/>
        <v>-0.24672772000045257</v>
      </c>
      <c r="T2276" s="4" t="str">
        <f t="shared" ca="1" si="464"/>
        <v>买</v>
      </c>
      <c r="U2276" s="4" t="str">
        <f t="shared" ca="1" si="467"/>
        <v/>
      </c>
      <c r="V2276" s="3">
        <f ca="1">IF(T2275="买",E2276/E2275-1,0)-IF(U2276=1,计算结果!B$17,0)</f>
        <v>-2.3549791656913843E-3</v>
      </c>
      <c r="W2276" s="2">
        <f t="shared" ca="1" si="465"/>
        <v>4.212160589527536</v>
      </c>
      <c r="X2276" s="3">
        <f ca="1">1-W2276/MAX(W$2:W2276)</f>
        <v>0.35740247036783912</v>
      </c>
      <c r="Y2276" t="b">
        <f t="shared" ca="1" si="466"/>
        <v>0</v>
      </c>
    </row>
    <row r="2277" spans="1:25" x14ac:dyDescent="0.15">
      <c r="A2277" s="1">
        <v>41782</v>
      </c>
      <c r="B2277">
        <v>2130.77</v>
      </c>
      <c r="C2277">
        <v>2148.58</v>
      </c>
      <c r="D2277">
        <v>2128.66</v>
      </c>
      <c r="E2277" s="2">
        <v>2148.41</v>
      </c>
      <c r="F2277" s="19">
        <v>32420020224</v>
      </c>
      <c r="G2277" s="3">
        <f t="shared" si="456"/>
        <v>8.231379671214123E-3</v>
      </c>
      <c r="H2277" s="3">
        <f>1-E2277/MAX(E$2:E2277)</f>
        <v>0.63445007826856326</v>
      </c>
      <c r="I2277" s="23">
        <f t="shared" si="457"/>
        <v>0</v>
      </c>
      <c r="J2277" s="23">
        <f t="shared" si="458"/>
        <v>0.20000000000027285</v>
      </c>
      <c r="K2277" s="2">
        <f t="shared" si="459"/>
        <v>19.920000000000073</v>
      </c>
      <c r="L2277" s="2">
        <f t="shared" si="460"/>
        <v>17.710000000000036</v>
      </c>
      <c r="M2277" s="2">
        <f t="shared" si="461"/>
        <v>2.2100000000000364</v>
      </c>
      <c r="N2277" s="2">
        <f t="shared" si="462"/>
        <v>19.920000000000073</v>
      </c>
      <c r="O2277" s="3">
        <f ca="1">IFERROR(SUM(OFFSET(I2277,0,0,-计算结果!B$18,1))/SUM(OFFSET(N2277,0,0,-计算结果!B$18,1)),SUM(OFFSET(I2277,0,0,-ROW(),1))/SUM(OFFSET(N2277,0,0,-ROW(),1)))</f>
        <v>0.2553717094259037</v>
      </c>
      <c r="P2277" s="3">
        <f ca="1">IFERROR(SUM(OFFSET(J2277,0,0,-计算结果!B$18,1))/SUM(OFFSET(N2277,0,0,-计算结果!B$18,1)),SUM(OFFSET(J2277,0,0,-ROW(),1))/SUM(OFFSET(N2277,0,0,-ROW(),1)))</f>
        <v>0.27588070301845102</v>
      </c>
      <c r="Q2277" s="3">
        <f t="shared" ca="1" si="463"/>
        <v>-3.8604989101476327E-2</v>
      </c>
      <c r="R2277" s="3">
        <f ca="1">IFERROR(AVERAGE(OFFSET(Q2277,0,0,-计算结果!B$19,1)),AVERAGE(OFFSET(Q2277,0,0,-ROW(),1)))</f>
        <v>-0.21224975283528266</v>
      </c>
      <c r="S2277" s="3">
        <f t="shared" ca="1" si="468"/>
        <v>-0.23067687610864843</v>
      </c>
      <c r="T2277" s="4" t="str">
        <f t="shared" ca="1" si="464"/>
        <v>买</v>
      </c>
      <c r="U2277" s="4" t="str">
        <f t="shared" ca="1" si="467"/>
        <v/>
      </c>
      <c r="V2277" s="3">
        <f ca="1">IF(T2276="买",E2277/E2276-1,0)-IF(U2277=1,计算结果!B$17,0)</f>
        <v>8.231379671214123E-3</v>
      </c>
      <c r="W2277" s="2">
        <f t="shared" ca="1" si="465"/>
        <v>4.2468324825760622</v>
      </c>
      <c r="X2277" s="3">
        <f ca="1">1-W2277/MAX(W$2:W2277)</f>
        <v>0.35211300612565255</v>
      </c>
      <c r="Y2277" t="b">
        <f t="shared" ca="1" si="466"/>
        <v>0</v>
      </c>
    </row>
    <row r="2278" spans="1:25" x14ac:dyDescent="0.15">
      <c r="A2278" s="1">
        <v>41785</v>
      </c>
      <c r="B2278">
        <v>2161.89</v>
      </c>
      <c r="C2278">
        <v>2165.42</v>
      </c>
      <c r="D2278">
        <v>2147.4499999999998</v>
      </c>
      <c r="E2278" s="2">
        <v>2155.98</v>
      </c>
      <c r="F2278" s="19">
        <v>37788483584</v>
      </c>
      <c r="G2278" s="3">
        <f t="shared" si="456"/>
        <v>3.5235360103518243E-3</v>
      </c>
      <c r="H2278" s="3">
        <f>1-E2278/MAX(E$2:E2278)</f>
        <v>0.63316204995576131</v>
      </c>
      <c r="I2278" s="23">
        <f t="shared" si="457"/>
        <v>16.840000000000146</v>
      </c>
      <c r="J2278" s="23">
        <f t="shared" si="458"/>
        <v>0</v>
      </c>
      <c r="K2278" s="2">
        <f t="shared" si="459"/>
        <v>17.970000000000255</v>
      </c>
      <c r="L2278" s="2">
        <f t="shared" si="460"/>
        <v>17.010000000000218</v>
      </c>
      <c r="M2278" s="2">
        <f t="shared" si="461"/>
        <v>0.96000000000003638</v>
      </c>
      <c r="N2278" s="2">
        <f t="shared" si="462"/>
        <v>17.970000000000255</v>
      </c>
      <c r="O2278" s="3">
        <f ca="1">IFERROR(SUM(OFFSET(I2278,0,0,-计算结果!B$18,1))/SUM(OFFSET(N2278,0,0,-计算结果!B$18,1)),SUM(OFFSET(I2278,0,0,-ROW(),1))/SUM(OFFSET(N2278,0,0,-ROW(),1)))</f>
        <v>0.27190852846738295</v>
      </c>
      <c r="P2278" s="3">
        <f ca="1">IFERROR(SUM(OFFSET(J2278,0,0,-计算结果!B$18,1))/SUM(OFFSET(N2278,0,0,-计算结果!B$18,1)),SUM(OFFSET(J2278,0,0,-ROW(),1))/SUM(OFFSET(N2278,0,0,-ROW(),1)))</f>
        <v>0.2798705197483492</v>
      </c>
      <c r="Q2278" s="3">
        <f t="shared" ca="1" si="463"/>
        <v>-1.4429673085110162E-2</v>
      </c>
      <c r="R2278" s="3">
        <f ca="1">IFERROR(AVERAGE(OFFSET(Q2278,0,0,-计算结果!B$19,1)),AVERAGE(OFFSET(Q2278,0,0,-ROW(),1)))</f>
        <v>-0.16225582435154884</v>
      </c>
      <c r="S2278" s="3">
        <f t="shared" ca="1" si="468"/>
        <v>-0.18725278859341576</v>
      </c>
      <c r="T2278" s="4" t="str">
        <f t="shared" ca="1" si="464"/>
        <v>买</v>
      </c>
      <c r="U2278" s="4" t="str">
        <f t="shared" ca="1" si="467"/>
        <v/>
      </c>
      <c r="V2278" s="3">
        <f ca="1">IF(T2277="买",E2278/E2277-1,0)-IF(U2278=1,计算结果!B$17,0)</f>
        <v>3.5235360103518243E-3</v>
      </c>
      <c r="W2278" s="2">
        <f t="shared" ca="1" si="465"/>
        <v>4.2617963497583506</v>
      </c>
      <c r="X2278" s="3">
        <f ca="1">1-W2278/MAX(W$2:W2278)</f>
        <v>0.34983015297209774</v>
      </c>
      <c r="Y2278" t="b">
        <f t="shared" ca="1" si="466"/>
        <v>0</v>
      </c>
    </row>
    <row r="2279" spans="1:25" x14ac:dyDescent="0.15">
      <c r="A2279" s="1">
        <v>41786</v>
      </c>
      <c r="B2279">
        <v>2154.4</v>
      </c>
      <c r="C2279">
        <v>2160.0300000000002</v>
      </c>
      <c r="D2279">
        <v>2145.75</v>
      </c>
      <c r="E2279" s="2">
        <v>2147.2800000000002</v>
      </c>
      <c r="F2279" s="19">
        <v>32374255616</v>
      </c>
      <c r="G2279" s="3">
        <f t="shared" si="456"/>
        <v>-4.0352878969192041E-3</v>
      </c>
      <c r="H2279" s="3">
        <f>1-E2279/MAX(E$2:E2279)</f>
        <v>0.63464234669570541</v>
      </c>
      <c r="I2279" s="23">
        <f t="shared" si="457"/>
        <v>0</v>
      </c>
      <c r="J2279" s="23">
        <f t="shared" si="458"/>
        <v>1.6999999999998181</v>
      </c>
      <c r="K2279" s="2">
        <f t="shared" si="459"/>
        <v>14.2800000000002</v>
      </c>
      <c r="L2279" s="2">
        <f t="shared" si="460"/>
        <v>4.0500000000001819</v>
      </c>
      <c r="M2279" s="2">
        <f t="shared" si="461"/>
        <v>10.230000000000018</v>
      </c>
      <c r="N2279" s="2">
        <f t="shared" si="462"/>
        <v>14.2800000000002</v>
      </c>
      <c r="O2279" s="3">
        <f ca="1">IFERROR(SUM(OFFSET(I2279,0,0,-计算结果!B$18,1))/SUM(OFFSET(N2279,0,0,-计算结果!B$18,1)),SUM(OFFSET(I2279,0,0,-ROW(),1))/SUM(OFFSET(N2279,0,0,-ROW(),1)))</f>
        <v>0.27627914378929042</v>
      </c>
      <c r="P2279" s="3">
        <f ca="1">IFERROR(SUM(OFFSET(J2279,0,0,-计算结果!B$18,1))/SUM(OFFSET(N2279,0,0,-计算结果!B$18,1)),SUM(OFFSET(J2279,0,0,-ROW(),1))/SUM(OFFSET(N2279,0,0,-ROW(),1)))</f>
        <v>0.25407814116336325</v>
      </c>
      <c r="Q2279" s="3">
        <f t="shared" ca="1" si="463"/>
        <v>4.1860465116283087E-2</v>
      </c>
      <c r="R2279" s="3">
        <f ca="1">IFERROR(AVERAGE(OFFSET(Q2279,0,0,-计算结果!B$19,1)),AVERAGE(OFFSET(Q2279,0,0,-ROW(),1)))</f>
        <v>-9.9146362471783003E-2</v>
      </c>
      <c r="S2279" s="3">
        <f t="shared" ca="1" si="468"/>
        <v>-0.13070109341166591</v>
      </c>
      <c r="T2279" s="4" t="str">
        <f t="shared" ca="1" si="464"/>
        <v>买</v>
      </c>
      <c r="U2279" s="4" t="str">
        <f t="shared" ca="1" si="467"/>
        <v/>
      </c>
      <c r="V2279" s="3">
        <f ca="1">IF(T2278="买",E2279/E2278-1,0)-IF(U2279=1,计算结果!B$17,0)</f>
        <v>-4.0352878969192041E-3</v>
      </c>
      <c r="W2279" s="2">
        <f t="shared" ca="1" si="465"/>
        <v>4.2445987745290363</v>
      </c>
      <c r="X2279" s="3">
        <f ca="1">1-W2279/MAX(W$2:W2279)</f>
        <v>0.35245377548675128</v>
      </c>
      <c r="Y2279" t="b">
        <f t="shared" ca="1" si="466"/>
        <v>0</v>
      </c>
    </row>
    <row r="2280" spans="1:25" x14ac:dyDescent="0.15">
      <c r="A2280" s="1">
        <v>41787</v>
      </c>
      <c r="B2280">
        <v>2147.4699999999998</v>
      </c>
      <c r="C2280">
        <v>2171.17</v>
      </c>
      <c r="D2280">
        <v>2142.0100000000002</v>
      </c>
      <c r="E2280" s="2">
        <v>2169.35</v>
      </c>
      <c r="F2280" s="19">
        <v>45627621376</v>
      </c>
      <c r="G2280" s="3">
        <f t="shared" si="456"/>
        <v>1.0278119295108024E-2</v>
      </c>
      <c r="H2280" s="3">
        <f>1-E2280/MAX(E$2:E2280)</f>
        <v>0.63088715714966304</v>
      </c>
      <c r="I2280" s="23">
        <f t="shared" si="457"/>
        <v>11.139999999999873</v>
      </c>
      <c r="J2280" s="23">
        <f t="shared" si="458"/>
        <v>3.7399999999997817</v>
      </c>
      <c r="K2280" s="2">
        <f t="shared" si="459"/>
        <v>29.159999999999854</v>
      </c>
      <c r="L2280" s="2">
        <f t="shared" si="460"/>
        <v>23.889999999999873</v>
      </c>
      <c r="M2280" s="2">
        <f t="shared" si="461"/>
        <v>5.2699999999999818</v>
      </c>
      <c r="N2280" s="2">
        <f t="shared" si="462"/>
        <v>29.159999999999854</v>
      </c>
      <c r="O2280" s="3">
        <f ca="1">IFERROR(SUM(OFFSET(I2280,0,0,-计算结果!B$18,1))/SUM(OFFSET(N2280,0,0,-计算结果!B$18,1)),SUM(OFFSET(I2280,0,0,-ROW(),1))/SUM(OFFSET(N2280,0,0,-ROW(),1)))</f>
        <v>0.27522660259910453</v>
      </c>
      <c r="P2280" s="3">
        <f ca="1">IFERROR(SUM(OFFSET(J2280,0,0,-计算结果!B$18,1))/SUM(OFFSET(N2280,0,0,-计算结果!B$18,1)),SUM(OFFSET(J2280,0,0,-ROW(),1))/SUM(OFFSET(N2280,0,0,-ROW(),1)))</f>
        <v>0.24806159222452695</v>
      </c>
      <c r="Q2280" s="3">
        <f t="shared" ca="1" si="463"/>
        <v>5.1912140658424852E-2</v>
      </c>
      <c r="R2280" s="3">
        <f ca="1">IFERROR(AVERAGE(OFFSET(Q2280,0,0,-计算结果!B$19,1)),AVERAGE(OFFSET(Q2280,0,0,-ROW(),1)))</f>
        <v>-5.4663063957330511E-2</v>
      </c>
      <c r="S2280" s="3">
        <f t="shared" ca="1" si="468"/>
        <v>-7.6904713214556761E-2</v>
      </c>
      <c r="T2280" s="4" t="str">
        <f t="shared" ca="1" si="464"/>
        <v>买</v>
      </c>
      <c r="U2280" s="4" t="str">
        <f t="shared" ca="1" si="467"/>
        <v/>
      </c>
      <c r="V2280" s="3">
        <f ca="1">IF(T2279="买",E2280/E2279-1,0)-IF(U2280=1,计算结果!B$17,0)</f>
        <v>1.0278119295108024E-2</v>
      </c>
      <c r="W2280" s="2">
        <f t="shared" ca="1" si="465"/>
        <v>4.288225267093515</v>
      </c>
      <c r="X2280" s="3">
        <f ca="1">1-W2280/MAX(W$2:W2280)</f>
        <v>0.34579821814210732</v>
      </c>
      <c r="Y2280" t="b">
        <f t="shared" ca="1" si="466"/>
        <v>0</v>
      </c>
    </row>
    <row r="2281" spans="1:25" x14ac:dyDescent="0.15">
      <c r="A2281" s="1">
        <v>41788</v>
      </c>
      <c r="B2281">
        <v>2171.2600000000002</v>
      </c>
      <c r="C2281">
        <v>2178.09</v>
      </c>
      <c r="D2281">
        <v>2154.92</v>
      </c>
      <c r="E2281" s="2">
        <v>2155.16</v>
      </c>
      <c r="F2281" s="19">
        <v>41076912128</v>
      </c>
      <c r="G2281" s="3">
        <f t="shared" si="456"/>
        <v>-6.5411298315163346E-3</v>
      </c>
      <c r="H2281" s="3">
        <f>1-E2281/MAX(E$2:E2281)</f>
        <v>0.63330157217722727</v>
      </c>
      <c r="I2281" s="23">
        <f t="shared" si="457"/>
        <v>6.9200000000000728</v>
      </c>
      <c r="J2281" s="23">
        <f t="shared" si="458"/>
        <v>0</v>
      </c>
      <c r="K2281" s="2">
        <f t="shared" si="459"/>
        <v>23.170000000000073</v>
      </c>
      <c r="L2281" s="2">
        <f t="shared" si="460"/>
        <v>8.7400000000002365</v>
      </c>
      <c r="M2281" s="2">
        <f t="shared" si="461"/>
        <v>14.429999999999836</v>
      </c>
      <c r="N2281" s="2">
        <f t="shared" si="462"/>
        <v>23.170000000000073</v>
      </c>
      <c r="O2281" s="3">
        <f ca="1">IFERROR(SUM(OFFSET(I2281,0,0,-计算结果!B$18,1))/SUM(OFFSET(N2281,0,0,-计算结果!B$18,1)),SUM(OFFSET(I2281,0,0,-ROW(),1))/SUM(OFFSET(N2281,0,0,-ROW(),1)))</f>
        <v>0.29235528779614123</v>
      </c>
      <c r="P2281" s="3">
        <f ca="1">IFERROR(SUM(OFFSET(J2281,0,0,-计算结果!B$18,1))/SUM(OFFSET(N2281,0,0,-计算结果!B$18,1)),SUM(OFFSET(J2281,0,0,-ROW(),1))/SUM(OFFSET(N2281,0,0,-ROW(),1)))</f>
        <v>0.22562349046106941</v>
      </c>
      <c r="Q2281" s="3">
        <f t="shared" ca="1" si="463"/>
        <v>0.12883114161471509</v>
      </c>
      <c r="R2281" s="3">
        <f ca="1">IFERROR(AVERAGE(OFFSET(Q2281,0,0,-计算结果!B$19,1)),AVERAGE(OFFSET(Q2281,0,0,-ROW(),1)))</f>
        <v>6.5935325517779307E-3</v>
      </c>
      <c r="S2281" s="3">
        <f t="shared" ca="1" si="468"/>
        <v>-2.4034765702776292E-2</v>
      </c>
      <c r="T2281" s="4" t="str">
        <f t="shared" ca="1" si="464"/>
        <v>买</v>
      </c>
      <c r="U2281" s="4" t="str">
        <f t="shared" ca="1" si="467"/>
        <v/>
      </c>
      <c r="V2281" s="3">
        <f ca="1">IF(T2280="买",E2281/E2280-1,0)-IF(U2281=1,计算结果!B$17,0)</f>
        <v>-6.5411298315163346E-3</v>
      </c>
      <c r="W2281" s="2">
        <f t="shared" ca="1" si="465"/>
        <v>4.2601754288746676</v>
      </c>
      <c r="X2281" s="3">
        <f ca="1">1-W2281/MAX(W$2:W2281)</f>
        <v>0.35007743693324911</v>
      </c>
      <c r="Y2281" t="b">
        <f t="shared" ca="1" si="466"/>
        <v>0</v>
      </c>
    </row>
    <row r="2282" spans="1:25" x14ac:dyDescent="0.15">
      <c r="A2282" s="1">
        <v>41789</v>
      </c>
      <c r="B2282">
        <v>2156.38</v>
      </c>
      <c r="C2282">
        <v>2166.91</v>
      </c>
      <c r="D2282">
        <v>2146.2199999999998</v>
      </c>
      <c r="E2282" s="2">
        <v>2156.46</v>
      </c>
      <c r="F2282" s="19">
        <v>39769198592</v>
      </c>
      <c r="G2282" s="3">
        <f t="shared" si="456"/>
        <v>6.0320347445208533E-4</v>
      </c>
      <c r="H2282" s="3">
        <f>1-E2282/MAX(E$2:E2282)</f>
        <v>0.63308037841148845</v>
      </c>
      <c r="I2282" s="23">
        <f t="shared" si="457"/>
        <v>0</v>
      </c>
      <c r="J2282" s="23">
        <f t="shared" si="458"/>
        <v>8.7000000000002728</v>
      </c>
      <c r="K2282" s="2">
        <f t="shared" si="459"/>
        <v>20.690000000000055</v>
      </c>
      <c r="L2282" s="2">
        <f t="shared" si="460"/>
        <v>11.75</v>
      </c>
      <c r="M2282" s="2">
        <f t="shared" si="461"/>
        <v>8.9400000000000546</v>
      </c>
      <c r="N2282" s="2">
        <f t="shared" si="462"/>
        <v>20.690000000000055</v>
      </c>
      <c r="O2282" s="3">
        <f ca="1">IFERROR(SUM(OFFSET(I2282,0,0,-计算结果!B$18,1))/SUM(OFFSET(N2282,0,0,-计算结果!B$18,1)),SUM(OFFSET(I2282,0,0,-ROW(),1))/SUM(OFFSET(N2282,0,0,-ROW(),1)))</f>
        <v>0.19175817688038754</v>
      </c>
      <c r="P2282" s="3">
        <f ca="1">IFERROR(SUM(OFFSET(J2282,0,0,-计算结果!B$18,1))/SUM(OFFSET(N2282,0,0,-计算结果!B$18,1)),SUM(OFFSET(J2282,0,0,-ROW(),1))/SUM(OFFSET(N2282,0,0,-ROW(),1)))</f>
        <v>0.27110638800330544</v>
      </c>
      <c r="Q2282" s="3">
        <f t="shared" ca="1" si="463"/>
        <v>-0.17142857142856949</v>
      </c>
      <c r="R2282" s="3">
        <f ca="1">IFERROR(AVERAGE(OFFSET(Q2282,0,0,-计算结果!B$19,1)),AVERAGE(OFFSET(Q2282,0,0,-ROW(),1)))</f>
        <v>-3.0991437095549229E-4</v>
      </c>
      <c r="S2282" s="3">
        <f t="shared" ca="1" si="468"/>
        <v>3.1418090904112191E-3</v>
      </c>
      <c r="T2282" s="4" t="str">
        <f t="shared" ca="1" si="464"/>
        <v>买</v>
      </c>
      <c r="U2282" s="4" t="str">
        <f t="shared" ca="1" si="467"/>
        <v/>
      </c>
      <c r="V2282" s="3">
        <f ca="1">IF(T2281="买",E2282/E2281-1,0)-IF(U2282=1,计算结果!B$17,0)</f>
        <v>6.0320347445208533E-4</v>
      </c>
      <c r="W2282" s="2">
        <f t="shared" ca="1" si="465"/>
        <v>4.2627451814951405</v>
      </c>
      <c r="X2282" s="3">
        <f ca="1">1-W2282/MAX(W$2:W2282)</f>
        <v>0.34968540138508231</v>
      </c>
      <c r="Y2282" t="b">
        <f t="shared" ca="1" si="466"/>
        <v>0</v>
      </c>
    </row>
    <row r="2283" spans="1:25" x14ac:dyDescent="0.15">
      <c r="A2283" s="1">
        <v>41793</v>
      </c>
      <c r="B2283">
        <v>2157.64</v>
      </c>
      <c r="C2283">
        <v>2168.9899999999998</v>
      </c>
      <c r="D2283">
        <v>2149.29</v>
      </c>
      <c r="E2283" s="2">
        <v>2149.92</v>
      </c>
      <c r="F2283" s="19">
        <v>37906227200</v>
      </c>
      <c r="G2283" s="3">
        <f t="shared" si="456"/>
        <v>-3.0327481149662328E-3</v>
      </c>
      <c r="H2283" s="3">
        <f>1-E2283/MAX(E$2:E2283)</f>
        <v>0.63419315320220515</v>
      </c>
      <c r="I2283" s="23">
        <f t="shared" si="457"/>
        <v>2.0799999999999272</v>
      </c>
      <c r="J2283" s="23">
        <f t="shared" si="458"/>
        <v>0</v>
      </c>
      <c r="K2283" s="2">
        <f t="shared" si="459"/>
        <v>19.699999999999818</v>
      </c>
      <c r="L2283" s="2">
        <f t="shared" si="460"/>
        <v>12.529999999999745</v>
      </c>
      <c r="M2283" s="2">
        <f t="shared" si="461"/>
        <v>7.1700000000000728</v>
      </c>
      <c r="N2283" s="2">
        <f t="shared" si="462"/>
        <v>19.699999999999818</v>
      </c>
      <c r="O2283" s="3">
        <f ca="1">IFERROR(SUM(OFFSET(I2283,0,0,-计算结果!B$18,1))/SUM(OFFSET(N2283,0,0,-计算结果!B$18,1)),SUM(OFFSET(I2283,0,0,-ROW(),1))/SUM(OFFSET(N2283,0,0,-ROW(),1)))</f>
        <v>0.19438419602555784</v>
      </c>
      <c r="P2283" s="3">
        <f ca="1">IFERROR(SUM(OFFSET(J2283,0,0,-计算结果!B$18,1))/SUM(OFFSET(N2283,0,0,-计算结果!B$18,1)),SUM(OFFSET(J2283,0,0,-ROW(),1))/SUM(OFFSET(N2283,0,0,-ROW(),1)))</f>
        <v>0.26918342224045916</v>
      </c>
      <c r="Q2283" s="3">
        <f t="shared" ca="1" si="463"/>
        <v>-0.16135558927668237</v>
      </c>
      <c r="R2283" s="3">
        <f ca="1">IFERROR(AVERAGE(OFFSET(Q2283,0,0,-计算结果!B$19,1)),AVERAGE(OFFSET(Q2283,0,0,-ROW(),1)))</f>
        <v>-2.0768347733489831E-2</v>
      </c>
      <c r="S2283" s="3">
        <f t="shared" ca="1" si="468"/>
        <v>-1.0539131052222662E-2</v>
      </c>
      <c r="T2283" s="4" t="str">
        <f t="shared" ca="1" si="464"/>
        <v>买</v>
      </c>
      <c r="U2283" s="4" t="str">
        <f t="shared" ca="1" si="467"/>
        <v/>
      </c>
      <c r="V2283" s="3">
        <f ca="1">IF(T2282="买",E2283/E2282-1,0)-IF(U2283=1,计算结果!B$17,0)</f>
        <v>-3.0327481149662328E-3</v>
      </c>
      <c r="W2283" s="2">
        <f t="shared" ca="1" si="465"/>
        <v>4.24981734908138</v>
      </c>
      <c r="X2283" s="3">
        <f ca="1">1-W2283/MAX(W$2:W2283)</f>
        <v>0.35165764175816672</v>
      </c>
      <c r="Y2283" t="b">
        <f t="shared" ca="1" si="466"/>
        <v>0</v>
      </c>
    </row>
    <row r="2284" spans="1:25" x14ac:dyDescent="0.15">
      <c r="A2284" s="1">
        <v>41794</v>
      </c>
      <c r="B2284">
        <v>2149.41</v>
      </c>
      <c r="C2284">
        <v>2149.4499999999998</v>
      </c>
      <c r="D2284">
        <v>2117.31</v>
      </c>
      <c r="E2284" s="2">
        <v>2128.27</v>
      </c>
      <c r="F2284" s="19">
        <v>35607023616</v>
      </c>
      <c r="G2284" s="3">
        <f t="shared" si="456"/>
        <v>-1.0070142144824046E-2</v>
      </c>
      <c r="H2284" s="3">
        <f>1-E2284/MAX(E$2:E2284)</f>
        <v>0.63787688014700872</v>
      </c>
      <c r="I2284" s="23">
        <f t="shared" si="457"/>
        <v>0</v>
      </c>
      <c r="J2284" s="23">
        <f t="shared" si="458"/>
        <v>31.980000000000018</v>
      </c>
      <c r="K2284" s="2">
        <f t="shared" si="459"/>
        <v>32.139999999999873</v>
      </c>
      <c r="L2284" s="2">
        <f t="shared" si="460"/>
        <v>0.47000000000025466</v>
      </c>
      <c r="M2284" s="2">
        <f t="shared" si="461"/>
        <v>32.610000000000127</v>
      </c>
      <c r="N2284" s="2">
        <f t="shared" si="462"/>
        <v>32.610000000000127</v>
      </c>
      <c r="O2284" s="3">
        <f ca="1">IFERROR(SUM(OFFSET(I2284,0,0,-计算结果!B$18,1))/SUM(OFFSET(N2284,0,0,-计算结果!B$18,1)),SUM(OFFSET(I2284,0,0,-ROW(),1))/SUM(OFFSET(N2284,0,0,-ROW(),1)))</f>
        <v>0.18495691217893231</v>
      </c>
      <c r="P2284" s="3">
        <f ca="1">IFERROR(SUM(OFFSET(J2284,0,0,-计算结果!B$18,1))/SUM(OFFSET(N2284,0,0,-计算结果!B$18,1)),SUM(OFFSET(J2284,0,0,-ROW(),1))/SUM(OFFSET(N2284,0,0,-ROW(),1)))</f>
        <v>0.34531611679727753</v>
      </c>
      <c r="Q2284" s="3">
        <f t="shared" ca="1" si="463"/>
        <v>-0.30240875144630364</v>
      </c>
      <c r="R2284" s="3">
        <f ca="1">IFERROR(AVERAGE(OFFSET(Q2284,0,0,-计算结果!B$19,1)),AVERAGE(OFFSET(Q2284,0,0,-ROW(),1)))</f>
        <v>-6.8764860793688751E-2</v>
      </c>
      <c r="S2284" s="3">
        <f t="shared" ca="1" si="468"/>
        <v>-4.4766604263589291E-2</v>
      </c>
      <c r="T2284" s="4" t="str">
        <f t="shared" ca="1" si="464"/>
        <v>买</v>
      </c>
      <c r="U2284" s="4" t="str">
        <f t="shared" ca="1" si="467"/>
        <v/>
      </c>
      <c r="V2284" s="3">
        <f ca="1">IF(T2283="买",E2284/E2283-1,0)-IF(U2284=1,计算结果!B$17,0)</f>
        <v>-1.0070142144824046E-2</v>
      </c>
      <c r="W2284" s="2">
        <f t="shared" ca="1" si="465"/>
        <v>4.2070210842865912</v>
      </c>
      <c r="X2284" s="3">
        <f ca="1">1-W2284/MAX(W$2:W2284)</f>
        <v>0.35818654146417239</v>
      </c>
      <c r="Y2284" t="b">
        <f t="shared" ca="1" si="466"/>
        <v>0</v>
      </c>
    </row>
    <row r="2285" spans="1:25" x14ac:dyDescent="0.15">
      <c r="A2285" s="1">
        <v>41795</v>
      </c>
      <c r="B2285">
        <v>2126.61</v>
      </c>
      <c r="C2285">
        <v>2150.9299999999998</v>
      </c>
      <c r="D2285">
        <v>2123.52</v>
      </c>
      <c r="E2285" s="2">
        <v>2150.6</v>
      </c>
      <c r="F2285" s="19">
        <v>33050775552</v>
      </c>
      <c r="G2285" s="3">
        <f t="shared" si="456"/>
        <v>1.0492089819430728E-2</v>
      </c>
      <c r="H2285" s="3">
        <f>1-E2285/MAX(E$2:E2285)</f>
        <v>0.63407745184781872</v>
      </c>
      <c r="I2285" s="23">
        <f t="shared" si="457"/>
        <v>1.4800000000000182</v>
      </c>
      <c r="J2285" s="23">
        <f t="shared" si="458"/>
        <v>0</v>
      </c>
      <c r="K2285" s="2">
        <f t="shared" si="459"/>
        <v>27.409999999999854</v>
      </c>
      <c r="L2285" s="2">
        <f t="shared" si="460"/>
        <v>22.659999999999854</v>
      </c>
      <c r="M2285" s="2">
        <f t="shared" si="461"/>
        <v>4.75</v>
      </c>
      <c r="N2285" s="2">
        <f t="shared" si="462"/>
        <v>27.409999999999854</v>
      </c>
      <c r="O2285" s="3">
        <f ca="1">IFERROR(SUM(OFFSET(I2285,0,0,-计算结果!B$18,1))/SUM(OFFSET(N2285,0,0,-计算结果!B$18,1)),SUM(OFFSET(I2285,0,0,-ROW(),1))/SUM(OFFSET(N2285,0,0,-ROW(),1)))</f>
        <v>0.1904761904761898</v>
      </c>
      <c r="P2285" s="3">
        <f ca="1">IFERROR(SUM(OFFSET(J2285,0,0,-计算结果!B$18,1))/SUM(OFFSET(N2285,0,0,-计算结果!B$18,1)),SUM(OFFSET(J2285,0,0,-ROW(),1))/SUM(OFFSET(N2285,0,0,-ROW(),1)))</f>
        <v>0.27295968534906562</v>
      </c>
      <c r="Q2285" s="3">
        <f t="shared" ca="1" si="463"/>
        <v>-0.17798254122211571</v>
      </c>
      <c r="R2285" s="3">
        <f ca="1">IFERROR(AVERAGE(OFFSET(Q2285,0,0,-计算结果!B$19,1)),AVERAGE(OFFSET(Q2285,0,0,-ROW(),1)))</f>
        <v>-0.10540536185008853</v>
      </c>
      <c r="S2285" s="3">
        <f t="shared" ca="1" si="468"/>
        <v>-8.7085111321888647E-2</v>
      </c>
      <c r="T2285" s="4" t="str">
        <f t="shared" ca="1" si="464"/>
        <v>买</v>
      </c>
      <c r="U2285" s="4" t="str">
        <f t="shared" ca="1" si="467"/>
        <v/>
      </c>
      <c r="V2285" s="3">
        <f ca="1">IF(T2284="买",E2285/E2284-1,0)-IF(U2285=1,计算结果!B$17,0)</f>
        <v>1.0492089819430728E-2</v>
      </c>
      <c r="W2285" s="2">
        <f t="shared" ca="1" si="465"/>
        <v>4.2511615273751646</v>
      </c>
      <c r="X2285" s="3">
        <f ca="1">1-W2285/MAX(W$2:W2285)</f>
        <v>0.35145257700989507</v>
      </c>
      <c r="Y2285" t="b">
        <f t="shared" ca="1" si="466"/>
        <v>0</v>
      </c>
    </row>
    <row r="2286" spans="1:25" x14ac:dyDescent="0.15">
      <c r="A2286" s="1">
        <v>41796</v>
      </c>
      <c r="B2286">
        <v>2149.21</v>
      </c>
      <c r="C2286">
        <v>2149.7800000000002</v>
      </c>
      <c r="D2286">
        <v>2123.98</v>
      </c>
      <c r="E2286" s="2">
        <v>2134.7199999999998</v>
      </c>
      <c r="F2286" s="19">
        <v>32415598592</v>
      </c>
      <c r="G2286" s="3">
        <f t="shared" si="456"/>
        <v>-7.3839858644100254E-3</v>
      </c>
      <c r="H2286" s="3">
        <f>1-E2286/MAX(E$2:E2286)</f>
        <v>0.63677941877084332</v>
      </c>
      <c r="I2286" s="23">
        <f t="shared" si="457"/>
        <v>0</v>
      </c>
      <c r="J2286" s="23">
        <f t="shared" si="458"/>
        <v>0</v>
      </c>
      <c r="K2286" s="2">
        <f t="shared" si="459"/>
        <v>25.800000000000182</v>
      </c>
      <c r="L2286" s="2">
        <f t="shared" si="460"/>
        <v>0.81999999999970896</v>
      </c>
      <c r="M2286" s="2">
        <f t="shared" si="461"/>
        <v>26.619999999999891</v>
      </c>
      <c r="N2286" s="2">
        <f t="shared" si="462"/>
        <v>26.619999999999891</v>
      </c>
      <c r="O2286" s="3">
        <f ca="1">IFERROR(SUM(OFFSET(I2286,0,0,-计算结果!B$18,1))/SUM(OFFSET(N2286,0,0,-计算结果!B$18,1)),SUM(OFFSET(I2286,0,0,-ROW(),1))/SUM(OFFSET(N2286,0,0,-ROW(),1)))</f>
        <v>0.18613078570251956</v>
      </c>
      <c r="P2286" s="3">
        <f ca="1">IFERROR(SUM(OFFSET(J2286,0,0,-计算结果!B$18,1))/SUM(OFFSET(N2286,0,0,-计算结果!B$18,1)),SUM(OFFSET(J2286,0,0,-ROW(),1))/SUM(OFFSET(N2286,0,0,-ROW(),1)))</f>
        <v>0.23886784165156708</v>
      </c>
      <c r="Q2286" s="3">
        <f t="shared" ca="1" si="463"/>
        <v>-0.12408759124087652</v>
      </c>
      <c r="R2286" s="3">
        <f ca="1">IFERROR(AVERAGE(OFFSET(Q2286,0,0,-计算结果!B$19,1)),AVERAGE(OFFSET(Q2286,0,0,-ROW(),1)))</f>
        <v>-0.13473865049997211</v>
      </c>
      <c r="S2286" s="3">
        <f t="shared" ca="1" si="468"/>
        <v>-0.12007200617503032</v>
      </c>
      <c r="T2286" s="4" t="str">
        <f t="shared" ca="1" si="464"/>
        <v>买</v>
      </c>
      <c r="U2286" s="4" t="str">
        <f t="shared" ca="1" si="467"/>
        <v/>
      </c>
      <c r="V2286" s="3">
        <f ca="1">IF(T2285="买",E2286/E2285-1,0)-IF(U2286=1,计算结果!B$17,0)</f>
        <v>-7.3839858644100254E-3</v>
      </c>
      <c r="W2286" s="2">
        <f t="shared" ca="1" si="465"/>
        <v>4.2197710107497031</v>
      </c>
      <c r="X2286" s="3">
        <f ca="1">1-W2286/MAX(W$2:W2286)</f>
        <v>0.35624144201365349</v>
      </c>
      <c r="Y2286" t="b">
        <f t="shared" ca="1" si="466"/>
        <v>0</v>
      </c>
    </row>
    <row r="2287" spans="1:25" x14ac:dyDescent="0.15">
      <c r="A2287" s="1">
        <v>41799</v>
      </c>
      <c r="B2287">
        <v>2128.2199999999998</v>
      </c>
      <c r="C2287">
        <v>2153.9</v>
      </c>
      <c r="D2287">
        <v>2126.67</v>
      </c>
      <c r="E2287" s="2">
        <v>2134.2800000000002</v>
      </c>
      <c r="F2287" s="19">
        <v>35326730240</v>
      </c>
      <c r="G2287" s="3">
        <f t="shared" si="456"/>
        <v>-2.0611602458386891E-4</v>
      </c>
      <c r="H2287" s="3">
        <f>1-E2287/MAX(E$2:E2287)</f>
        <v>0.63685428435309333</v>
      </c>
      <c r="I2287" s="23">
        <f t="shared" si="457"/>
        <v>4.1199999999998909</v>
      </c>
      <c r="J2287" s="23">
        <f t="shared" si="458"/>
        <v>0</v>
      </c>
      <c r="K2287" s="2">
        <f t="shared" si="459"/>
        <v>27.230000000000018</v>
      </c>
      <c r="L2287" s="2">
        <f t="shared" si="460"/>
        <v>19.180000000000291</v>
      </c>
      <c r="M2287" s="2">
        <f t="shared" si="461"/>
        <v>8.0499999999997272</v>
      </c>
      <c r="N2287" s="2">
        <f t="shared" si="462"/>
        <v>27.230000000000018</v>
      </c>
      <c r="O2287" s="3">
        <f ca="1">IFERROR(SUM(OFFSET(I2287,0,0,-计算结果!B$18,1))/SUM(OFFSET(N2287,0,0,-计算结果!B$18,1)),SUM(OFFSET(I2287,0,0,-ROW(),1))/SUM(OFFSET(N2287,0,0,-ROW(),1)))</f>
        <v>0.20475444839857543</v>
      </c>
      <c r="P2287" s="3">
        <f ca="1">IFERROR(SUM(OFFSET(J2287,0,0,-计算结果!B$18,1))/SUM(OFFSET(N2287,0,0,-计算结果!B$18,1)),SUM(OFFSET(J2287,0,0,-ROW(),1))/SUM(OFFSET(N2287,0,0,-ROW(),1)))</f>
        <v>0.1723274021352306</v>
      </c>
      <c r="Q2287" s="3">
        <f t="shared" ca="1" si="463"/>
        <v>8.5994714986786916E-2</v>
      </c>
      <c r="R2287" s="3">
        <f ca="1">IFERROR(AVERAGE(OFFSET(Q2287,0,0,-计算结果!B$19,1)),AVERAGE(OFFSET(Q2287,0,0,-ROW(),1)))</f>
        <v>-0.14187805493796016</v>
      </c>
      <c r="S2287" s="3">
        <f t="shared" ca="1" si="468"/>
        <v>-0.13830835271896613</v>
      </c>
      <c r="T2287" s="4" t="str">
        <f t="shared" ca="1" si="464"/>
        <v>买</v>
      </c>
      <c r="U2287" s="4" t="str">
        <f t="shared" ca="1" si="467"/>
        <v/>
      </c>
      <c r="V2287" s="3">
        <f ca="1">IF(T2286="买",E2287/E2286-1,0)-IF(U2287=1,计算结果!B$17,0)</f>
        <v>-2.0611602458386891E-4</v>
      </c>
      <c r="W2287" s="2">
        <f t="shared" ca="1" si="465"/>
        <v>4.2189012483243129</v>
      </c>
      <c r="X2287" s="3">
        <f ca="1">1-W2287/MAX(W$2:W2287)</f>
        <v>0.35637413096841752</v>
      </c>
      <c r="Y2287" t="b">
        <f t="shared" ca="1" si="466"/>
        <v>0</v>
      </c>
    </row>
    <row r="2288" spans="1:25" x14ac:dyDescent="0.15">
      <c r="A2288" s="1">
        <v>41800</v>
      </c>
      <c r="B2288">
        <v>2138.67</v>
      </c>
      <c r="C2288">
        <v>2161.5300000000002</v>
      </c>
      <c r="D2288">
        <v>2132.4499999999998</v>
      </c>
      <c r="E2288" s="2">
        <v>2161.27</v>
      </c>
      <c r="F2288" s="19">
        <v>44416139264</v>
      </c>
      <c r="G2288" s="3">
        <f t="shared" si="456"/>
        <v>1.2645950859305977E-2</v>
      </c>
      <c r="H2288" s="3">
        <f>1-E2288/MAX(E$2:E2288)</f>
        <v>0.63226196147825497</v>
      </c>
      <c r="I2288" s="23">
        <f t="shared" si="457"/>
        <v>7.6300000000001091</v>
      </c>
      <c r="J2288" s="23">
        <f t="shared" si="458"/>
        <v>0</v>
      </c>
      <c r="K2288" s="2">
        <f t="shared" si="459"/>
        <v>29.080000000000382</v>
      </c>
      <c r="L2288" s="2">
        <f t="shared" si="460"/>
        <v>27.25</v>
      </c>
      <c r="M2288" s="2">
        <f t="shared" si="461"/>
        <v>1.830000000000382</v>
      </c>
      <c r="N2288" s="2">
        <f t="shared" si="462"/>
        <v>29.080000000000382</v>
      </c>
      <c r="O2288" s="3">
        <f ca="1">IFERROR(SUM(OFFSET(I2288,0,0,-计算结果!B$18,1))/SUM(OFFSET(N2288,0,0,-计算结果!B$18,1)),SUM(OFFSET(I2288,0,0,-ROW(),1))/SUM(OFFSET(N2288,0,0,-ROW(),1)))</f>
        <v>0.22129186602870737</v>
      </c>
      <c r="P2288" s="3">
        <f ca="1">IFERROR(SUM(OFFSET(J2288,0,0,-计算结果!B$18,1))/SUM(OFFSET(N2288,0,0,-计算结果!B$18,1)),SUM(OFFSET(J2288,0,0,-ROW(),1))/SUM(OFFSET(N2288,0,0,-ROW(),1)))</f>
        <v>0.16838210748859392</v>
      </c>
      <c r="Q2288" s="3">
        <f t="shared" ca="1" si="463"/>
        <v>0.13577955454026314</v>
      </c>
      <c r="R2288" s="3">
        <f ca="1">IFERROR(AVERAGE(OFFSET(Q2288,0,0,-计算结果!B$19,1)),AVERAGE(OFFSET(Q2288,0,0,-ROW(),1)))</f>
        <v>-9.0676700609821373E-2</v>
      </c>
      <c r="S2288" s="3">
        <f t="shared" ca="1" si="468"/>
        <v>-0.11627737777389077</v>
      </c>
      <c r="T2288" s="4" t="str">
        <f t="shared" ca="1" si="464"/>
        <v>买</v>
      </c>
      <c r="U2288" s="4" t="str">
        <f t="shared" ca="1" si="467"/>
        <v/>
      </c>
      <c r="V2288" s="3">
        <f ca="1">IF(T2287="买",E2288/E2287-1,0)-IF(U2288=1,计算结果!B$17,0)</f>
        <v>1.2645950859305977E-2</v>
      </c>
      <c r="W2288" s="2">
        <f t="shared" ca="1" si="465"/>
        <v>4.2722532661908872</v>
      </c>
      <c r="X2288" s="3">
        <f ca="1">1-W2288/MAX(W$2:W2288)</f>
        <v>0.34823486985686603</v>
      </c>
      <c r="Y2288" t="b">
        <f t="shared" ca="1" si="466"/>
        <v>0</v>
      </c>
    </row>
    <row r="2289" spans="1:25" x14ac:dyDescent="0.15">
      <c r="A2289" s="1">
        <v>41801</v>
      </c>
      <c r="B2289">
        <v>2156.15</v>
      </c>
      <c r="C2289">
        <v>2163.61</v>
      </c>
      <c r="D2289">
        <v>2152.08</v>
      </c>
      <c r="E2289" s="2">
        <v>2160.77</v>
      </c>
      <c r="F2289" s="19">
        <v>37311082496</v>
      </c>
      <c r="G2289" s="3">
        <f t="shared" si="456"/>
        <v>-2.3134545892000702E-4</v>
      </c>
      <c r="H2289" s="3">
        <f>1-E2289/MAX(E$2:E2289)</f>
        <v>0.63234703600353903</v>
      </c>
      <c r="I2289" s="23">
        <f t="shared" si="457"/>
        <v>2.0799999999999272</v>
      </c>
      <c r="J2289" s="23">
        <f t="shared" si="458"/>
        <v>0</v>
      </c>
      <c r="K2289" s="2">
        <f t="shared" si="459"/>
        <v>11.5300000000002</v>
      </c>
      <c r="L2289" s="2">
        <f t="shared" si="460"/>
        <v>2.3400000000001455</v>
      </c>
      <c r="M2289" s="2">
        <f t="shared" si="461"/>
        <v>9.1900000000000546</v>
      </c>
      <c r="N2289" s="2">
        <f t="shared" si="462"/>
        <v>11.5300000000002</v>
      </c>
      <c r="O2289" s="3">
        <f ca="1">IFERROR(SUM(OFFSET(I2289,0,0,-计算结果!B$18,1))/SUM(OFFSET(N2289,0,0,-计算结果!B$18,1)),SUM(OFFSET(I2289,0,0,-ROW(),1))/SUM(OFFSET(N2289,0,0,-ROW(),1)))</f>
        <v>0.23263532677569182</v>
      </c>
      <c r="P2289" s="3">
        <f ca="1">IFERROR(SUM(OFFSET(J2289,0,0,-计算结果!B$18,1))/SUM(OFFSET(N2289,0,0,-计算结果!B$18,1)),SUM(OFFSET(J2289,0,0,-ROW(),1))/SUM(OFFSET(N2289,0,0,-ROW(),1)))</f>
        <v>0.13976223523022174</v>
      </c>
      <c r="Q2289" s="3">
        <f t="shared" ca="1" si="463"/>
        <v>0.24939231891103325</v>
      </c>
      <c r="R2289" s="3">
        <f ca="1">IFERROR(AVERAGE(OFFSET(Q2289,0,0,-计算结果!B$19,1)),AVERAGE(OFFSET(Q2289,0,0,-ROW(),1)))</f>
        <v>-2.2218715911868758E-2</v>
      </c>
      <c r="S2289" s="3">
        <f t="shared" ca="1" si="468"/>
        <v>-5.6447708260845067E-2</v>
      </c>
      <c r="T2289" s="4" t="str">
        <f t="shared" ca="1" si="464"/>
        <v>买</v>
      </c>
      <c r="U2289" s="4" t="str">
        <f t="shared" ca="1" si="467"/>
        <v/>
      </c>
      <c r="V2289" s="3">
        <f ca="1">IF(T2288="买",E2289/E2288-1,0)-IF(U2289=1,计算结果!B$17,0)</f>
        <v>-2.3134545892000702E-4</v>
      </c>
      <c r="W2289" s="2">
        <f t="shared" ca="1" si="465"/>
        <v>4.271264899798398</v>
      </c>
      <c r="X2289" s="3">
        <f ca="1">1-W2289/MAX(W$2:W2289)</f>
        <v>0.34838565276000699</v>
      </c>
      <c r="Y2289" t="b">
        <f t="shared" ca="1" si="466"/>
        <v>0</v>
      </c>
    </row>
    <row r="2290" spans="1:25" x14ac:dyDescent="0.15">
      <c r="A2290" s="1">
        <v>41802</v>
      </c>
      <c r="B2290">
        <v>2156.7600000000002</v>
      </c>
      <c r="C2290">
        <v>2160.9899999999998</v>
      </c>
      <c r="D2290">
        <v>2148.41</v>
      </c>
      <c r="E2290" s="2">
        <v>2153.41</v>
      </c>
      <c r="F2290" s="19">
        <v>37252042752</v>
      </c>
      <c r="G2290" s="3">
        <f t="shared" si="456"/>
        <v>-3.4061931626226949E-3</v>
      </c>
      <c r="H2290" s="3">
        <f>1-E2290/MAX(E$2:E2290)</f>
        <v>0.6335993330157218</v>
      </c>
      <c r="I2290" s="23">
        <f t="shared" si="457"/>
        <v>0</v>
      </c>
      <c r="J2290" s="23">
        <f t="shared" si="458"/>
        <v>3.6700000000000728</v>
      </c>
      <c r="K2290" s="2">
        <f t="shared" si="459"/>
        <v>12.579999999999927</v>
      </c>
      <c r="L2290" s="2">
        <f t="shared" si="460"/>
        <v>0.21999999999979991</v>
      </c>
      <c r="M2290" s="2">
        <f t="shared" si="461"/>
        <v>12.360000000000127</v>
      </c>
      <c r="N2290" s="2">
        <f t="shared" si="462"/>
        <v>12.579999999999927</v>
      </c>
      <c r="O2290" s="3">
        <f ca="1">IFERROR(SUM(OFFSET(I2290,0,0,-计算结果!B$18,1))/SUM(OFFSET(N2290,0,0,-计算结果!B$18,1)),SUM(OFFSET(I2290,0,0,-ROW(),1))/SUM(OFFSET(N2290,0,0,-ROW(),1)))</f>
        <v>0.16762301650905542</v>
      </c>
      <c r="P2290" s="3">
        <f ca="1">IFERROR(SUM(OFFSET(J2290,0,0,-计算结果!B$18,1))/SUM(OFFSET(N2290,0,0,-计算结果!B$18,1)),SUM(OFFSET(J2290,0,0,-ROW(),1))/SUM(OFFSET(N2290,0,0,-ROW(),1)))</f>
        <v>0.16025004007052451</v>
      </c>
      <c r="Q2290" s="3">
        <f t="shared" ca="1" si="463"/>
        <v>2.2487289792723093E-2</v>
      </c>
      <c r="R2290" s="3">
        <f ca="1">IFERROR(AVERAGE(OFFSET(Q2290,0,0,-计算结果!B$19,1)),AVERAGE(OFFSET(Q2290,0,0,-ROW(),1)))</f>
        <v>3.1930624294635689E-2</v>
      </c>
      <c r="S2290" s="3">
        <f t="shared" ca="1" si="468"/>
        <v>4.8559541913834655E-3</v>
      </c>
      <c r="T2290" s="4" t="str">
        <f t="shared" ca="1" si="464"/>
        <v>买</v>
      </c>
      <c r="U2290" s="4" t="str">
        <f t="shared" ca="1" si="467"/>
        <v/>
      </c>
      <c r="V2290" s="3">
        <f ca="1">IF(T2289="买",E2290/E2289-1,0)-IF(U2290=1,计算结果!B$17,0)</f>
        <v>-3.4061931626226949E-3</v>
      </c>
      <c r="W2290" s="2">
        <f t="shared" ca="1" si="465"/>
        <v>4.2567161465009544</v>
      </c>
      <c r="X2290" s="3">
        <f ca="1">1-W2290/MAX(W$2:W2290)</f>
        <v>0.35060517709424266</v>
      </c>
      <c r="Y2290" t="b">
        <f t="shared" ca="1" si="466"/>
        <v>0</v>
      </c>
    </row>
    <row r="2291" spans="1:25" x14ac:dyDescent="0.15">
      <c r="A2291" s="1">
        <v>41803</v>
      </c>
      <c r="B2291">
        <v>2150.9899999999998</v>
      </c>
      <c r="C2291">
        <v>2183.64</v>
      </c>
      <c r="D2291">
        <v>2150.5700000000002</v>
      </c>
      <c r="E2291" s="2">
        <v>2176.2399999999998</v>
      </c>
      <c r="F2291" s="19">
        <v>51765510144</v>
      </c>
      <c r="G2291" s="3">
        <f t="shared" si="456"/>
        <v>1.0601789719560939E-2</v>
      </c>
      <c r="H2291" s="3">
        <f>1-E2291/MAX(E$2:E2291)</f>
        <v>0.62971483019124763</v>
      </c>
      <c r="I2291" s="23">
        <f t="shared" si="457"/>
        <v>22.650000000000091</v>
      </c>
      <c r="J2291" s="23">
        <f t="shared" si="458"/>
        <v>0</v>
      </c>
      <c r="K2291" s="2">
        <f t="shared" si="459"/>
        <v>33.069999999999709</v>
      </c>
      <c r="L2291" s="2">
        <f t="shared" si="460"/>
        <v>30.230000000000018</v>
      </c>
      <c r="M2291" s="2">
        <f t="shared" si="461"/>
        <v>2.8399999999996908</v>
      </c>
      <c r="N2291" s="2">
        <f t="shared" si="462"/>
        <v>33.069999999999709</v>
      </c>
      <c r="O2291" s="3">
        <f ca="1">IFERROR(SUM(OFFSET(I2291,0,0,-计算结果!B$18,1))/SUM(OFFSET(N2291,0,0,-计算结果!B$18,1)),SUM(OFFSET(I2291,0,0,-ROW(),1))/SUM(OFFSET(N2291,0,0,-ROW(),1)))</f>
        <v>0.23051368809597039</v>
      </c>
      <c r="P2291" s="3">
        <f ca="1">IFERROR(SUM(OFFSET(J2291,0,0,-计算结果!B$18,1))/SUM(OFFSET(N2291,0,0,-计算结果!B$18,1)),SUM(OFFSET(J2291,0,0,-ROW(),1))/SUM(OFFSET(N2291,0,0,-ROW(),1)))</f>
        <v>0.15315287603814182</v>
      </c>
      <c r="Q2291" s="3">
        <f t="shared" ca="1" si="463"/>
        <v>0.20163553275074236</v>
      </c>
      <c r="R2291" s="3">
        <f ca="1">IFERROR(AVERAGE(OFFSET(Q2291,0,0,-计算结果!B$19,1)),AVERAGE(OFFSET(Q2291,0,0,-ROW(),1)))</f>
        <v>9.5200303290112046E-2</v>
      </c>
      <c r="S2291" s="3">
        <f t="shared" ca="1" si="468"/>
        <v>6.3565463792373864E-2</v>
      </c>
      <c r="T2291" s="4" t="str">
        <f t="shared" ca="1" si="464"/>
        <v>买</v>
      </c>
      <c r="U2291" s="4" t="str">
        <f t="shared" ca="1" si="467"/>
        <v/>
      </c>
      <c r="V2291" s="3">
        <f ca="1">IF(T2290="买",E2291/E2290-1,0)-IF(U2291=1,计算结果!B$17,0)</f>
        <v>1.0601789719560939E-2</v>
      </c>
      <c r="W2291" s="2">
        <f t="shared" ca="1" si="465"/>
        <v>4.3018449559820171</v>
      </c>
      <c r="X2291" s="3">
        <f ca="1">1-W2291/MAX(W$2:W2291)</f>
        <v>0.34372042973682437</v>
      </c>
      <c r="Y2291" t="b">
        <f t="shared" ca="1" si="466"/>
        <v>0</v>
      </c>
    </row>
    <row r="2292" spans="1:25" x14ac:dyDescent="0.15">
      <c r="A2292" s="1">
        <v>41806</v>
      </c>
      <c r="B2292">
        <v>2176.44</v>
      </c>
      <c r="C2292">
        <v>2196.34</v>
      </c>
      <c r="D2292">
        <v>2174.2800000000002</v>
      </c>
      <c r="E2292" s="2">
        <v>2191.86</v>
      </c>
      <c r="F2292" s="19">
        <v>56904298496</v>
      </c>
      <c r="G2292" s="3">
        <f t="shared" si="456"/>
        <v>7.1775171856047759E-3</v>
      </c>
      <c r="H2292" s="3">
        <f>1-E2292/MAX(E$2:E2292)</f>
        <v>0.62705710202137066</v>
      </c>
      <c r="I2292" s="23">
        <f t="shared" si="457"/>
        <v>12.700000000000273</v>
      </c>
      <c r="J2292" s="23">
        <f t="shared" si="458"/>
        <v>0</v>
      </c>
      <c r="K2292" s="2">
        <f t="shared" si="459"/>
        <v>22.059999999999945</v>
      </c>
      <c r="L2292" s="2">
        <f t="shared" si="460"/>
        <v>20.100000000000364</v>
      </c>
      <c r="M2292" s="2">
        <f t="shared" si="461"/>
        <v>1.9599999999995816</v>
      </c>
      <c r="N2292" s="2">
        <f t="shared" si="462"/>
        <v>22.059999999999945</v>
      </c>
      <c r="O2292" s="3">
        <f ca="1">IFERROR(SUM(OFFSET(I2292,0,0,-计算结果!B$18,1))/SUM(OFFSET(N2292,0,0,-计算结果!B$18,1)),SUM(OFFSET(I2292,0,0,-ROW(),1))/SUM(OFFSET(N2292,0,0,-ROW(),1)))</f>
        <v>0.21507336188827172</v>
      </c>
      <c r="P2292" s="3">
        <f ca="1">IFERROR(SUM(OFFSET(J2292,0,0,-计算结果!B$18,1))/SUM(OFFSET(N2292,0,0,-计算结果!B$18,1)),SUM(OFFSET(J2292,0,0,-ROW(),1))/SUM(OFFSET(N2292,0,0,-ROW(),1)))</f>
        <v>0.15125003797199171</v>
      </c>
      <c r="Q2292" s="3">
        <f t="shared" ca="1" si="463"/>
        <v>0.17422671863338748</v>
      </c>
      <c r="R2292" s="3">
        <f ca="1">IFERROR(AVERAGE(OFFSET(Q2292,0,0,-计算结果!B$19,1)),AVERAGE(OFFSET(Q2292,0,0,-ROW(),1)))</f>
        <v>0.1449193549358227</v>
      </c>
      <c r="S2292" s="3">
        <f t="shared" ca="1" si="468"/>
        <v>0.12005982911296736</v>
      </c>
      <c r="T2292" s="4" t="str">
        <f t="shared" ca="1" si="464"/>
        <v>买</v>
      </c>
      <c r="U2292" s="4" t="str">
        <f t="shared" ca="1" si="467"/>
        <v/>
      </c>
      <c r="V2292" s="3">
        <f ca="1">IF(T2291="买",E2292/E2291-1,0)-IF(U2292=1,计算结果!B$17,0)</f>
        <v>7.1775171856047759E-3</v>
      </c>
      <c r="W2292" s="2">
        <f t="shared" ca="1" si="465"/>
        <v>4.3327215220833857</v>
      </c>
      <c r="X2292" s="3">
        <f ca="1">1-W2292/MAX(W$2:W2292)</f>
        <v>0.33900997184269899</v>
      </c>
      <c r="Y2292" t="b">
        <f t="shared" ca="1" si="466"/>
        <v>0</v>
      </c>
    </row>
    <row r="2293" spans="1:25" x14ac:dyDescent="0.15">
      <c r="A2293" s="1">
        <v>41807</v>
      </c>
      <c r="B2293">
        <v>2185.6799999999998</v>
      </c>
      <c r="C2293">
        <v>2185.6799999999998</v>
      </c>
      <c r="D2293">
        <v>2168.44</v>
      </c>
      <c r="E2293" s="2">
        <v>2169.67</v>
      </c>
      <c r="F2293" s="19">
        <v>46244978688</v>
      </c>
      <c r="G2293" s="3">
        <f t="shared" si="456"/>
        <v>-1.012382177693838E-2</v>
      </c>
      <c r="H2293" s="3">
        <f>1-E2293/MAX(E$2:E2293)</f>
        <v>0.63083270945348124</v>
      </c>
      <c r="I2293" s="23">
        <f t="shared" si="457"/>
        <v>0</v>
      </c>
      <c r="J2293" s="23">
        <f t="shared" si="458"/>
        <v>5.8400000000001455</v>
      </c>
      <c r="K2293" s="2">
        <f t="shared" si="459"/>
        <v>17.239999999999782</v>
      </c>
      <c r="L2293" s="2">
        <f t="shared" si="460"/>
        <v>6.180000000000291</v>
      </c>
      <c r="M2293" s="2">
        <f t="shared" si="461"/>
        <v>23.420000000000073</v>
      </c>
      <c r="N2293" s="2">
        <f t="shared" si="462"/>
        <v>23.420000000000073</v>
      </c>
      <c r="O2293" s="3">
        <f ca="1">IFERROR(SUM(OFFSET(I2293,0,0,-计算结果!B$18,1))/SUM(OFFSET(N2293,0,0,-计算结果!B$18,1)),SUM(OFFSET(I2293,0,0,-ROW(),1))/SUM(OFFSET(N2293,0,0,-ROW(),1)))</f>
        <v>0.20926314544970945</v>
      </c>
      <c r="P2293" s="3">
        <f ca="1">IFERROR(SUM(OFFSET(J2293,0,0,-计算结果!B$18,1))/SUM(OFFSET(N2293,0,0,-计算结果!B$18,1)),SUM(OFFSET(J2293,0,0,-ROW(),1))/SUM(OFFSET(N2293,0,0,-ROW(),1)))</f>
        <v>0.15940058522744155</v>
      </c>
      <c r="Q2293" s="3">
        <f t="shared" ca="1" si="463"/>
        <v>0.13525214463240465</v>
      </c>
      <c r="R2293" s="3">
        <f ca="1">IFERROR(AVERAGE(OFFSET(Q2293,0,0,-计算结果!B$19,1)),AVERAGE(OFFSET(Q2293,0,0,-ROW(),1)))</f>
        <v>0.15312892654342566</v>
      </c>
      <c r="S2293" s="3">
        <f t="shared" ca="1" si="468"/>
        <v>0.14902414073962417</v>
      </c>
      <c r="T2293" s="4" t="str">
        <f t="shared" ca="1" si="464"/>
        <v>买</v>
      </c>
      <c r="U2293" s="4" t="str">
        <f t="shared" ca="1" si="467"/>
        <v/>
      </c>
      <c r="V2293" s="3">
        <f ca="1">IF(T2292="买",E2293/E2292-1,0)-IF(U2293=1,计算结果!B$17,0)</f>
        <v>-1.012382177693838E-2</v>
      </c>
      <c r="W2293" s="2">
        <f t="shared" ca="1" si="465"/>
        <v>4.288857821584708</v>
      </c>
      <c r="X2293" s="3">
        <f ca="1">1-W2293/MAX(W$2:W2293)</f>
        <v>0.34570171708409703</v>
      </c>
      <c r="Y2293" t="b">
        <f t="shared" ca="1" si="466"/>
        <v>0</v>
      </c>
    </row>
    <row r="2294" spans="1:25" x14ac:dyDescent="0.15">
      <c r="A2294" s="1">
        <v>41808</v>
      </c>
      <c r="B2294">
        <v>2169.25</v>
      </c>
      <c r="C2294">
        <v>2172.5500000000002</v>
      </c>
      <c r="D2294">
        <v>2158.5</v>
      </c>
      <c r="E2294" s="2">
        <v>2160.2399999999998</v>
      </c>
      <c r="F2294" s="19">
        <v>42538094592</v>
      </c>
      <c r="G2294" s="3">
        <f t="shared" si="456"/>
        <v>-4.3462830753064896E-3</v>
      </c>
      <c r="H2294" s="3">
        <f>1-E2294/MAX(E$2:E2294)</f>
        <v>0.63243721500034034</v>
      </c>
      <c r="I2294" s="23">
        <f t="shared" si="457"/>
        <v>0</v>
      </c>
      <c r="J2294" s="23">
        <f t="shared" si="458"/>
        <v>9.9400000000000546</v>
      </c>
      <c r="K2294" s="2">
        <f t="shared" si="459"/>
        <v>14.050000000000182</v>
      </c>
      <c r="L2294" s="2">
        <f t="shared" si="460"/>
        <v>2.8800000000001091</v>
      </c>
      <c r="M2294" s="2">
        <f t="shared" si="461"/>
        <v>11.170000000000073</v>
      </c>
      <c r="N2294" s="2">
        <f t="shared" si="462"/>
        <v>14.050000000000182</v>
      </c>
      <c r="O2294" s="3">
        <f ca="1">IFERROR(SUM(OFFSET(I2294,0,0,-计算结果!B$18,1))/SUM(OFFSET(N2294,0,0,-计算结果!B$18,1)),SUM(OFFSET(I2294,0,0,-ROW(),1))/SUM(OFFSET(N2294,0,0,-ROW(),1)))</f>
        <v>0.18458016211868158</v>
      </c>
      <c r="P2294" s="3">
        <f ca="1">IFERROR(SUM(OFFSET(J2294,0,0,-计算结果!B$18,1))/SUM(OFFSET(N2294,0,0,-计算结果!B$18,1)),SUM(OFFSET(J2294,0,0,-ROW(),1))/SUM(OFFSET(N2294,0,0,-ROW(),1)))</f>
        <v>0.18603428005692876</v>
      </c>
      <c r="Q2294" s="3">
        <f t="shared" ca="1" si="463"/>
        <v>-3.9235328491547729E-3</v>
      </c>
      <c r="R2294" s="3">
        <f ca="1">IFERROR(AVERAGE(OFFSET(Q2294,0,0,-计算结果!B$19,1)),AVERAGE(OFFSET(Q2294,0,0,-ROW(),1)))</f>
        <v>0.12984507864518932</v>
      </c>
      <c r="S2294" s="3">
        <f t="shared" ca="1" si="468"/>
        <v>0.14148700259430749</v>
      </c>
      <c r="T2294" s="4" t="str">
        <f t="shared" ca="1" si="464"/>
        <v>买</v>
      </c>
      <c r="U2294" s="4" t="str">
        <f t="shared" ca="1" si="467"/>
        <v/>
      </c>
      <c r="V2294" s="3">
        <f ca="1">IF(T2293="买",E2294/E2293-1,0)-IF(U2294=1,计算结果!B$17,0)</f>
        <v>-4.3462830753064896E-3</v>
      </c>
      <c r="W2294" s="2">
        <f t="shared" ca="1" si="465"/>
        <v>4.2702172314223583</v>
      </c>
      <c r="X2294" s="3">
        <f ca="1">1-W2294/MAX(W$2:W2294)</f>
        <v>0.34854548263733653</v>
      </c>
      <c r="Y2294" t="b">
        <f t="shared" ca="1" si="466"/>
        <v>0</v>
      </c>
    </row>
    <row r="2295" spans="1:25" x14ac:dyDescent="0.15">
      <c r="A2295" s="1">
        <v>41809</v>
      </c>
      <c r="B2295">
        <v>2161.4299999999998</v>
      </c>
      <c r="C2295">
        <v>2166.41</v>
      </c>
      <c r="D2295">
        <v>2119.5</v>
      </c>
      <c r="E2295" s="2">
        <v>2126.91</v>
      </c>
      <c r="F2295" s="19">
        <v>46029746176</v>
      </c>
      <c r="G2295" s="3">
        <f t="shared" si="456"/>
        <v>-1.5428841239862212E-2</v>
      </c>
      <c r="H2295" s="3">
        <f>1-E2295/MAX(E$2:E2295)</f>
        <v>0.63810828285578169</v>
      </c>
      <c r="I2295" s="23">
        <f t="shared" si="457"/>
        <v>0</v>
      </c>
      <c r="J2295" s="23">
        <f t="shared" si="458"/>
        <v>39</v>
      </c>
      <c r="K2295" s="2">
        <f t="shared" si="459"/>
        <v>46.909999999999854</v>
      </c>
      <c r="L2295" s="2">
        <f t="shared" si="460"/>
        <v>6.1700000000000728</v>
      </c>
      <c r="M2295" s="2">
        <f t="shared" si="461"/>
        <v>40.739999999999782</v>
      </c>
      <c r="N2295" s="2">
        <f t="shared" si="462"/>
        <v>46.909999999999854</v>
      </c>
      <c r="O2295" s="3">
        <f ca="1">IFERROR(SUM(OFFSET(I2295,0,0,-计算结果!B$18,1))/SUM(OFFSET(N2295,0,0,-计算结果!B$18,1)),SUM(OFFSET(I2295,0,0,-ROW(),1))/SUM(OFFSET(N2295,0,0,-ROW(),1)))</f>
        <v>0.15200599492736983</v>
      </c>
      <c r="P2295" s="3">
        <f ca="1">IFERROR(SUM(OFFSET(J2295,0,0,-计算结果!B$18,1))/SUM(OFFSET(N2295,0,0,-计算结果!B$18,1)),SUM(OFFSET(J2295,0,0,-ROW(),1))/SUM(OFFSET(N2295,0,0,-ROW(),1)))</f>
        <v>0.28571016831911616</v>
      </c>
      <c r="Q2295" s="3">
        <f t="shared" ca="1" si="463"/>
        <v>-0.3054586159215123</v>
      </c>
      <c r="R2295" s="3">
        <f ca="1">IFERROR(AVERAGE(OFFSET(Q2295,0,0,-计算结果!B$19,1)),AVERAGE(OFFSET(Q2295,0,0,-ROW(),1)))</f>
        <v>3.7369922839765084E-2</v>
      </c>
      <c r="S2295" s="3">
        <f t="shared" ca="1" si="468"/>
        <v>8.3607500742477206E-2</v>
      </c>
      <c r="T2295" s="4" t="str">
        <f t="shared" ca="1" si="464"/>
        <v>买</v>
      </c>
      <c r="U2295" s="4" t="str">
        <f t="shared" ca="1" si="467"/>
        <v/>
      </c>
      <c r="V2295" s="3">
        <f ca="1">IF(T2294="买",E2295/E2294-1,0)-IF(U2295=1,计算结果!B$17,0)</f>
        <v>-1.5428841239862212E-2</v>
      </c>
      <c r="W2295" s="2">
        <f t="shared" ca="1" si="465"/>
        <v>4.2043327276990192</v>
      </c>
      <c r="X2295" s="3">
        <f ca="1">1-W2295/MAX(W$2:W2295)</f>
        <v>0.35859667096071612</v>
      </c>
      <c r="Y2295" t="b">
        <f t="shared" ca="1" si="466"/>
        <v>0</v>
      </c>
    </row>
    <row r="2296" spans="1:25" x14ac:dyDescent="0.15">
      <c r="A2296" s="1">
        <v>41810</v>
      </c>
      <c r="B2296">
        <v>2124.96</v>
      </c>
      <c r="C2296">
        <v>2137.0300000000002</v>
      </c>
      <c r="D2296">
        <v>2120.81</v>
      </c>
      <c r="E2296" s="2">
        <v>2136.73</v>
      </c>
      <c r="F2296" s="19">
        <v>35425714176</v>
      </c>
      <c r="G2296" s="3">
        <f t="shared" si="456"/>
        <v>4.6170265784637454E-3</v>
      </c>
      <c r="H2296" s="3">
        <f>1-E2296/MAX(E$2:E2296)</f>
        <v>0.63643741917920105</v>
      </c>
      <c r="I2296" s="23">
        <f t="shared" si="457"/>
        <v>0</v>
      </c>
      <c r="J2296" s="23">
        <f t="shared" si="458"/>
        <v>0</v>
      </c>
      <c r="K2296" s="2">
        <f t="shared" si="459"/>
        <v>16.220000000000255</v>
      </c>
      <c r="L2296" s="2">
        <f t="shared" si="460"/>
        <v>10.120000000000346</v>
      </c>
      <c r="M2296" s="2">
        <f t="shared" si="461"/>
        <v>6.0999999999999091</v>
      </c>
      <c r="N2296" s="2">
        <f t="shared" si="462"/>
        <v>16.220000000000255</v>
      </c>
      <c r="O2296" s="3">
        <f ca="1">IFERROR(SUM(OFFSET(I2296,0,0,-计算结果!B$18,1))/SUM(OFFSET(N2296,0,0,-计算结果!B$18,1)),SUM(OFFSET(I2296,0,0,-ROW(),1))/SUM(OFFSET(N2296,0,0,-ROW(),1)))</f>
        <v>0.15398989751525649</v>
      </c>
      <c r="P2296" s="3">
        <f ca="1">IFERROR(SUM(OFFSET(J2296,0,0,-计算结果!B$18,1))/SUM(OFFSET(N2296,0,0,-计算结果!B$18,1)),SUM(OFFSET(J2296,0,0,-ROW(),1))/SUM(OFFSET(N2296,0,0,-ROW(),1)))</f>
        <v>0.26403690618704262</v>
      </c>
      <c r="Q2296" s="3">
        <f t="shared" ca="1" si="463"/>
        <v>-0.26325347488999035</v>
      </c>
      <c r="R2296" s="3">
        <f ca="1">IFERROR(AVERAGE(OFFSET(Q2296,0,0,-计算结果!B$19,1)),AVERAGE(OFFSET(Q2296,0,0,-ROW(),1)))</f>
        <v>-1.0253537940687155E-2</v>
      </c>
      <c r="S2296" s="3">
        <f t="shared" ca="1" si="468"/>
        <v>1.3558192449538965E-2</v>
      </c>
      <c r="T2296" s="4" t="str">
        <f t="shared" ca="1" si="464"/>
        <v>买</v>
      </c>
      <c r="U2296" s="4" t="str">
        <f t="shared" ca="1" si="467"/>
        <v/>
      </c>
      <c r="V2296" s="3">
        <f ca="1">IF(T2295="买",E2296/E2295-1,0)-IF(U2296=1,计算结果!B$17,0)</f>
        <v>4.6170265784637454E-3</v>
      </c>
      <c r="W2296" s="2">
        <f t="shared" ca="1" si="465"/>
        <v>4.223744243647511</v>
      </c>
      <c r="X2296" s="3">
        <f ca="1">1-W2296/MAX(W$2:W2296)</f>
        <v>0.35563529474302658</v>
      </c>
      <c r="Y2296" t="b">
        <f t="shared" ca="1" si="466"/>
        <v>0</v>
      </c>
    </row>
    <row r="2297" spans="1:25" x14ac:dyDescent="0.15">
      <c r="A2297" s="1">
        <v>41813</v>
      </c>
      <c r="B2297">
        <v>2137.9299999999998</v>
      </c>
      <c r="C2297">
        <v>2147.23</v>
      </c>
      <c r="D2297">
        <v>2132.4499999999998</v>
      </c>
      <c r="E2297" s="2">
        <v>2134.11</v>
      </c>
      <c r="F2297" s="19">
        <v>37112430592</v>
      </c>
      <c r="G2297" s="3">
        <f t="shared" si="456"/>
        <v>-1.2261727031491754E-3</v>
      </c>
      <c r="H2297" s="3">
        <f>1-E2297/MAX(E$2:E2297)</f>
        <v>0.63688320969168988</v>
      </c>
      <c r="I2297" s="23">
        <f t="shared" si="457"/>
        <v>10.199999999999818</v>
      </c>
      <c r="J2297" s="23">
        <f t="shared" si="458"/>
        <v>0</v>
      </c>
      <c r="K2297" s="2">
        <f t="shared" si="459"/>
        <v>14.7800000000002</v>
      </c>
      <c r="L2297" s="2">
        <f t="shared" si="460"/>
        <v>10.5</v>
      </c>
      <c r="M2297" s="2">
        <f t="shared" si="461"/>
        <v>4.2800000000002001</v>
      </c>
      <c r="N2297" s="2">
        <f t="shared" si="462"/>
        <v>14.7800000000002</v>
      </c>
      <c r="O2297" s="3">
        <f ca="1">IFERROR(SUM(OFFSET(I2297,0,0,-计算结果!B$18,1))/SUM(OFFSET(N2297,0,0,-计算结果!B$18,1)),SUM(OFFSET(I2297,0,0,-ROW(),1))/SUM(OFFSET(N2297,0,0,-ROW(),1)))</f>
        <v>0.18028853274876327</v>
      </c>
      <c r="P2297" s="3">
        <f ca="1">IFERROR(SUM(OFFSET(J2297,0,0,-计算结果!B$18,1))/SUM(OFFSET(N2297,0,0,-计算结果!B$18,1)),SUM(OFFSET(J2297,0,0,-ROW(),1))/SUM(OFFSET(N2297,0,0,-ROW(),1)))</f>
        <v>0.26788517937020506</v>
      </c>
      <c r="Q2297" s="3">
        <f t="shared" ca="1" si="463"/>
        <v>-0.19545244232930184</v>
      </c>
      <c r="R2297" s="3">
        <f ca="1">IFERROR(AVERAGE(OFFSET(Q2297,0,0,-计算结果!B$19,1)),AVERAGE(OFFSET(Q2297,0,0,-ROW(),1)))</f>
        <v>-7.6434867120694527E-2</v>
      </c>
      <c r="S2297" s="3">
        <f t="shared" ca="1" si="468"/>
        <v>-4.3344202530690844E-2</v>
      </c>
      <c r="T2297" s="4" t="str">
        <f t="shared" ca="1" si="464"/>
        <v>买</v>
      </c>
      <c r="U2297" s="4" t="str">
        <f t="shared" ca="1" si="467"/>
        <v/>
      </c>
      <c r="V2297" s="3">
        <f ca="1">IF(T2296="买",E2297/E2296-1,0)-IF(U2297=1,计算结果!B$17,0)</f>
        <v>-1.2261727031491754E-3</v>
      </c>
      <c r="W2297" s="2">
        <f t="shared" ca="1" si="465"/>
        <v>4.2185652037508667</v>
      </c>
      <c r="X2297" s="3">
        <f ca="1">1-W2297/MAX(W$2:W2297)</f>
        <v>0.35642539715548549</v>
      </c>
      <c r="Y2297" t="b">
        <f t="shared" ca="1" si="466"/>
        <v>0</v>
      </c>
    </row>
    <row r="2298" spans="1:25" x14ac:dyDescent="0.15">
      <c r="A2298" s="1">
        <v>41814</v>
      </c>
      <c r="B2298">
        <v>2131.69</v>
      </c>
      <c r="C2298">
        <v>2145.21</v>
      </c>
      <c r="D2298">
        <v>2130.29</v>
      </c>
      <c r="E2298" s="2">
        <v>2144.8200000000002</v>
      </c>
      <c r="F2298" s="19">
        <v>38778507264</v>
      </c>
      <c r="G2298" s="3">
        <f t="shared" si="456"/>
        <v>5.0184854576380555E-3</v>
      </c>
      <c r="H2298" s="3">
        <f>1-E2298/MAX(E$2:E2298)</f>
        <v>0.6350609133601034</v>
      </c>
      <c r="I2298" s="23">
        <f t="shared" si="457"/>
        <v>0</v>
      </c>
      <c r="J2298" s="23">
        <f t="shared" si="458"/>
        <v>2.1599999999998545</v>
      </c>
      <c r="K2298" s="2">
        <f t="shared" si="459"/>
        <v>14.920000000000073</v>
      </c>
      <c r="L2298" s="2">
        <f t="shared" si="460"/>
        <v>11.099999999999909</v>
      </c>
      <c r="M2298" s="2">
        <f t="shared" si="461"/>
        <v>3.8200000000001637</v>
      </c>
      <c r="N2298" s="2">
        <f t="shared" si="462"/>
        <v>14.920000000000073</v>
      </c>
      <c r="O2298" s="3">
        <f ca="1">IFERROR(SUM(OFFSET(I2298,0,0,-计算结果!B$18,1))/SUM(OFFSET(N2298,0,0,-计算结果!B$18,1)),SUM(OFFSET(I2298,0,0,-ROW(),1))/SUM(OFFSET(N2298,0,0,-ROW(),1)))</f>
        <v>0.19025884706765042</v>
      </c>
      <c r="P2298" s="3">
        <f ca="1">IFERROR(SUM(OFFSET(J2298,0,0,-计算结果!B$18,1))/SUM(OFFSET(N2298,0,0,-计算结果!B$18,1)),SUM(OFFSET(J2298,0,0,-ROW(),1))/SUM(OFFSET(N2298,0,0,-ROW(),1)))</f>
        <v>0.18947730398899593</v>
      </c>
      <c r="Q2298" s="3">
        <f t="shared" ca="1" si="463"/>
        <v>2.0581213468346083E-3</v>
      </c>
      <c r="R2298" s="3">
        <f ca="1">IFERROR(AVERAGE(OFFSET(Q2298,0,0,-计算结果!B$19,1)),AVERAGE(OFFSET(Q2298,0,0,-ROW(),1)))</f>
        <v>-0.10512963333512</v>
      </c>
      <c r="S2298" s="3">
        <f t="shared" ca="1" si="468"/>
        <v>-9.0782250227907257E-2</v>
      </c>
      <c r="T2298" s="4" t="str">
        <f t="shared" ca="1" si="464"/>
        <v>买</v>
      </c>
      <c r="U2298" s="4" t="str">
        <f t="shared" ca="1" si="467"/>
        <v/>
      </c>
      <c r="V2298" s="3">
        <f ca="1">IF(T2297="买",E2298/E2297-1,0)-IF(U2298=1,计算结果!B$17,0)</f>
        <v>5.0184854576380555E-3</v>
      </c>
      <c r="W2298" s="2">
        <f t="shared" ca="1" si="465"/>
        <v>4.2397360118779881</v>
      </c>
      <c r="X2298" s="3">
        <f ca="1">1-W2298/MAX(W$2:W2298)</f>
        <v>0.35319562737020505</v>
      </c>
      <c r="Y2298" t="b">
        <f t="shared" ca="1" si="466"/>
        <v>0</v>
      </c>
    </row>
    <row r="2299" spans="1:25" x14ac:dyDescent="0.15">
      <c r="A2299" s="1">
        <v>41815</v>
      </c>
      <c r="B2299">
        <v>2141.73</v>
      </c>
      <c r="C2299">
        <v>2141.73</v>
      </c>
      <c r="D2299">
        <v>2126.0300000000002</v>
      </c>
      <c r="E2299" s="2">
        <v>2133.37</v>
      </c>
      <c r="F2299" s="19">
        <v>33809315840</v>
      </c>
      <c r="G2299" s="3">
        <f t="shared" si="456"/>
        <v>-5.3384433192530389E-3</v>
      </c>
      <c r="H2299" s="3">
        <f>1-E2299/MAX(E$2:E2299)</f>
        <v>0.63700911998911047</v>
      </c>
      <c r="I2299" s="23">
        <f t="shared" si="457"/>
        <v>0</v>
      </c>
      <c r="J2299" s="23">
        <f t="shared" si="458"/>
        <v>4.2599999999997635</v>
      </c>
      <c r="K2299" s="2">
        <f t="shared" si="459"/>
        <v>15.699999999999818</v>
      </c>
      <c r="L2299" s="2">
        <f t="shared" si="460"/>
        <v>3.0900000000001455</v>
      </c>
      <c r="M2299" s="2">
        <f t="shared" si="461"/>
        <v>18.789999999999964</v>
      </c>
      <c r="N2299" s="2">
        <f t="shared" si="462"/>
        <v>18.789999999999964</v>
      </c>
      <c r="O2299" s="3">
        <f ca="1">IFERROR(SUM(OFFSET(I2299,0,0,-计算结果!B$18,1))/SUM(OFFSET(N2299,0,0,-计算结果!B$18,1)),SUM(OFFSET(I2299,0,0,-ROW(),1))/SUM(OFFSET(N2299,0,0,-ROW(),1)))</f>
        <v>0.19077298721326216</v>
      </c>
      <c r="P2299" s="3">
        <f ca="1">IFERROR(SUM(OFFSET(J2299,0,0,-计算结果!B$18,1))/SUM(OFFSET(N2299,0,0,-计算结果!B$18,1)),SUM(OFFSET(J2299,0,0,-ROW(),1))/SUM(OFFSET(N2299,0,0,-ROW(),1)))</f>
        <v>0.20841097474779846</v>
      </c>
      <c r="Q2299" s="3">
        <f t="shared" ca="1" si="463"/>
        <v>-4.4185110663982133E-2</v>
      </c>
      <c r="R2299" s="3">
        <f ca="1">IFERROR(AVERAGE(OFFSET(Q2299,0,0,-计算结果!B$19,1)),AVERAGE(OFFSET(Q2299,0,0,-ROW(),1)))</f>
        <v>-0.13503584255118445</v>
      </c>
      <c r="S2299" s="3">
        <f t="shared" ca="1" si="468"/>
        <v>-0.12008273794315222</v>
      </c>
      <c r="T2299" s="4" t="str">
        <f t="shared" ca="1" si="464"/>
        <v>买</v>
      </c>
      <c r="U2299" s="4" t="str">
        <f t="shared" ca="1" si="467"/>
        <v/>
      </c>
      <c r="V2299" s="3">
        <f ca="1">IF(T2298="买",E2299/E2298-1,0)-IF(U2299=1,计算结果!B$17,0)</f>
        <v>-5.3384433192530389E-3</v>
      </c>
      <c r="W2299" s="2">
        <f t="shared" ca="1" si="465"/>
        <v>4.2171024214899813</v>
      </c>
      <c r="X2299" s="3">
        <f ca="1">1-W2299/MAX(W$2:W2299)</f>
        <v>0.35664855585213429</v>
      </c>
      <c r="Y2299" t="b">
        <f t="shared" ca="1" si="466"/>
        <v>0</v>
      </c>
    </row>
    <row r="2300" spans="1:25" x14ac:dyDescent="0.15">
      <c r="A2300" s="1">
        <v>41816</v>
      </c>
      <c r="B2300">
        <v>2135.16</v>
      </c>
      <c r="C2300">
        <v>2151.11</v>
      </c>
      <c r="D2300">
        <v>2134.89</v>
      </c>
      <c r="E2300" s="2">
        <v>2149.08</v>
      </c>
      <c r="F2300" s="19">
        <v>40601837568</v>
      </c>
      <c r="G2300" s="3">
        <f t="shared" si="456"/>
        <v>7.3639359323511844E-3</v>
      </c>
      <c r="H2300" s="3">
        <f>1-E2300/MAX(E$2:E2300)</f>
        <v>0.63433607840468254</v>
      </c>
      <c r="I2300" s="23">
        <f t="shared" si="457"/>
        <v>9.3800000000001091</v>
      </c>
      <c r="J2300" s="23">
        <f t="shared" si="458"/>
        <v>0</v>
      </c>
      <c r="K2300" s="2">
        <f t="shared" si="459"/>
        <v>16.220000000000255</v>
      </c>
      <c r="L2300" s="2">
        <f t="shared" si="460"/>
        <v>17.740000000000236</v>
      </c>
      <c r="M2300" s="2">
        <f t="shared" si="461"/>
        <v>1.5199999999999818</v>
      </c>
      <c r="N2300" s="2">
        <f t="shared" si="462"/>
        <v>17.740000000000236</v>
      </c>
      <c r="O2300" s="3">
        <f ca="1">IFERROR(SUM(OFFSET(I2300,0,0,-计算结果!B$18,1))/SUM(OFFSET(N2300,0,0,-计算结果!B$18,1)),SUM(OFFSET(I2300,0,0,-ROW(),1))/SUM(OFFSET(N2300,0,0,-ROW(),1)))</f>
        <v>0.22739599179839931</v>
      </c>
      <c r="P2300" s="3">
        <f ca="1">IFERROR(SUM(OFFSET(J2300,0,0,-计算结果!B$18,1))/SUM(OFFSET(N2300,0,0,-计算结果!B$18,1)),SUM(OFFSET(J2300,0,0,-ROW(),1))/SUM(OFFSET(N2300,0,0,-ROW(),1)))</f>
        <v>0.21453138435081576</v>
      </c>
      <c r="Q2300" s="3">
        <f t="shared" ca="1" si="463"/>
        <v>2.9110229738833534E-2</v>
      </c>
      <c r="R2300" s="3">
        <f ca="1">IFERROR(AVERAGE(OFFSET(Q2300,0,0,-计算结果!B$19,1)),AVERAGE(OFFSET(Q2300,0,0,-ROW(),1)))</f>
        <v>-0.12953021545318641</v>
      </c>
      <c r="S2300" s="3">
        <f t="shared" ca="1" si="468"/>
        <v>-0.13228302900218541</v>
      </c>
      <c r="T2300" s="4" t="str">
        <f t="shared" ca="1" si="464"/>
        <v>买</v>
      </c>
      <c r="U2300" s="4" t="str">
        <f t="shared" ca="1" si="467"/>
        <v/>
      </c>
      <c r="V2300" s="3">
        <f ca="1">IF(T2299="买",E2300/E2299-1,0)-IF(U2300=1,计算结果!B$17,0)</f>
        <v>7.3639359323511844E-3</v>
      </c>
      <c r="W2300" s="2">
        <f t="shared" ca="1" si="465"/>
        <v>4.2481568935419967</v>
      </c>
      <c r="X2300" s="3">
        <f ca="1">1-W2300/MAX(W$2:W2300)</f>
        <v>0.35191095703544384</v>
      </c>
      <c r="Y2300" t="b">
        <f t="shared" ca="1" si="466"/>
        <v>0</v>
      </c>
    </row>
    <row r="2301" spans="1:25" x14ac:dyDescent="0.15">
      <c r="A2301" s="1">
        <v>41817</v>
      </c>
      <c r="B2301">
        <v>2146.37</v>
      </c>
      <c r="C2301">
        <v>2159.5300000000002</v>
      </c>
      <c r="D2301">
        <v>2138.9299999999998</v>
      </c>
      <c r="E2301" s="2">
        <v>2150.2600000000002</v>
      </c>
      <c r="F2301" s="19">
        <v>45525671936</v>
      </c>
      <c r="G2301" s="3">
        <f t="shared" si="456"/>
        <v>5.4907216111099721E-4</v>
      </c>
      <c r="H2301" s="3">
        <f>1-E2301/MAX(E$2:E2301)</f>
        <v>0.63413530252501182</v>
      </c>
      <c r="I2301" s="23">
        <f t="shared" si="457"/>
        <v>8.4200000000000728</v>
      </c>
      <c r="J2301" s="23">
        <f t="shared" si="458"/>
        <v>0</v>
      </c>
      <c r="K2301" s="2">
        <f t="shared" si="459"/>
        <v>20.600000000000364</v>
      </c>
      <c r="L2301" s="2">
        <f t="shared" si="460"/>
        <v>10.450000000000273</v>
      </c>
      <c r="M2301" s="2">
        <f t="shared" si="461"/>
        <v>10.150000000000091</v>
      </c>
      <c r="N2301" s="2">
        <f t="shared" si="462"/>
        <v>20.600000000000364</v>
      </c>
      <c r="O2301" s="3">
        <f ca="1">IFERROR(SUM(OFFSET(I2301,0,0,-计算结果!B$18,1))/SUM(OFFSET(N2301,0,0,-计算结果!B$18,1)),SUM(OFFSET(I2301,0,0,-ROW(),1))/SUM(OFFSET(N2301,0,0,-ROW(),1)))</f>
        <v>0.24703296703296726</v>
      </c>
      <c r="P2301" s="3">
        <f ca="1">IFERROR(SUM(OFFSET(J2301,0,0,-计算结果!B$18,1))/SUM(OFFSET(N2301,0,0,-计算结果!B$18,1)),SUM(OFFSET(J2301,0,0,-ROW(),1))/SUM(OFFSET(N2301,0,0,-ROW(),1)))</f>
        <v>0.21934065934065797</v>
      </c>
      <c r="Q2301" s="3">
        <f t="shared" ca="1" si="463"/>
        <v>5.9377945334593583E-2</v>
      </c>
      <c r="R2301" s="3">
        <f ca="1">IFERROR(AVERAGE(OFFSET(Q2301,0,0,-计算结果!B$19,1)),AVERAGE(OFFSET(Q2301,0,0,-ROW(),1)))</f>
        <v>-6.8724121910502103E-2</v>
      </c>
      <c r="S2301" s="3">
        <f t="shared" ca="1" si="468"/>
        <v>-9.9127168681844263E-2</v>
      </c>
      <c r="T2301" s="4" t="str">
        <f t="shared" ca="1" si="464"/>
        <v>买</v>
      </c>
      <c r="U2301" s="4" t="str">
        <f t="shared" ca="1" si="467"/>
        <v/>
      </c>
      <c r="V2301" s="3">
        <f ca="1">IF(T2300="买",E2301/E2300-1,0)-IF(U2301=1,计算结果!B$17,0)</f>
        <v>5.4907216111099721E-4</v>
      </c>
      <c r="W2301" s="2">
        <f t="shared" ca="1" si="465"/>
        <v>4.2504894382282723</v>
      </c>
      <c r="X2301" s="3">
        <f ca="1">1-W2301/MAX(W$2:W2301)</f>
        <v>0.35155510938403089</v>
      </c>
      <c r="Y2301" t="b">
        <f t="shared" ca="1" si="466"/>
        <v>0</v>
      </c>
    </row>
    <row r="2302" spans="1:25" x14ac:dyDescent="0.15">
      <c r="A2302" s="1">
        <v>41820</v>
      </c>
      <c r="B2302">
        <v>2152.31</v>
      </c>
      <c r="C2302">
        <v>2168.2199999999998</v>
      </c>
      <c r="D2302">
        <v>2152.31</v>
      </c>
      <c r="E2302" s="2">
        <v>2165.12</v>
      </c>
      <c r="F2302" s="19">
        <v>50277572608</v>
      </c>
      <c r="G2302" s="3">
        <f t="shared" si="456"/>
        <v>6.9107921832707309E-3</v>
      </c>
      <c r="H2302" s="3">
        <f>1-E2302/MAX(E$2:E2302)</f>
        <v>0.63160688763356698</v>
      </c>
      <c r="I2302" s="23">
        <f t="shared" si="457"/>
        <v>8.6899999999995998</v>
      </c>
      <c r="J2302" s="23">
        <f t="shared" si="458"/>
        <v>0</v>
      </c>
      <c r="K2302" s="2">
        <f t="shared" si="459"/>
        <v>15.909999999999854</v>
      </c>
      <c r="L2302" s="2">
        <f t="shared" si="460"/>
        <v>17.959999999999582</v>
      </c>
      <c r="M2302" s="2">
        <f t="shared" si="461"/>
        <v>2.0499999999997272</v>
      </c>
      <c r="N2302" s="2">
        <f t="shared" si="462"/>
        <v>17.959999999999582</v>
      </c>
      <c r="O2302" s="3">
        <f ca="1">IFERROR(SUM(OFFSET(I2302,0,0,-计算结果!B$18,1))/SUM(OFFSET(N2302,0,0,-计算结果!B$18,1)),SUM(OFFSET(I2302,0,0,-ROW(),1))/SUM(OFFSET(N2302,0,0,-ROW(),1)))</f>
        <v>0.26040824930611584</v>
      </c>
      <c r="P2302" s="3">
        <f ca="1">IFERROR(SUM(OFFSET(J2302,0,0,-计算结果!B$18,1))/SUM(OFFSET(N2302,0,0,-计算结果!B$18,1)),SUM(OFFSET(J2302,0,0,-ROW(),1))/SUM(OFFSET(N2302,0,0,-ROW(),1)))</f>
        <v>0.22790991813933795</v>
      </c>
      <c r="Q2302" s="3">
        <f t="shared" ca="1" si="463"/>
        <v>6.655155047125709E-2</v>
      </c>
      <c r="R2302" s="3">
        <f ca="1">IFERROR(AVERAGE(OFFSET(Q2302,0,0,-计算结果!B$19,1)),AVERAGE(OFFSET(Q2302,0,0,-ROW(),1)))</f>
        <v>-1.3756617683627521E-2</v>
      </c>
      <c r="S2302" s="3">
        <f t="shared" ca="1" si="468"/>
        <v>-4.1240369797064816E-2</v>
      </c>
      <c r="T2302" s="4" t="str">
        <f t="shared" ca="1" si="464"/>
        <v>买</v>
      </c>
      <c r="U2302" s="4" t="str">
        <f t="shared" ca="1" si="467"/>
        <v/>
      </c>
      <c r="V2302" s="3">
        <f ca="1">IF(T2301="买",E2302/E2301-1,0)-IF(U2302=1,计算结果!B$17,0)</f>
        <v>6.9107921832707309E-3</v>
      </c>
      <c r="W2302" s="2">
        <f t="shared" ca="1" si="465"/>
        <v>4.2798636874130551</v>
      </c>
      <c r="X2302" s="3">
        <f ca="1">1-W2302/MAX(W$2:W2302)</f>
        <v>0.34707384150268017</v>
      </c>
      <c r="Y2302" t="b">
        <f t="shared" ca="1" si="466"/>
        <v>0</v>
      </c>
    </row>
    <row r="2303" spans="1:25" x14ac:dyDescent="0.15">
      <c r="A2303" s="1">
        <v>41821</v>
      </c>
      <c r="B2303">
        <v>2169.1999999999998</v>
      </c>
      <c r="C2303">
        <v>2171.15</v>
      </c>
      <c r="D2303">
        <v>2157.13</v>
      </c>
      <c r="E2303" s="2">
        <v>2164.56</v>
      </c>
      <c r="F2303" s="19">
        <v>49936285696</v>
      </c>
      <c r="G2303" s="3">
        <f t="shared" si="456"/>
        <v>-2.586461720366362E-4</v>
      </c>
      <c r="H2303" s="3">
        <f>1-E2303/MAX(E$2:E2303)</f>
        <v>0.63170217110188531</v>
      </c>
      <c r="I2303" s="23">
        <f t="shared" si="457"/>
        <v>2.930000000000291</v>
      </c>
      <c r="J2303" s="23">
        <f t="shared" si="458"/>
        <v>0</v>
      </c>
      <c r="K2303" s="2">
        <f t="shared" si="459"/>
        <v>14.019999999999982</v>
      </c>
      <c r="L2303" s="2">
        <f t="shared" si="460"/>
        <v>6.0300000000002001</v>
      </c>
      <c r="M2303" s="2">
        <f t="shared" si="461"/>
        <v>7.9899999999997817</v>
      </c>
      <c r="N2303" s="2">
        <f t="shared" si="462"/>
        <v>14.019999999999982</v>
      </c>
      <c r="O2303" s="3">
        <f ca="1">IFERROR(SUM(OFFSET(I2303,0,0,-计算结果!B$18,1))/SUM(OFFSET(N2303,0,0,-计算结果!B$18,1)),SUM(OFFSET(I2303,0,0,-ROW(),1))/SUM(OFFSET(N2303,0,0,-ROW(),1)))</f>
        <v>0.26111033714126552</v>
      </c>
      <c r="P2303" s="3">
        <f ca="1">IFERROR(SUM(OFFSET(J2303,0,0,-计算结果!B$18,1))/SUM(OFFSET(N2303,0,0,-计算结果!B$18,1)),SUM(OFFSET(J2303,0,0,-ROW(),1))/SUM(OFFSET(N2303,0,0,-ROW(),1)))</f>
        <v>0.22593340763443792</v>
      </c>
      <c r="Q2303" s="3">
        <f t="shared" ca="1" si="463"/>
        <v>7.2225400457668357E-2</v>
      </c>
      <c r="R2303" s="3">
        <f ca="1">IFERROR(AVERAGE(OFFSET(Q2303,0,0,-计算结果!B$19,1)),AVERAGE(OFFSET(Q2303,0,0,-ROW(),1)))</f>
        <v>3.0856356114200841E-2</v>
      </c>
      <c r="S2303" s="3">
        <f t="shared" ca="1" si="468"/>
        <v>8.5498692152866599E-3</v>
      </c>
      <c r="T2303" s="4" t="str">
        <f t="shared" ca="1" si="464"/>
        <v>买</v>
      </c>
      <c r="U2303" s="4" t="str">
        <f t="shared" ca="1" si="467"/>
        <v/>
      </c>
      <c r="V2303" s="3">
        <f ca="1">IF(T2302="买",E2303/E2302-1,0)-IF(U2303=1,计算结果!B$17,0)</f>
        <v>-2.586461720366362E-4</v>
      </c>
      <c r="W2303" s="2">
        <f t="shared" ca="1" si="465"/>
        <v>4.2787567170534668</v>
      </c>
      <c r="X2303" s="3">
        <f ca="1">1-W2303/MAX(W$2:W2303)</f>
        <v>0.34724271835419818</v>
      </c>
      <c r="Y2303" t="b">
        <f t="shared" ca="1" si="466"/>
        <v>0</v>
      </c>
    </row>
    <row r="2304" spans="1:25" x14ac:dyDescent="0.15">
      <c r="A2304" s="1">
        <v>41822</v>
      </c>
      <c r="B2304">
        <v>2164</v>
      </c>
      <c r="C2304">
        <v>2171.5100000000002</v>
      </c>
      <c r="D2304">
        <v>2155.61</v>
      </c>
      <c r="E2304" s="2">
        <v>2170.87</v>
      </c>
      <c r="F2304" s="19">
        <v>53273657344</v>
      </c>
      <c r="G2304" s="3">
        <f t="shared" si="456"/>
        <v>2.9151421074029571E-3</v>
      </c>
      <c r="H2304" s="3">
        <f>1-E2304/MAX(E$2:E2304)</f>
        <v>0.63062853059279922</v>
      </c>
      <c r="I2304" s="23">
        <f t="shared" si="457"/>
        <v>0.36000000000012733</v>
      </c>
      <c r="J2304" s="23">
        <f t="shared" si="458"/>
        <v>1.5199999999999818</v>
      </c>
      <c r="K2304" s="2">
        <f t="shared" si="459"/>
        <v>15.900000000000091</v>
      </c>
      <c r="L2304" s="2">
        <f t="shared" si="460"/>
        <v>6.9500000000002728</v>
      </c>
      <c r="M2304" s="2">
        <f t="shared" si="461"/>
        <v>8.9499999999998181</v>
      </c>
      <c r="N2304" s="2">
        <f t="shared" si="462"/>
        <v>15.900000000000091</v>
      </c>
      <c r="O2304" s="3">
        <f ca="1">IFERROR(SUM(OFFSET(I2304,0,0,-计算结果!B$18,1))/SUM(OFFSET(N2304,0,0,-计算结果!B$18,1)),SUM(OFFSET(I2304,0,0,-ROW(),1))/SUM(OFFSET(N2304,0,0,-ROW(),1)))</f>
        <v>0.25936510122572737</v>
      </c>
      <c r="P2304" s="3">
        <f ca="1">IFERROR(SUM(OFFSET(J2304,0,0,-计算结果!B$18,1))/SUM(OFFSET(N2304,0,0,-计算结果!B$18,1)),SUM(OFFSET(J2304,0,0,-ROW(),1))/SUM(OFFSET(N2304,0,0,-ROW(),1)))</f>
        <v>0.21594821649910373</v>
      </c>
      <c r="Q2304" s="3">
        <f t="shared" ca="1" si="463"/>
        <v>9.1343716044915424E-2</v>
      </c>
      <c r="R2304" s="3">
        <f ca="1">IFERROR(AVERAGE(OFFSET(Q2304,0,0,-计算结果!B$19,1)),AVERAGE(OFFSET(Q2304,0,0,-ROW(),1)))</f>
        <v>4.5737288563880978E-2</v>
      </c>
      <c r="S2304" s="3">
        <f t="shared" ca="1" si="468"/>
        <v>3.8296822339040908E-2</v>
      </c>
      <c r="T2304" s="4" t="str">
        <f t="shared" ca="1" si="464"/>
        <v>买</v>
      </c>
      <c r="U2304" s="4" t="str">
        <f t="shared" ca="1" si="467"/>
        <v/>
      </c>
      <c r="V2304" s="3">
        <f ca="1">IF(T2303="买",E2304/E2303-1,0)-IF(U2304=1,计算结果!B$17,0)</f>
        <v>2.9151421074029571E-3</v>
      </c>
      <c r="W2304" s="2">
        <f t="shared" ca="1" si="465"/>
        <v>4.291229900926683</v>
      </c>
      <c r="X2304" s="3">
        <f ca="1">1-W2304/MAX(W$2:W2304)</f>
        <v>0.34533983811655855</v>
      </c>
      <c r="Y2304" t="b">
        <f t="shared" ca="1" si="466"/>
        <v>0</v>
      </c>
    </row>
    <row r="2305" spans="1:25" x14ac:dyDescent="0.15">
      <c r="A2305" s="1">
        <v>41823</v>
      </c>
      <c r="B2305">
        <v>2169</v>
      </c>
      <c r="C2305">
        <v>2184.96</v>
      </c>
      <c r="D2305">
        <v>2164.84</v>
      </c>
      <c r="E2305" s="2">
        <v>2180.19</v>
      </c>
      <c r="F2305" s="19">
        <v>56024940544</v>
      </c>
      <c r="G2305" s="3">
        <f t="shared" si="456"/>
        <v>4.2932096348469173E-3</v>
      </c>
      <c r="H2305" s="3">
        <f>1-E2305/MAX(E$2:E2305)</f>
        <v>0.62904274144150274</v>
      </c>
      <c r="I2305" s="23">
        <f t="shared" si="457"/>
        <v>13.449999999999818</v>
      </c>
      <c r="J2305" s="23">
        <f t="shared" si="458"/>
        <v>0</v>
      </c>
      <c r="K2305" s="2">
        <f t="shared" si="459"/>
        <v>20.119999999999891</v>
      </c>
      <c r="L2305" s="2">
        <f t="shared" si="460"/>
        <v>14.090000000000146</v>
      </c>
      <c r="M2305" s="2">
        <f t="shared" si="461"/>
        <v>6.0299999999997453</v>
      </c>
      <c r="N2305" s="2">
        <f t="shared" si="462"/>
        <v>20.119999999999891</v>
      </c>
      <c r="O2305" s="3">
        <f ca="1">IFERROR(SUM(OFFSET(I2305,0,0,-计算结果!B$18,1))/SUM(OFFSET(N2305,0,0,-计算结果!B$18,1)),SUM(OFFSET(I2305,0,0,-ROW(),1))/SUM(OFFSET(N2305,0,0,-ROW(),1)))</f>
        <v>0.23831489423042251</v>
      </c>
      <c r="P2305" s="3">
        <f ca="1">IFERROR(SUM(OFFSET(J2305,0,0,-计算结果!B$18,1))/SUM(OFFSET(N2305,0,0,-计算结果!B$18,1)),SUM(OFFSET(J2305,0,0,-ROW(),1))/SUM(OFFSET(N2305,0,0,-ROW(),1)))</f>
        <v>0.22602616310497547</v>
      </c>
      <c r="Q2305" s="3">
        <f t="shared" ca="1" si="463"/>
        <v>2.6464881645326423E-2</v>
      </c>
      <c r="R2305" s="3">
        <f ca="1">IFERROR(AVERAGE(OFFSET(Q2305,0,0,-计算结果!B$19,1)),AVERAGE(OFFSET(Q2305,0,0,-ROW(),1)))</f>
        <v>5.7512287282099062E-2</v>
      </c>
      <c r="S2305" s="3">
        <f t="shared" ca="1" si="468"/>
        <v>5.1624787922990023E-2</v>
      </c>
      <c r="T2305" s="4" t="str">
        <f t="shared" ca="1" si="464"/>
        <v>买</v>
      </c>
      <c r="U2305" s="4" t="str">
        <f t="shared" ca="1" si="467"/>
        <v/>
      </c>
      <c r="V2305" s="3">
        <f ca="1">IF(T2304="买",E2305/E2304-1,0)-IF(U2305=1,计算结果!B$17,0)</f>
        <v>4.2932096348469173E-3</v>
      </c>
      <c r="W2305" s="2">
        <f t="shared" ca="1" si="465"/>
        <v>4.3096530504826847</v>
      </c>
      <c r="X2305" s="3">
        <f ca="1">1-W2305/MAX(W$2:W2305)</f>
        <v>0.34252924480201008</v>
      </c>
      <c r="Y2305" t="b">
        <f t="shared" ca="1" si="466"/>
        <v>0</v>
      </c>
    </row>
    <row r="2306" spans="1:25" x14ac:dyDescent="0.15">
      <c r="A2306" s="1">
        <v>41824</v>
      </c>
      <c r="B2306">
        <v>2180.44</v>
      </c>
      <c r="C2306">
        <v>2183.8000000000002</v>
      </c>
      <c r="D2306">
        <v>2174.0700000000002</v>
      </c>
      <c r="E2306" s="2">
        <v>2178.69</v>
      </c>
      <c r="F2306" s="19">
        <v>47990034432</v>
      </c>
      <c r="G2306" s="3">
        <f t="shared" si="456"/>
        <v>-6.8801343002211635E-4</v>
      </c>
      <c r="H2306" s="3">
        <f>1-E2306/MAX(E$2:E2306)</f>
        <v>0.62929796501735513</v>
      </c>
      <c r="I2306" s="23">
        <f t="shared" si="457"/>
        <v>0</v>
      </c>
      <c r="J2306" s="23">
        <f t="shared" si="458"/>
        <v>0</v>
      </c>
      <c r="K2306" s="2">
        <f t="shared" si="459"/>
        <v>9.7300000000000182</v>
      </c>
      <c r="L2306" s="2">
        <f t="shared" si="460"/>
        <v>3.6100000000001273</v>
      </c>
      <c r="M2306" s="2">
        <f t="shared" si="461"/>
        <v>6.1199999999998909</v>
      </c>
      <c r="N2306" s="2">
        <f t="shared" si="462"/>
        <v>9.7300000000000182</v>
      </c>
      <c r="O2306" s="3">
        <f ca="1">IFERROR(SUM(OFFSET(I2306,0,0,-计算结果!B$18,1))/SUM(OFFSET(N2306,0,0,-计算结果!B$18,1)),SUM(OFFSET(I2306,0,0,-ROW(),1))/SUM(OFFSET(N2306,0,0,-ROW(),1)))</f>
        <v>0.20150098054005008</v>
      </c>
      <c r="P2306" s="3">
        <f ca="1">IFERROR(SUM(OFFSET(J2306,0,0,-计算结果!B$18,1))/SUM(OFFSET(N2306,0,0,-计算结果!B$18,1)),SUM(OFFSET(J2306,0,0,-ROW(),1))/SUM(OFFSET(N2306,0,0,-ROW(),1)))</f>
        <v>0.23653643083421186</v>
      </c>
      <c r="Q2306" s="3">
        <f t="shared" ca="1" si="463"/>
        <v>-7.998278088678426E-2</v>
      </c>
      <c r="R2306" s="3">
        <f ca="1">IFERROR(AVERAGE(OFFSET(Q2306,0,0,-计算结果!B$19,1)),AVERAGE(OFFSET(Q2306,0,0,-ROW(),1)))</f>
        <v>3.9330118844496095E-2</v>
      </c>
      <c r="S2306" s="3">
        <f t="shared" ca="1" si="468"/>
        <v>4.8421203063297578E-2</v>
      </c>
      <c r="T2306" s="4" t="str">
        <f t="shared" ca="1" si="464"/>
        <v>买</v>
      </c>
      <c r="U2306" s="4" t="str">
        <f t="shared" ca="1" si="467"/>
        <v/>
      </c>
      <c r="V2306" s="3">
        <f ca="1">IF(T2305="买",E2306/E2305-1,0)-IF(U2306=1,计算结果!B$17,0)</f>
        <v>-6.8801343002211635E-4</v>
      </c>
      <c r="W2306" s="2">
        <f t="shared" ca="1" si="465"/>
        <v>4.306687951305217</v>
      </c>
      <c r="X2306" s="3">
        <f ca="1">1-W2306/MAX(W$2:W2306)</f>
        <v>0.34298159351143309</v>
      </c>
      <c r="Y2306" t="b">
        <f t="shared" ca="1" si="466"/>
        <v>0</v>
      </c>
    </row>
    <row r="2307" spans="1:25" x14ac:dyDescent="0.15">
      <c r="A2307" s="1">
        <v>41827</v>
      </c>
      <c r="B2307">
        <v>2178.5500000000002</v>
      </c>
      <c r="C2307">
        <v>2186.1999999999998</v>
      </c>
      <c r="D2307">
        <v>2171.08</v>
      </c>
      <c r="E2307" s="2">
        <v>2176.29</v>
      </c>
      <c r="F2307" s="19">
        <v>47663878144</v>
      </c>
      <c r="G2307" s="3">
        <f t="shared" ref="G2307:G2370" si="469">E2307/E2306-1</f>
        <v>-1.1015793894496584E-3</v>
      </c>
      <c r="H2307" s="3">
        <f>1-E2307/MAX(E$2:E2307)</f>
        <v>0.62970632273871918</v>
      </c>
      <c r="I2307" s="23">
        <f t="shared" si="457"/>
        <v>2.3999999999996362</v>
      </c>
      <c r="J2307" s="23">
        <f t="shared" si="458"/>
        <v>2.9900000000002365</v>
      </c>
      <c r="K2307" s="2">
        <f t="shared" si="459"/>
        <v>15.119999999999891</v>
      </c>
      <c r="L2307" s="2">
        <f t="shared" si="460"/>
        <v>7.5099999999997635</v>
      </c>
      <c r="M2307" s="2">
        <f t="shared" si="461"/>
        <v>7.6100000000001273</v>
      </c>
      <c r="N2307" s="2">
        <f t="shared" si="462"/>
        <v>15.119999999999891</v>
      </c>
      <c r="O2307" s="3">
        <f ca="1">IFERROR(SUM(OFFSET(I2307,0,0,-计算结果!B$18,1))/SUM(OFFSET(N2307,0,0,-计算结果!B$18,1)),SUM(OFFSET(I2307,0,0,-ROW(),1))/SUM(OFFSET(N2307,0,0,-ROW(),1)))</f>
        <v>0.21735575800046464</v>
      </c>
      <c r="P2307" s="3">
        <f ca="1">IFERROR(SUM(OFFSET(J2307,0,0,-计算结果!B$18,1))/SUM(OFFSET(N2307,0,0,-计算结果!B$18,1)),SUM(OFFSET(J2307,0,0,-ROW(),1))/SUM(OFFSET(N2307,0,0,-ROW(),1)))</f>
        <v>0.23308417036517853</v>
      </c>
      <c r="Q2307" s="3">
        <f t="shared" ca="1" si="463"/>
        <v>-3.4917891097670205E-2</v>
      </c>
      <c r="R2307" s="3">
        <f ca="1">IFERROR(AVERAGE(OFFSET(Q2307,0,0,-计算结果!B$19,1)),AVERAGE(OFFSET(Q2307,0,0,-ROW(),1)))</f>
        <v>2.3614146105785466E-2</v>
      </c>
      <c r="S2307" s="3">
        <f t="shared" ca="1" si="468"/>
        <v>3.1472132475140781E-2</v>
      </c>
      <c r="T2307" s="4" t="str">
        <f t="shared" ca="1" si="464"/>
        <v>买</v>
      </c>
      <c r="U2307" s="4" t="str">
        <f t="shared" ca="1" si="467"/>
        <v/>
      </c>
      <c r="V2307" s="3">
        <f ca="1">IF(T2306="买",E2307/E2306-1,0)-IF(U2307=1,计算结果!B$17,0)</f>
        <v>-1.1015793894496584E-3</v>
      </c>
      <c r="W2307" s="2">
        <f t="shared" ca="1" si="465"/>
        <v>4.3019437926212678</v>
      </c>
      <c r="X2307" s="3">
        <f ca="1">1-W2307/MAX(W$2:W2307)</f>
        <v>0.34370535144650993</v>
      </c>
      <c r="Y2307" t="b">
        <f t="shared" ca="1" si="466"/>
        <v>0</v>
      </c>
    </row>
    <row r="2308" spans="1:25" x14ac:dyDescent="0.15">
      <c r="A2308" s="1">
        <v>41828</v>
      </c>
      <c r="B2308">
        <v>2174.83</v>
      </c>
      <c r="C2308">
        <v>2180.7800000000002</v>
      </c>
      <c r="D2308">
        <v>2163.36</v>
      </c>
      <c r="E2308" s="2">
        <v>2180.4699999999998</v>
      </c>
      <c r="F2308" s="19">
        <v>46017265664</v>
      </c>
      <c r="G2308" s="3">
        <f t="shared" si="469"/>
        <v>1.9206999067218344E-3</v>
      </c>
      <c r="H2308" s="3">
        <f>1-E2308/MAX(E$2:E2308)</f>
        <v>0.62899509970734369</v>
      </c>
      <c r="I2308" s="23">
        <f t="shared" ref="I2308:I2371" si="470">IF(C2308-C2307&gt;0,C2308-C2307,0)</f>
        <v>0</v>
      </c>
      <c r="J2308" s="23">
        <f t="shared" ref="J2308:J2371" si="471">IF(D2307-D2308&gt;0,D2307-D2308,0)</f>
        <v>7.7199999999997999</v>
      </c>
      <c r="K2308" s="2">
        <f t="shared" ref="K2308:K2371" si="472">ABS(C2308-D2308)</f>
        <v>17.420000000000073</v>
      </c>
      <c r="L2308" s="2">
        <f t="shared" ref="L2308:L2371" si="473">ABS(C2308-E2307)</f>
        <v>4.4900000000002365</v>
      </c>
      <c r="M2308" s="2">
        <f t="shared" ref="M2308:M2371" si="474">ABS(D2308-E2307)</f>
        <v>12.929999999999836</v>
      </c>
      <c r="N2308" s="2">
        <f t="shared" ref="N2308:N2371" si="475">MAX(K2308:M2308)</f>
        <v>17.420000000000073</v>
      </c>
      <c r="O2308" s="3">
        <f ca="1">IFERROR(SUM(OFFSET(I2308,0,0,-计算结果!B$18,1))/SUM(OFFSET(N2308,0,0,-计算结果!B$18,1)),SUM(OFFSET(I2308,0,0,-ROW(),1))/SUM(OFFSET(N2308,0,0,-ROW(),1)))</f>
        <v>0.21454098297659521</v>
      </c>
      <c r="P2308" s="3">
        <f ca="1">IFERROR(SUM(OFFSET(J2308,0,0,-计算结果!B$18,1))/SUM(OFFSET(N2308,0,0,-计算结果!B$18,1)),SUM(OFFSET(J2308,0,0,-ROW(),1))/SUM(OFFSET(N2308,0,0,-ROW(),1)))</f>
        <v>0.22153479614187269</v>
      </c>
      <c r="Q2308" s="3">
        <f t="shared" ref="Q2308:Q2371" ca="1" si="476">(O2308-P2308)/(O2308+P2308)</f>
        <v>-1.6038068382095299E-2</v>
      </c>
      <c r="R2308" s="3">
        <f ca="1">IFERROR(AVERAGE(OFFSET(Q2308,0,0,-计算结果!B$19,1)),AVERAGE(OFFSET(Q2308,0,0,-ROW(),1)))</f>
        <v>9.8492096302267365E-3</v>
      </c>
      <c r="S2308" s="3">
        <f t="shared" ca="1" si="468"/>
        <v>1.6731677868006101E-2</v>
      </c>
      <c r="T2308" s="4" t="str">
        <f t="shared" ref="T2308:T2371" ca="1" si="477">IF(AND(O2308&gt;P2308,O2308&gt;R2308,O2308&gt;S2308),"买",IF(AND(O2308&lt;P2308,O2308&lt;R2308,O2308&lt;S2308),"卖",T2307))</f>
        <v>买</v>
      </c>
      <c r="U2308" s="4" t="str">
        <f t="shared" ca="1" si="467"/>
        <v/>
      </c>
      <c r="V2308" s="3">
        <f ca="1">IF(T2307="买",E2308/E2307-1,0)-IF(U2308=1,计算结果!B$17,0)</f>
        <v>1.9206999067218344E-3</v>
      </c>
      <c r="W2308" s="2">
        <f t="shared" ref="W2308:W2371" ca="1" si="478">IFERROR(W2307*(1+V2308),W2307)</f>
        <v>4.3102065356624779</v>
      </c>
      <c r="X2308" s="3">
        <f ca="1">1-W2308/MAX(W$2:W2308)</f>
        <v>0.3424448063762513</v>
      </c>
      <c r="Y2308" t="b">
        <f t="shared" ref="Y2308:Y2371" ca="1" si="479">AND(O2308&lt;P2308,O2308&lt;R2308,O2308&lt;S2308)</f>
        <v>0</v>
      </c>
    </row>
    <row r="2309" spans="1:25" x14ac:dyDescent="0.15">
      <c r="A2309" s="1">
        <v>41829</v>
      </c>
      <c r="B2309">
        <v>2178.14</v>
      </c>
      <c r="C2309">
        <v>2178.5100000000002</v>
      </c>
      <c r="D2309">
        <v>2148.2600000000002</v>
      </c>
      <c r="E2309" s="2">
        <v>2148.71</v>
      </c>
      <c r="F2309" s="19">
        <v>58980249600</v>
      </c>
      <c r="G2309" s="3">
        <f t="shared" si="469"/>
        <v>-1.4565667035088659E-2</v>
      </c>
      <c r="H2309" s="3">
        <f>1-E2309/MAX(E$2:E2309)</f>
        <v>0.63439903355339278</v>
      </c>
      <c r="I2309" s="23">
        <f t="shared" si="470"/>
        <v>0</v>
      </c>
      <c r="J2309" s="23">
        <f t="shared" si="471"/>
        <v>15.099999999999909</v>
      </c>
      <c r="K2309" s="2">
        <f t="shared" si="472"/>
        <v>30.25</v>
      </c>
      <c r="L2309" s="2">
        <f t="shared" si="473"/>
        <v>1.9599999999995816</v>
      </c>
      <c r="M2309" s="2">
        <f t="shared" si="474"/>
        <v>32.209999999999582</v>
      </c>
      <c r="N2309" s="2">
        <f t="shared" si="475"/>
        <v>32.209999999999582</v>
      </c>
      <c r="O2309" s="3">
        <f ca="1">IFERROR(SUM(OFFSET(I2309,0,0,-计算结果!B$18,1))/SUM(OFFSET(N2309,0,0,-计算结果!B$18,1)),SUM(OFFSET(I2309,0,0,-ROW(),1))/SUM(OFFSET(N2309,0,0,-ROW(),1)))</f>
        <v>0.22738565552070797</v>
      </c>
      <c r="P2309" s="3">
        <f ca="1">IFERROR(SUM(OFFSET(J2309,0,0,-计算结果!B$18,1))/SUM(OFFSET(N2309,0,0,-计算结果!B$18,1)),SUM(OFFSET(J2309,0,0,-ROW(),1))/SUM(OFFSET(N2309,0,0,-ROW(),1)))</f>
        <v>0.13745774447114209</v>
      </c>
      <c r="Q2309" s="3">
        <f t="shared" ca="1" si="476"/>
        <v>0.24648359008707491</v>
      </c>
      <c r="R2309" s="3">
        <f ca="1">IFERROR(AVERAGE(OFFSET(Q2309,0,0,-计算结果!B$19,1)),AVERAGE(OFFSET(Q2309,0,0,-ROW(),1)))</f>
        <v>3.8892241235127835E-2</v>
      </c>
      <c r="S2309" s="3">
        <f t="shared" ca="1" si="468"/>
        <v>2.4370725432677286E-2</v>
      </c>
      <c r="T2309" s="4" t="str">
        <f t="shared" ca="1" si="477"/>
        <v>买</v>
      </c>
      <c r="U2309" s="4" t="str">
        <f t="shared" ref="U2309:U2372" ca="1" si="480">IF(T2308&lt;&gt;T2309,1,"")</f>
        <v/>
      </c>
      <c r="V2309" s="3">
        <f ca="1">IF(T2308="买",E2309/E2308-1,0)-IF(U2309=1,计算结果!B$17,0)</f>
        <v>-1.4565667035088659E-2</v>
      </c>
      <c r="W2309" s="2">
        <f t="shared" ca="1" si="478"/>
        <v>4.2474255024115557</v>
      </c>
      <c r="X2309" s="3">
        <f ca="1">1-W2309/MAX(W$2:W2309)</f>
        <v>0.35202253638376801</v>
      </c>
      <c r="Y2309" t="b">
        <f t="shared" ca="1" si="479"/>
        <v>0</v>
      </c>
    </row>
    <row r="2310" spans="1:25" x14ac:dyDescent="0.15">
      <c r="A2310" s="1">
        <v>41830</v>
      </c>
      <c r="B2310">
        <v>2146.6</v>
      </c>
      <c r="C2310">
        <v>2151.77</v>
      </c>
      <c r="D2310">
        <v>2139.52</v>
      </c>
      <c r="E2310" s="2">
        <v>2142.85</v>
      </c>
      <c r="F2310" s="19">
        <v>50931666944</v>
      </c>
      <c r="G2310" s="3">
        <f t="shared" si="469"/>
        <v>-2.7272177259844987E-3</v>
      </c>
      <c r="H2310" s="3">
        <f>1-E2310/MAX(E$2:E2310)</f>
        <v>0.63539610698972293</v>
      </c>
      <c r="I2310" s="23">
        <f t="shared" si="470"/>
        <v>0</v>
      </c>
      <c r="J2310" s="23">
        <f t="shared" si="471"/>
        <v>8.7400000000002365</v>
      </c>
      <c r="K2310" s="2">
        <f t="shared" si="472"/>
        <v>12.25</v>
      </c>
      <c r="L2310" s="2">
        <f t="shared" si="473"/>
        <v>3.0599999999999454</v>
      </c>
      <c r="M2310" s="2">
        <f t="shared" si="474"/>
        <v>9.1900000000000546</v>
      </c>
      <c r="N2310" s="2">
        <f t="shared" si="475"/>
        <v>12.25</v>
      </c>
      <c r="O2310" s="3">
        <f ca="1">IFERROR(SUM(OFFSET(I2310,0,0,-计算结果!B$18,1))/SUM(OFFSET(N2310,0,0,-计算结果!B$18,1)),SUM(OFFSET(I2310,0,0,-ROW(),1))/SUM(OFFSET(N2310,0,0,-ROW(),1)))</f>
        <v>0.23112270243417571</v>
      </c>
      <c r="P2310" s="3">
        <f ca="1">IFERROR(SUM(OFFSET(J2310,0,0,-计算结果!B$18,1))/SUM(OFFSET(N2310,0,0,-计算结果!B$18,1)),SUM(OFFSET(J2310,0,0,-ROW(),1))/SUM(OFFSET(N2310,0,0,-ROW(),1)))</f>
        <v>0.17589832753767093</v>
      </c>
      <c r="Q2310" s="3">
        <f t="shared" ca="1" si="476"/>
        <v>0.13567941415784981</v>
      </c>
      <c r="R2310" s="3">
        <f ca="1">IFERROR(AVERAGE(OFFSET(Q2310,0,0,-计算结果!B$19,1)),AVERAGE(OFFSET(Q2310,0,0,-ROW(),1)))</f>
        <v>4.6281524253950233E-2</v>
      </c>
      <c r="S2310" s="3">
        <f t="shared" ca="1" si="468"/>
        <v>4.2586882744539034E-2</v>
      </c>
      <c r="T2310" s="4" t="str">
        <f t="shared" ca="1" si="477"/>
        <v>买</v>
      </c>
      <c r="U2310" s="4" t="str">
        <f t="shared" ca="1" si="480"/>
        <v/>
      </c>
      <c r="V2310" s="3">
        <f ca="1">IF(T2309="买",E2310/E2309-1,0)-IF(U2310=1,计算结果!B$17,0)</f>
        <v>-2.7272177259844987E-3</v>
      </c>
      <c r="W2310" s="2">
        <f t="shared" ca="1" si="478"/>
        <v>4.2358418482915807</v>
      </c>
      <c r="X2310" s="3">
        <f ca="1">1-W2310/MAX(W$2:W2310)</f>
        <v>0.35378971200858056</v>
      </c>
      <c r="Y2310" t="b">
        <f t="shared" ca="1" si="479"/>
        <v>0</v>
      </c>
    </row>
    <row r="2311" spans="1:25" x14ac:dyDescent="0.15">
      <c r="A2311" s="1">
        <v>41831</v>
      </c>
      <c r="B2311">
        <v>2136.3200000000002</v>
      </c>
      <c r="C2311">
        <v>2154.73</v>
      </c>
      <c r="D2311">
        <v>2134.79</v>
      </c>
      <c r="E2311" s="2">
        <v>2148.0100000000002</v>
      </c>
      <c r="F2311" s="19">
        <v>51551825920</v>
      </c>
      <c r="G2311" s="3">
        <f t="shared" si="469"/>
        <v>2.4080080266934978E-3</v>
      </c>
      <c r="H2311" s="3">
        <f>1-E2311/MAX(E$2:E2311)</f>
        <v>0.63451813788879052</v>
      </c>
      <c r="I2311" s="23">
        <f t="shared" si="470"/>
        <v>2.9600000000000364</v>
      </c>
      <c r="J2311" s="23">
        <f t="shared" si="471"/>
        <v>4.7300000000000182</v>
      </c>
      <c r="K2311" s="2">
        <f t="shared" si="472"/>
        <v>19.940000000000055</v>
      </c>
      <c r="L2311" s="2">
        <f t="shared" si="473"/>
        <v>11.880000000000109</v>
      </c>
      <c r="M2311" s="2">
        <f t="shared" si="474"/>
        <v>8.0599999999999454</v>
      </c>
      <c r="N2311" s="2">
        <f t="shared" si="475"/>
        <v>19.940000000000055</v>
      </c>
      <c r="O2311" s="3">
        <f ca="1">IFERROR(SUM(OFFSET(I2311,0,0,-计算结果!B$18,1))/SUM(OFFSET(N2311,0,0,-计算结果!B$18,1)),SUM(OFFSET(I2311,0,0,-ROW(),1))/SUM(OFFSET(N2311,0,0,-ROW(),1)))</f>
        <v>0.19694390402075118</v>
      </c>
      <c r="P2311" s="3">
        <f ca="1">IFERROR(SUM(OFFSET(J2311,0,0,-计算结果!B$18,1))/SUM(OFFSET(N2311,0,0,-计算结果!B$18,1)),SUM(OFFSET(J2311,0,0,-ROW(),1))/SUM(OFFSET(N2311,0,0,-ROW(),1)))</f>
        <v>0.19139105058365694</v>
      </c>
      <c r="Q2311" s="3">
        <f t="shared" ca="1" si="476"/>
        <v>1.4299133702117717E-2</v>
      </c>
      <c r="R2311" s="3">
        <f ca="1">IFERROR(AVERAGE(OFFSET(Q2311,0,0,-计算结果!B$19,1)),AVERAGE(OFFSET(Q2311,0,0,-ROW(),1)))</f>
        <v>4.4253899596748775E-2</v>
      </c>
      <c r="S2311" s="3">
        <f t="shared" ca="1" si="468"/>
        <v>4.5267711925349507E-2</v>
      </c>
      <c r="T2311" s="4" t="str">
        <f t="shared" ca="1" si="477"/>
        <v>买</v>
      </c>
      <c r="U2311" s="4" t="str">
        <f t="shared" ca="1" si="480"/>
        <v/>
      </c>
      <c r="V2311" s="3">
        <f ca="1">IF(T2310="买",E2311/E2310-1,0)-IF(U2311=1,计算结果!B$17,0)</f>
        <v>2.4080080266934978E-3</v>
      </c>
      <c r="W2311" s="2">
        <f t="shared" ca="1" si="478"/>
        <v>4.2460417894620708</v>
      </c>
      <c r="X2311" s="3">
        <f ca="1">1-W2311/MAX(W$2:W2311)</f>
        <v>0.35223363244816541</v>
      </c>
      <c r="Y2311" t="b">
        <f t="shared" ca="1" si="479"/>
        <v>0</v>
      </c>
    </row>
    <row r="2312" spans="1:25" x14ac:dyDescent="0.15">
      <c r="A2312" s="1">
        <v>41834</v>
      </c>
      <c r="B2312">
        <v>2149.54</v>
      </c>
      <c r="C2312">
        <v>2171.9</v>
      </c>
      <c r="D2312">
        <v>2145.2800000000002</v>
      </c>
      <c r="E2312" s="2">
        <v>2171.7600000000002</v>
      </c>
      <c r="F2312" s="19">
        <v>60467089408</v>
      </c>
      <c r="G2312" s="3">
        <f t="shared" si="469"/>
        <v>1.1056745545877433E-2</v>
      </c>
      <c r="H2312" s="3">
        <f>1-E2312/MAX(E$2:E2312)</f>
        <v>0.63047709793779338</v>
      </c>
      <c r="I2312" s="23">
        <f t="shared" si="470"/>
        <v>17.170000000000073</v>
      </c>
      <c r="J2312" s="23">
        <f t="shared" si="471"/>
        <v>0</v>
      </c>
      <c r="K2312" s="2">
        <f t="shared" si="472"/>
        <v>26.619999999999891</v>
      </c>
      <c r="L2312" s="2">
        <f t="shared" si="473"/>
        <v>23.889999999999873</v>
      </c>
      <c r="M2312" s="2">
        <f t="shared" si="474"/>
        <v>2.7300000000000182</v>
      </c>
      <c r="N2312" s="2">
        <f t="shared" si="475"/>
        <v>26.619999999999891</v>
      </c>
      <c r="O2312" s="3">
        <f ca="1">IFERROR(SUM(OFFSET(I2312,0,0,-计算结果!B$18,1))/SUM(OFFSET(N2312,0,0,-计算结果!B$18,1)),SUM(OFFSET(I2312,0,0,-ROW(),1))/SUM(OFFSET(N2312,0,0,-ROW(),1)))</f>
        <v>0.25446946830740602</v>
      </c>
      <c r="P2312" s="3">
        <f ca="1">IFERROR(SUM(OFFSET(J2312,0,0,-计算结果!B$18,1))/SUM(OFFSET(N2312,0,0,-计算结果!B$18,1)),SUM(OFFSET(J2312,0,0,-ROW(),1))/SUM(OFFSET(N2312,0,0,-ROW(),1)))</f>
        <v>0.17436730903180872</v>
      </c>
      <c r="Q2312" s="3">
        <f t="shared" ca="1" si="476"/>
        <v>0.18678938819707522</v>
      </c>
      <c r="R2312" s="3">
        <f ca="1">IFERROR(AVERAGE(OFFSET(Q2312,0,0,-计算结果!B$19,1)),AVERAGE(OFFSET(Q2312,0,0,-ROW(),1)))</f>
        <v>8.8715927777392026E-2</v>
      </c>
      <c r="S2312" s="3">
        <f t="shared" ca="1" si="468"/>
        <v>6.6484913687070407E-2</v>
      </c>
      <c r="T2312" s="4" t="str">
        <f t="shared" ca="1" si="477"/>
        <v>买</v>
      </c>
      <c r="U2312" s="4" t="str">
        <f t="shared" ca="1" si="480"/>
        <v/>
      </c>
      <c r="V2312" s="3">
        <f ca="1">IF(T2311="买",E2312/E2311-1,0)-IF(U2312=1,计算结果!B$17,0)</f>
        <v>1.1056745545877433E-2</v>
      </c>
      <c r="W2312" s="2">
        <f t="shared" ca="1" si="478"/>
        <v>4.2929891931053152</v>
      </c>
      <c r="X2312" s="3">
        <f ca="1">1-W2312/MAX(W$2:W2312)</f>
        <v>0.34507144454896732</v>
      </c>
      <c r="Y2312" t="b">
        <f t="shared" ca="1" si="479"/>
        <v>0</v>
      </c>
    </row>
    <row r="2313" spans="1:25" x14ac:dyDescent="0.15">
      <c r="A2313" s="1">
        <v>41835</v>
      </c>
      <c r="B2313">
        <v>2170.09</v>
      </c>
      <c r="C2313">
        <v>2176.27</v>
      </c>
      <c r="D2313">
        <v>2165.21</v>
      </c>
      <c r="E2313" s="2">
        <v>2174.98</v>
      </c>
      <c r="F2313" s="19">
        <v>64304873472</v>
      </c>
      <c r="G2313" s="3">
        <f t="shared" si="469"/>
        <v>1.4826684348177022E-3</v>
      </c>
      <c r="H2313" s="3">
        <f>1-E2313/MAX(E$2:E2313)</f>
        <v>0.6299292179949636</v>
      </c>
      <c r="I2313" s="23">
        <f t="shared" si="470"/>
        <v>4.3699999999998909</v>
      </c>
      <c r="J2313" s="23">
        <f t="shared" si="471"/>
        <v>0</v>
      </c>
      <c r="K2313" s="2">
        <f t="shared" si="472"/>
        <v>11.059999999999945</v>
      </c>
      <c r="L2313" s="2">
        <f t="shared" si="473"/>
        <v>4.5099999999997635</v>
      </c>
      <c r="M2313" s="2">
        <f t="shared" si="474"/>
        <v>6.5500000000001819</v>
      </c>
      <c r="N2313" s="2">
        <f t="shared" si="475"/>
        <v>11.059999999999945</v>
      </c>
      <c r="O2313" s="3">
        <f ca="1">IFERROR(SUM(OFFSET(I2313,0,0,-计算结果!B$18,1))/SUM(OFFSET(N2313,0,0,-计算结果!B$18,1)),SUM(OFFSET(I2313,0,0,-ROW(),1))/SUM(OFFSET(N2313,0,0,-ROW(),1)))</f>
        <v>0.27974789580757015</v>
      </c>
      <c r="P2313" s="3">
        <f ca="1">IFERROR(SUM(OFFSET(J2313,0,0,-计算结果!B$18,1))/SUM(OFFSET(N2313,0,0,-计算结果!B$18,1)),SUM(OFFSET(J2313,0,0,-ROW(),1))/SUM(OFFSET(N2313,0,0,-ROW(),1)))</f>
        <v>0.16275080777055426</v>
      </c>
      <c r="Q2313" s="3">
        <f t="shared" ca="1" si="476"/>
        <v>0.26440097358694231</v>
      </c>
      <c r="R2313" s="3">
        <f ca="1">IFERROR(AVERAGE(OFFSET(Q2313,0,0,-计算结果!B$19,1)),AVERAGE(OFFSET(Q2313,0,0,-ROW(),1)))</f>
        <v>0.13860240522482745</v>
      </c>
      <c r="S2313" s="3">
        <f t="shared" ca="1" si="468"/>
        <v>0.11365916650110974</v>
      </c>
      <c r="T2313" s="4" t="str">
        <f t="shared" ca="1" si="477"/>
        <v>买</v>
      </c>
      <c r="U2313" s="4" t="str">
        <f t="shared" ca="1" si="480"/>
        <v/>
      </c>
      <c r="V2313" s="3">
        <f ca="1">IF(T2312="买",E2313/E2312-1,0)-IF(U2313=1,计算结果!B$17,0)</f>
        <v>1.4826684348177022E-3</v>
      </c>
      <c r="W2313" s="2">
        <f t="shared" ca="1" si="478"/>
        <v>4.2993542726729457</v>
      </c>
      <c r="X2313" s="3">
        <f ca="1">1-W2313/MAX(W$2:W2313)</f>
        <v>0.34410040265273945</v>
      </c>
      <c r="Y2313" t="b">
        <f t="shared" ca="1" si="479"/>
        <v>0</v>
      </c>
    </row>
    <row r="2314" spans="1:25" x14ac:dyDescent="0.15">
      <c r="A2314" s="1">
        <v>41836</v>
      </c>
      <c r="B2314">
        <v>2172.8200000000002</v>
      </c>
      <c r="C2314">
        <v>2183.25</v>
      </c>
      <c r="D2314">
        <v>2166.77</v>
      </c>
      <c r="E2314" s="2">
        <v>2170.87</v>
      </c>
      <c r="F2314" s="19">
        <v>61126053888</v>
      </c>
      <c r="G2314" s="3">
        <f t="shared" si="469"/>
        <v>-1.8896725487131949E-3</v>
      </c>
      <c r="H2314" s="3">
        <f>1-E2314/MAX(E$2:E2314)</f>
        <v>0.63062853059279922</v>
      </c>
      <c r="I2314" s="23">
        <f t="shared" si="470"/>
        <v>6.9800000000000182</v>
      </c>
      <c r="J2314" s="23">
        <f t="shared" si="471"/>
        <v>0</v>
      </c>
      <c r="K2314" s="2">
        <f t="shared" si="472"/>
        <v>16.480000000000018</v>
      </c>
      <c r="L2314" s="2">
        <f t="shared" si="473"/>
        <v>8.2699999999999818</v>
      </c>
      <c r="M2314" s="2">
        <f t="shared" si="474"/>
        <v>8.2100000000000364</v>
      </c>
      <c r="N2314" s="2">
        <f t="shared" si="475"/>
        <v>16.480000000000018</v>
      </c>
      <c r="O2314" s="3">
        <f ca="1">IFERROR(SUM(OFFSET(I2314,0,0,-计算结果!B$18,1))/SUM(OFFSET(N2314,0,0,-计算结果!B$18,1)),SUM(OFFSET(I2314,0,0,-ROW(),1))/SUM(OFFSET(N2314,0,0,-ROW(),1)))</f>
        <v>0.271539109168904</v>
      </c>
      <c r="P2314" s="3">
        <f ca="1">IFERROR(SUM(OFFSET(J2314,0,0,-计算结果!B$18,1))/SUM(OFFSET(N2314,0,0,-计算结果!B$18,1)),SUM(OFFSET(J2314,0,0,-ROW(),1))/SUM(OFFSET(N2314,0,0,-ROW(),1)))</f>
        <v>0.16357294631760527</v>
      </c>
      <c r="Q2314" s="3">
        <f t="shared" ca="1" si="476"/>
        <v>0.2481341564544314</v>
      </c>
      <c r="R2314" s="3">
        <f ca="1">IFERROR(AVERAGE(OFFSET(Q2314,0,0,-计算结果!B$19,1)),AVERAGE(OFFSET(Q2314,0,0,-ROW(),1)))</f>
        <v>0.18263110936424856</v>
      </c>
      <c r="S2314" s="3">
        <f t="shared" ca="1" si="468"/>
        <v>0.160616757294538</v>
      </c>
      <c r="T2314" s="4" t="str">
        <f t="shared" ca="1" si="477"/>
        <v>买</v>
      </c>
      <c r="U2314" s="4" t="str">
        <f t="shared" ca="1" si="480"/>
        <v/>
      </c>
      <c r="V2314" s="3">
        <f ca="1">IF(T2313="买",E2314/E2313-1,0)-IF(U2314=1,计算结果!B$17,0)</f>
        <v>-1.8896725487131949E-3</v>
      </c>
      <c r="W2314" s="2">
        <f t="shared" ca="1" si="478"/>
        <v>4.291229900926683</v>
      </c>
      <c r="X2314" s="3">
        <f ca="1">1-W2314/MAX(W$2:W2314)</f>
        <v>0.34533983811655855</v>
      </c>
      <c r="Y2314" t="b">
        <f t="shared" ca="1" si="479"/>
        <v>0</v>
      </c>
    </row>
    <row r="2315" spans="1:25" x14ac:dyDescent="0.15">
      <c r="A2315" s="1">
        <v>41837</v>
      </c>
      <c r="B2315">
        <v>2166.83</v>
      </c>
      <c r="C2315">
        <v>2166.9299999999998</v>
      </c>
      <c r="D2315">
        <v>2147.08</v>
      </c>
      <c r="E2315" s="2">
        <v>2157.0700000000002</v>
      </c>
      <c r="F2315" s="19">
        <v>46354644992</v>
      </c>
      <c r="G2315" s="3">
        <f t="shared" si="469"/>
        <v>-6.3568983863611095E-3</v>
      </c>
      <c r="H2315" s="3">
        <f>1-E2315/MAX(E$2:E2315)</f>
        <v>0.63297658749064178</v>
      </c>
      <c r="I2315" s="23">
        <f t="shared" si="470"/>
        <v>0</v>
      </c>
      <c r="J2315" s="23">
        <f t="shared" si="471"/>
        <v>19.690000000000055</v>
      </c>
      <c r="K2315" s="2">
        <f t="shared" si="472"/>
        <v>19.849999999999909</v>
      </c>
      <c r="L2315" s="2">
        <f t="shared" si="473"/>
        <v>3.9400000000000546</v>
      </c>
      <c r="M2315" s="2">
        <f t="shared" si="474"/>
        <v>23.789999999999964</v>
      </c>
      <c r="N2315" s="2">
        <f t="shared" si="475"/>
        <v>23.789999999999964</v>
      </c>
      <c r="O2315" s="3">
        <f ca="1">IFERROR(SUM(OFFSET(I2315,0,0,-计算结果!B$18,1))/SUM(OFFSET(N2315,0,0,-计算结果!B$18,1)),SUM(OFFSET(I2315,0,0,-ROW(),1))/SUM(OFFSET(N2315,0,0,-ROW(),1)))</f>
        <v>0.23477951072757394</v>
      </c>
      <c r="P2315" s="3">
        <f ca="1">IFERROR(SUM(OFFSET(J2315,0,0,-计算结果!B$18,1))/SUM(OFFSET(N2315,0,0,-计算结果!B$18,1)),SUM(OFFSET(J2315,0,0,-ROW(),1))/SUM(OFFSET(N2315,0,0,-ROW(),1)))</f>
        <v>0.2394505581505838</v>
      </c>
      <c r="Q2315" s="3">
        <f t="shared" ca="1" si="476"/>
        <v>-9.8497495826439813E-3</v>
      </c>
      <c r="R2315" s="3">
        <f ca="1">IFERROR(AVERAGE(OFFSET(Q2315,0,0,-计算结果!B$19,1)),AVERAGE(OFFSET(Q2315,0,0,-ROW(),1)))</f>
        <v>0.13990888608596208</v>
      </c>
      <c r="S2315" s="3">
        <f t="shared" ca="1" si="468"/>
        <v>0.16126999772510531</v>
      </c>
      <c r="T2315" s="4" t="str">
        <f t="shared" ca="1" si="477"/>
        <v>买</v>
      </c>
      <c r="U2315" s="4" t="str">
        <f t="shared" ca="1" si="480"/>
        <v/>
      </c>
      <c r="V2315" s="3">
        <f ca="1">IF(T2314="买",E2315/E2314-1,0)-IF(U2315=1,计算结果!B$17,0)</f>
        <v>-6.3568983863611095E-3</v>
      </c>
      <c r="W2315" s="2">
        <f t="shared" ca="1" si="478"/>
        <v>4.2639509884939777</v>
      </c>
      <c r="X2315" s="3">
        <f ca="1">1-W2315/MAX(W$2:W2315)</f>
        <v>0.3495014462432503</v>
      </c>
      <c r="Y2315" t="b">
        <f t="shared" ca="1" si="479"/>
        <v>0</v>
      </c>
    </row>
    <row r="2316" spans="1:25" x14ac:dyDescent="0.15">
      <c r="A2316" s="1">
        <v>41838</v>
      </c>
      <c r="B2316">
        <v>2147.66</v>
      </c>
      <c r="C2316">
        <v>2176.3200000000002</v>
      </c>
      <c r="D2316">
        <v>2145.4499999999998</v>
      </c>
      <c r="E2316" s="2">
        <v>2164.14</v>
      </c>
      <c r="F2316" s="19">
        <v>53758918656</v>
      </c>
      <c r="G2316" s="3">
        <f t="shared" si="469"/>
        <v>3.2775941439080469E-3</v>
      </c>
      <c r="H2316" s="3">
        <f>1-E2316/MAX(E$2:E2316)</f>
        <v>0.63177363370312389</v>
      </c>
      <c r="I2316" s="23">
        <f t="shared" si="470"/>
        <v>9.3900000000003274</v>
      </c>
      <c r="J2316" s="23">
        <f t="shared" si="471"/>
        <v>1.6300000000001091</v>
      </c>
      <c r="K2316" s="2">
        <f t="shared" si="472"/>
        <v>30.870000000000346</v>
      </c>
      <c r="L2316" s="2">
        <f t="shared" si="473"/>
        <v>19.25</v>
      </c>
      <c r="M2316" s="2">
        <f t="shared" si="474"/>
        <v>11.620000000000346</v>
      </c>
      <c r="N2316" s="2">
        <f t="shared" si="475"/>
        <v>30.870000000000346</v>
      </c>
      <c r="O2316" s="3">
        <f ca="1">IFERROR(SUM(OFFSET(I2316,0,0,-计算结果!B$18,1))/SUM(OFFSET(N2316,0,0,-计算结果!B$18,1)),SUM(OFFSET(I2316,0,0,-ROW(),1))/SUM(OFFSET(N2316,0,0,-ROW(),1)))</f>
        <v>0.22600082853161704</v>
      </c>
      <c r="P2316" s="3">
        <f ca="1">IFERROR(SUM(OFFSET(J2316,0,0,-计算结果!B$18,1))/SUM(OFFSET(N2316,0,0,-计算结果!B$18,1)),SUM(OFFSET(J2316,0,0,-ROW(),1))/SUM(OFFSET(N2316,0,0,-ROW(),1)))</f>
        <v>0.23394719993974469</v>
      </c>
      <c r="Q2316" s="3">
        <f t="shared" ca="1" si="476"/>
        <v>-1.7276672398265153E-2</v>
      </c>
      <c r="R2316" s="3">
        <f ca="1">IFERROR(AVERAGE(OFFSET(Q2316,0,0,-计算结果!B$19,1)),AVERAGE(OFFSET(Q2316,0,0,-ROW(),1)))</f>
        <v>0.11441620499327626</v>
      </c>
      <c r="S2316" s="3">
        <f t="shared" ca="1" si="468"/>
        <v>0.12716254553961917</v>
      </c>
      <c r="T2316" s="4" t="str">
        <f t="shared" ca="1" si="477"/>
        <v>买</v>
      </c>
      <c r="U2316" s="4" t="str">
        <f t="shared" ca="1" si="480"/>
        <v/>
      </c>
      <c r="V2316" s="3">
        <f ca="1">IF(T2315="买",E2316/E2315-1,0)-IF(U2316=1,计算结果!B$17,0)</f>
        <v>3.2775941439080469E-3</v>
      </c>
      <c r="W2316" s="2">
        <f t="shared" ca="1" si="478"/>
        <v>4.2779264892837761</v>
      </c>
      <c r="X2316" s="3">
        <f ca="1">1-W2316/MAX(W$2:W2316)</f>
        <v>0.34736937599283657</v>
      </c>
      <c r="Y2316" t="b">
        <f t="shared" ca="1" si="479"/>
        <v>0</v>
      </c>
    </row>
    <row r="2317" spans="1:25" x14ac:dyDescent="0.15">
      <c r="A2317" s="1">
        <v>41841</v>
      </c>
      <c r="B2317">
        <v>2164.2199999999998</v>
      </c>
      <c r="C2317">
        <v>2171.94</v>
      </c>
      <c r="D2317">
        <v>2158.96</v>
      </c>
      <c r="E2317" s="2">
        <v>2166.3000000000002</v>
      </c>
      <c r="F2317" s="19">
        <v>47731630080</v>
      </c>
      <c r="G2317" s="3">
        <f t="shared" si="469"/>
        <v>9.9808699991688066E-4</v>
      </c>
      <c r="H2317" s="3">
        <f>1-E2317/MAX(E$2:E2317)</f>
        <v>0.63140611175389638</v>
      </c>
      <c r="I2317" s="23">
        <f t="shared" si="470"/>
        <v>0</v>
      </c>
      <c r="J2317" s="23">
        <f t="shared" si="471"/>
        <v>0</v>
      </c>
      <c r="K2317" s="2">
        <f t="shared" si="472"/>
        <v>12.980000000000018</v>
      </c>
      <c r="L2317" s="2">
        <f t="shared" si="473"/>
        <v>7.8000000000001819</v>
      </c>
      <c r="M2317" s="2">
        <f t="shared" si="474"/>
        <v>5.1799999999998363</v>
      </c>
      <c r="N2317" s="2">
        <f t="shared" si="475"/>
        <v>12.980000000000018</v>
      </c>
      <c r="O2317" s="3">
        <f ca="1">IFERROR(SUM(OFFSET(I2317,0,0,-计算结果!B$18,1))/SUM(OFFSET(N2317,0,0,-计算结果!B$18,1)),SUM(OFFSET(I2317,0,0,-ROW(),1))/SUM(OFFSET(N2317,0,0,-ROW(),1)))</f>
        <v>0.21581156187379474</v>
      </c>
      <c r="P2317" s="3">
        <f ca="1">IFERROR(SUM(OFFSET(J2317,0,0,-计算结果!B$18,1))/SUM(OFFSET(N2317,0,0,-计算结果!B$18,1)),SUM(OFFSET(J2317,0,0,-ROW(),1))/SUM(OFFSET(N2317,0,0,-ROW(),1)))</f>
        <v>0.23486710272600247</v>
      </c>
      <c r="Q2317" s="3">
        <f t="shared" ca="1" si="476"/>
        <v>-4.2281879194634289E-2</v>
      </c>
      <c r="R2317" s="3">
        <f ca="1">IFERROR(AVERAGE(OFFSET(Q2317,0,0,-计算结果!B$19,1)),AVERAGE(OFFSET(Q2317,0,0,-ROW(),1)))</f>
        <v>0.10498603617715091</v>
      </c>
      <c r="S2317" s="3">
        <f t="shared" ca="1" si="468"/>
        <v>0.10970112058521359</v>
      </c>
      <c r="T2317" s="4" t="str">
        <f t="shared" ca="1" si="477"/>
        <v>买</v>
      </c>
      <c r="U2317" s="4" t="str">
        <f t="shared" ca="1" si="480"/>
        <v/>
      </c>
      <c r="V2317" s="3">
        <f ca="1">IF(T2316="买",E2317/E2316-1,0)-IF(U2317=1,计算结果!B$17,0)</f>
        <v>9.9808699991688066E-4</v>
      </c>
      <c r="W2317" s="2">
        <f t="shared" ca="1" si="478"/>
        <v>4.2821962320993299</v>
      </c>
      <c r="X2317" s="3">
        <f ca="1">1-W2317/MAX(W$2:W2317)</f>
        <v>0.34671799385126745</v>
      </c>
      <c r="Y2317" t="b">
        <f t="shared" ca="1" si="479"/>
        <v>0</v>
      </c>
    </row>
    <row r="2318" spans="1:25" x14ac:dyDescent="0.15">
      <c r="A2318" s="1">
        <v>41842</v>
      </c>
      <c r="B2318">
        <v>2162.44</v>
      </c>
      <c r="C2318">
        <v>2197.59</v>
      </c>
      <c r="D2318">
        <v>2162.2399999999998</v>
      </c>
      <c r="E2318" s="2">
        <v>2192.6999999999998</v>
      </c>
      <c r="F2318" s="19">
        <v>66806116352</v>
      </c>
      <c r="G2318" s="3">
        <f t="shared" si="469"/>
        <v>1.2186677745464447E-2</v>
      </c>
      <c r="H2318" s="3">
        <f>1-E2318/MAX(E$2:E2318)</f>
        <v>0.62691417681889339</v>
      </c>
      <c r="I2318" s="23">
        <f t="shared" si="470"/>
        <v>25.650000000000091</v>
      </c>
      <c r="J2318" s="23">
        <f t="shared" si="471"/>
        <v>0</v>
      </c>
      <c r="K2318" s="2">
        <f t="shared" si="472"/>
        <v>35.350000000000364</v>
      </c>
      <c r="L2318" s="2">
        <f t="shared" si="473"/>
        <v>31.289999999999964</v>
      </c>
      <c r="M2318" s="2">
        <f t="shared" si="474"/>
        <v>4.0600000000004002</v>
      </c>
      <c r="N2318" s="2">
        <f t="shared" si="475"/>
        <v>35.350000000000364</v>
      </c>
      <c r="O2318" s="3">
        <f ca="1">IFERROR(SUM(OFFSET(I2318,0,0,-计算结果!B$18,1))/SUM(OFFSET(N2318,0,0,-计算结果!B$18,1)),SUM(OFFSET(I2318,0,0,-ROW(),1))/SUM(OFFSET(N2318,0,0,-ROW(),1)))</f>
        <v>0.2900964992604067</v>
      </c>
      <c r="P2318" s="3">
        <f ca="1">IFERROR(SUM(OFFSET(J2318,0,0,-计算结果!B$18,1))/SUM(OFFSET(N2318,0,0,-计算结果!B$18,1)),SUM(OFFSET(J2318,0,0,-ROW(),1))/SUM(OFFSET(N2318,0,0,-ROW(),1)))</f>
        <v>0.21342537155737251</v>
      </c>
      <c r="Q2318" s="3">
        <f t="shared" ca="1" si="476"/>
        <v>0.15226970693152056</v>
      </c>
      <c r="R2318" s="3">
        <f ca="1">IFERROR(AVERAGE(OFFSET(Q2318,0,0,-计算结果!B$19,1)),AVERAGE(OFFSET(Q2318,0,0,-ROW(),1)))</f>
        <v>9.9232755966225161E-2</v>
      </c>
      <c r="S2318" s="3">
        <f t="shared" ca="1" si="468"/>
        <v>0.10210939607168804</v>
      </c>
      <c r="T2318" s="4" t="str">
        <f t="shared" ca="1" si="477"/>
        <v>买</v>
      </c>
      <c r="U2318" s="4" t="str">
        <f t="shared" ca="1" si="480"/>
        <v/>
      </c>
      <c r="V2318" s="3">
        <f ca="1">IF(T2317="买",E2318/E2317-1,0)-IF(U2318=1,计算结果!B$17,0)</f>
        <v>1.2186677745464447E-2</v>
      </c>
      <c r="W2318" s="2">
        <f t="shared" ca="1" si="478"/>
        <v>4.3343819776227663</v>
      </c>
      <c r="X2318" s="3">
        <f ca="1">1-W2318/MAX(W$2:W2318)</f>
        <v>0.33875665656542231</v>
      </c>
      <c r="Y2318" t="b">
        <f t="shared" ca="1" si="479"/>
        <v>0</v>
      </c>
    </row>
    <row r="2319" spans="1:25" x14ac:dyDescent="0.15">
      <c r="A2319" s="1">
        <v>41843</v>
      </c>
      <c r="B2319">
        <v>2191.39</v>
      </c>
      <c r="C2319">
        <v>2210.2800000000002</v>
      </c>
      <c r="D2319">
        <v>2190.5500000000002</v>
      </c>
      <c r="E2319" s="2">
        <v>2197.83</v>
      </c>
      <c r="F2319" s="19">
        <v>69177999360</v>
      </c>
      <c r="G2319" s="3">
        <f t="shared" si="469"/>
        <v>2.3395813380764352E-3</v>
      </c>
      <c r="H2319" s="3">
        <f>1-E2319/MAX(E$2:E2319)</f>
        <v>0.62604131218947801</v>
      </c>
      <c r="I2319" s="23">
        <f t="shared" si="470"/>
        <v>12.690000000000055</v>
      </c>
      <c r="J2319" s="23">
        <f t="shared" si="471"/>
        <v>0</v>
      </c>
      <c r="K2319" s="2">
        <f t="shared" si="472"/>
        <v>19.730000000000018</v>
      </c>
      <c r="L2319" s="2">
        <f t="shared" si="473"/>
        <v>17.580000000000382</v>
      </c>
      <c r="M2319" s="2">
        <f t="shared" si="474"/>
        <v>2.1499999999996362</v>
      </c>
      <c r="N2319" s="2">
        <f t="shared" si="475"/>
        <v>19.730000000000018</v>
      </c>
      <c r="O2319" s="3">
        <f ca="1">IFERROR(SUM(OFFSET(I2319,0,0,-计算结果!B$18,1))/SUM(OFFSET(N2319,0,0,-计算结果!B$18,1)),SUM(OFFSET(I2319,0,0,-ROW(),1))/SUM(OFFSET(N2319,0,0,-ROW(),1)))</f>
        <v>0.28781520014106887</v>
      </c>
      <c r="P2319" s="3">
        <f ca="1">IFERROR(SUM(OFFSET(J2319,0,0,-计算结果!B$18,1))/SUM(OFFSET(N2319,0,0,-计算结果!B$18,1)),SUM(OFFSET(J2319,0,0,-ROW(),1))/SUM(OFFSET(N2319,0,0,-ROW(),1)))</f>
        <v>0.21371892082525243</v>
      </c>
      <c r="Q2319" s="3">
        <f t="shared" ca="1" si="476"/>
        <v>0.14773925884255462</v>
      </c>
      <c r="R2319" s="3">
        <f ca="1">IFERROR(AVERAGE(OFFSET(Q2319,0,0,-计算结果!B$19,1)),AVERAGE(OFFSET(Q2319,0,0,-ROW(),1)))</f>
        <v>7.9789136842160518E-2</v>
      </c>
      <c r="S2319" s="3">
        <f t="shared" ca="1" si="468"/>
        <v>8.951094640419284E-2</v>
      </c>
      <c r="T2319" s="4" t="str">
        <f t="shared" ca="1" si="477"/>
        <v>买</v>
      </c>
      <c r="U2319" s="4" t="str">
        <f t="shared" ca="1" si="480"/>
        <v/>
      </c>
      <c r="V2319" s="3">
        <f ca="1">IF(T2318="买",E2319/E2318-1,0)-IF(U2319=1,计算结果!B$17,0)</f>
        <v>2.3395813380764352E-3</v>
      </c>
      <c r="W2319" s="2">
        <f t="shared" ca="1" si="478"/>
        <v>4.3445226168097077</v>
      </c>
      <c r="X2319" s="3">
        <f ca="1">1-W2319/MAX(W$2:W2319)</f>
        <v>0.33720962397919552</v>
      </c>
      <c r="Y2319" t="b">
        <f t="shared" ca="1" si="479"/>
        <v>0</v>
      </c>
    </row>
    <row r="2320" spans="1:25" x14ac:dyDescent="0.15">
      <c r="A2320" s="1">
        <v>41844</v>
      </c>
      <c r="B2320">
        <v>2199.83</v>
      </c>
      <c r="C2320">
        <v>2239.81</v>
      </c>
      <c r="D2320">
        <v>2199.83</v>
      </c>
      <c r="E2320" s="2">
        <v>2237.0100000000002</v>
      </c>
      <c r="F2320" s="19">
        <v>99964370944</v>
      </c>
      <c r="G2320" s="3">
        <f t="shared" si="469"/>
        <v>1.7826674492567696E-2</v>
      </c>
      <c r="H2320" s="3">
        <f>1-E2320/MAX(E$2:E2320)</f>
        <v>0.61937487238821198</v>
      </c>
      <c r="I2320" s="23">
        <f t="shared" si="470"/>
        <v>29.529999999999745</v>
      </c>
      <c r="J2320" s="23">
        <f t="shared" si="471"/>
        <v>0</v>
      </c>
      <c r="K2320" s="2">
        <f t="shared" si="472"/>
        <v>39.980000000000018</v>
      </c>
      <c r="L2320" s="2">
        <f t="shared" si="473"/>
        <v>41.980000000000018</v>
      </c>
      <c r="M2320" s="2">
        <f t="shared" si="474"/>
        <v>2</v>
      </c>
      <c r="N2320" s="2">
        <f t="shared" si="475"/>
        <v>41.980000000000018</v>
      </c>
      <c r="O2320" s="3">
        <f ca="1">IFERROR(SUM(OFFSET(I2320,0,0,-计算结果!B$18,1))/SUM(OFFSET(N2320,0,0,-计算结果!B$18,1)),SUM(OFFSET(I2320,0,0,-ROW(),1))/SUM(OFFSET(N2320,0,0,-ROW(),1)))</f>
        <v>0.35193160227992337</v>
      </c>
      <c r="P2320" s="3">
        <f ca="1">IFERROR(SUM(OFFSET(J2320,0,0,-计算结果!B$18,1))/SUM(OFFSET(N2320,0,0,-计算结果!B$18,1)),SUM(OFFSET(J2320,0,0,-ROW(),1))/SUM(OFFSET(N2320,0,0,-ROW(),1)))</f>
        <v>0.1918936035465495</v>
      </c>
      <c r="Q2320" s="3">
        <f t="shared" ca="1" si="476"/>
        <v>0.29428205426807635</v>
      </c>
      <c r="R2320" s="3">
        <f ca="1">IFERROR(AVERAGE(OFFSET(Q2320,0,0,-计算结果!B$19,1)),AVERAGE(OFFSET(Q2320,0,0,-ROW(),1)))</f>
        <v>8.7480453144434686E-2</v>
      </c>
      <c r="S2320" s="3">
        <f t="shared" ca="1" si="468"/>
        <v>8.3634794993297595E-2</v>
      </c>
      <c r="T2320" s="4" t="str">
        <f t="shared" ca="1" si="477"/>
        <v>买</v>
      </c>
      <c r="U2320" s="4" t="str">
        <f t="shared" ca="1" si="480"/>
        <v/>
      </c>
      <c r="V2320" s="3">
        <f ca="1">IF(T2319="买",E2320/E2319-1,0)-IF(U2320=1,计算结果!B$17,0)</f>
        <v>1.7826674492567696E-2</v>
      </c>
      <c r="W2320" s="2">
        <f t="shared" ca="1" si="478"/>
        <v>4.4219710073251726</v>
      </c>
      <c r="X2320" s="3">
        <f ca="1">1-W2320/MAX(W$2:W2320)</f>
        <v>0.32539427568906609</v>
      </c>
      <c r="Y2320" t="b">
        <f t="shared" ca="1" si="479"/>
        <v>0</v>
      </c>
    </row>
    <row r="2321" spans="1:25" x14ac:dyDescent="0.15">
      <c r="A2321" s="1">
        <v>41845</v>
      </c>
      <c r="B2321">
        <v>2243.0700000000002</v>
      </c>
      <c r="C2321">
        <v>2260.89</v>
      </c>
      <c r="D2321">
        <v>2239.0700000000002</v>
      </c>
      <c r="E2321" s="2">
        <v>2260.4499999999998</v>
      </c>
      <c r="F2321" s="19">
        <v>81994563584</v>
      </c>
      <c r="G2321" s="3">
        <f t="shared" si="469"/>
        <v>1.0478272336734928E-2</v>
      </c>
      <c r="H2321" s="3">
        <f>1-E2321/MAX(E$2:E2321)</f>
        <v>0.61538657864289115</v>
      </c>
      <c r="I2321" s="23">
        <f t="shared" si="470"/>
        <v>21.079999999999927</v>
      </c>
      <c r="J2321" s="23">
        <f t="shared" si="471"/>
        <v>0</v>
      </c>
      <c r="K2321" s="2">
        <f t="shared" si="472"/>
        <v>21.819999999999709</v>
      </c>
      <c r="L2321" s="2">
        <f t="shared" si="473"/>
        <v>23.879999999999654</v>
      </c>
      <c r="M2321" s="2">
        <f t="shared" si="474"/>
        <v>2.0599999999999454</v>
      </c>
      <c r="N2321" s="2">
        <f t="shared" si="475"/>
        <v>23.879999999999654</v>
      </c>
      <c r="O2321" s="3">
        <f ca="1">IFERROR(SUM(OFFSET(I2321,0,0,-计算结果!B$18,1))/SUM(OFFSET(N2321,0,0,-计算结果!B$18,1)),SUM(OFFSET(I2321,0,0,-ROW(),1))/SUM(OFFSET(N2321,0,0,-ROW(),1)))</f>
        <v>0.39998767562238163</v>
      </c>
      <c r="P2321" s="3">
        <f ca="1">IFERROR(SUM(OFFSET(J2321,0,0,-计算结果!B$18,1))/SUM(OFFSET(N2321,0,0,-计算结果!B$18,1)),SUM(OFFSET(J2321,0,0,-ROW(),1))/SUM(OFFSET(N2321,0,0,-ROW(),1)))</f>
        <v>0.17750184865664326</v>
      </c>
      <c r="Q2321" s="3">
        <f t="shared" ca="1" si="476"/>
        <v>0.38526383183054969</v>
      </c>
      <c r="R2321" s="3">
        <f ca="1">IFERROR(AVERAGE(OFFSET(Q2321,0,0,-计算结果!B$19,1)),AVERAGE(OFFSET(Q2321,0,0,-ROW(),1)))</f>
        <v>0.15333271671330029</v>
      </c>
      <c r="S2321" s="3">
        <f t="shared" ca="1" si="468"/>
        <v>0.12040658492886749</v>
      </c>
      <c r="T2321" s="4" t="str">
        <f t="shared" ca="1" si="477"/>
        <v>买</v>
      </c>
      <c r="U2321" s="4" t="str">
        <f t="shared" ca="1" si="480"/>
        <v/>
      </c>
      <c r="V2321" s="3">
        <f ca="1">IF(T2320="买",E2321/E2320-1,0)-IF(U2321=1,计算结果!B$17,0)</f>
        <v>1.0478272336734928E-2</v>
      </c>
      <c r="W2321" s="2">
        <f t="shared" ca="1" si="478"/>
        <v>4.4683056238050716</v>
      </c>
      <c r="X2321" s="3">
        <f ca="1">1-W2321/MAX(W$2:W2321)</f>
        <v>0.3183255731898158</v>
      </c>
      <c r="Y2321" t="b">
        <f t="shared" ca="1" si="479"/>
        <v>0</v>
      </c>
    </row>
    <row r="2322" spans="1:25" x14ac:dyDescent="0.15">
      <c r="A2322" s="1">
        <v>41848</v>
      </c>
      <c r="B2322">
        <v>2272.38</v>
      </c>
      <c r="C2322">
        <v>2331.4699999999998</v>
      </c>
      <c r="D2322">
        <v>2272.38</v>
      </c>
      <c r="E2322" s="2">
        <v>2323.9</v>
      </c>
      <c r="F2322" s="19">
        <v>145277419520</v>
      </c>
      <c r="G2322" s="3">
        <f t="shared" si="469"/>
        <v>2.8069632152889934E-2</v>
      </c>
      <c r="H2322" s="3">
        <f>1-E2322/MAX(E$2:E2322)</f>
        <v>0.60459062138433262</v>
      </c>
      <c r="I2322" s="23">
        <f t="shared" si="470"/>
        <v>70.579999999999927</v>
      </c>
      <c r="J2322" s="23">
        <f t="shared" si="471"/>
        <v>0</v>
      </c>
      <c r="K2322" s="2">
        <f t="shared" si="472"/>
        <v>59.089999999999691</v>
      </c>
      <c r="L2322" s="2">
        <f t="shared" si="473"/>
        <v>71.019999999999982</v>
      </c>
      <c r="M2322" s="2">
        <f t="shared" si="474"/>
        <v>11.930000000000291</v>
      </c>
      <c r="N2322" s="2">
        <f t="shared" si="475"/>
        <v>71.019999999999982</v>
      </c>
      <c r="O2322" s="3">
        <f ca="1">IFERROR(SUM(OFFSET(I2322,0,0,-计算结果!B$18,1))/SUM(OFFSET(N2322,0,0,-计算结果!B$18,1)),SUM(OFFSET(I2322,0,0,-ROW(),1))/SUM(OFFSET(N2322,0,0,-ROW(),1)))</f>
        <v>0.52993441929342122</v>
      </c>
      <c r="P2322" s="3">
        <f ca="1">IFERROR(SUM(OFFSET(J2322,0,0,-计算结果!B$18,1))/SUM(OFFSET(N2322,0,0,-计算结果!B$18,1)),SUM(OFFSET(J2322,0,0,-ROW(),1))/SUM(OFFSET(N2322,0,0,-ROW(),1)))</f>
        <v>0.13192828432409653</v>
      </c>
      <c r="Q2322" s="3">
        <f t="shared" ca="1" si="476"/>
        <v>0.60134244276638904</v>
      </c>
      <c r="R2322" s="3">
        <f ca="1">IFERROR(AVERAGE(OFFSET(Q2322,0,0,-计算结果!B$19,1)),AVERAGE(OFFSET(Q2322,0,0,-ROW(),1)))</f>
        <v>0.25643590257407595</v>
      </c>
      <c r="S2322" s="3">
        <f t="shared" ca="1" si="468"/>
        <v>0.20488430964368812</v>
      </c>
      <c r="T2322" s="4" t="str">
        <f t="shared" ca="1" si="477"/>
        <v>买</v>
      </c>
      <c r="U2322" s="4" t="str">
        <f t="shared" ca="1" si="480"/>
        <v/>
      </c>
      <c r="V2322" s="3">
        <f ca="1">IF(T2321="买",E2322/E2321-1,0)-IF(U2322=1,计算结果!B$17,0)</f>
        <v>2.8069632152889934E-2</v>
      </c>
      <c r="W2322" s="2">
        <f t="shared" ca="1" si="478"/>
        <v>4.5937293190119695</v>
      </c>
      <c r="X2322" s="3">
        <f ca="1">1-W2322/MAX(W$2:W2322)</f>
        <v>0.2991912227812219</v>
      </c>
      <c r="Y2322" t="b">
        <f t="shared" ca="1" si="479"/>
        <v>0</v>
      </c>
    </row>
    <row r="2323" spans="1:25" x14ac:dyDescent="0.15">
      <c r="A2323" s="1">
        <v>41849</v>
      </c>
      <c r="B2323">
        <v>2326.04</v>
      </c>
      <c r="C2323">
        <v>2342.77</v>
      </c>
      <c r="D2323">
        <v>2316.2199999999998</v>
      </c>
      <c r="E2323" s="2">
        <v>2331.37</v>
      </c>
      <c r="F2323" s="19">
        <v>112176545792</v>
      </c>
      <c r="G2323" s="3">
        <f t="shared" si="469"/>
        <v>3.2144240285725267E-3</v>
      </c>
      <c r="H2323" s="3">
        <f>1-E2323/MAX(E$2:E2323)</f>
        <v>0.60331960797658746</v>
      </c>
      <c r="I2323" s="23">
        <f t="shared" si="470"/>
        <v>11.300000000000182</v>
      </c>
      <c r="J2323" s="23">
        <f t="shared" si="471"/>
        <v>0</v>
      </c>
      <c r="K2323" s="2">
        <f t="shared" si="472"/>
        <v>26.550000000000182</v>
      </c>
      <c r="L2323" s="2">
        <f t="shared" si="473"/>
        <v>18.869999999999891</v>
      </c>
      <c r="M2323" s="2">
        <f t="shared" si="474"/>
        <v>7.680000000000291</v>
      </c>
      <c r="N2323" s="2">
        <f t="shared" si="475"/>
        <v>26.550000000000182</v>
      </c>
      <c r="O2323" s="3">
        <f ca="1">IFERROR(SUM(OFFSET(I2323,0,0,-计算结果!B$18,1))/SUM(OFFSET(N2323,0,0,-计算结果!B$18,1)),SUM(OFFSET(I2323,0,0,-ROW(),1))/SUM(OFFSET(N2323,0,0,-ROW(),1)))</f>
        <v>0.56832214765100675</v>
      </c>
      <c r="P2323" s="3">
        <f ca="1">IFERROR(SUM(OFFSET(J2323,0,0,-计算结果!B$18,1))/SUM(OFFSET(N2323,0,0,-计算结果!B$18,1)),SUM(OFFSET(J2323,0,0,-ROW(),1))/SUM(OFFSET(N2323,0,0,-ROW(),1)))</f>
        <v>9.3395973154363432E-2</v>
      </c>
      <c r="Q2323" s="3">
        <f t="shared" ca="1" si="476"/>
        <v>0.71771674307273869</v>
      </c>
      <c r="R2323" s="3">
        <f ca="1">IFERROR(AVERAGE(OFFSET(Q2323,0,0,-计算结果!B$19,1)),AVERAGE(OFFSET(Q2323,0,0,-ROW(),1)))</f>
        <v>0.38310233961863815</v>
      </c>
      <c r="S2323" s="3">
        <f t="shared" ca="1" si="468"/>
        <v>0.31976912109635702</v>
      </c>
      <c r="T2323" s="4" t="str">
        <f t="shared" ca="1" si="477"/>
        <v>买</v>
      </c>
      <c r="U2323" s="4" t="str">
        <f t="shared" ca="1" si="480"/>
        <v/>
      </c>
      <c r="V2323" s="3">
        <f ca="1">IF(T2322="买",E2323/E2322-1,0)-IF(U2323=1,计算结果!B$17,0)</f>
        <v>3.2144240285725267E-3</v>
      </c>
      <c r="W2323" s="2">
        <f t="shared" ca="1" si="478"/>
        <v>4.6084955129157592</v>
      </c>
      <c r="X2323" s="3">
        <f ca="1">1-W2323/MAX(W$2:W2323)</f>
        <v>0.29693852620829531</v>
      </c>
      <c r="Y2323" t="b">
        <f t="shared" ca="1" si="479"/>
        <v>0</v>
      </c>
    </row>
    <row r="2324" spans="1:25" x14ac:dyDescent="0.15">
      <c r="A2324" s="1">
        <v>41850</v>
      </c>
      <c r="B2324">
        <v>2324.69</v>
      </c>
      <c r="C2324">
        <v>2339.04</v>
      </c>
      <c r="D2324">
        <v>2316.06</v>
      </c>
      <c r="E2324" s="2">
        <v>2322.0100000000002</v>
      </c>
      <c r="F2324" s="19">
        <v>103362306048</v>
      </c>
      <c r="G2324" s="3">
        <f t="shared" si="469"/>
        <v>-4.014806744532029E-3</v>
      </c>
      <c r="H2324" s="3">
        <f>1-E2324/MAX(E$2:E2324)</f>
        <v>0.60491220308990679</v>
      </c>
      <c r="I2324" s="23">
        <f t="shared" si="470"/>
        <v>0</v>
      </c>
      <c r="J2324" s="23">
        <f t="shared" si="471"/>
        <v>0.15999999999985448</v>
      </c>
      <c r="K2324" s="2">
        <f t="shared" si="472"/>
        <v>22.980000000000018</v>
      </c>
      <c r="L2324" s="2">
        <f t="shared" si="473"/>
        <v>7.6700000000000728</v>
      </c>
      <c r="M2324" s="2">
        <f t="shared" si="474"/>
        <v>15.309999999999945</v>
      </c>
      <c r="N2324" s="2">
        <f t="shared" si="475"/>
        <v>22.980000000000018</v>
      </c>
      <c r="O2324" s="3">
        <f ca="1">IFERROR(SUM(OFFSET(I2324,0,0,-计算结果!B$18,1))/SUM(OFFSET(N2324,0,0,-计算结果!B$18,1)),SUM(OFFSET(I2324,0,0,-ROW(),1))/SUM(OFFSET(N2324,0,0,-ROW(),1)))</f>
        <v>0.55240978002765961</v>
      </c>
      <c r="P2324" s="3">
        <f ca="1">IFERROR(SUM(OFFSET(J2324,0,0,-计算结果!B$18,1))/SUM(OFFSET(N2324,0,0,-计算结果!B$18,1)),SUM(OFFSET(J2324,0,0,-ROW(),1))/SUM(OFFSET(N2324,0,0,-ROW(),1)))</f>
        <v>6.8392349241969588E-2</v>
      </c>
      <c r="Q2324" s="3">
        <f t="shared" ca="1" si="476"/>
        <v>0.77966457904249509</v>
      </c>
      <c r="R2324" s="3">
        <f ca="1">IFERROR(AVERAGE(OFFSET(Q2324,0,0,-计算结果!B$19,1)),AVERAGE(OFFSET(Q2324,0,0,-ROW(),1)))</f>
        <v>0.48766815163713395</v>
      </c>
      <c r="S2324" s="3">
        <f t="shared" ca="1" si="468"/>
        <v>0.43538524562788605</v>
      </c>
      <c r="T2324" s="4" t="str">
        <f t="shared" ca="1" si="477"/>
        <v>买</v>
      </c>
      <c r="U2324" s="4" t="str">
        <f t="shared" ca="1" si="480"/>
        <v/>
      </c>
      <c r="V2324" s="3">
        <f ca="1">IF(T2323="买",E2324/E2323-1,0)-IF(U2324=1,计算结果!B$17,0)</f>
        <v>-4.014806744532029E-3</v>
      </c>
      <c r="W2324" s="2">
        <f t="shared" ca="1" si="478"/>
        <v>4.5899932940483597</v>
      </c>
      <c r="X2324" s="3">
        <f ca="1">1-W2324/MAX(W$2:W2324)</f>
        <v>0.29976118215509484</v>
      </c>
      <c r="Y2324" t="b">
        <f t="shared" ca="1" si="479"/>
        <v>0</v>
      </c>
    </row>
    <row r="2325" spans="1:25" x14ac:dyDescent="0.15">
      <c r="A2325" s="1">
        <v>41851</v>
      </c>
      <c r="B2325">
        <v>2321.9699999999998</v>
      </c>
      <c r="C2325">
        <v>2350.5500000000002</v>
      </c>
      <c r="D2325">
        <v>2316.58</v>
      </c>
      <c r="E2325" s="2">
        <v>2350.25</v>
      </c>
      <c r="F2325" s="19">
        <v>93135568896</v>
      </c>
      <c r="G2325" s="3">
        <f t="shared" si="469"/>
        <v>1.2161876994500442E-2</v>
      </c>
      <c r="H2325" s="3">
        <f>1-E2325/MAX(E$2:E2325)</f>
        <v>0.60010719390185807</v>
      </c>
      <c r="I2325" s="23">
        <f t="shared" si="470"/>
        <v>11.510000000000218</v>
      </c>
      <c r="J2325" s="23">
        <f t="shared" si="471"/>
        <v>0</v>
      </c>
      <c r="K2325" s="2">
        <f t="shared" si="472"/>
        <v>33.970000000000255</v>
      </c>
      <c r="L2325" s="2">
        <f t="shared" si="473"/>
        <v>28.539999999999964</v>
      </c>
      <c r="M2325" s="2">
        <f t="shared" si="474"/>
        <v>5.430000000000291</v>
      </c>
      <c r="N2325" s="2">
        <f t="shared" si="475"/>
        <v>33.970000000000255</v>
      </c>
      <c r="O2325" s="3">
        <f ca="1">IFERROR(SUM(OFFSET(I2325,0,0,-计算结果!B$18,1))/SUM(OFFSET(N2325,0,0,-计算结果!B$18,1)),SUM(OFFSET(I2325,0,0,-ROW(),1))/SUM(OFFSET(N2325,0,0,-ROW(),1)))</f>
        <v>0.55442279615365275</v>
      </c>
      <c r="P2325" s="3">
        <f ca="1">IFERROR(SUM(OFFSET(J2325,0,0,-计算结果!B$18,1))/SUM(OFFSET(N2325,0,0,-计算结果!B$18,1)),SUM(OFFSET(J2325,0,0,-ROW(),1))/SUM(OFFSET(N2325,0,0,-ROW(),1)))</f>
        <v>5.407038211750486E-2</v>
      </c>
      <c r="Q2325" s="3">
        <f t="shared" ca="1" si="476"/>
        <v>0.82228105737806678</v>
      </c>
      <c r="R2325" s="3">
        <f ca="1">IFERROR(AVERAGE(OFFSET(Q2325,0,0,-计算结果!B$19,1)),AVERAGE(OFFSET(Q2325,0,0,-ROW(),1)))</f>
        <v>0.60009178472638602</v>
      </c>
      <c r="S2325" s="3">
        <f t="shared" ca="1" si="468"/>
        <v>0.54387996818175999</v>
      </c>
      <c r="T2325" s="4" t="str">
        <f t="shared" ca="1" si="477"/>
        <v>买</v>
      </c>
      <c r="U2325" s="4" t="str">
        <f t="shared" ca="1" si="480"/>
        <v/>
      </c>
      <c r="V2325" s="3">
        <f ca="1">IF(T2324="买",E2325/E2324-1,0)-IF(U2325=1,计算结果!B$17,0)</f>
        <v>1.2161876994500442E-2</v>
      </c>
      <c r="W2325" s="2">
        <f t="shared" ca="1" si="478"/>
        <v>4.6458162278961579</v>
      </c>
      <c r="X2325" s="3">
        <f ca="1">1-W2325/MAX(W$2:W2325)</f>
        <v>0.29124496378569076</v>
      </c>
      <c r="Y2325" t="b">
        <f t="shared" ca="1" si="479"/>
        <v>0</v>
      </c>
    </row>
    <row r="2326" spans="1:25" x14ac:dyDescent="0.15">
      <c r="A2326" s="1">
        <v>41852</v>
      </c>
      <c r="B2326">
        <v>2341.23</v>
      </c>
      <c r="C2326">
        <v>2371.5</v>
      </c>
      <c r="D2326">
        <v>2328.9699999999998</v>
      </c>
      <c r="E2326" s="2">
        <v>2329.4</v>
      </c>
      <c r="F2326" s="19">
        <v>106125189120</v>
      </c>
      <c r="G2326" s="3">
        <f t="shared" si="469"/>
        <v>-8.8713966599297533E-3</v>
      </c>
      <c r="H2326" s="3">
        <f>1-E2326/MAX(E$2:E2326)</f>
        <v>0.60365480160620699</v>
      </c>
      <c r="I2326" s="23">
        <f t="shared" si="470"/>
        <v>20.949999999999818</v>
      </c>
      <c r="J2326" s="23">
        <f t="shared" si="471"/>
        <v>0</v>
      </c>
      <c r="K2326" s="2">
        <f t="shared" si="472"/>
        <v>42.5300000000002</v>
      </c>
      <c r="L2326" s="2">
        <f t="shared" si="473"/>
        <v>21.25</v>
      </c>
      <c r="M2326" s="2">
        <f t="shared" si="474"/>
        <v>21.2800000000002</v>
      </c>
      <c r="N2326" s="2">
        <f t="shared" si="475"/>
        <v>42.5300000000002</v>
      </c>
      <c r="O2326" s="3">
        <f ca="1">IFERROR(SUM(OFFSET(I2326,0,0,-计算结果!B$18,1))/SUM(OFFSET(N2326,0,0,-计算结果!B$18,1)),SUM(OFFSET(I2326,0,0,-ROW(),1))/SUM(OFFSET(N2326,0,0,-ROW(),1)))</f>
        <v>0.54222232979161045</v>
      </c>
      <c r="P2326" s="3">
        <f ca="1">IFERROR(SUM(OFFSET(J2326,0,0,-计算结果!B$18,1))/SUM(OFFSET(N2326,0,0,-计算结果!B$18,1)),SUM(OFFSET(J2326,0,0,-ROW(),1))/SUM(OFFSET(N2326,0,0,-ROW(),1)))</f>
        <v>5.1988285693540109E-2</v>
      </c>
      <c r="Q2326" s="3">
        <f t="shared" ca="1" si="476"/>
        <v>0.8250173109038329</v>
      </c>
      <c r="R2326" s="3">
        <f ca="1">IFERROR(AVERAGE(OFFSET(Q2326,0,0,-计算结果!B$19,1)),AVERAGE(OFFSET(Q2326,0,0,-ROW(),1)))</f>
        <v>0.68854766083234542</v>
      </c>
      <c r="S2326" s="3">
        <f t="shared" ca="1" si="468"/>
        <v>0.64431972277936578</v>
      </c>
      <c r="T2326" s="4" t="str">
        <f t="shared" ca="1" si="477"/>
        <v>买</v>
      </c>
      <c r="U2326" s="4" t="str">
        <f t="shared" ca="1" si="480"/>
        <v/>
      </c>
      <c r="V2326" s="3">
        <f ca="1">IF(T2325="买",E2326/E2325-1,0)-IF(U2326=1,计算结果!B$17,0)</f>
        <v>-8.8713966599297533E-3</v>
      </c>
      <c r="W2326" s="2">
        <f t="shared" ca="1" si="478"/>
        <v>4.6046013493293527</v>
      </c>
      <c r="X2326" s="3">
        <f ca="1">1-W2326/MAX(W$2:W2326)</f>
        <v>0.29753261084667071</v>
      </c>
      <c r="Y2326" t="b">
        <f t="shared" ca="1" si="479"/>
        <v>0</v>
      </c>
    </row>
    <row r="2327" spans="1:25" x14ac:dyDescent="0.15">
      <c r="A2327" s="1">
        <v>41855</v>
      </c>
      <c r="B2327">
        <v>2336.63</v>
      </c>
      <c r="C2327">
        <v>2375.62</v>
      </c>
      <c r="D2327">
        <v>2332.14</v>
      </c>
      <c r="E2327" s="2">
        <v>2375.62</v>
      </c>
      <c r="F2327" s="19">
        <v>101301886976</v>
      </c>
      <c r="G2327" s="3">
        <f t="shared" si="469"/>
        <v>1.9842019404138211E-2</v>
      </c>
      <c r="H2327" s="3">
        <f>1-E2327/MAX(E$2:E2327)</f>
        <v>0.59579051248894033</v>
      </c>
      <c r="I2327" s="23">
        <f t="shared" si="470"/>
        <v>4.1199999999998909</v>
      </c>
      <c r="J2327" s="23">
        <f t="shared" si="471"/>
        <v>0</v>
      </c>
      <c r="K2327" s="2">
        <f t="shared" si="472"/>
        <v>43.480000000000018</v>
      </c>
      <c r="L2327" s="2">
        <f t="shared" si="473"/>
        <v>46.2199999999998</v>
      </c>
      <c r="M2327" s="2">
        <f t="shared" si="474"/>
        <v>2.7399999999997817</v>
      </c>
      <c r="N2327" s="2">
        <f t="shared" si="475"/>
        <v>46.2199999999998</v>
      </c>
      <c r="O2327" s="3">
        <f ca="1">IFERROR(SUM(OFFSET(I2327,0,0,-计算结果!B$18,1))/SUM(OFFSET(N2327,0,0,-计算结果!B$18,1)),SUM(OFFSET(I2327,0,0,-ROW(),1))/SUM(OFFSET(N2327,0,0,-ROW(),1)))</f>
        <v>0.49914125755581779</v>
      </c>
      <c r="P2327" s="3">
        <f ca="1">IFERROR(SUM(OFFSET(J2327,0,0,-计算结果!B$18,1))/SUM(OFFSET(N2327,0,0,-计算结果!B$18,1)),SUM(OFFSET(J2327,0,0,-ROW(),1))/SUM(OFFSET(N2327,0,0,-ROW(),1)))</f>
        <v>4.7911136885776057E-2</v>
      </c>
      <c r="Q2327" s="3">
        <f t="shared" ca="1" si="476"/>
        <v>0.82483894642420297</v>
      </c>
      <c r="R2327" s="3">
        <f ca="1">IFERROR(AVERAGE(OFFSET(Q2327,0,0,-计算结果!B$19,1)),AVERAGE(OFFSET(Q2327,0,0,-ROW(),1)))</f>
        <v>0.76181017993128763</v>
      </c>
      <c r="S2327" s="3">
        <f t="shared" ca="1" si="468"/>
        <v>0.72517892038181653</v>
      </c>
      <c r="T2327" s="4" t="str">
        <f t="shared" ca="1" si="477"/>
        <v>买</v>
      </c>
      <c r="U2327" s="4" t="str">
        <f t="shared" ca="1" si="480"/>
        <v/>
      </c>
      <c r="V2327" s="3">
        <f ca="1">IF(T2326="买",E2327/E2326-1,0)-IF(U2327=1,计算结果!B$17,0)</f>
        <v>1.9842019404138211E-2</v>
      </c>
      <c r="W2327" s="2">
        <f t="shared" ca="1" si="478"/>
        <v>4.6959659386510664</v>
      </c>
      <c r="X2327" s="3">
        <f ca="1">1-W2327/MAX(W$2:W2327)</f>
        <v>0.28359423928031613</v>
      </c>
      <c r="Y2327" t="b">
        <f t="shared" ca="1" si="479"/>
        <v>0</v>
      </c>
    </row>
    <row r="2328" spans="1:25" x14ac:dyDescent="0.15">
      <c r="A2328" s="1">
        <v>41856</v>
      </c>
      <c r="B2328">
        <v>2376.8000000000002</v>
      </c>
      <c r="C2328">
        <v>2380.77</v>
      </c>
      <c r="D2328">
        <v>2353.8000000000002</v>
      </c>
      <c r="E2328" s="2">
        <v>2369.35</v>
      </c>
      <c r="F2328" s="19">
        <v>97906974720</v>
      </c>
      <c r="G2328" s="3">
        <f t="shared" si="469"/>
        <v>-2.6393110009176324E-3</v>
      </c>
      <c r="H2328" s="3">
        <f>1-E2328/MAX(E$2:E2328)</f>
        <v>0.59685734703600346</v>
      </c>
      <c r="I2328" s="23">
        <f t="shared" si="470"/>
        <v>5.1500000000000909</v>
      </c>
      <c r="J2328" s="23">
        <f t="shared" si="471"/>
        <v>0</v>
      </c>
      <c r="K2328" s="2">
        <f t="shared" si="472"/>
        <v>26.9699999999998</v>
      </c>
      <c r="L2328" s="2">
        <f t="shared" si="473"/>
        <v>5.1500000000000909</v>
      </c>
      <c r="M2328" s="2">
        <f t="shared" si="474"/>
        <v>21.819999999999709</v>
      </c>
      <c r="N2328" s="2">
        <f t="shared" si="475"/>
        <v>26.9699999999998</v>
      </c>
      <c r="O2328" s="3">
        <f ca="1">IFERROR(SUM(OFFSET(I2328,0,0,-计算结果!B$18,1))/SUM(OFFSET(N2328,0,0,-计算结果!B$18,1)),SUM(OFFSET(I2328,0,0,-ROW(),1))/SUM(OFFSET(N2328,0,0,-ROW(),1)))</f>
        <v>0.48374090057102997</v>
      </c>
      <c r="P2328" s="3">
        <f ca="1">IFERROR(SUM(OFFSET(J2328,0,0,-计算结果!B$18,1))/SUM(OFFSET(N2328,0,0,-计算结果!B$18,1)),SUM(OFFSET(J2328,0,0,-ROW(),1))/SUM(OFFSET(N2328,0,0,-ROW(),1)))</f>
        <v>4.6815744736497952E-2</v>
      </c>
      <c r="Q2328" s="3">
        <f t="shared" ca="1" si="476"/>
        <v>0.8235221624286243</v>
      </c>
      <c r="R2328" s="3">
        <f ca="1">IFERROR(AVERAGE(OFFSET(Q2328,0,0,-计算结果!B$19,1)),AVERAGE(OFFSET(Q2328,0,0,-ROW(),1)))</f>
        <v>0.79884013320832681</v>
      </c>
      <c r="S2328" s="3">
        <f t="shared" ca="1" si="468"/>
        <v>0.78032515656980728</v>
      </c>
      <c r="T2328" s="4" t="str">
        <f t="shared" ca="1" si="477"/>
        <v>买</v>
      </c>
      <c r="U2328" s="4" t="str">
        <f t="shared" ca="1" si="480"/>
        <v/>
      </c>
      <c r="V2328" s="3">
        <f ca="1">IF(T2327="买",E2328/E2327-1,0)-IF(U2328=1,计算结果!B$17,0)</f>
        <v>-2.6393110009176324E-3</v>
      </c>
      <c r="W2328" s="2">
        <f t="shared" ca="1" si="478"/>
        <v>4.6835718240892499</v>
      </c>
      <c r="X2328" s="3">
        <f ca="1">1-W2328/MAX(W$2:W2328)</f>
        <v>0.28548505688570436</v>
      </c>
      <c r="Y2328" t="b">
        <f t="shared" ca="1" si="479"/>
        <v>0</v>
      </c>
    </row>
    <row r="2329" spans="1:25" x14ac:dyDescent="0.15">
      <c r="A2329" s="1">
        <v>41857</v>
      </c>
      <c r="B2329">
        <v>2358.21</v>
      </c>
      <c r="C2329">
        <v>2371.67</v>
      </c>
      <c r="D2329">
        <v>2334.33</v>
      </c>
      <c r="E2329" s="2">
        <v>2363.2199999999998</v>
      </c>
      <c r="F2329" s="19">
        <v>96681295872</v>
      </c>
      <c r="G2329" s="3">
        <f t="shared" si="469"/>
        <v>-2.587207461962171E-3</v>
      </c>
      <c r="H2329" s="3">
        <f>1-E2329/MAX(E$2:E2329)</f>
        <v>0.59790036071598718</v>
      </c>
      <c r="I2329" s="23">
        <f t="shared" si="470"/>
        <v>0</v>
      </c>
      <c r="J2329" s="23">
        <f t="shared" si="471"/>
        <v>19.470000000000255</v>
      </c>
      <c r="K2329" s="2">
        <f t="shared" si="472"/>
        <v>37.340000000000146</v>
      </c>
      <c r="L2329" s="2">
        <f t="shared" si="473"/>
        <v>2.3200000000001637</v>
      </c>
      <c r="M2329" s="2">
        <f t="shared" si="474"/>
        <v>35.019999999999982</v>
      </c>
      <c r="N2329" s="2">
        <f t="shared" si="475"/>
        <v>37.340000000000146</v>
      </c>
      <c r="O2329" s="3">
        <f ca="1">IFERROR(SUM(OFFSET(I2329,0,0,-计算结果!B$18,1))/SUM(OFFSET(N2329,0,0,-计算结果!B$18,1)),SUM(OFFSET(I2329,0,0,-ROW(),1))/SUM(OFFSET(N2329,0,0,-ROW(),1)))</f>
        <v>0.46986472468615681</v>
      </c>
      <c r="P2329" s="3">
        <f ca="1">IFERROR(SUM(OFFSET(J2329,0,0,-计算结果!B$18,1))/SUM(OFFSET(N2329,0,0,-计算结果!B$18,1)),SUM(OFFSET(J2329,0,0,-ROW(),1))/SUM(OFFSET(N2329,0,0,-ROW(),1)))</f>
        <v>4.5007091898300447E-2</v>
      </c>
      <c r="Q2329" s="3">
        <f t="shared" ca="1" si="476"/>
        <v>0.82517166234940853</v>
      </c>
      <c r="R2329" s="3">
        <f ca="1">IFERROR(AVERAGE(OFFSET(Q2329,0,0,-计算结果!B$19,1)),AVERAGE(OFFSET(Q2329,0,0,-ROW(),1)))</f>
        <v>0.81674928642110489</v>
      </c>
      <c r="S2329" s="3">
        <f t="shared" ca="1" si="468"/>
        <v>0.80779470981471579</v>
      </c>
      <c r="T2329" s="4" t="str">
        <f t="shared" ca="1" si="477"/>
        <v>买</v>
      </c>
      <c r="U2329" s="4" t="str">
        <f t="shared" ca="1" si="480"/>
        <v/>
      </c>
      <c r="V2329" s="3">
        <f ca="1">IF(T2328="买",E2329/E2328-1,0)-IF(U2329=1,计算结果!B$17,0)</f>
        <v>-2.587207461962171E-3</v>
      </c>
      <c r="W2329" s="2">
        <f t="shared" ca="1" si="478"/>
        <v>4.67145445211733</v>
      </c>
      <c r="X2329" s="3">
        <f ca="1">1-W2329/MAX(W$2:W2329)</f>
        <v>0.2873336552782132</v>
      </c>
      <c r="Y2329" t="b">
        <f t="shared" ca="1" si="479"/>
        <v>0</v>
      </c>
    </row>
    <row r="2330" spans="1:25" x14ac:dyDescent="0.15">
      <c r="A2330" s="1">
        <v>41858</v>
      </c>
      <c r="B2330">
        <v>2363.61</v>
      </c>
      <c r="C2330">
        <v>2369.1999999999998</v>
      </c>
      <c r="D2330">
        <v>2326.27</v>
      </c>
      <c r="E2330" s="2">
        <v>2327.46</v>
      </c>
      <c r="F2330" s="19">
        <v>94254456832</v>
      </c>
      <c r="G2330" s="3">
        <f t="shared" si="469"/>
        <v>-1.5131896310965454E-2</v>
      </c>
      <c r="H2330" s="3">
        <f>1-E2330/MAX(E$2:E2330)</f>
        <v>0.6039848907643095</v>
      </c>
      <c r="I2330" s="23">
        <f t="shared" si="470"/>
        <v>0</v>
      </c>
      <c r="J2330" s="23">
        <f t="shared" si="471"/>
        <v>8.0599999999999454</v>
      </c>
      <c r="K2330" s="2">
        <f t="shared" si="472"/>
        <v>42.929999999999836</v>
      </c>
      <c r="L2330" s="2">
        <f t="shared" si="473"/>
        <v>5.9800000000000182</v>
      </c>
      <c r="M2330" s="2">
        <f t="shared" si="474"/>
        <v>36.949999999999818</v>
      </c>
      <c r="N2330" s="2">
        <f t="shared" si="475"/>
        <v>42.929999999999836</v>
      </c>
      <c r="O2330" s="3">
        <f ca="1">IFERROR(SUM(OFFSET(I2330,0,0,-计算结果!B$18,1))/SUM(OFFSET(N2330,0,0,-计算结果!B$18,1)),SUM(OFFSET(I2330,0,0,-ROW(),1))/SUM(OFFSET(N2330,0,0,-ROW(),1)))</f>
        <v>0.43878372520281528</v>
      </c>
      <c r="P2330" s="3">
        <f ca="1">IFERROR(SUM(OFFSET(J2330,0,0,-计算结果!B$18,1))/SUM(OFFSET(N2330,0,0,-计算结果!B$18,1)),SUM(OFFSET(J2330,0,0,-ROW(),1))/SUM(OFFSET(N2330,0,0,-ROW(),1)))</f>
        <v>5.7159961191503496E-2</v>
      </c>
      <c r="Q2330" s="3">
        <f t="shared" ca="1" si="476"/>
        <v>0.76949011446409932</v>
      </c>
      <c r="R2330" s="3">
        <f ca="1">IFERROR(AVERAGE(OFFSET(Q2330,0,0,-计算结果!B$19,1)),AVERAGE(OFFSET(Q2330,0,0,-ROW(),1)))</f>
        <v>0.81505354232470584</v>
      </c>
      <c r="S2330" s="3">
        <f t="shared" ca="1" si="468"/>
        <v>0.81590141437290531</v>
      </c>
      <c r="T2330" s="4" t="str">
        <f t="shared" ca="1" si="477"/>
        <v>买</v>
      </c>
      <c r="U2330" s="4" t="str">
        <f t="shared" ca="1" si="480"/>
        <v/>
      </c>
      <c r="V2330" s="3">
        <f ca="1">IF(T2329="买",E2330/E2329-1,0)-IF(U2330=1,计算结果!B$17,0)</f>
        <v>-1.5131896310965454E-2</v>
      </c>
      <c r="W2330" s="2">
        <f t="shared" ca="1" si="478"/>
        <v>4.6007664877264922</v>
      </c>
      <c r="X2330" s="3">
        <f ca="1">1-W2330/MAX(W$2:W2330)</f>
        <v>0.29811764851085809</v>
      </c>
      <c r="Y2330" t="b">
        <f t="shared" ca="1" si="479"/>
        <v>0</v>
      </c>
    </row>
    <row r="2331" spans="1:25" x14ac:dyDescent="0.15">
      <c r="A2331" s="1">
        <v>41859</v>
      </c>
      <c r="B2331">
        <v>2329.1799999999998</v>
      </c>
      <c r="C2331">
        <v>2339.27</v>
      </c>
      <c r="D2331">
        <v>2319.29</v>
      </c>
      <c r="E2331" s="2">
        <v>2331.13</v>
      </c>
      <c r="F2331" s="19">
        <v>72605663232</v>
      </c>
      <c r="G2331" s="3">
        <f t="shared" si="469"/>
        <v>1.576826239763518E-3</v>
      </c>
      <c r="H2331" s="3">
        <f>1-E2331/MAX(E$2:E2331)</f>
        <v>0.60336044374872388</v>
      </c>
      <c r="I2331" s="23">
        <f t="shared" si="470"/>
        <v>0</v>
      </c>
      <c r="J2331" s="23">
        <f t="shared" si="471"/>
        <v>6.9800000000000182</v>
      </c>
      <c r="K2331" s="2">
        <f t="shared" si="472"/>
        <v>19.980000000000018</v>
      </c>
      <c r="L2331" s="2">
        <f t="shared" si="473"/>
        <v>11.809999999999945</v>
      </c>
      <c r="M2331" s="2">
        <f t="shared" si="474"/>
        <v>8.1700000000000728</v>
      </c>
      <c r="N2331" s="2">
        <f t="shared" si="475"/>
        <v>19.980000000000018</v>
      </c>
      <c r="O2331" s="3">
        <f ca="1">IFERROR(SUM(OFFSET(I2331,0,0,-计算结果!B$18,1))/SUM(OFFSET(N2331,0,0,-计算结果!B$18,1)),SUM(OFFSET(I2331,0,0,-ROW(),1))/SUM(OFFSET(N2331,0,0,-ROW(),1)))</f>
        <v>0.43253362635573694</v>
      </c>
      <c r="P2331" s="3">
        <f ca="1">IFERROR(SUM(OFFSET(J2331,0,0,-计算结果!B$18,1))/SUM(OFFSET(N2331,0,0,-计算结果!B$18,1)),SUM(OFFSET(J2331,0,0,-ROW(),1))/SUM(OFFSET(N2331,0,0,-ROW(),1)))</f>
        <v>7.0549213519728246E-2</v>
      </c>
      <c r="Q2331" s="3">
        <f t="shared" ca="1" si="476"/>
        <v>0.71953241920478839</v>
      </c>
      <c r="R2331" s="3">
        <f ca="1">IFERROR(AVERAGE(OFFSET(Q2331,0,0,-计算结果!B$19,1)),AVERAGE(OFFSET(Q2331,0,0,-ROW(),1)))</f>
        <v>0.79792876929582601</v>
      </c>
      <c r="S2331" s="3">
        <f t="shared" ca="1" si="468"/>
        <v>0.80649115581026587</v>
      </c>
      <c r="T2331" s="4" t="str">
        <f t="shared" ca="1" si="477"/>
        <v>买</v>
      </c>
      <c r="U2331" s="4" t="str">
        <f t="shared" ca="1" si="480"/>
        <v/>
      </c>
      <c r="V2331" s="3">
        <f ca="1">IF(T2330="买",E2331/E2330-1,0)-IF(U2331=1,计算结果!B$17,0)</f>
        <v>1.576826239763518E-3</v>
      </c>
      <c r="W2331" s="2">
        <f t="shared" ca="1" si="478"/>
        <v>4.6080210970473638</v>
      </c>
      <c r="X2331" s="3">
        <f ca="1">1-W2331/MAX(W$2:W2331)</f>
        <v>0.29701090200180313</v>
      </c>
      <c r="Y2331" t="b">
        <f t="shared" ca="1" si="479"/>
        <v>0</v>
      </c>
    </row>
    <row r="2332" spans="1:25" x14ac:dyDescent="0.15">
      <c r="A2332" s="1">
        <v>41862</v>
      </c>
      <c r="B2332">
        <v>2338.0100000000002</v>
      </c>
      <c r="C2332">
        <v>2367</v>
      </c>
      <c r="D2332">
        <v>2337.0100000000002</v>
      </c>
      <c r="E2332" s="2">
        <v>2365.35</v>
      </c>
      <c r="F2332" s="19">
        <v>82973900800</v>
      </c>
      <c r="G2332" s="3">
        <f t="shared" si="469"/>
        <v>1.467957599962233E-2</v>
      </c>
      <c r="H2332" s="3">
        <f>1-E2332/MAX(E$2:E2332)</f>
        <v>0.5975379432382768</v>
      </c>
      <c r="I2332" s="23">
        <f t="shared" si="470"/>
        <v>27.730000000000018</v>
      </c>
      <c r="J2332" s="23">
        <f t="shared" si="471"/>
        <v>0</v>
      </c>
      <c r="K2332" s="2">
        <f t="shared" si="472"/>
        <v>29.989999999999782</v>
      </c>
      <c r="L2332" s="2">
        <f t="shared" si="473"/>
        <v>35.869999999999891</v>
      </c>
      <c r="M2332" s="2">
        <f t="shared" si="474"/>
        <v>5.8800000000001091</v>
      </c>
      <c r="N2332" s="2">
        <f t="shared" si="475"/>
        <v>35.869999999999891</v>
      </c>
      <c r="O2332" s="3">
        <f ca="1">IFERROR(SUM(OFFSET(I2332,0,0,-计算结果!B$18,1))/SUM(OFFSET(N2332,0,0,-计算结果!B$18,1)),SUM(OFFSET(I2332,0,0,-ROW(),1))/SUM(OFFSET(N2332,0,0,-ROW(),1)))</f>
        <v>0.43630450249009034</v>
      </c>
      <c r="P2332" s="3">
        <f ca="1">IFERROR(SUM(OFFSET(J2332,0,0,-计算结果!B$18,1))/SUM(OFFSET(N2332,0,0,-计算结果!B$18,1)),SUM(OFFSET(J2332,0,0,-ROW(),1))/SUM(OFFSET(N2332,0,0,-ROW(),1)))</f>
        <v>7.0474641731883489E-2</v>
      </c>
      <c r="Q2332" s="3">
        <f t="shared" ca="1" si="476"/>
        <v>0.7218723677349479</v>
      </c>
      <c r="R2332" s="3">
        <f ca="1">IFERROR(AVERAGE(OFFSET(Q2332,0,0,-计算结果!B$19,1)),AVERAGE(OFFSET(Q2332,0,0,-ROW(),1)))</f>
        <v>0.78073794543434527</v>
      </c>
      <c r="S2332" s="3">
        <f t="shared" ca="1" si="468"/>
        <v>0.78933335736508559</v>
      </c>
      <c r="T2332" s="4" t="str">
        <f t="shared" ca="1" si="477"/>
        <v>买</v>
      </c>
      <c r="U2332" s="4" t="str">
        <f t="shared" ca="1" si="480"/>
        <v/>
      </c>
      <c r="V2332" s="3">
        <f ca="1">IF(T2331="买",E2332/E2331-1,0)-IF(U2332=1,计算结果!B$17,0)</f>
        <v>1.467957599962233E-2</v>
      </c>
      <c r="W2332" s="2">
        <f t="shared" ca="1" si="478"/>
        <v>4.6756648929493334</v>
      </c>
      <c r="X2332" s="3">
        <f ca="1">1-W2332/MAX(W$2:W2332)</f>
        <v>0.28669132011083265</v>
      </c>
      <c r="Y2332" t="b">
        <f t="shared" ca="1" si="479"/>
        <v>0</v>
      </c>
    </row>
    <row r="2333" spans="1:25" x14ac:dyDescent="0.15">
      <c r="A2333" s="1">
        <v>41863</v>
      </c>
      <c r="B2333">
        <v>2361.17</v>
      </c>
      <c r="C2333">
        <v>2361.17</v>
      </c>
      <c r="D2333">
        <v>2344.7199999999998</v>
      </c>
      <c r="E2333" s="2">
        <v>2357.0500000000002</v>
      </c>
      <c r="F2333" s="19">
        <v>82973769728</v>
      </c>
      <c r="G2333" s="3">
        <f t="shared" si="469"/>
        <v>-3.5089944405689577E-3</v>
      </c>
      <c r="H2333" s="3">
        <f>1-E2333/MAX(E$2:E2333)</f>
        <v>0.59895018035799352</v>
      </c>
      <c r="I2333" s="23">
        <f t="shared" si="470"/>
        <v>0</v>
      </c>
      <c r="J2333" s="23">
        <f t="shared" si="471"/>
        <v>0</v>
      </c>
      <c r="K2333" s="2">
        <f t="shared" si="472"/>
        <v>16.450000000000273</v>
      </c>
      <c r="L2333" s="2">
        <f t="shared" si="473"/>
        <v>4.1799999999998363</v>
      </c>
      <c r="M2333" s="2">
        <f t="shared" si="474"/>
        <v>20.630000000000109</v>
      </c>
      <c r="N2333" s="2">
        <f t="shared" si="475"/>
        <v>20.630000000000109</v>
      </c>
      <c r="O2333" s="3">
        <f ca="1">IFERROR(SUM(OFFSET(I2333,0,0,-计算结果!B$18,1))/SUM(OFFSET(N2333,0,0,-计算结果!B$18,1)),SUM(OFFSET(I2333,0,0,-ROW(),1))/SUM(OFFSET(N2333,0,0,-ROW(),1)))</f>
        <v>0.40975956173277844</v>
      </c>
      <c r="P2333" s="3">
        <f ca="1">IFERROR(SUM(OFFSET(J2333,0,0,-计算结果!B$18,1))/SUM(OFFSET(N2333,0,0,-计算结果!B$18,1)),SUM(OFFSET(J2333,0,0,-ROW(),1))/SUM(OFFSET(N2333,0,0,-ROW(),1)))</f>
        <v>7.0345947042710924E-2</v>
      </c>
      <c r="Q2333" s="3">
        <f t="shared" ca="1" si="476"/>
        <v>0.70695630124249786</v>
      </c>
      <c r="R2333" s="3">
        <f ca="1">IFERROR(AVERAGE(OFFSET(Q2333,0,0,-计算结果!B$19,1)),AVERAGE(OFFSET(Q2333,0,0,-ROW(),1)))</f>
        <v>0.76109083790406096</v>
      </c>
      <c r="S2333" s="3">
        <f t="shared" ref="S2333:S2396" ca="1" si="481">(R2333+R2332)/2</f>
        <v>0.77091439166920317</v>
      </c>
      <c r="T2333" s="4" t="str">
        <f t="shared" ca="1" si="477"/>
        <v>买</v>
      </c>
      <c r="U2333" s="4" t="str">
        <f t="shared" ca="1" si="480"/>
        <v/>
      </c>
      <c r="V2333" s="3">
        <f ca="1">IF(T2332="买",E2333/E2332-1,0)-IF(U2333=1,计算结果!B$17,0)</f>
        <v>-3.5089944405689577E-3</v>
      </c>
      <c r="W2333" s="2">
        <f t="shared" ca="1" si="478"/>
        <v>4.6592580108340105</v>
      </c>
      <c r="X2333" s="3">
        <f ca="1">1-W2333/MAX(W$2:W2333)</f>
        <v>0.28919431630297343</v>
      </c>
      <c r="Y2333" t="b">
        <f t="shared" ca="1" si="479"/>
        <v>0</v>
      </c>
    </row>
    <row r="2334" spans="1:25" x14ac:dyDescent="0.15">
      <c r="A2334" s="1">
        <v>41864</v>
      </c>
      <c r="B2334">
        <v>2358.46</v>
      </c>
      <c r="C2334">
        <v>2370.5100000000002</v>
      </c>
      <c r="D2334">
        <v>2335.69</v>
      </c>
      <c r="E2334" s="2">
        <v>2358.9</v>
      </c>
      <c r="F2334" s="19">
        <v>94185267200</v>
      </c>
      <c r="G2334" s="3">
        <f t="shared" si="469"/>
        <v>7.8487940434013304E-4</v>
      </c>
      <c r="H2334" s="3">
        <f>1-E2334/MAX(E$2:E2334)</f>
        <v>0.5986354046144422</v>
      </c>
      <c r="I2334" s="23">
        <f t="shared" si="470"/>
        <v>9.3400000000001455</v>
      </c>
      <c r="J2334" s="23">
        <f t="shared" si="471"/>
        <v>9.0299999999997453</v>
      </c>
      <c r="K2334" s="2">
        <f t="shared" si="472"/>
        <v>34.820000000000164</v>
      </c>
      <c r="L2334" s="2">
        <f t="shared" si="473"/>
        <v>13.460000000000036</v>
      </c>
      <c r="M2334" s="2">
        <f t="shared" si="474"/>
        <v>21.360000000000127</v>
      </c>
      <c r="N2334" s="2">
        <f t="shared" si="475"/>
        <v>34.820000000000164</v>
      </c>
      <c r="O2334" s="3">
        <f ca="1">IFERROR(SUM(OFFSET(I2334,0,0,-计算结果!B$18,1))/SUM(OFFSET(N2334,0,0,-计算结果!B$18,1)),SUM(OFFSET(I2334,0,0,-ROW(),1))/SUM(OFFSET(N2334,0,0,-ROW(),1)))</f>
        <v>0.37423047622969424</v>
      </c>
      <c r="P2334" s="3">
        <f ca="1">IFERROR(SUM(OFFSET(J2334,0,0,-计算结果!B$18,1))/SUM(OFFSET(N2334,0,0,-计算结果!B$18,1)),SUM(OFFSET(J2334,0,0,-ROW(),1))/SUM(OFFSET(N2334,0,0,-ROW(),1)))</f>
        <v>8.997508698964321E-2</v>
      </c>
      <c r="Q2334" s="3">
        <f t="shared" ca="1" si="476"/>
        <v>0.61234808835270271</v>
      </c>
      <c r="R2334" s="3">
        <f ca="1">IFERROR(AVERAGE(OFFSET(Q2334,0,0,-计算结果!B$19,1)),AVERAGE(OFFSET(Q2334,0,0,-ROW(),1)))</f>
        <v>0.72589515889140743</v>
      </c>
      <c r="S2334" s="3">
        <f t="shared" ca="1" si="481"/>
        <v>0.74349299839773419</v>
      </c>
      <c r="T2334" s="4" t="str">
        <f t="shared" ca="1" si="477"/>
        <v>买</v>
      </c>
      <c r="U2334" s="4" t="str">
        <f t="shared" ca="1" si="480"/>
        <v/>
      </c>
      <c r="V2334" s="3">
        <f ca="1">IF(T2333="买",E2334/E2333-1,0)-IF(U2334=1,计算结果!B$17,0)</f>
        <v>7.8487940434013304E-4</v>
      </c>
      <c r="W2334" s="2">
        <f t="shared" ca="1" si="478"/>
        <v>4.6629149664862206</v>
      </c>
      <c r="X2334" s="3">
        <f ca="1">1-W2334/MAX(W$2:W2334)</f>
        <v>0.28863641956135178</v>
      </c>
      <c r="Y2334" t="b">
        <f t="shared" ca="1" si="479"/>
        <v>0</v>
      </c>
    </row>
    <row r="2335" spans="1:25" x14ac:dyDescent="0.15">
      <c r="A2335" s="1">
        <v>41865</v>
      </c>
      <c r="B2335">
        <v>2357.1999999999998</v>
      </c>
      <c r="C2335">
        <v>2363.1799999999998</v>
      </c>
      <c r="D2335">
        <v>2334.08</v>
      </c>
      <c r="E2335" s="2">
        <v>2335.9499999999998</v>
      </c>
      <c r="F2335" s="19">
        <v>84251435008</v>
      </c>
      <c r="G2335" s="3">
        <f t="shared" si="469"/>
        <v>-9.7291110263258984E-3</v>
      </c>
      <c r="H2335" s="3">
        <f>1-E2335/MAX(E$2:E2335)</f>
        <v>0.60254032532498469</v>
      </c>
      <c r="I2335" s="23">
        <f t="shared" si="470"/>
        <v>0</v>
      </c>
      <c r="J2335" s="23">
        <f t="shared" si="471"/>
        <v>1.6100000000001273</v>
      </c>
      <c r="K2335" s="2">
        <f t="shared" si="472"/>
        <v>29.099999999999909</v>
      </c>
      <c r="L2335" s="2">
        <f t="shared" si="473"/>
        <v>4.2799999999997453</v>
      </c>
      <c r="M2335" s="2">
        <f t="shared" si="474"/>
        <v>24.820000000000164</v>
      </c>
      <c r="N2335" s="2">
        <f t="shared" si="475"/>
        <v>29.099999999999909</v>
      </c>
      <c r="O2335" s="3">
        <f ca="1">IFERROR(SUM(OFFSET(I2335,0,0,-计算结果!B$18,1))/SUM(OFFSET(N2335,0,0,-计算结果!B$18,1)),SUM(OFFSET(I2335,0,0,-ROW(),1))/SUM(OFFSET(N2335,0,0,-ROW(),1)))</f>
        <v>0.3273105049805467</v>
      </c>
      <c r="P2335" s="3">
        <f ca="1">IFERROR(SUM(OFFSET(J2335,0,0,-计算结果!B$18,1))/SUM(OFFSET(N2335,0,0,-计算结果!B$18,1)),SUM(OFFSET(J2335,0,0,-ROW(),1))/SUM(OFFSET(N2335,0,0,-ROW(),1)))</f>
        <v>9.2297977225967928E-2</v>
      </c>
      <c r="Q2335" s="3">
        <f t="shared" ca="1" si="476"/>
        <v>0.56007573183164328</v>
      </c>
      <c r="R2335" s="3">
        <f ca="1">IFERROR(AVERAGE(OFFSET(Q2335,0,0,-计算结果!B$19,1)),AVERAGE(OFFSET(Q2335,0,0,-ROW(),1)))</f>
        <v>0.68171250380511328</v>
      </c>
      <c r="S2335" s="3">
        <f t="shared" ca="1" si="481"/>
        <v>0.70380383134826041</v>
      </c>
      <c r="T2335" s="4" t="str">
        <f t="shared" ca="1" si="477"/>
        <v>买</v>
      </c>
      <c r="U2335" s="4" t="str">
        <f t="shared" ca="1" si="480"/>
        <v/>
      </c>
      <c r="V2335" s="3">
        <f ca="1">IF(T2334="买",E2335/E2334-1,0)-IF(U2335=1,计算结果!B$17,0)</f>
        <v>-9.7291110263258984E-3</v>
      </c>
      <c r="W2335" s="2">
        <f t="shared" ca="1" si="478"/>
        <v>4.6175489490709598</v>
      </c>
      <c r="X2335" s="3">
        <f ca="1">1-W2335/MAX(W$2:W2335)</f>
        <v>0.29555735481552403</v>
      </c>
      <c r="Y2335" t="b">
        <f t="shared" ca="1" si="479"/>
        <v>0</v>
      </c>
    </row>
    <row r="2336" spans="1:25" x14ac:dyDescent="0.15">
      <c r="A2336" s="1">
        <v>41866</v>
      </c>
      <c r="B2336">
        <v>2337.9899999999998</v>
      </c>
      <c r="C2336">
        <v>2366.9</v>
      </c>
      <c r="D2336">
        <v>2333.12</v>
      </c>
      <c r="E2336" s="2">
        <v>2360.63</v>
      </c>
      <c r="F2336" s="19">
        <v>81888215040</v>
      </c>
      <c r="G2336" s="3">
        <f t="shared" si="469"/>
        <v>1.0565294633875011E-2</v>
      </c>
      <c r="H2336" s="3">
        <f>1-E2336/MAX(E$2:E2336)</f>
        <v>0.59834104675695898</v>
      </c>
      <c r="I2336" s="23">
        <f t="shared" si="470"/>
        <v>3.7200000000002547</v>
      </c>
      <c r="J2336" s="23">
        <f t="shared" si="471"/>
        <v>0.96000000000003638</v>
      </c>
      <c r="K2336" s="2">
        <f t="shared" si="472"/>
        <v>33.7800000000002</v>
      </c>
      <c r="L2336" s="2">
        <f t="shared" si="473"/>
        <v>30.950000000000273</v>
      </c>
      <c r="M2336" s="2">
        <f t="shared" si="474"/>
        <v>2.8299999999999272</v>
      </c>
      <c r="N2336" s="2">
        <f t="shared" si="475"/>
        <v>33.7800000000002</v>
      </c>
      <c r="O2336" s="3">
        <f ca="1">IFERROR(SUM(OFFSET(I2336,0,0,-计算结果!B$18,1))/SUM(OFFSET(N2336,0,0,-计算结果!B$18,1)),SUM(OFFSET(I2336,0,0,-ROW(),1))/SUM(OFFSET(N2336,0,0,-ROW(),1)))</f>
        <v>0.2068023012321743</v>
      </c>
      <c r="P2336" s="3">
        <f ca="1">IFERROR(SUM(OFFSET(J2336,0,0,-计算结果!B$18,1))/SUM(OFFSET(N2336,0,0,-计算结果!B$18,1)),SUM(OFFSET(J2336,0,0,-ROW(),1))/SUM(OFFSET(N2336,0,0,-ROW(),1)))</f>
        <v>0.10199043357506542</v>
      </c>
      <c r="Q2336" s="3">
        <f t="shared" ca="1" si="476"/>
        <v>0.33942465557855972</v>
      </c>
      <c r="R2336" s="3">
        <f ca="1">IFERROR(AVERAGE(OFFSET(Q2336,0,0,-计算结果!B$19,1)),AVERAGE(OFFSET(Q2336,0,0,-ROW(),1)))</f>
        <v>0.61003492732418996</v>
      </c>
      <c r="S2336" s="3">
        <f t="shared" ca="1" si="481"/>
        <v>0.64587371556465167</v>
      </c>
      <c r="T2336" s="4" t="str">
        <f t="shared" ca="1" si="477"/>
        <v>买</v>
      </c>
      <c r="U2336" s="4" t="str">
        <f t="shared" ca="1" si="480"/>
        <v/>
      </c>
      <c r="V2336" s="3">
        <f ca="1">IF(T2335="买",E2336/E2335-1,0)-IF(U2336=1,计算结果!B$17,0)</f>
        <v>1.0565294633875011E-2</v>
      </c>
      <c r="W2336" s="2">
        <f t="shared" ca="1" si="478"/>
        <v>4.6663347142042344</v>
      </c>
      <c r="X2336" s="3">
        <f ca="1">1-W2336/MAX(W$2:W2336)</f>
        <v>0.28811471071648376</v>
      </c>
      <c r="Y2336" t="b">
        <f t="shared" ca="1" si="479"/>
        <v>0</v>
      </c>
    </row>
    <row r="2337" spans="1:25" x14ac:dyDescent="0.15">
      <c r="A2337" s="1">
        <v>41869</v>
      </c>
      <c r="B2337">
        <v>2366.27</v>
      </c>
      <c r="C2337">
        <v>2379.8000000000002</v>
      </c>
      <c r="D2337">
        <v>2361.1999999999998</v>
      </c>
      <c r="E2337" s="2">
        <v>2374.56</v>
      </c>
      <c r="F2337" s="19">
        <v>90148913152</v>
      </c>
      <c r="G2337" s="3">
        <f t="shared" si="469"/>
        <v>5.9009671147107756E-3</v>
      </c>
      <c r="H2337" s="3">
        <f>1-E2337/MAX(E$2:E2337)</f>
        <v>0.59597087048254271</v>
      </c>
      <c r="I2337" s="23">
        <f t="shared" si="470"/>
        <v>12.900000000000091</v>
      </c>
      <c r="J2337" s="23">
        <f t="shared" si="471"/>
        <v>0</v>
      </c>
      <c r="K2337" s="2">
        <f t="shared" si="472"/>
        <v>18.600000000000364</v>
      </c>
      <c r="L2337" s="2">
        <f t="shared" si="473"/>
        <v>19.170000000000073</v>
      </c>
      <c r="M2337" s="2">
        <f t="shared" si="474"/>
        <v>0.56999999999970896</v>
      </c>
      <c r="N2337" s="2">
        <f t="shared" si="475"/>
        <v>19.170000000000073</v>
      </c>
      <c r="O2337" s="3">
        <f ca="1">IFERROR(SUM(OFFSET(I2337,0,0,-计算结果!B$18,1))/SUM(OFFSET(N2337,0,0,-计算结果!B$18,1)),SUM(OFFSET(I2337,0,0,-ROW(),1))/SUM(OFFSET(N2337,0,0,-ROW(),1)))</f>
        <v>0.21380716574424799</v>
      </c>
      <c r="P2337" s="3">
        <f ca="1">IFERROR(SUM(OFFSET(J2337,0,0,-计算结果!B$18,1))/SUM(OFFSET(N2337,0,0,-计算结果!B$18,1)),SUM(OFFSET(J2337,0,0,-ROW(),1))/SUM(OFFSET(N2337,0,0,-ROW(),1)))</f>
        <v>0.10367698133500625</v>
      </c>
      <c r="Q2337" s="3">
        <f t="shared" ca="1" si="476"/>
        <v>0.3468840426282756</v>
      </c>
      <c r="R2337" s="3">
        <f ca="1">IFERROR(AVERAGE(OFFSET(Q2337,0,0,-计算结果!B$19,1)),AVERAGE(OFFSET(Q2337,0,0,-ROW(),1)))</f>
        <v>0.5479268645614378</v>
      </c>
      <c r="S2337" s="3">
        <f t="shared" ca="1" si="481"/>
        <v>0.57898089594281388</v>
      </c>
      <c r="T2337" s="4" t="str">
        <f t="shared" ca="1" si="477"/>
        <v>买</v>
      </c>
      <c r="U2337" s="4" t="str">
        <f t="shared" ca="1" si="480"/>
        <v/>
      </c>
      <c r="V2337" s="3">
        <f ca="1">IF(T2336="买",E2337/E2336-1,0)-IF(U2337=1,计算结果!B$17,0)</f>
        <v>5.9009671147107756E-3</v>
      </c>
      <c r="W2337" s="2">
        <f t="shared" ca="1" si="478"/>
        <v>4.6938706018989871</v>
      </c>
      <c r="X2337" s="3">
        <f ca="1">1-W2337/MAX(W$2:W2337)</f>
        <v>0.28391389903497533</v>
      </c>
      <c r="Y2337" t="b">
        <f t="shared" ca="1" si="479"/>
        <v>0</v>
      </c>
    </row>
    <row r="2338" spans="1:25" x14ac:dyDescent="0.15">
      <c r="A2338" s="1">
        <v>41870</v>
      </c>
      <c r="B2338">
        <v>2378.89</v>
      </c>
      <c r="C2338">
        <v>2379.4699999999998</v>
      </c>
      <c r="D2338">
        <v>2358.9699999999998</v>
      </c>
      <c r="E2338" s="2">
        <v>2374.77</v>
      </c>
      <c r="F2338" s="19">
        <v>102742761472</v>
      </c>
      <c r="G2338" s="3">
        <f t="shared" si="469"/>
        <v>8.843743683040195E-5</v>
      </c>
      <c r="H2338" s="3">
        <f>1-E2338/MAX(E$2:E2338)</f>
        <v>0.59593513918192342</v>
      </c>
      <c r="I2338" s="23">
        <f t="shared" si="470"/>
        <v>0</v>
      </c>
      <c r="J2338" s="23">
        <f t="shared" si="471"/>
        <v>2.2300000000000182</v>
      </c>
      <c r="K2338" s="2">
        <f t="shared" si="472"/>
        <v>20.5</v>
      </c>
      <c r="L2338" s="2">
        <f t="shared" si="473"/>
        <v>4.9099999999998545</v>
      </c>
      <c r="M2338" s="2">
        <f t="shared" si="474"/>
        <v>15.590000000000146</v>
      </c>
      <c r="N2338" s="2">
        <f t="shared" si="475"/>
        <v>20.5</v>
      </c>
      <c r="O2338" s="3">
        <f ca="1">IFERROR(SUM(OFFSET(I2338,0,0,-计算结果!B$18,1))/SUM(OFFSET(N2338,0,0,-计算结果!B$18,1)),SUM(OFFSET(I2338,0,0,-ROW(),1))/SUM(OFFSET(N2338,0,0,-ROW(),1)))</f>
        <v>0.21500191523399753</v>
      </c>
      <c r="P2338" s="3">
        <f ca="1">IFERROR(SUM(OFFSET(J2338,0,0,-计算结果!B$18,1))/SUM(OFFSET(N2338,0,0,-计算结果!B$18,1)),SUM(OFFSET(J2338,0,0,-ROW(),1))/SUM(OFFSET(N2338,0,0,-ROW(),1)))</f>
        <v>0.10892048399089724</v>
      </c>
      <c r="Q2338" s="3">
        <f t="shared" ca="1" si="476"/>
        <v>0.32749026154702399</v>
      </c>
      <c r="R2338" s="3">
        <f ca="1">IFERROR(AVERAGE(OFFSET(Q2338,0,0,-计算结果!B$19,1)),AVERAGE(OFFSET(Q2338,0,0,-ROW(),1)))</f>
        <v>0.48219651353011722</v>
      </c>
      <c r="S2338" s="3">
        <f t="shared" ca="1" si="481"/>
        <v>0.51506168904577754</v>
      </c>
      <c r="T2338" s="4" t="str">
        <f t="shared" ca="1" si="477"/>
        <v>买</v>
      </c>
      <c r="U2338" s="4" t="str">
        <f t="shared" ca="1" si="480"/>
        <v/>
      </c>
      <c r="V2338" s="3">
        <f ca="1">IF(T2337="买",E2338/E2337-1,0)-IF(U2338=1,计算结果!B$17,0)</f>
        <v>8.843743683040195E-5</v>
      </c>
      <c r="W2338" s="2">
        <f t="shared" ca="1" si="478"/>
        <v>4.6942857157838329</v>
      </c>
      <c r="X2338" s="3">
        <f ca="1">1-W2338/MAX(W$2:W2338)</f>
        <v>0.28385057021565607</v>
      </c>
      <c r="Y2338" t="b">
        <f t="shared" ca="1" si="479"/>
        <v>0</v>
      </c>
    </row>
    <row r="2339" spans="1:25" x14ac:dyDescent="0.15">
      <c r="A2339" s="1">
        <v>41871</v>
      </c>
      <c r="B2339">
        <v>2371.65</v>
      </c>
      <c r="C2339">
        <v>2375.4699999999998</v>
      </c>
      <c r="D2339">
        <v>2360.84</v>
      </c>
      <c r="E2339" s="2">
        <v>2366.14</v>
      </c>
      <c r="F2339" s="19">
        <v>91374804992</v>
      </c>
      <c r="G2339" s="3">
        <f t="shared" si="469"/>
        <v>-3.6340361382365405E-3</v>
      </c>
      <c r="H2339" s="3">
        <f>1-E2339/MAX(E$2:E2339)</f>
        <v>0.59740352548832776</v>
      </c>
      <c r="I2339" s="23">
        <f t="shared" si="470"/>
        <v>0</v>
      </c>
      <c r="J2339" s="23">
        <f t="shared" si="471"/>
        <v>0</v>
      </c>
      <c r="K2339" s="2">
        <f t="shared" si="472"/>
        <v>14.629999999999654</v>
      </c>
      <c r="L2339" s="2">
        <f t="shared" si="473"/>
        <v>0.6999999999998181</v>
      </c>
      <c r="M2339" s="2">
        <f t="shared" si="474"/>
        <v>13.929999999999836</v>
      </c>
      <c r="N2339" s="2">
        <f t="shared" si="475"/>
        <v>14.629999999999654</v>
      </c>
      <c r="O2339" s="3">
        <f ca="1">IFERROR(SUM(OFFSET(I2339,0,0,-计算结果!B$18,1))/SUM(OFFSET(N2339,0,0,-计算结果!B$18,1)),SUM(OFFSET(I2339,0,0,-ROW(),1))/SUM(OFFSET(N2339,0,0,-ROW(),1)))</f>
        <v>0.1976818149692566</v>
      </c>
      <c r="P2339" s="3">
        <f ca="1">IFERROR(SUM(OFFSET(J2339,0,0,-计算结果!B$18,1))/SUM(OFFSET(N2339,0,0,-计算结果!B$18,1)),SUM(OFFSET(J2339,0,0,-ROW(),1))/SUM(OFFSET(N2339,0,0,-ROW(),1)))</f>
        <v>0.11388319551440659</v>
      </c>
      <c r="Q2339" s="3">
        <f t="shared" ca="1" si="476"/>
        <v>0.26896030245746727</v>
      </c>
      <c r="R2339" s="3">
        <f ca="1">IFERROR(AVERAGE(OFFSET(Q2339,0,0,-计算结果!B$19,1)),AVERAGE(OFFSET(Q2339,0,0,-ROW(),1)))</f>
        <v>0.40919718039927871</v>
      </c>
      <c r="S2339" s="3">
        <f t="shared" ca="1" si="481"/>
        <v>0.44569684696469797</v>
      </c>
      <c r="T2339" s="4" t="str">
        <f t="shared" ca="1" si="477"/>
        <v>买</v>
      </c>
      <c r="U2339" s="4" t="str">
        <f t="shared" ca="1" si="480"/>
        <v/>
      </c>
      <c r="V2339" s="3">
        <f ca="1">IF(T2338="买",E2339/E2338-1,0)-IF(U2339=1,计算结果!B$17,0)</f>
        <v>-3.6340361382365405E-3</v>
      </c>
      <c r="W2339" s="2">
        <f t="shared" ca="1" si="478"/>
        <v>4.6772265118494669</v>
      </c>
      <c r="X2339" s="3">
        <f ca="1">1-W2339/MAX(W$2:W2339)</f>
        <v>0.28645308312386986</v>
      </c>
      <c r="Y2339" t="b">
        <f t="shared" ca="1" si="479"/>
        <v>0</v>
      </c>
    </row>
    <row r="2340" spans="1:25" x14ac:dyDescent="0.15">
      <c r="A2340" s="1">
        <v>41872</v>
      </c>
      <c r="B2340">
        <v>2365.73</v>
      </c>
      <c r="C2340">
        <v>2367.46</v>
      </c>
      <c r="D2340">
        <v>2333.3000000000002</v>
      </c>
      <c r="E2340" s="2">
        <v>2354.2399999999998</v>
      </c>
      <c r="F2340" s="19">
        <v>92192063488</v>
      </c>
      <c r="G2340" s="3">
        <f t="shared" si="469"/>
        <v>-5.0292882077983547E-3</v>
      </c>
      <c r="H2340" s="3">
        <f>1-E2340/MAX(E$2:E2340)</f>
        <v>0.59942829919009055</v>
      </c>
      <c r="I2340" s="23">
        <f t="shared" si="470"/>
        <v>0</v>
      </c>
      <c r="J2340" s="23">
        <f t="shared" si="471"/>
        <v>27.539999999999964</v>
      </c>
      <c r="K2340" s="2">
        <f t="shared" si="472"/>
        <v>34.159999999999854</v>
      </c>
      <c r="L2340" s="2">
        <f t="shared" si="473"/>
        <v>1.3200000000001637</v>
      </c>
      <c r="M2340" s="2">
        <f t="shared" si="474"/>
        <v>32.839999999999691</v>
      </c>
      <c r="N2340" s="2">
        <f t="shared" si="475"/>
        <v>34.159999999999854</v>
      </c>
      <c r="O2340" s="3">
        <f ca="1">IFERROR(SUM(OFFSET(I2340,0,0,-计算结果!B$18,1))/SUM(OFFSET(N2340,0,0,-计算结果!B$18,1)),SUM(OFFSET(I2340,0,0,-ROW(),1))/SUM(OFFSET(N2340,0,0,-ROW(),1)))</f>
        <v>0.15130978130257289</v>
      </c>
      <c r="P2340" s="3">
        <f ca="1">IFERROR(SUM(OFFSET(J2340,0,0,-计算结果!B$18,1))/SUM(OFFSET(N2340,0,0,-计算结果!B$18,1)),SUM(OFFSET(J2340,0,0,-ROW(),1))/SUM(OFFSET(N2340,0,0,-ROW(),1)))</f>
        <v>0.18236000961307428</v>
      </c>
      <c r="Q2340" s="3">
        <f t="shared" ca="1" si="476"/>
        <v>-9.3056755978101077E-2</v>
      </c>
      <c r="R2340" s="3">
        <f ca="1">IFERROR(AVERAGE(OFFSET(Q2340,0,0,-计算结果!B$19,1)),AVERAGE(OFFSET(Q2340,0,0,-ROW(),1)))</f>
        <v>0.29162970634414481</v>
      </c>
      <c r="S2340" s="3">
        <f t="shared" ca="1" si="481"/>
        <v>0.35041344337171176</v>
      </c>
      <c r="T2340" s="4" t="str">
        <f t="shared" ca="1" si="477"/>
        <v>卖</v>
      </c>
      <c r="U2340" s="4">
        <f t="shared" ca="1" si="480"/>
        <v>1</v>
      </c>
      <c r="V2340" s="3">
        <f ca="1">IF(T2339="买",E2340/E2339-1,0)-IF(U2340=1,计算结果!B$17,0)</f>
        <v>-5.0292882077983547E-3</v>
      </c>
      <c r="W2340" s="2">
        <f t="shared" ca="1" si="478"/>
        <v>4.6537033917082207</v>
      </c>
      <c r="X2340" s="3">
        <f ca="1">1-W2340/MAX(W$2:W2340)</f>
        <v>0.29004171621862584</v>
      </c>
      <c r="Y2340" t="b">
        <f t="shared" ca="1" si="479"/>
        <v>1</v>
      </c>
    </row>
    <row r="2341" spans="1:25" x14ac:dyDescent="0.15">
      <c r="A2341" s="1">
        <v>41873</v>
      </c>
      <c r="B2341">
        <v>2352.3200000000002</v>
      </c>
      <c r="C2341">
        <v>2368.46</v>
      </c>
      <c r="D2341">
        <v>2350.9899999999998</v>
      </c>
      <c r="E2341" s="2">
        <v>2365.36</v>
      </c>
      <c r="F2341" s="19">
        <v>85642461184</v>
      </c>
      <c r="G2341" s="3">
        <f t="shared" si="469"/>
        <v>4.7233926872367604E-3</v>
      </c>
      <c r="H2341" s="3">
        <f>1-E2341/MAX(E$2:E2341)</f>
        <v>0.59753624174777098</v>
      </c>
      <c r="I2341" s="23">
        <f t="shared" si="470"/>
        <v>1</v>
      </c>
      <c r="J2341" s="23">
        <f t="shared" si="471"/>
        <v>0</v>
      </c>
      <c r="K2341" s="2">
        <f t="shared" si="472"/>
        <v>17.470000000000255</v>
      </c>
      <c r="L2341" s="2">
        <f t="shared" si="473"/>
        <v>14.220000000000255</v>
      </c>
      <c r="M2341" s="2">
        <f t="shared" si="474"/>
        <v>3.25</v>
      </c>
      <c r="N2341" s="2">
        <f t="shared" si="475"/>
        <v>17.470000000000255</v>
      </c>
      <c r="O2341" s="3">
        <f ca="1">IFERROR(SUM(OFFSET(I2341,0,0,-计算结果!B$18,1))/SUM(OFFSET(N2341,0,0,-计算结果!B$18,1)),SUM(OFFSET(I2341,0,0,-ROW(),1))/SUM(OFFSET(N2341,0,0,-ROW(),1)))</f>
        <v>0.154485607331872</v>
      </c>
      <c r="P2341" s="3">
        <f ca="1">IFERROR(SUM(OFFSET(J2341,0,0,-计算结果!B$18,1))/SUM(OFFSET(N2341,0,0,-计算结果!B$18,1)),SUM(OFFSET(J2341,0,0,-ROW(),1))/SUM(OFFSET(N2341,0,0,-ROW(),1)))</f>
        <v>0.19589518523299373</v>
      </c>
      <c r="Q2341" s="3">
        <f t="shared" ca="1" si="476"/>
        <v>-0.11818449749483802</v>
      </c>
      <c r="R2341" s="3">
        <f ca="1">IFERROR(AVERAGE(OFFSET(Q2341,0,0,-计算结果!B$19,1)),AVERAGE(OFFSET(Q2341,0,0,-ROW(),1)))</f>
        <v>0.17858633478973129</v>
      </c>
      <c r="S2341" s="3">
        <f t="shared" ca="1" si="481"/>
        <v>0.23510802056693805</v>
      </c>
      <c r="T2341" s="4" t="str">
        <f t="shared" ca="1" si="477"/>
        <v>卖</v>
      </c>
      <c r="U2341" s="4" t="str">
        <f t="shared" ca="1" si="480"/>
        <v/>
      </c>
      <c r="V2341" s="3">
        <f ca="1">IF(T2340="买",E2341/E2340-1,0)-IF(U2341=1,计算结果!B$17,0)</f>
        <v>0</v>
      </c>
      <c r="W2341" s="2">
        <f t="shared" ca="1" si="478"/>
        <v>4.6537033917082207</v>
      </c>
      <c r="X2341" s="3">
        <f ca="1">1-W2341/MAX(W$2:W2341)</f>
        <v>0.29004171621862584</v>
      </c>
      <c r="Y2341" t="b">
        <f t="shared" ca="1" si="479"/>
        <v>1</v>
      </c>
    </row>
    <row r="2342" spans="1:25" x14ac:dyDescent="0.15">
      <c r="A2342" s="1">
        <v>41876</v>
      </c>
      <c r="B2342">
        <v>2367.02</v>
      </c>
      <c r="C2342">
        <v>2367.61</v>
      </c>
      <c r="D2342">
        <v>2338.46</v>
      </c>
      <c r="E2342" s="2">
        <v>2342.86</v>
      </c>
      <c r="F2342" s="19">
        <v>85182496768</v>
      </c>
      <c r="G2342" s="3">
        <f t="shared" si="469"/>
        <v>-9.512294111678532E-3</v>
      </c>
      <c r="H2342" s="3">
        <f>1-E2342/MAX(E$2:E2342)</f>
        <v>0.60136459538555775</v>
      </c>
      <c r="I2342" s="23">
        <f t="shared" si="470"/>
        <v>0</v>
      </c>
      <c r="J2342" s="23">
        <f t="shared" si="471"/>
        <v>12.529999999999745</v>
      </c>
      <c r="K2342" s="2">
        <f t="shared" si="472"/>
        <v>29.150000000000091</v>
      </c>
      <c r="L2342" s="2">
        <f t="shared" si="473"/>
        <v>2.25</v>
      </c>
      <c r="M2342" s="2">
        <f t="shared" si="474"/>
        <v>26.900000000000091</v>
      </c>
      <c r="N2342" s="2">
        <f t="shared" si="475"/>
        <v>29.150000000000091</v>
      </c>
      <c r="O2342" s="3">
        <f ca="1">IFERROR(SUM(OFFSET(I2342,0,0,-计算结果!B$18,1))/SUM(OFFSET(N2342,0,0,-计算结果!B$18,1)),SUM(OFFSET(I2342,0,0,-ROW(),1))/SUM(OFFSET(N2342,0,0,-ROW(),1)))</f>
        <v>0.14039996919364486</v>
      </c>
      <c r="P2342" s="3">
        <f ca="1">IFERROR(SUM(OFFSET(J2342,0,0,-计算结果!B$18,1))/SUM(OFFSET(N2342,0,0,-计算结果!B$18,1)),SUM(OFFSET(J2342,0,0,-ROW(),1))/SUM(OFFSET(N2342,0,0,-ROW(),1)))</f>
        <v>0.22696583061638337</v>
      </c>
      <c r="Q2342" s="3">
        <f t="shared" ca="1" si="476"/>
        <v>-0.23563941299789837</v>
      </c>
      <c r="R2342" s="3">
        <f ca="1">IFERROR(AVERAGE(OFFSET(Q2342,0,0,-计算结果!B$19,1)),AVERAGE(OFFSET(Q2342,0,0,-ROW(),1)))</f>
        <v>8.2742323360321571E-2</v>
      </c>
      <c r="S2342" s="3">
        <f t="shared" ca="1" si="481"/>
        <v>0.13066432907502643</v>
      </c>
      <c r="T2342" s="4" t="str">
        <f t="shared" ca="1" si="477"/>
        <v>卖</v>
      </c>
      <c r="U2342" s="4" t="str">
        <f t="shared" ca="1" si="480"/>
        <v/>
      </c>
      <c r="V2342" s="3">
        <f ca="1">IF(T2341="买",E2342/E2341-1,0)-IF(U2342=1,计算结果!B$17,0)</f>
        <v>0</v>
      </c>
      <c r="W2342" s="2">
        <f t="shared" ca="1" si="478"/>
        <v>4.6537033917082207</v>
      </c>
      <c r="X2342" s="3">
        <f ca="1">1-W2342/MAX(W$2:W2342)</f>
        <v>0.29004171621862584</v>
      </c>
      <c r="Y2342" t="b">
        <f t="shared" ca="1" si="479"/>
        <v>0</v>
      </c>
    </row>
    <row r="2343" spans="1:25" x14ac:dyDescent="0.15">
      <c r="A2343" s="1">
        <v>41877</v>
      </c>
      <c r="B2343">
        <v>2339.6</v>
      </c>
      <c r="C2343">
        <v>2350.39</v>
      </c>
      <c r="D2343">
        <v>2317.1799999999998</v>
      </c>
      <c r="E2343" s="2">
        <v>2324.09</v>
      </c>
      <c r="F2343" s="19">
        <v>83135029248</v>
      </c>
      <c r="G2343" s="3">
        <f t="shared" si="469"/>
        <v>-8.0115755956394752E-3</v>
      </c>
      <c r="H2343" s="3">
        <f>1-E2343/MAX(E$2:E2343)</f>
        <v>0.60455829306472464</v>
      </c>
      <c r="I2343" s="23">
        <f t="shared" si="470"/>
        <v>0</v>
      </c>
      <c r="J2343" s="23">
        <f t="shared" si="471"/>
        <v>21.2800000000002</v>
      </c>
      <c r="K2343" s="2">
        <f t="shared" si="472"/>
        <v>33.210000000000036</v>
      </c>
      <c r="L2343" s="2">
        <f t="shared" si="473"/>
        <v>7.5299999999997453</v>
      </c>
      <c r="M2343" s="2">
        <f t="shared" si="474"/>
        <v>25.680000000000291</v>
      </c>
      <c r="N2343" s="2">
        <f t="shared" si="475"/>
        <v>33.210000000000036</v>
      </c>
      <c r="O2343" s="3">
        <f ca="1">IFERROR(SUM(OFFSET(I2343,0,0,-计算结果!B$18,1))/SUM(OFFSET(N2343,0,0,-计算结果!B$18,1)),SUM(OFFSET(I2343,0,0,-ROW(),1))/SUM(OFFSET(N2343,0,0,-ROW(),1)))</f>
        <v>0.14190451478983004</v>
      </c>
      <c r="P2343" s="3">
        <f ca="1">IFERROR(SUM(OFFSET(J2343,0,0,-计算结果!B$18,1))/SUM(OFFSET(N2343,0,0,-计算结果!B$18,1)),SUM(OFFSET(J2343,0,0,-ROW(),1))/SUM(OFFSET(N2343,0,0,-ROW(),1)))</f>
        <v>0.23409444732745141</v>
      </c>
      <c r="Q2343" s="3">
        <f t="shared" ca="1" si="476"/>
        <v>-0.24518666758677254</v>
      </c>
      <c r="R2343" s="3">
        <f ca="1">IFERROR(AVERAGE(OFFSET(Q2343,0,0,-计算结果!B$19,1)),AVERAGE(OFFSET(Q2343,0,0,-ROW(),1)))</f>
        <v>-1.593612834218645E-2</v>
      </c>
      <c r="S2343" s="3">
        <f t="shared" ca="1" si="481"/>
        <v>3.3403097509067559E-2</v>
      </c>
      <c r="T2343" s="4" t="str">
        <f t="shared" ca="1" si="477"/>
        <v>卖</v>
      </c>
      <c r="U2343" s="4" t="str">
        <f t="shared" ca="1" si="480"/>
        <v/>
      </c>
      <c r="V2343" s="3">
        <f ca="1">IF(T2342="买",E2343/E2342-1,0)-IF(U2343=1,计算结果!B$17,0)</f>
        <v>0</v>
      </c>
      <c r="W2343" s="2">
        <f t="shared" ca="1" si="478"/>
        <v>4.6537033917082207</v>
      </c>
      <c r="X2343" s="3">
        <f ca="1">1-W2343/MAX(W$2:W2343)</f>
        <v>0.29004171621862584</v>
      </c>
      <c r="Y2343" t="b">
        <f t="shared" ca="1" si="479"/>
        <v>0</v>
      </c>
    </row>
    <row r="2344" spans="1:25" x14ac:dyDescent="0.15">
      <c r="A2344" s="1">
        <v>41878</v>
      </c>
      <c r="B2344">
        <v>2323.79</v>
      </c>
      <c r="C2344">
        <v>2336.7399999999998</v>
      </c>
      <c r="D2344">
        <v>2322.88</v>
      </c>
      <c r="E2344" s="2">
        <v>2327.6</v>
      </c>
      <c r="F2344" s="19">
        <v>62448676864</v>
      </c>
      <c r="G2344" s="3">
        <f t="shared" si="469"/>
        <v>1.510268535211523E-3</v>
      </c>
      <c r="H2344" s="3">
        <f>1-E2344/MAX(E$2:E2344)</f>
        <v>0.60396106989722997</v>
      </c>
      <c r="I2344" s="23">
        <f t="shared" si="470"/>
        <v>0</v>
      </c>
      <c r="J2344" s="23">
        <f t="shared" si="471"/>
        <v>0</v>
      </c>
      <c r="K2344" s="2">
        <f t="shared" si="472"/>
        <v>13.859999999999673</v>
      </c>
      <c r="L2344" s="2">
        <f t="shared" si="473"/>
        <v>12.649999999999636</v>
      </c>
      <c r="M2344" s="2">
        <f t="shared" si="474"/>
        <v>1.2100000000000364</v>
      </c>
      <c r="N2344" s="2">
        <f t="shared" si="475"/>
        <v>13.859999999999673</v>
      </c>
      <c r="O2344" s="3">
        <f ca="1">IFERROR(SUM(OFFSET(I2344,0,0,-计算结果!B$18,1))/SUM(OFFSET(N2344,0,0,-计算结果!B$18,1)),SUM(OFFSET(I2344,0,0,-ROW(),1))/SUM(OFFSET(N2344,0,0,-ROW(),1)))</f>
        <v>0.15348132349226987</v>
      </c>
      <c r="P2344" s="3">
        <f ca="1">IFERROR(SUM(OFFSET(J2344,0,0,-计算结果!B$18,1))/SUM(OFFSET(N2344,0,0,-计算结果!B$18,1)),SUM(OFFSET(J2344,0,0,-ROW(),1))/SUM(OFFSET(N2344,0,0,-ROW(),1)))</f>
        <v>0.23057278365559977</v>
      </c>
      <c r="Q2344" s="3">
        <f t="shared" ca="1" si="476"/>
        <v>-0.20073072707343273</v>
      </c>
      <c r="R2344" s="3">
        <f ca="1">IFERROR(AVERAGE(OFFSET(Q2344,0,0,-计算结果!B$19,1)),AVERAGE(OFFSET(Q2344,0,0,-ROW(),1)))</f>
        <v>-0.10397295977892924</v>
      </c>
      <c r="S2344" s="3">
        <f t="shared" ca="1" si="481"/>
        <v>-5.9954544060557849E-2</v>
      </c>
      <c r="T2344" s="4" t="str">
        <f t="shared" ca="1" si="477"/>
        <v>卖</v>
      </c>
      <c r="U2344" s="4" t="str">
        <f t="shared" ca="1" si="480"/>
        <v/>
      </c>
      <c r="V2344" s="3">
        <f ca="1">IF(T2343="买",E2344/E2343-1,0)-IF(U2344=1,计算结果!B$17,0)</f>
        <v>0</v>
      </c>
      <c r="W2344" s="2">
        <f t="shared" ca="1" si="478"/>
        <v>4.6537033917082207</v>
      </c>
      <c r="X2344" s="3">
        <f ca="1">1-W2344/MAX(W$2:W2344)</f>
        <v>0.29004171621862584</v>
      </c>
      <c r="Y2344" t="b">
        <f t="shared" ca="1" si="479"/>
        <v>0</v>
      </c>
    </row>
    <row r="2345" spans="1:25" x14ac:dyDescent="0.15">
      <c r="A2345" s="1">
        <v>41879</v>
      </c>
      <c r="B2345">
        <v>2328.06</v>
      </c>
      <c r="C2345">
        <v>2336.36</v>
      </c>
      <c r="D2345">
        <v>2309.64</v>
      </c>
      <c r="E2345" s="2">
        <v>2311.2800000000002</v>
      </c>
      <c r="F2345" s="19">
        <v>66195968000</v>
      </c>
      <c r="G2345" s="3">
        <f t="shared" si="469"/>
        <v>-7.0115140058427672E-3</v>
      </c>
      <c r="H2345" s="3">
        <f>1-E2345/MAX(E$2:E2345)</f>
        <v>0.60673790240250458</v>
      </c>
      <c r="I2345" s="23">
        <f t="shared" si="470"/>
        <v>0</v>
      </c>
      <c r="J2345" s="23">
        <f t="shared" si="471"/>
        <v>13.240000000000236</v>
      </c>
      <c r="K2345" s="2">
        <f t="shared" si="472"/>
        <v>26.720000000000255</v>
      </c>
      <c r="L2345" s="2">
        <f t="shared" si="473"/>
        <v>8.7600000000002183</v>
      </c>
      <c r="M2345" s="2">
        <f t="shared" si="474"/>
        <v>17.960000000000036</v>
      </c>
      <c r="N2345" s="2">
        <f t="shared" si="475"/>
        <v>26.720000000000255</v>
      </c>
      <c r="O2345" s="3">
        <f ca="1">IFERROR(SUM(OFFSET(I2345,0,0,-计算结果!B$18,1))/SUM(OFFSET(N2345,0,0,-计算结果!B$18,1)),SUM(OFFSET(I2345,0,0,-ROW(),1))/SUM(OFFSET(N2345,0,0,-ROW(),1)))</f>
        <v>0.15063210951056405</v>
      </c>
      <c r="P2345" s="3">
        <f ca="1">IFERROR(SUM(OFFSET(J2345,0,0,-计算结果!B$18,1))/SUM(OFFSET(N2345,0,0,-计算结果!B$18,1)),SUM(OFFSET(J2345,0,0,-ROW(),1))/SUM(OFFSET(N2345,0,0,-ROW(),1)))</f>
        <v>0.24353430467953846</v>
      </c>
      <c r="Q2345" s="3">
        <f t="shared" ca="1" si="476"/>
        <v>-0.23569282370204331</v>
      </c>
      <c r="R2345" s="3">
        <f ca="1">IFERROR(AVERAGE(OFFSET(Q2345,0,0,-计算结果!B$19,1)),AVERAGE(OFFSET(Q2345,0,0,-ROW(),1)))</f>
        <v>-0.1880818141388477</v>
      </c>
      <c r="S2345" s="3">
        <f t="shared" ca="1" si="481"/>
        <v>-0.14602738695888848</v>
      </c>
      <c r="T2345" s="4" t="str">
        <f t="shared" ca="1" si="477"/>
        <v>卖</v>
      </c>
      <c r="U2345" s="4" t="str">
        <f t="shared" ca="1" si="480"/>
        <v/>
      </c>
      <c r="V2345" s="3">
        <f ca="1">IF(T2344="买",E2345/E2344-1,0)-IF(U2345=1,计算结果!B$17,0)</f>
        <v>0</v>
      </c>
      <c r="W2345" s="2">
        <f t="shared" ca="1" si="478"/>
        <v>4.6537033917082207</v>
      </c>
      <c r="X2345" s="3">
        <f ca="1">1-W2345/MAX(W$2:W2345)</f>
        <v>0.29004171621862584</v>
      </c>
      <c r="Y2345" t="b">
        <f t="shared" ca="1" si="479"/>
        <v>0</v>
      </c>
    </row>
    <row r="2346" spans="1:25" x14ac:dyDescent="0.15">
      <c r="A2346" s="1">
        <v>41880</v>
      </c>
      <c r="B2346">
        <v>2317.3000000000002</v>
      </c>
      <c r="C2346">
        <v>2338.77</v>
      </c>
      <c r="D2346">
        <v>2313.2600000000002</v>
      </c>
      <c r="E2346" s="2">
        <v>2338.29</v>
      </c>
      <c r="F2346" s="19">
        <v>58359967744</v>
      </c>
      <c r="G2346" s="3">
        <f t="shared" si="469"/>
        <v>1.1686165241770796E-2</v>
      </c>
      <c r="H2346" s="3">
        <f>1-E2346/MAX(E$2:E2346)</f>
        <v>0.60214217654665481</v>
      </c>
      <c r="I2346" s="23">
        <f t="shared" si="470"/>
        <v>2.4099999999998545</v>
      </c>
      <c r="J2346" s="23">
        <f t="shared" si="471"/>
        <v>0</v>
      </c>
      <c r="K2346" s="2">
        <f t="shared" si="472"/>
        <v>25.509999999999764</v>
      </c>
      <c r="L2346" s="2">
        <f t="shared" si="473"/>
        <v>27.489999999999782</v>
      </c>
      <c r="M2346" s="2">
        <f t="shared" si="474"/>
        <v>1.9800000000000182</v>
      </c>
      <c r="N2346" s="2">
        <f t="shared" si="475"/>
        <v>27.489999999999782</v>
      </c>
      <c r="O2346" s="3">
        <f ca="1">IFERROR(SUM(OFFSET(I2346,0,0,-计算结果!B$18,1))/SUM(OFFSET(N2346,0,0,-计算结果!B$18,1)),SUM(OFFSET(I2346,0,0,-ROW(),1))/SUM(OFFSET(N2346,0,0,-ROW(),1)))</f>
        <v>8.2804702698131727E-2</v>
      </c>
      <c r="P2346" s="3">
        <f ca="1">IFERROR(SUM(OFFSET(J2346,0,0,-计算结果!B$18,1))/SUM(OFFSET(N2346,0,0,-计算结果!B$18,1)),SUM(OFFSET(J2346,0,0,-ROW(),1))/SUM(OFFSET(N2346,0,0,-ROW(),1)))</f>
        <v>0.24928811074459403</v>
      </c>
      <c r="Q2346" s="3">
        <f t="shared" ca="1" si="476"/>
        <v>-0.50131590118006208</v>
      </c>
      <c r="R2346" s="3">
        <f ca="1">IFERROR(AVERAGE(OFFSET(Q2346,0,0,-计算结果!B$19,1)),AVERAGE(OFFSET(Q2346,0,0,-ROW(),1)))</f>
        <v>-0.25612500500584118</v>
      </c>
      <c r="S2346" s="3">
        <f t="shared" ca="1" si="481"/>
        <v>-0.22210340957234442</v>
      </c>
      <c r="T2346" s="4" t="str">
        <f t="shared" ca="1" si="477"/>
        <v>卖</v>
      </c>
      <c r="U2346" s="4" t="str">
        <f t="shared" ca="1" si="480"/>
        <v/>
      </c>
      <c r="V2346" s="3">
        <f ca="1">IF(T2345="买",E2346/E2345-1,0)-IF(U2346=1,计算结果!B$17,0)</f>
        <v>0</v>
      </c>
      <c r="W2346" s="2">
        <f t="shared" ca="1" si="478"/>
        <v>4.6537033917082207</v>
      </c>
      <c r="X2346" s="3">
        <f ca="1">1-W2346/MAX(W$2:W2346)</f>
        <v>0.29004171621862584</v>
      </c>
      <c r="Y2346" t="b">
        <f t="shared" ca="1" si="479"/>
        <v>0</v>
      </c>
    </row>
    <row r="2347" spans="1:25" x14ac:dyDescent="0.15">
      <c r="A2347" s="1">
        <v>41883</v>
      </c>
      <c r="B2347">
        <v>2340.92</v>
      </c>
      <c r="C2347">
        <v>2355.5500000000002</v>
      </c>
      <c r="D2347">
        <v>2338.5300000000002</v>
      </c>
      <c r="E2347" s="2">
        <v>2355.3200000000002</v>
      </c>
      <c r="F2347" s="19">
        <v>73362243584</v>
      </c>
      <c r="G2347" s="3">
        <f t="shared" si="469"/>
        <v>7.2831000431941018E-3</v>
      </c>
      <c r="H2347" s="3">
        <f>1-E2347/MAX(E$2:E2347)</f>
        <v>0.59924453821547674</v>
      </c>
      <c r="I2347" s="23">
        <f t="shared" si="470"/>
        <v>16.7800000000002</v>
      </c>
      <c r="J2347" s="23">
        <f t="shared" si="471"/>
        <v>0</v>
      </c>
      <c r="K2347" s="2">
        <f t="shared" si="472"/>
        <v>17.019999999999982</v>
      </c>
      <c r="L2347" s="2">
        <f t="shared" si="473"/>
        <v>17.260000000000218</v>
      </c>
      <c r="M2347" s="2">
        <f t="shared" si="474"/>
        <v>0.24000000000023647</v>
      </c>
      <c r="N2347" s="2">
        <f t="shared" si="475"/>
        <v>17.260000000000218</v>
      </c>
      <c r="O2347" s="3">
        <f ca="1">IFERROR(SUM(OFFSET(I2347,0,0,-计算结果!B$18,1))/SUM(OFFSET(N2347,0,0,-计算结果!B$18,1)),SUM(OFFSET(I2347,0,0,-ROW(),1))/SUM(OFFSET(N2347,0,0,-ROW(),1)))</f>
        <v>0.13136172150745909</v>
      </c>
      <c r="P2347" s="3">
        <f ca="1">IFERROR(SUM(OFFSET(J2347,0,0,-计算结果!B$18,1))/SUM(OFFSET(N2347,0,0,-计算结果!B$18,1)),SUM(OFFSET(J2347,0,0,-ROW(),1))/SUM(OFFSET(N2347,0,0,-ROW(),1)))</f>
        <v>0.25167938062165557</v>
      </c>
      <c r="Q2347" s="3">
        <f t="shared" ca="1" si="476"/>
        <v>-0.31411161477297561</v>
      </c>
      <c r="R2347" s="3">
        <f ca="1">IFERROR(AVERAGE(OFFSET(Q2347,0,0,-计算结果!B$19,1)),AVERAGE(OFFSET(Q2347,0,0,-ROW(),1)))</f>
        <v>-0.28877952455219746</v>
      </c>
      <c r="S2347" s="3">
        <f t="shared" ca="1" si="481"/>
        <v>-0.27245226477901929</v>
      </c>
      <c r="T2347" s="4" t="str">
        <f t="shared" ca="1" si="477"/>
        <v>卖</v>
      </c>
      <c r="U2347" s="4" t="str">
        <f t="shared" ca="1" si="480"/>
        <v/>
      </c>
      <c r="V2347" s="3">
        <f ca="1">IF(T2346="买",E2347/E2346-1,0)-IF(U2347=1,计算结果!B$17,0)</f>
        <v>0</v>
      </c>
      <c r="W2347" s="2">
        <f t="shared" ca="1" si="478"/>
        <v>4.6537033917082207</v>
      </c>
      <c r="X2347" s="3">
        <f ca="1">1-W2347/MAX(W$2:W2347)</f>
        <v>0.29004171621862584</v>
      </c>
      <c r="Y2347" t="b">
        <f t="shared" ca="1" si="479"/>
        <v>0</v>
      </c>
    </row>
    <row r="2348" spans="1:25" x14ac:dyDescent="0.15">
      <c r="A2348" s="1">
        <v>41884</v>
      </c>
      <c r="B2348">
        <v>2359.86</v>
      </c>
      <c r="C2348">
        <v>2387.66</v>
      </c>
      <c r="D2348">
        <v>2349.9499999999998</v>
      </c>
      <c r="E2348" s="2">
        <v>2386.46</v>
      </c>
      <c r="F2348" s="19">
        <v>106925793280</v>
      </c>
      <c r="G2348" s="3">
        <f t="shared" si="469"/>
        <v>1.3221133434098142E-2</v>
      </c>
      <c r="H2348" s="3">
        <f>1-E2348/MAX(E$2:E2348)</f>
        <v>0.59394609678077992</v>
      </c>
      <c r="I2348" s="23">
        <f t="shared" si="470"/>
        <v>32.109999999999673</v>
      </c>
      <c r="J2348" s="23">
        <f t="shared" si="471"/>
        <v>0</v>
      </c>
      <c r="K2348" s="2">
        <f t="shared" si="472"/>
        <v>37.710000000000036</v>
      </c>
      <c r="L2348" s="2">
        <f t="shared" si="473"/>
        <v>32.339999999999691</v>
      </c>
      <c r="M2348" s="2">
        <f t="shared" si="474"/>
        <v>5.3700000000003456</v>
      </c>
      <c r="N2348" s="2">
        <f t="shared" si="475"/>
        <v>37.710000000000036</v>
      </c>
      <c r="O2348" s="3">
        <f ca="1">IFERROR(SUM(OFFSET(I2348,0,0,-计算结果!B$18,1))/SUM(OFFSET(N2348,0,0,-计算结果!B$18,1)),SUM(OFFSET(I2348,0,0,-ROW(),1))/SUM(OFFSET(N2348,0,0,-ROW(),1)))</f>
        <v>0.19457384037717756</v>
      </c>
      <c r="P2348" s="3">
        <f ca="1">IFERROR(SUM(OFFSET(J2348,0,0,-计算结果!B$18,1))/SUM(OFFSET(N2348,0,0,-计算结果!B$18,1)),SUM(OFFSET(J2348,0,0,-ROW(),1))/SUM(OFFSET(N2348,0,0,-ROW(),1)))</f>
        <v>0.22413257672002573</v>
      </c>
      <c r="Q2348" s="3">
        <f t="shared" ca="1" si="476"/>
        <v>-7.0595374553302018E-2</v>
      </c>
      <c r="R2348" s="3">
        <f ca="1">IFERROR(AVERAGE(OFFSET(Q2348,0,0,-计算结果!B$19,1)),AVERAGE(OFFSET(Q2348,0,0,-ROW(),1)))</f>
        <v>-0.26127218481143138</v>
      </c>
      <c r="S2348" s="3">
        <f t="shared" ca="1" si="481"/>
        <v>-0.2750258546818144</v>
      </c>
      <c r="T2348" s="4" t="str">
        <f t="shared" ca="1" si="477"/>
        <v>卖</v>
      </c>
      <c r="U2348" s="4" t="str">
        <f t="shared" ca="1" si="480"/>
        <v/>
      </c>
      <c r="V2348" s="3">
        <f ca="1">IF(T2347="买",E2348/E2347-1,0)-IF(U2348=1,计算结果!B$17,0)</f>
        <v>0</v>
      </c>
      <c r="W2348" s="2">
        <f t="shared" ca="1" si="478"/>
        <v>4.6537033917082207</v>
      </c>
      <c r="X2348" s="3">
        <f ca="1">1-W2348/MAX(W$2:W2348)</f>
        <v>0.29004171621862584</v>
      </c>
      <c r="Y2348" t="b">
        <f t="shared" ca="1" si="479"/>
        <v>0</v>
      </c>
    </row>
    <row r="2349" spans="1:25" x14ac:dyDescent="0.15">
      <c r="A2349" s="1">
        <v>41885</v>
      </c>
      <c r="B2349">
        <v>2389.69</v>
      </c>
      <c r="C2349">
        <v>2414.2600000000002</v>
      </c>
      <c r="D2349">
        <v>2389.6799999999998</v>
      </c>
      <c r="E2349" s="2">
        <v>2408.84</v>
      </c>
      <c r="F2349" s="19">
        <v>123629191168</v>
      </c>
      <c r="G2349" s="3">
        <f t="shared" si="469"/>
        <v>9.3779070254687014E-3</v>
      </c>
      <c r="H2349" s="3">
        <f>1-E2349/MAX(E$2:E2349)</f>
        <v>0.59013816102906147</v>
      </c>
      <c r="I2349" s="23">
        <f t="shared" si="470"/>
        <v>26.600000000000364</v>
      </c>
      <c r="J2349" s="23">
        <f t="shared" si="471"/>
        <v>0</v>
      </c>
      <c r="K2349" s="2">
        <f t="shared" si="472"/>
        <v>24.580000000000382</v>
      </c>
      <c r="L2349" s="2">
        <f t="shared" si="473"/>
        <v>27.800000000000182</v>
      </c>
      <c r="M2349" s="2">
        <f t="shared" si="474"/>
        <v>3.2199999999997999</v>
      </c>
      <c r="N2349" s="2">
        <f t="shared" si="475"/>
        <v>27.800000000000182</v>
      </c>
      <c r="O2349" s="3">
        <f ca="1">IFERROR(SUM(OFFSET(I2349,0,0,-计算结果!B$18,1))/SUM(OFFSET(N2349,0,0,-计算结果!B$18,1)),SUM(OFFSET(I2349,0,0,-ROW(),1))/SUM(OFFSET(N2349,0,0,-ROW(),1)))</f>
        <v>0.27066390864526468</v>
      </c>
      <c r="P2349" s="3">
        <f ca="1">IFERROR(SUM(OFFSET(J2349,0,0,-计算结果!B$18,1))/SUM(OFFSET(N2349,0,0,-计算结果!B$18,1)),SUM(OFFSET(J2349,0,0,-ROW(),1))/SUM(OFFSET(N2349,0,0,-ROW(),1)))</f>
        <v>0.22039613499192465</v>
      </c>
      <c r="Q2349" s="3">
        <f t="shared" ca="1" si="476"/>
        <v>0.10236583958453653</v>
      </c>
      <c r="R2349" s="3">
        <f ca="1">IFERROR(AVERAGE(OFFSET(Q2349,0,0,-计算结果!B$19,1)),AVERAGE(OFFSET(Q2349,0,0,-ROW(),1)))</f>
        <v>-0.20334676694954654</v>
      </c>
      <c r="S2349" s="3">
        <f t="shared" ca="1" si="481"/>
        <v>-0.23230947588048895</v>
      </c>
      <c r="T2349" s="4" t="str">
        <f t="shared" ca="1" si="477"/>
        <v>买</v>
      </c>
      <c r="U2349" s="4">
        <f t="shared" ca="1" si="480"/>
        <v>1</v>
      </c>
      <c r="V2349" s="3">
        <f ca="1">IF(T2348="买",E2349/E2348-1,0)-IF(U2349=1,计算结果!B$17,0)</f>
        <v>0</v>
      </c>
      <c r="W2349" s="2">
        <f t="shared" ca="1" si="478"/>
        <v>4.6537033917082207</v>
      </c>
      <c r="X2349" s="3">
        <f ca="1">1-W2349/MAX(W$2:W2349)</f>
        <v>0.29004171621862584</v>
      </c>
      <c r="Y2349" t="b">
        <f t="shared" ca="1" si="479"/>
        <v>0</v>
      </c>
    </row>
    <row r="2350" spans="1:25" x14ac:dyDescent="0.15">
      <c r="A2350" s="1">
        <v>41886</v>
      </c>
      <c r="B2350">
        <v>2411.9299999999998</v>
      </c>
      <c r="C2350">
        <v>2427.3000000000002</v>
      </c>
      <c r="D2350">
        <v>2404.08</v>
      </c>
      <c r="E2350" s="2">
        <v>2426.2199999999998</v>
      </c>
      <c r="F2350" s="19">
        <v>108294701056</v>
      </c>
      <c r="G2350" s="3">
        <f t="shared" si="469"/>
        <v>7.2150910811841218E-3</v>
      </c>
      <c r="H2350" s="3">
        <f>1-E2350/MAX(E$2:E2350)</f>
        <v>0.58718097053018448</v>
      </c>
      <c r="I2350" s="23">
        <f t="shared" si="470"/>
        <v>13.039999999999964</v>
      </c>
      <c r="J2350" s="23">
        <f t="shared" si="471"/>
        <v>0</v>
      </c>
      <c r="K2350" s="2">
        <f t="shared" si="472"/>
        <v>23.220000000000255</v>
      </c>
      <c r="L2350" s="2">
        <f t="shared" si="473"/>
        <v>18.460000000000036</v>
      </c>
      <c r="M2350" s="2">
        <f t="shared" si="474"/>
        <v>4.7600000000002183</v>
      </c>
      <c r="N2350" s="2">
        <f t="shared" si="475"/>
        <v>23.220000000000255</v>
      </c>
      <c r="O2350" s="3">
        <f ca="1">IFERROR(SUM(OFFSET(I2350,0,0,-计算结果!B$18,1))/SUM(OFFSET(N2350,0,0,-计算结果!B$18,1)),SUM(OFFSET(I2350,0,0,-ROW(),1))/SUM(OFFSET(N2350,0,0,-ROW(),1)))</f>
        <v>0.30623630787206085</v>
      </c>
      <c r="P2350" s="3">
        <f ca="1">IFERROR(SUM(OFFSET(J2350,0,0,-计算结果!B$18,1))/SUM(OFFSET(N2350,0,0,-计算结果!B$18,1)),SUM(OFFSET(J2350,0,0,-ROW(),1))/SUM(OFFSET(N2350,0,0,-ROW(),1)))</f>
        <v>0.22439024390243925</v>
      </c>
      <c r="Q2350" s="3">
        <f t="shared" ca="1" si="476"/>
        <v>0.15424419244742893</v>
      </c>
      <c r="R2350" s="3">
        <f ca="1">IFERROR(AVERAGE(OFFSET(Q2350,0,0,-计算结果!B$19,1)),AVERAGE(OFFSET(Q2350,0,0,-ROW(),1)))</f>
        <v>-0.14418428036273626</v>
      </c>
      <c r="S2350" s="3">
        <f t="shared" ca="1" si="481"/>
        <v>-0.1737655236561414</v>
      </c>
      <c r="T2350" s="4" t="str">
        <f t="shared" ca="1" si="477"/>
        <v>买</v>
      </c>
      <c r="U2350" s="4" t="str">
        <f t="shared" ca="1" si="480"/>
        <v/>
      </c>
      <c r="V2350" s="3">
        <f ca="1">IF(T2349="买",E2350/E2349-1,0)-IF(U2350=1,计算结果!B$17,0)</f>
        <v>7.2150910811841218E-3</v>
      </c>
      <c r="W2350" s="2">
        <f t="shared" ca="1" si="478"/>
        <v>4.6872802855442108</v>
      </c>
      <c r="X2350" s="3">
        <f ca="1">1-W2350/MAX(W$2:W2350)</f>
        <v>0.28491930253730202</v>
      </c>
      <c r="Y2350" t="b">
        <f t="shared" ca="1" si="479"/>
        <v>0</v>
      </c>
    </row>
    <row r="2351" spans="1:25" x14ac:dyDescent="0.15">
      <c r="A2351" s="1">
        <v>41887</v>
      </c>
      <c r="B2351">
        <v>2433.17</v>
      </c>
      <c r="C2351">
        <v>2450.63</v>
      </c>
      <c r="D2351">
        <v>2427.9899999999998</v>
      </c>
      <c r="E2351" s="2">
        <v>2449.2600000000002</v>
      </c>
      <c r="F2351" s="19">
        <v>123349319680</v>
      </c>
      <c r="G2351" s="3">
        <f t="shared" si="469"/>
        <v>9.4962534312637015E-3</v>
      </c>
      <c r="H2351" s="3">
        <f>1-E2351/MAX(E$2:E2351)</f>
        <v>0.5832607364050908</v>
      </c>
      <c r="I2351" s="23">
        <f t="shared" si="470"/>
        <v>23.329999999999927</v>
      </c>
      <c r="J2351" s="23">
        <f t="shared" si="471"/>
        <v>0</v>
      </c>
      <c r="K2351" s="2">
        <f t="shared" si="472"/>
        <v>22.640000000000327</v>
      </c>
      <c r="L2351" s="2">
        <f t="shared" si="473"/>
        <v>24.410000000000309</v>
      </c>
      <c r="M2351" s="2">
        <f t="shared" si="474"/>
        <v>1.7699999999999818</v>
      </c>
      <c r="N2351" s="2">
        <f t="shared" si="475"/>
        <v>24.410000000000309</v>
      </c>
      <c r="O2351" s="3">
        <f ca="1">IFERROR(SUM(OFFSET(I2351,0,0,-计算结果!B$18,1))/SUM(OFFSET(N2351,0,0,-计算结果!B$18,1)),SUM(OFFSET(I2351,0,0,-ROW(),1))/SUM(OFFSET(N2351,0,0,-ROW(),1)))</f>
        <v>0.33162634137921049</v>
      </c>
      <c r="P2351" s="3">
        <f ca="1">IFERROR(SUM(OFFSET(J2351,0,0,-计算结果!B$18,1))/SUM(OFFSET(N2351,0,0,-计算结果!B$18,1)),SUM(OFFSET(J2351,0,0,-ROW(),1))/SUM(OFFSET(N2351,0,0,-ROW(),1)))</f>
        <v>0.22100750884662973</v>
      </c>
      <c r="Q2351" s="3">
        <f t="shared" ca="1" si="476"/>
        <v>0.20016658857826949</v>
      </c>
      <c r="R2351" s="3">
        <f ca="1">IFERROR(AVERAGE(OFFSET(Q2351,0,0,-计算结果!B$19,1)),AVERAGE(OFFSET(Q2351,0,0,-ROW(),1)))</f>
        <v>-7.154104498268414E-2</v>
      </c>
      <c r="S2351" s="3">
        <f t="shared" ca="1" si="481"/>
        <v>-0.10786266267271019</v>
      </c>
      <c r="T2351" s="4" t="str">
        <f t="shared" ca="1" si="477"/>
        <v>买</v>
      </c>
      <c r="U2351" s="4" t="str">
        <f t="shared" ca="1" si="480"/>
        <v/>
      </c>
      <c r="V2351" s="3">
        <f ca="1">IF(T2350="买",E2351/E2350-1,0)-IF(U2351=1,计算结果!B$17,0)</f>
        <v>9.4962534312637015E-3</v>
      </c>
      <c r="W2351" s="2">
        <f t="shared" ca="1" si="478"/>
        <v>4.7317918870391047</v>
      </c>
      <c r="X2351" s="3">
        <f ca="1">1-W2351/MAX(W$2:W2351)</f>
        <v>0.27812871501039149</v>
      </c>
      <c r="Y2351" t="b">
        <f t="shared" ca="1" si="479"/>
        <v>0</v>
      </c>
    </row>
    <row r="2352" spans="1:25" x14ac:dyDescent="0.15">
      <c r="A2352" s="1">
        <v>41891</v>
      </c>
      <c r="B2352">
        <v>2452.23</v>
      </c>
      <c r="C2352">
        <v>2454.89</v>
      </c>
      <c r="D2352">
        <v>2437.08</v>
      </c>
      <c r="E2352" s="2">
        <v>2445.2199999999998</v>
      </c>
      <c r="F2352" s="19">
        <v>107795210240</v>
      </c>
      <c r="G2352" s="3">
        <f t="shared" si="469"/>
        <v>-1.649477801458521E-3</v>
      </c>
      <c r="H2352" s="3">
        <f>1-E2352/MAX(E$2:E2352)</f>
        <v>0.58394813856938677</v>
      </c>
      <c r="I2352" s="23">
        <f t="shared" si="470"/>
        <v>4.2599999999997635</v>
      </c>
      <c r="J2352" s="23">
        <f t="shared" si="471"/>
        <v>0</v>
      </c>
      <c r="K2352" s="2">
        <f t="shared" si="472"/>
        <v>17.809999999999945</v>
      </c>
      <c r="L2352" s="2">
        <f t="shared" si="473"/>
        <v>5.6299999999996544</v>
      </c>
      <c r="M2352" s="2">
        <f t="shared" si="474"/>
        <v>12.180000000000291</v>
      </c>
      <c r="N2352" s="2">
        <f t="shared" si="475"/>
        <v>17.809999999999945</v>
      </c>
      <c r="O2352" s="3">
        <f ca="1">IFERROR(SUM(OFFSET(I2352,0,0,-计算结果!B$18,1))/SUM(OFFSET(N2352,0,0,-计算结果!B$18,1)),SUM(OFFSET(I2352,0,0,-ROW(),1))/SUM(OFFSET(N2352,0,0,-ROW(),1)))</f>
        <v>0.34656422151348087</v>
      </c>
      <c r="P2352" s="3">
        <f ca="1">IFERROR(SUM(OFFSET(J2352,0,0,-计算结果!B$18,1))/SUM(OFFSET(N2352,0,0,-计算结果!B$18,1)),SUM(OFFSET(J2352,0,0,-ROW(),1))/SUM(OFFSET(N2352,0,0,-ROW(),1)))</f>
        <v>0.21626558422731235</v>
      </c>
      <c r="Q2352" s="3">
        <f t="shared" ca="1" si="476"/>
        <v>0.23150628477230384</v>
      </c>
      <c r="R2352" s="3">
        <f ca="1">IFERROR(AVERAGE(OFFSET(Q2352,0,0,-计算结果!B$19,1)),AVERAGE(OFFSET(Q2352,0,0,-ROW(),1)))</f>
        <v>5.059598600937687E-2</v>
      </c>
      <c r="S2352" s="3">
        <f t="shared" ca="1" si="481"/>
        <v>-1.0472529486653635E-2</v>
      </c>
      <c r="T2352" s="4" t="str">
        <f t="shared" ca="1" si="477"/>
        <v>买</v>
      </c>
      <c r="U2352" s="4" t="str">
        <f t="shared" ca="1" si="480"/>
        <v/>
      </c>
      <c r="V2352" s="3">
        <f ca="1">IF(T2351="买",E2352/E2351-1,0)-IF(U2352=1,计算结果!B$17,0)</f>
        <v>-1.649477801458521E-3</v>
      </c>
      <c r="W2352" s="2">
        <f t="shared" ca="1" si="478"/>
        <v>4.7239869013603117</v>
      </c>
      <c r="X2352" s="3">
        <f ca="1">1-W2352/MAX(W$2:W2352)</f>
        <v>0.27931942567049228</v>
      </c>
      <c r="Y2352" t="b">
        <f t="shared" ca="1" si="479"/>
        <v>0</v>
      </c>
    </row>
    <row r="2353" spans="1:25" x14ac:dyDescent="0.15">
      <c r="A2353" s="1">
        <v>41892</v>
      </c>
      <c r="B2353">
        <v>2435.59</v>
      </c>
      <c r="C2353">
        <v>2437.08</v>
      </c>
      <c r="D2353">
        <v>2422.65</v>
      </c>
      <c r="E2353" s="2">
        <v>2432.4299999999998</v>
      </c>
      <c r="F2353" s="19">
        <v>97472684032</v>
      </c>
      <c r="G2353" s="3">
        <f t="shared" si="469"/>
        <v>-5.2306131963586466E-3</v>
      </c>
      <c r="H2353" s="3">
        <f>1-E2353/MAX(E$2:E2353)</f>
        <v>0.58612434492615528</v>
      </c>
      <c r="I2353" s="23">
        <f t="shared" si="470"/>
        <v>0</v>
      </c>
      <c r="J2353" s="23">
        <f t="shared" si="471"/>
        <v>14.429999999999836</v>
      </c>
      <c r="K2353" s="2">
        <f t="shared" si="472"/>
        <v>14.429999999999836</v>
      </c>
      <c r="L2353" s="2">
        <f t="shared" si="473"/>
        <v>8.1399999999998727</v>
      </c>
      <c r="M2353" s="2">
        <f t="shared" si="474"/>
        <v>22.569999999999709</v>
      </c>
      <c r="N2353" s="2">
        <f t="shared" si="475"/>
        <v>22.569999999999709</v>
      </c>
      <c r="O2353" s="3">
        <f ca="1">IFERROR(SUM(OFFSET(I2353,0,0,-计算结果!B$18,1))/SUM(OFFSET(N2353,0,0,-计算结果!B$18,1)),SUM(OFFSET(I2353,0,0,-ROW(),1))/SUM(OFFSET(N2353,0,0,-ROW(),1)))</f>
        <v>0.33876544609454579</v>
      </c>
      <c r="P2353" s="3">
        <f ca="1">IFERROR(SUM(OFFSET(J2353,0,0,-计算结果!B$18,1))/SUM(OFFSET(N2353,0,0,-计算结果!B$18,1)),SUM(OFFSET(J2353,0,0,-ROW(),1))/SUM(OFFSET(N2353,0,0,-ROW(),1)))</f>
        <v>0.25229565808865162</v>
      </c>
      <c r="Q2353" s="3">
        <f t="shared" ca="1" si="476"/>
        <v>0.14629585231359285</v>
      </c>
      <c r="R2353" s="3">
        <f ca="1">IFERROR(AVERAGE(OFFSET(Q2353,0,0,-计算结果!B$19,1)),AVERAGE(OFFSET(Q2353,0,0,-ROW(),1)))</f>
        <v>0.12733056385713828</v>
      </c>
      <c r="S2353" s="3">
        <f t="shared" ca="1" si="481"/>
        <v>8.8963274933257577E-2</v>
      </c>
      <c r="T2353" s="4" t="str">
        <f t="shared" ca="1" si="477"/>
        <v>买</v>
      </c>
      <c r="U2353" s="4" t="str">
        <f t="shared" ca="1" si="480"/>
        <v/>
      </c>
      <c r="V2353" s="3">
        <f ca="1">IF(T2352="买",E2353/E2352-1,0)-IF(U2353=1,计算结果!B$17,0)</f>
        <v>-5.2306131963586466E-3</v>
      </c>
      <c r="W2353" s="2">
        <f t="shared" ca="1" si="478"/>
        <v>4.6992775531346309</v>
      </c>
      <c r="X2353" s="3">
        <f ca="1">1-W2353/MAX(W$2:W2353)</f>
        <v>0.28308902699293947</v>
      </c>
      <c r="Y2353" t="b">
        <f t="shared" ca="1" si="479"/>
        <v>0</v>
      </c>
    </row>
    <row r="2354" spans="1:25" x14ac:dyDescent="0.15">
      <c r="A2354" s="1">
        <v>41893</v>
      </c>
      <c r="B2354">
        <v>2430.6799999999998</v>
      </c>
      <c r="C2354">
        <v>2461.4699999999998</v>
      </c>
      <c r="D2354">
        <v>2417.27</v>
      </c>
      <c r="E2354" s="2">
        <v>2423.4499999999998</v>
      </c>
      <c r="F2354" s="19">
        <v>127203385344</v>
      </c>
      <c r="G2354" s="3">
        <f t="shared" si="469"/>
        <v>-3.6917814695592854E-3</v>
      </c>
      <c r="H2354" s="3">
        <f>1-E2354/MAX(E$2:E2354)</f>
        <v>0.58765228340025866</v>
      </c>
      <c r="I2354" s="23">
        <f t="shared" si="470"/>
        <v>24.389999999999873</v>
      </c>
      <c r="J2354" s="23">
        <f t="shared" si="471"/>
        <v>5.3800000000001091</v>
      </c>
      <c r="K2354" s="2">
        <f t="shared" si="472"/>
        <v>44.199999999999818</v>
      </c>
      <c r="L2354" s="2">
        <f t="shared" si="473"/>
        <v>29.039999999999964</v>
      </c>
      <c r="M2354" s="2">
        <f t="shared" si="474"/>
        <v>15.159999999999854</v>
      </c>
      <c r="N2354" s="2">
        <f t="shared" si="475"/>
        <v>44.199999999999818</v>
      </c>
      <c r="O2354" s="3">
        <f ca="1">IFERROR(SUM(OFFSET(I2354,0,0,-计算结果!B$18,1))/SUM(OFFSET(N2354,0,0,-计算结果!B$18,1)),SUM(OFFSET(I2354,0,0,-ROW(),1))/SUM(OFFSET(N2354,0,0,-ROW(),1)))</f>
        <v>0.39660493827160326</v>
      </c>
      <c r="P2354" s="3">
        <f ca="1">IFERROR(SUM(OFFSET(J2354,0,0,-计算结果!B$18,1))/SUM(OFFSET(N2354,0,0,-计算结果!B$18,1)),SUM(OFFSET(J2354,0,0,-ROW(),1))/SUM(OFFSET(N2354,0,0,-ROW(),1)))</f>
        <v>0.18424823633156973</v>
      </c>
      <c r="Q2354" s="3">
        <f t="shared" ca="1" si="476"/>
        <v>0.3655944586772919</v>
      </c>
      <c r="R2354" s="3">
        <f ca="1">IFERROR(AVERAGE(OFFSET(Q2354,0,0,-计算结果!B$19,1)),AVERAGE(OFFSET(Q2354,0,0,-ROW(),1)))</f>
        <v>0.2000288693955706</v>
      </c>
      <c r="S2354" s="3">
        <f t="shared" ca="1" si="481"/>
        <v>0.16367971662635444</v>
      </c>
      <c r="T2354" s="4" t="str">
        <f t="shared" ca="1" si="477"/>
        <v>买</v>
      </c>
      <c r="U2354" s="4" t="str">
        <f t="shared" ca="1" si="480"/>
        <v/>
      </c>
      <c r="V2354" s="3">
        <f ca="1">IF(T2353="买",E2354/E2353-1,0)-IF(U2354=1,计算结果!B$17,0)</f>
        <v>-3.6917814695592854E-3</v>
      </c>
      <c r="W2354" s="2">
        <f t="shared" ca="1" si="478"/>
        <v>4.6819288473436522</v>
      </c>
      <c r="X2354" s="3">
        <f ca="1">1-W2354/MAX(W$2:W2354)</f>
        <v>0.28573570563841078</v>
      </c>
      <c r="Y2354" t="b">
        <f t="shared" ca="1" si="479"/>
        <v>0</v>
      </c>
    </row>
    <row r="2355" spans="1:25" x14ac:dyDescent="0.15">
      <c r="A2355" s="1">
        <v>41894</v>
      </c>
      <c r="B2355">
        <v>2418.75</v>
      </c>
      <c r="C2355">
        <v>2438.36</v>
      </c>
      <c r="D2355">
        <v>2412.62</v>
      </c>
      <c r="E2355" s="2">
        <v>2438.36</v>
      </c>
      <c r="F2355" s="19">
        <v>96625762304</v>
      </c>
      <c r="G2355" s="3">
        <f t="shared" si="469"/>
        <v>6.1523860611938375E-3</v>
      </c>
      <c r="H2355" s="3">
        <f>1-E2355/MAX(E$2:E2355)</f>
        <v>0.58511536105628525</v>
      </c>
      <c r="I2355" s="23">
        <f t="shared" si="470"/>
        <v>0</v>
      </c>
      <c r="J2355" s="23">
        <f t="shared" si="471"/>
        <v>4.6500000000000909</v>
      </c>
      <c r="K2355" s="2">
        <f t="shared" si="472"/>
        <v>25.740000000000236</v>
      </c>
      <c r="L2355" s="2">
        <f t="shared" si="473"/>
        <v>14.910000000000309</v>
      </c>
      <c r="M2355" s="2">
        <f t="shared" si="474"/>
        <v>10.829999999999927</v>
      </c>
      <c r="N2355" s="2">
        <f t="shared" si="475"/>
        <v>25.740000000000236</v>
      </c>
      <c r="O2355" s="3">
        <f ca="1">IFERROR(SUM(OFFSET(I2355,0,0,-计算结果!B$18,1))/SUM(OFFSET(N2355,0,0,-计算结果!B$18,1)),SUM(OFFSET(I2355,0,0,-ROW(),1))/SUM(OFFSET(N2355,0,0,-ROW(),1)))</f>
        <v>0.38507342044995124</v>
      </c>
      <c r="P2355" s="3">
        <f ca="1">IFERROR(SUM(OFFSET(J2355,0,0,-计算结果!B$18,1))/SUM(OFFSET(N2355,0,0,-计算结果!B$18,1)),SUM(OFFSET(J2355,0,0,-ROW(),1))/SUM(OFFSET(N2355,0,0,-ROW(),1)))</f>
        <v>0.19267142664690856</v>
      </c>
      <c r="Q2355" s="3">
        <f t="shared" ca="1" si="476"/>
        <v>0.33302243156274519</v>
      </c>
      <c r="R2355" s="3">
        <f ca="1">IFERROR(AVERAGE(OFFSET(Q2355,0,0,-计算结果!B$19,1)),AVERAGE(OFFSET(Q2355,0,0,-ROW(),1)))</f>
        <v>0.23847163472527208</v>
      </c>
      <c r="S2355" s="3">
        <f t="shared" ca="1" si="481"/>
        <v>0.21925025206042134</v>
      </c>
      <c r="T2355" s="4" t="str">
        <f t="shared" ca="1" si="477"/>
        <v>买</v>
      </c>
      <c r="U2355" s="4" t="str">
        <f t="shared" ca="1" si="480"/>
        <v/>
      </c>
      <c r="V2355" s="3">
        <f ca="1">IF(T2354="买",E2355/E2354-1,0)-IF(U2355=1,计算结果!B$17,0)</f>
        <v>6.1523860611938375E-3</v>
      </c>
      <c r="W2355" s="2">
        <f t="shared" ca="1" si="478"/>
        <v>4.7107338811235504</v>
      </c>
      <c r="X2355" s="3">
        <f ca="1">1-W2355/MAX(W$2:W2355)</f>
        <v>0.2813412759497721</v>
      </c>
      <c r="Y2355" t="b">
        <f t="shared" ca="1" si="479"/>
        <v>0</v>
      </c>
    </row>
    <row r="2356" spans="1:25" x14ac:dyDescent="0.15">
      <c r="A2356" s="1">
        <v>41897</v>
      </c>
      <c r="B2356">
        <v>2433</v>
      </c>
      <c r="C2356">
        <v>2439.25</v>
      </c>
      <c r="D2356">
        <v>2418.96</v>
      </c>
      <c r="E2356" s="2">
        <v>2437.19</v>
      </c>
      <c r="F2356" s="19">
        <v>112507691008</v>
      </c>
      <c r="G2356" s="3">
        <f t="shared" si="469"/>
        <v>-4.7983070588430987E-4</v>
      </c>
      <c r="H2356" s="3">
        <f>1-E2356/MAX(E$2:E2356)</f>
        <v>0.58531443544545025</v>
      </c>
      <c r="I2356" s="23">
        <f t="shared" si="470"/>
        <v>0.88999999999987267</v>
      </c>
      <c r="J2356" s="23">
        <f t="shared" si="471"/>
        <v>0</v>
      </c>
      <c r="K2356" s="2">
        <f t="shared" si="472"/>
        <v>20.289999999999964</v>
      </c>
      <c r="L2356" s="2">
        <f t="shared" si="473"/>
        <v>0.88999999999987267</v>
      </c>
      <c r="M2356" s="2">
        <f t="shared" si="474"/>
        <v>19.400000000000091</v>
      </c>
      <c r="N2356" s="2">
        <f t="shared" si="475"/>
        <v>20.289999999999964</v>
      </c>
      <c r="O2356" s="3">
        <f ca="1">IFERROR(SUM(OFFSET(I2356,0,0,-计算结果!B$18,1))/SUM(OFFSET(N2356,0,0,-计算结果!B$18,1)),SUM(OFFSET(I2356,0,0,-ROW(),1))/SUM(OFFSET(N2356,0,0,-ROW(),1)))</f>
        <v>0.39694719699687908</v>
      </c>
      <c r="P2356" s="3">
        <f ca="1">IFERROR(SUM(OFFSET(J2356,0,0,-计算结果!B$18,1))/SUM(OFFSET(N2356,0,0,-计算结果!B$18,1)),SUM(OFFSET(J2356,0,0,-ROW(),1))/SUM(OFFSET(N2356,0,0,-ROW(),1)))</f>
        <v>0.16279775870159377</v>
      </c>
      <c r="Q2356" s="3">
        <f t="shared" ca="1" si="476"/>
        <v>0.41831451254992374</v>
      </c>
      <c r="R2356" s="3">
        <f ca="1">IFERROR(AVERAGE(OFFSET(Q2356,0,0,-计算结果!B$19,1)),AVERAGE(OFFSET(Q2356,0,0,-ROW(),1)))</f>
        <v>0.28248335474235448</v>
      </c>
      <c r="S2356" s="3">
        <f t="shared" ca="1" si="481"/>
        <v>0.26047749473381326</v>
      </c>
      <c r="T2356" s="4" t="str">
        <f t="shared" ca="1" si="477"/>
        <v>买</v>
      </c>
      <c r="U2356" s="4" t="str">
        <f t="shared" ca="1" si="480"/>
        <v/>
      </c>
      <c r="V2356" s="3">
        <f ca="1">IF(T2355="买",E2356/E2355-1,0)-IF(U2356=1,计算结果!B$17,0)</f>
        <v>-4.7983070588430987E-4</v>
      </c>
      <c r="W2356" s="2">
        <f t="shared" ca="1" si="478"/>
        <v>4.7084735263601374</v>
      </c>
      <c r="X2356" s="3">
        <f ca="1">1-W2356/MAX(W$2:W2356)</f>
        <v>0.28168611047262304</v>
      </c>
      <c r="Y2356" t="b">
        <f t="shared" ca="1" si="479"/>
        <v>0</v>
      </c>
    </row>
    <row r="2357" spans="1:25" x14ac:dyDescent="0.15">
      <c r="A2357" s="1">
        <v>41898</v>
      </c>
      <c r="B2357">
        <v>2440.34</v>
      </c>
      <c r="C2357">
        <v>2442.92</v>
      </c>
      <c r="D2357">
        <v>2386.98</v>
      </c>
      <c r="E2357" s="2">
        <v>2388.7600000000002</v>
      </c>
      <c r="F2357" s="19">
        <v>147250167808</v>
      </c>
      <c r="G2357" s="3">
        <f t="shared" si="469"/>
        <v>-1.9871245163487372E-2</v>
      </c>
      <c r="H2357" s="3">
        <f>1-E2357/MAX(E$2:E2357)</f>
        <v>0.59355475396447277</v>
      </c>
      <c r="I2357" s="23">
        <f t="shared" si="470"/>
        <v>3.6700000000000728</v>
      </c>
      <c r="J2357" s="23">
        <f t="shared" si="471"/>
        <v>31.980000000000018</v>
      </c>
      <c r="K2357" s="2">
        <f t="shared" si="472"/>
        <v>55.940000000000055</v>
      </c>
      <c r="L2357" s="2">
        <f t="shared" si="473"/>
        <v>5.7300000000000182</v>
      </c>
      <c r="M2357" s="2">
        <f t="shared" si="474"/>
        <v>50.210000000000036</v>
      </c>
      <c r="N2357" s="2">
        <f t="shared" si="475"/>
        <v>55.940000000000055</v>
      </c>
      <c r="O2357" s="3">
        <f ca="1">IFERROR(SUM(OFFSET(I2357,0,0,-计算结果!B$18,1))/SUM(OFFSET(N2357,0,0,-计算结果!B$18,1)),SUM(OFFSET(I2357,0,0,-ROW(),1))/SUM(OFFSET(N2357,0,0,-ROW(),1)))</f>
        <v>0.38304503662147266</v>
      </c>
      <c r="P2357" s="3">
        <f ca="1">IFERROR(SUM(OFFSET(J2357,0,0,-计算结果!B$18,1))/SUM(OFFSET(N2357,0,0,-计算结果!B$18,1)),SUM(OFFSET(J2357,0,0,-ROW(),1))/SUM(OFFSET(N2357,0,0,-ROW(),1)))</f>
        <v>0.18097761155264716</v>
      </c>
      <c r="Q2357" s="3">
        <f t="shared" ca="1" si="476"/>
        <v>0.35826118990605693</v>
      </c>
      <c r="R2357" s="3">
        <f ca="1">IFERROR(AVERAGE(OFFSET(Q2357,0,0,-计算结果!B$19,1)),AVERAGE(OFFSET(Q2357,0,0,-ROW(),1)))</f>
        <v>0.30883245496365236</v>
      </c>
      <c r="S2357" s="3">
        <f t="shared" ca="1" si="481"/>
        <v>0.29565790485300342</v>
      </c>
      <c r="T2357" s="4" t="str">
        <f t="shared" ca="1" si="477"/>
        <v>买</v>
      </c>
      <c r="U2357" s="4" t="str">
        <f t="shared" ca="1" si="480"/>
        <v/>
      </c>
      <c r="V2357" s="3">
        <f ca="1">IF(T2356="买",E2357/E2356-1,0)-IF(U2357=1,计算结果!B$17,0)</f>
        <v>-1.9871245163487372E-2</v>
      </c>
      <c r="W2357" s="2">
        <f t="shared" ca="1" si="478"/>
        <v>4.614910294572045</v>
      </c>
      <c r="X2357" s="3">
        <f ca="1">1-W2357/MAX(W$2:W2357)</f>
        <v>0.29595990187575982</v>
      </c>
      <c r="Y2357" t="b">
        <f t="shared" ca="1" si="479"/>
        <v>0</v>
      </c>
    </row>
    <row r="2358" spans="1:25" x14ac:dyDescent="0.15">
      <c r="A2358" s="1">
        <v>41899</v>
      </c>
      <c r="B2358">
        <v>2395.36</v>
      </c>
      <c r="C2358">
        <v>2405.37</v>
      </c>
      <c r="D2358">
        <v>2379.09</v>
      </c>
      <c r="E2358" s="2">
        <v>2401.33</v>
      </c>
      <c r="F2358" s="19">
        <v>98039472128</v>
      </c>
      <c r="G2358" s="3">
        <f t="shared" si="469"/>
        <v>5.2621443761615705E-3</v>
      </c>
      <c r="H2358" s="3">
        <f>1-E2358/MAX(E$2:E2358)</f>
        <v>0.59141598039882937</v>
      </c>
      <c r="I2358" s="23">
        <f t="shared" si="470"/>
        <v>0</v>
      </c>
      <c r="J2358" s="23">
        <f t="shared" si="471"/>
        <v>7.8899999999998727</v>
      </c>
      <c r="K2358" s="2">
        <f t="shared" si="472"/>
        <v>26.279999999999745</v>
      </c>
      <c r="L2358" s="2">
        <f t="shared" si="473"/>
        <v>16.609999999999673</v>
      </c>
      <c r="M2358" s="2">
        <f t="shared" si="474"/>
        <v>9.6700000000000728</v>
      </c>
      <c r="N2358" s="2">
        <f t="shared" si="475"/>
        <v>26.279999999999745</v>
      </c>
      <c r="O2358" s="3">
        <f ca="1">IFERROR(SUM(OFFSET(I2358,0,0,-计算结果!B$18,1))/SUM(OFFSET(N2358,0,0,-计算结果!B$18,1)),SUM(OFFSET(I2358,0,0,-ROW(),1))/SUM(OFFSET(N2358,0,0,-ROW(),1)))</f>
        <v>0.37107487922705157</v>
      </c>
      <c r="P2358" s="3">
        <f ca="1">IFERROR(SUM(OFFSET(J2358,0,0,-计算结果!B$18,1))/SUM(OFFSET(N2358,0,0,-计算结果!B$18,1)),SUM(OFFSET(J2358,0,0,-ROW(),1))/SUM(OFFSET(N2358,0,0,-ROW(),1)))</f>
        <v>0.19517411433172319</v>
      </c>
      <c r="Q2358" s="3">
        <f t="shared" ca="1" si="476"/>
        <v>0.3106420795378782</v>
      </c>
      <c r="R2358" s="3">
        <f ca="1">IFERROR(AVERAGE(OFFSET(Q2358,0,0,-计算结果!B$19,1)),AVERAGE(OFFSET(Q2358,0,0,-ROW(),1)))</f>
        <v>0.32202175409124817</v>
      </c>
      <c r="S2358" s="3">
        <f t="shared" ca="1" si="481"/>
        <v>0.31542710452745026</v>
      </c>
      <c r="T2358" s="4" t="str">
        <f t="shared" ca="1" si="477"/>
        <v>买</v>
      </c>
      <c r="U2358" s="4" t="str">
        <f t="shared" ca="1" si="480"/>
        <v/>
      </c>
      <c r="V2358" s="3">
        <f ca="1">IF(T2357="买",E2358/E2357-1,0)-IF(U2358=1,计算结果!B$17,0)</f>
        <v>5.2621443761615705E-3</v>
      </c>
      <c r="W2358" s="2">
        <f t="shared" ca="1" si="478"/>
        <v>4.6391946188251172</v>
      </c>
      <c r="X2358" s="3">
        <f ca="1">1-W2358/MAX(W$2:W2358)</f>
        <v>0.29225514123282315</v>
      </c>
      <c r="Y2358" t="b">
        <f t="shared" ca="1" si="479"/>
        <v>0</v>
      </c>
    </row>
    <row r="2359" spans="1:25" x14ac:dyDescent="0.15">
      <c r="A2359" s="1">
        <v>41900</v>
      </c>
      <c r="B2359">
        <v>2396.38</v>
      </c>
      <c r="C2359">
        <v>2414.9499999999998</v>
      </c>
      <c r="D2359">
        <v>2389.62</v>
      </c>
      <c r="E2359" s="2">
        <v>2408.66</v>
      </c>
      <c r="F2359" s="19">
        <v>92105334784</v>
      </c>
      <c r="G2359" s="3">
        <f t="shared" si="469"/>
        <v>3.0524750867226835E-3</v>
      </c>
      <c r="H2359" s="3">
        <f>1-E2359/MAX(E$2:E2359)</f>
        <v>0.59016878785816385</v>
      </c>
      <c r="I2359" s="23">
        <f t="shared" si="470"/>
        <v>9.5799999999999272</v>
      </c>
      <c r="J2359" s="23">
        <f t="shared" si="471"/>
        <v>0</v>
      </c>
      <c r="K2359" s="2">
        <f t="shared" si="472"/>
        <v>25.329999999999927</v>
      </c>
      <c r="L2359" s="2">
        <f t="shared" si="473"/>
        <v>13.619999999999891</v>
      </c>
      <c r="M2359" s="2">
        <f t="shared" si="474"/>
        <v>11.710000000000036</v>
      </c>
      <c r="N2359" s="2">
        <f t="shared" si="475"/>
        <v>25.329999999999927</v>
      </c>
      <c r="O2359" s="3">
        <f ca="1">IFERROR(SUM(OFFSET(I2359,0,0,-计算结果!B$18,1))/SUM(OFFSET(N2359,0,0,-计算结果!B$18,1)),SUM(OFFSET(I2359,0,0,-ROW(),1))/SUM(OFFSET(N2359,0,0,-ROW(),1)))</f>
        <v>0.39656609014013233</v>
      </c>
      <c r="P2359" s="3">
        <f ca="1">IFERROR(SUM(OFFSET(J2359,0,0,-计算结果!B$18,1))/SUM(OFFSET(N2359,0,0,-计算结果!B$18,1)),SUM(OFFSET(J2359,0,0,-ROW(),1))/SUM(OFFSET(N2359,0,0,-ROW(),1)))</f>
        <v>0.16242898623911098</v>
      </c>
      <c r="Q2359" s="3">
        <f t="shared" ca="1" si="476"/>
        <v>0.41885360675730521</v>
      </c>
      <c r="R2359" s="3">
        <f ca="1">IFERROR(AVERAGE(OFFSET(Q2359,0,0,-计算结果!B$19,1)),AVERAGE(OFFSET(Q2359,0,0,-ROW(),1)))</f>
        <v>0.36744804649853352</v>
      </c>
      <c r="S2359" s="3">
        <f t="shared" ca="1" si="481"/>
        <v>0.34473490029489084</v>
      </c>
      <c r="T2359" s="4" t="str">
        <f t="shared" ca="1" si="477"/>
        <v>买</v>
      </c>
      <c r="U2359" s="4" t="str">
        <f t="shared" ca="1" si="480"/>
        <v/>
      </c>
      <c r="V2359" s="3">
        <f ca="1">IF(T2358="买",E2359/E2358-1,0)-IF(U2359=1,计算结果!B$17,0)</f>
        <v>3.0524750867226835E-3</v>
      </c>
      <c r="W2359" s="2">
        <f t="shared" ca="1" si="478"/>
        <v>4.6533556448215387</v>
      </c>
      <c r="X2359" s="3">
        <f ca="1">1-W2359/MAX(W$2:W2359)</f>
        <v>0.29009476768368025</v>
      </c>
      <c r="Y2359" t="b">
        <f t="shared" ca="1" si="479"/>
        <v>0</v>
      </c>
    </row>
    <row r="2360" spans="1:25" x14ac:dyDescent="0.15">
      <c r="A2360" s="1">
        <v>41901</v>
      </c>
      <c r="B2360">
        <v>2409.31</v>
      </c>
      <c r="C2360">
        <v>2430.15</v>
      </c>
      <c r="D2360">
        <v>2402.31</v>
      </c>
      <c r="E2360" s="2">
        <v>2425.21</v>
      </c>
      <c r="F2360" s="19">
        <v>88221040640</v>
      </c>
      <c r="G2360" s="3">
        <f t="shared" si="469"/>
        <v>6.8710403294778288E-3</v>
      </c>
      <c r="H2360" s="3">
        <f>1-E2360/MAX(E$2:E2360)</f>
        <v>0.58735282107125841</v>
      </c>
      <c r="I2360" s="23">
        <f t="shared" si="470"/>
        <v>15.200000000000273</v>
      </c>
      <c r="J2360" s="23">
        <f t="shared" si="471"/>
        <v>0</v>
      </c>
      <c r="K2360" s="2">
        <f t="shared" si="472"/>
        <v>27.840000000000146</v>
      </c>
      <c r="L2360" s="2">
        <f t="shared" si="473"/>
        <v>21.490000000000236</v>
      </c>
      <c r="M2360" s="2">
        <f t="shared" si="474"/>
        <v>6.3499999999999091</v>
      </c>
      <c r="N2360" s="2">
        <f t="shared" si="475"/>
        <v>27.840000000000146</v>
      </c>
      <c r="O2360" s="3">
        <f ca="1">IFERROR(SUM(OFFSET(I2360,0,0,-计算结果!B$18,1))/SUM(OFFSET(N2360,0,0,-计算结果!B$18,1)),SUM(OFFSET(I2360,0,0,-ROW(),1))/SUM(OFFSET(N2360,0,0,-ROW(),1)))</f>
        <v>0.42848133198789018</v>
      </c>
      <c r="P2360" s="3">
        <f ca="1">IFERROR(SUM(OFFSET(J2360,0,0,-计算结果!B$18,1))/SUM(OFFSET(N2360,0,0,-计算结果!B$18,1)),SUM(OFFSET(J2360,0,0,-ROW(),1))/SUM(OFFSET(N2360,0,0,-ROW(),1)))</f>
        <v>0.16228557013118022</v>
      </c>
      <c r="Q2360" s="3">
        <f t="shared" ca="1" si="476"/>
        <v>0.45059356050901034</v>
      </c>
      <c r="R2360" s="3">
        <f ca="1">IFERROR(AVERAGE(OFFSET(Q2360,0,0,-计算结果!B$19,1)),AVERAGE(OFFSET(Q2360,0,0,-ROW(),1)))</f>
        <v>0.38161456347048661</v>
      </c>
      <c r="S2360" s="3">
        <f t="shared" ca="1" si="481"/>
        <v>0.37453130498451004</v>
      </c>
      <c r="T2360" s="4" t="str">
        <f t="shared" ca="1" si="477"/>
        <v>买</v>
      </c>
      <c r="U2360" s="4" t="str">
        <f t="shared" ca="1" si="480"/>
        <v/>
      </c>
      <c r="V2360" s="3">
        <f ca="1">IF(T2359="买",E2360/E2359-1,0)-IF(U2360=1,计算结果!B$17,0)</f>
        <v>6.8710403294778288E-3</v>
      </c>
      <c r="W2360" s="2">
        <f t="shared" ca="1" si="478"/>
        <v>4.685329039124511</v>
      </c>
      <c r="X2360" s="3">
        <f ca="1">1-W2360/MAX(W$2:W2360)</f>
        <v>0.28521698020232744</v>
      </c>
      <c r="Y2360" t="b">
        <f t="shared" ca="1" si="479"/>
        <v>0</v>
      </c>
    </row>
    <row r="2361" spans="1:25" x14ac:dyDescent="0.15">
      <c r="A2361" s="1">
        <v>41904</v>
      </c>
      <c r="B2361">
        <v>2419.33</v>
      </c>
      <c r="C2361">
        <v>2419.33</v>
      </c>
      <c r="D2361">
        <v>2374.11</v>
      </c>
      <c r="E2361" s="2">
        <v>2378.92</v>
      </c>
      <c r="F2361" s="19">
        <v>88958058496</v>
      </c>
      <c r="G2361" s="3">
        <f t="shared" si="469"/>
        <v>-1.9087006898371617E-2</v>
      </c>
      <c r="H2361" s="3">
        <f>1-E2361/MAX(E$2:E2361)</f>
        <v>0.59522902062206495</v>
      </c>
      <c r="I2361" s="23">
        <f t="shared" si="470"/>
        <v>0</v>
      </c>
      <c r="J2361" s="23">
        <f t="shared" si="471"/>
        <v>28.199999999999818</v>
      </c>
      <c r="K2361" s="2">
        <f t="shared" si="472"/>
        <v>45.2199999999998</v>
      </c>
      <c r="L2361" s="2">
        <f t="shared" si="473"/>
        <v>5.8800000000001091</v>
      </c>
      <c r="M2361" s="2">
        <f t="shared" si="474"/>
        <v>51.099999999999909</v>
      </c>
      <c r="N2361" s="2">
        <f t="shared" si="475"/>
        <v>51.099999999999909</v>
      </c>
      <c r="O2361" s="3">
        <f ca="1">IFERROR(SUM(OFFSET(I2361,0,0,-计算结果!B$18,1))/SUM(OFFSET(N2361,0,0,-计算结果!B$18,1)),SUM(OFFSET(I2361,0,0,-ROW(),1))/SUM(OFFSET(N2361,0,0,-ROW(),1)))</f>
        <v>0.35577817032353948</v>
      </c>
      <c r="P2361" s="3">
        <f ca="1">IFERROR(SUM(OFFSET(J2361,0,0,-计算结果!B$18,1))/SUM(OFFSET(N2361,0,0,-计算结果!B$18,1)),SUM(OFFSET(J2361,0,0,-ROW(),1))/SUM(OFFSET(N2361,0,0,-ROW(),1)))</f>
        <v>0.21506600966902123</v>
      </c>
      <c r="Q2361" s="3">
        <f t="shared" ca="1" si="476"/>
        <v>0.24649837133550526</v>
      </c>
      <c r="R2361" s="3">
        <f ca="1">IFERROR(AVERAGE(OFFSET(Q2361,0,0,-计算结果!B$19,1)),AVERAGE(OFFSET(Q2361,0,0,-ROW(),1)))</f>
        <v>0.36719388676594661</v>
      </c>
      <c r="S2361" s="3">
        <f t="shared" ca="1" si="481"/>
        <v>0.37440422511821658</v>
      </c>
      <c r="T2361" s="4" t="str">
        <f t="shared" ca="1" si="477"/>
        <v>买</v>
      </c>
      <c r="U2361" s="4" t="str">
        <f t="shared" ca="1" si="480"/>
        <v/>
      </c>
      <c r="V2361" s="3">
        <f ca="1">IF(T2360="买",E2361/E2360-1,0)-IF(U2361=1,计算结果!B$17,0)</f>
        <v>-1.9087006898371617E-2</v>
      </c>
      <c r="W2361" s="2">
        <f t="shared" ca="1" si="478"/>
        <v>4.5959001314336003</v>
      </c>
      <c r="X2361" s="3">
        <f ca="1">1-W2361/MAX(W$2:W2361)</f>
        <v>0.29886004863204463</v>
      </c>
      <c r="Y2361" t="b">
        <f t="shared" ca="1" si="479"/>
        <v>0</v>
      </c>
    </row>
    <row r="2362" spans="1:25" x14ac:dyDescent="0.15">
      <c r="A2362" s="1">
        <v>41905</v>
      </c>
      <c r="B2362">
        <v>2379.52</v>
      </c>
      <c r="C2362">
        <v>2402.48</v>
      </c>
      <c r="D2362">
        <v>2379.52</v>
      </c>
      <c r="E2362" s="2">
        <v>2399.46</v>
      </c>
      <c r="F2362" s="19">
        <v>75463680000</v>
      </c>
      <c r="G2362" s="3">
        <f t="shared" si="469"/>
        <v>8.6341701276209104E-3</v>
      </c>
      <c r="H2362" s="3">
        <f>1-E2362/MAX(E$2:E2362)</f>
        <v>0.591734159123392</v>
      </c>
      <c r="I2362" s="23">
        <f t="shared" si="470"/>
        <v>0</v>
      </c>
      <c r="J2362" s="23">
        <f t="shared" si="471"/>
        <v>0</v>
      </c>
      <c r="K2362" s="2">
        <f t="shared" si="472"/>
        <v>22.960000000000036</v>
      </c>
      <c r="L2362" s="2">
        <f t="shared" si="473"/>
        <v>23.559999999999945</v>
      </c>
      <c r="M2362" s="2">
        <f t="shared" si="474"/>
        <v>0.59999999999990905</v>
      </c>
      <c r="N2362" s="2">
        <f t="shared" si="475"/>
        <v>23.559999999999945</v>
      </c>
      <c r="O2362" s="3">
        <f ca="1">IFERROR(SUM(OFFSET(I2362,0,0,-计算结果!B$18,1))/SUM(OFFSET(N2362,0,0,-计算结果!B$18,1)),SUM(OFFSET(I2362,0,0,-ROW(),1))/SUM(OFFSET(N2362,0,0,-ROW(),1)))</f>
        <v>0.29070633757119851</v>
      </c>
      <c r="P2362" s="3">
        <f ca="1">IFERROR(SUM(OFFSET(J2362,0,0,-计算结果!B$18,1))/SUM(OFFSET(N2362,0,0,-计算结果!B$18,1)),SUM(OFFSET(J2362,0,0,-ROW(),1))/SUM(OFFSET(N2362,0,0,-ROW(),1)))</f>
        <v>0.22237977360667094</v>
      </c>
      <c r="Q2362" s="3">
        <f t="shared" ca="1" si="476"/>
        <v>0.13316782987493708</v>
      </c>
      <c r="R2362" s="3">
        <f ca="1">IFERROR(AVERAGE(OFFSET(Q2362,0,0,-计算结果!B$19,1)),AVERAGE(OFFSET(Q2362,0,0,-ROW(),1)))</f>
        <v>0.31966943965344885</v>
      </c>
      <c r="S2362" s="3">
        <f t="shared" ca="1" si="481"/>
        <v>0.34343166320969776</v>
      </c>
      <c r="T2362" s="4" t="str">
        <f t="shared" ca="1" si="477"/>
        <v>买</v>
      </c>
      <c r="U2362" s="4" t="str">
        <f t="shared" ca="1" si="480"/>
        <v/>
      </c>
      <c r="V2362" s="3">
        <f ca="1">IF(T2361="买",E2362/E2361-1,0)-IF(U2362=1,计算结果!B$17,0)</f>
        <v>8.6341701276209104E-3</v>
      </c>
      <c r="W2362" s="2">
        <f t="shared" ca="1" si="478"/>
        <v>4.6355819150579531</v>
      </c>
      <c r="X2362" s="3">
        <f ca="1">1-W2362/MAX(W$2:W2362)</f>
        <v>0.29280628700866185</v>
      </c>
      <c r="Y2362" t="b">
        <f t="shared" ca="1" si="479"/>
        <v>0</v>
      </c>
    </row>
    <row r="2363" spans="1:25" x14ac:dyDescent="0.15">
      <c r="A2363" s="1">
        <v>41906</v>
      </c>
      <c r="B2363">
        <v>2391.42</v>
      </c>
      <c r="C2363">
        <v>2443.98</v>
      </c>
      <c r="D2363">
        <v>2387.0700000000002</v>
      </c>
      <c r="E2363" s="2">
        <v>2441.86</v>
      </c>
      <c r="F2363" s="19">
        <v>120389935104</v>
      </c>
      <c r="G2363" s="3">
        <f t="shared" si="469"/>
        <v>1.7670642561242955E-2</v>
      </c>
      <c r="H2363" s="3">
        <f>1-E2363/MAX(E$2:E2363)</f>
        <v>0.5845198393792963</v>
      </c>
      <c r="I2363" s="23">
        <f t="shared" si="470"/>
        <v>41.5</v>
      </c>
      <c r="J2363" s="23">
        <f t="shared" si="471"/>
        <v>0</v>
      </c>
      <c r="K2363" s="2">
        <f t="shared" si="472"/>
        <v>56.909999999999854</v>
      </c>
      <c r="L2363" s="2">
        <f t="shared" si="473"/>
        <v>44.519999999999982</v>
      </c>
      <c r="M2363" s="2">
        <f t="shared" si="474"/>
        <v>12.389999999999873</v>
      </c>
      <c r="N2363" s="2">
        <f t="shared" si="475"/>
        <v>56.909999999999854</v>
      </c>
      <c r="O2363" s="3">
        <f ca="1">IFERROR(SUM(OFFSET(I2363,0,0,-计算结果!B$18,1))/SUM(OFFSET(N2363,0,0,-计算结果!B$18,1)),SUM(OFFSET(I2363,0,0,-ROW(),1))/SUM(OFFSET(N2363,0,0,-ROW(),1)))</f>
        <v>0.30516621743036776</v>
      </c>
      <c r="P2363" s="3">
        <f ca="1">IFERROR(SUM(OFFSET(J2363,0,0,-计算结果!B$18,1))/SUM(OFFSET(N2363,0,0,-计算结果!B$18,1)),SUM(OFFSET(J2363,0,0,-ROW(),1))/SUM(OFFSET(N2363,0,0,-ROW(),1)))</f>
        <v>0.20783917340521066</v>
      </c>
      <c r="Q2363" s="3">
        <f t="shared" ca="1" si="476"/>
        <v>0.1897193397259076</v>
      </c>
      <c r="R2363" s="3">
        <f ca="1">IFERROR(AVERAGE(OFFSET(Q2363,0,0,-计算结果!B$19,1)),AVERAGE(OFFSET(Q2363,0,0,-ROW(),1)))</f>
        <v>0.29157913129009061</v>
      </c>
      <c r="S2363" s="3">
        <f t="shared" ca="1" si="481"/>
        <v>0.30562428547176973</v>
      </c>
      <c r="T2363" s="4" t="str">
        <f t="shared" ca="1" si="477"/>
        <v>买</v>
      </c>
      <c r="U2363" s="4" t="str">
        <f t="shared" ca="1" si="480"/>
        <v/>
      </c>
      <c r="V2363" s="3">
        <f ca="1">IF(T2362="买",E2363/E2362-1,0)-IF(U2363=1,计算结果!B$17,0)</f>
        <v>1.7670642561242955E-2</v>
      </c>
      <c r="W2363" s="2">
        <f t="shared" ca="1" si="478"/>
        <v>4.7174956261423047</v>
      </c>
      <c r="X2363" s="3">
        <f ca="1">1-W2363/MAX(W$2:W2363)</f>
        <v>0.28030971968483365</v>
      </c>
      <c r="Y2363" t="b">
        <f t="shared" ca="1" si="479"/>
        <v>0</v>
      </c>
    </row>
    <row r="2364" spans="1:25" x14ac:dyDescent="0.15">
      <c r="A2364" s="1">
        <v>41907</v>
      </c>
      <c r="B2364">
        <v>2453.42</v>
      </c>
      <c r="C2364">
        <v>2462.67</v>
      </c>
      <c r="D2364">
        <v>2429.59</v>
      </c>
      <c r="E2364" s="2">
        <v>2436.9699999999998</v>
      </c>
      <c r="F2364" s="19">
        <v>119612628992</v>
      </c>
      <c r="G2364" s="3">
        <f t="shared" si="469"/>
        <v>-2.0025718100138423E-3</v>
      </c>
      <c r="H2364" s="3">
        <f>1-E2364/MAX(E$2:E2364)</f>
        <v>0.58535186823657526</v>
      </c>
      <c r="I2364" s="23">
        <f t="shared" si="470"/>
        <v>18.690000000000055</v>
      </c>
      <c r="J2364" s="23">
        <f t="shared" si="471"/>
        <v>0</v>
      </c>
      <c r="K2364" s="2">
        <f t="shared" si="472"/>
        <v>33.079999999999927</v>
      </c>
      <c r="L2364" s="2">
        <f t="shared" si="473"/>
        <v>20.809999999999945</v>
      </c>
      <c r="M2364" s="2">
        <f t="shared" si="474"/>
        <v>12.269999999999982</v>
      </c>
      <c r="N2364" s="2">
        <f t="shared" si="475"/>
        <v>33.079999999999927</v>
      </c>
      <c r="O2364" s="3">
        <f ca="1">IFERROR(SUM(OFFSET(I2364,0,0,-计算结果!B$18,1))/SUM(OFFSET(N2364,0,0,-计算结果!B$18,1)),SUM(OFFSET(I2364,0,0,-ROW(),1))/SUM(OFFSET(N2364,0,0,-ROW(),1)))</f>
        <v>0.31096998198039799</v>
      </c>
      <c r="P2364" s="3">
        <f ca="1">IFERROR(SUM(OFFSET(J2364,0,0,-计算结果!B$18,1))/SUM(OFFSET(N2364,0,0,-计算结果!B$18,1)),SUM(OFFSET(J2364,0,0,-ROW(),1))/SUM(OFFSET(N2364,0,0,-ROW(),1)))</f>
        <v>0.2033358238474044</v>
      </c>
      <c r="Q2364" s="3">
        <f t="shared" ca="1" si="476"/>
        <v>0.20928046487779917</v>
      </c>
      <c r="R2364" s="3">
        <f ca="1">IFERROR(AVERAGE(OFFSET(Q2364,0,0,-计算结果!B$19,1)),AVERAGE(OFFSET(Q2364,0,0,-ROW(),1)))</f>
        <v>0.27468552884674408</v>
      </c>
      <c r="S2364" s="3">
        <f t="shared" ca="1" si="481"/>
        <v>0.28313233006841731</v>
      </c>
      <c r="T2364" s="4" t="str">
        <f t="shared" ca="1" si="477"/>
        <v>买</v>
      </c>
      <c r="U2364" s="4" t="str">
        <f t="shared" ca="1" si="480"/>
        <v/>
      </c>
      <c r="V2364" s="3">
        <f ca="1">IF(T2363="买",E2364/E2363-1,0)-IF(U2364=1,计算结果!B$17,0)</f>
        <v>-2.0025718100138423E-3</v>
      </c>
      <c r="W2364" s="2">
        <f t="shared" ca="1" si="478"/>
        <v>4.7080485023875287</v>
      </c>
      <c r="X2364" s="3">
        <f ca="1">1-W2364/MAX(W$2:W2364)</f>
        <v>0.28175095115213367</v>
      </c>
      <c r="Y2364" t="b">
        <f t="shared" ca="1" si="479"/>
        <v>0</v>
      </c>
    </row>
    <row r="2365" spans="1:25" x14ac:dyDescent="0.15">
      <c r="A2365" s="1">
        <v>41908</v>
      </c>
      <c r="B2365">
        <v>2430.81</v>
      </c>
      <c r="C2365">
        <v>2439.65</v>
      </c>
      <c r="D2365">
        <v>2420.5</v>
      </c>
      <c r="E2365" s="2">
        <v>2437.1999999999998</v>
      </c>
      <c r="F2365" s="19">
        <v>87757381632</v>
      </c>
      <c r="G2365" s="3">
        <f t="shared" si="469"/>
        <v>9.4379495849450379E-5</v>
      </c>
      <c r="H2365" s="3">
        <f>1-E2365/MAX(E$2:E2365)</f>
        <v>0.58531273395494454</v>
      </c>
      <c r="I2365" s="23">
        <f t="shared" si="470"/>
        <v>0</v>
      </c>
      <c r="J2365" s="23">
        <f t="shared" si="471"/>
        <v>9.0900000000001455</v>
      </c>
      <c r="K2365" s="2">
        <f t="shared" si="472"/>
        <v>19.150000000000091</v>
      </c>
      <c r="L2365" s="2">
        <f t="shared" si="473"/>
        <v>2.680000000000291</v>
      </c>
      <c r="M2365" s="2">
        <f t="shared" si="474"/>
        <v>16.4699999999998</v>
      </c>
      <c r="N2365" s="2">
        <f t="shared" si="475"/>
        <v>19.150000000000091</v>
      </c>
      <c r="O2365" s="3">
        <f ca="1">IFERROR(SUM(OFFSET(I2365,0,0,-计算结果!B$18,1))/SUM(OFFSET(N2365,0,0,-计算结果!B$18,1)),SUM(OFFSET(I2365,0,0,-ROW(),1))/SUM(OFFSET(N2365,0,0,-ROW(),1)))</f>
        <v>0.26273899510893739</v>
      </c>
      <c r="P2365" s="3">
        <f ca="1">IFERROR(SUM(OFFSET(J2365,0,0,-计算结果!B$18,1))/SUM(OFFSET(N2365,0,0,-计算结果!B$18,1)),SUM(OFFSET(J2365,0,0,-ROW(),1))/SUM(OFFSET(N2365,0,0,-ROW(),1)))</f>
        <v>0.22592263228101392</v>
      </c>
      <c r="Q2365" s="3">
        <f t="shared" ca="1" si="476"/>
        <v>7.5341219290263731E-2</v>
      </c>
      <c r="R2365" s="3">
        <f ca="1">IFERROR(AVERAGE(OFFSET(Q2365,0,0,-计算结果!B$19,1)),AVERAGE(OFFSET(Q2365,0,0,-ROW(),1)))</f>
        <v>0.21743346426890386</v>
      </c>
      <c r="S2365" s="3">
        <f t="shared" ca="1" si="481"/>
        <v>0.24605949655782397</v>
      </c>
      <c r="T2365" s="4" t="str">
        <f t="shared" ca="1" si="477"/>
        <v>买</v>
      </c>
      <c r="U2365" s="4" t="str">
        <f t="shared" ca="1" si="480"/>
        <v/>
      </c>
      <c r="V2365" s="3">
        <f ca="1">IF(T2364="买",E2365/E2364-1,0)-IF(U2365=1,计算结果!B$17,0)</f>
        <v>9.4379495849450379E-5</v>
      </c>
      <c r="W2365" s="2">
        <f t="shared" ca="1" si="478"/>
        <v>4.7084928456316186</v>
      </c>
      <c r="X2365" s="3">
        <f ca="1">1-W2365/MAX(W$2:W2365)</f>
        <v>0.2816831631690091</v>
      </c>
      <c r="Y2365" t="b">
        <f t="shared" ca="1" si="479"/>
        <v>0</v>
      </c>
    </row>
    <row r="2366" spans="1:25" x14ac:dyDescent="0.15">
      <c r="A2366" s="1">
        <v>41911</v>
      </c>
      <c r="B2366">
        <v>2443.91</v>
      </c>
      <c r="C2366">
        <v>2453.67</v>
      </c>
      <c r="D2366">
        <v>2435.61</v>
      </c>
      <c r="E2366" s="2">
        <v>2447.8000000000002</v>
      </c>
      <c r="F2366" s="19">
        <v>111463776256</v>
      </c>
      <c r="G2366" s="3">
        <f t="shared" si="469"/>
        <v>4.3492532414246554E-3</v>
      </c>
      <c r="H2366" s="3">
        <f>1-E2366/MAX(E$2:E2366)</f>
        <v>0.58350915401892056</v>
      </c>
      <c r="I2366" s="23">
        <f t="shared" si="470"/>
        <v>14.019999999999982</v>
      </c>
      <c r="J2366" s="23">
        <f t="shared" si="471"/>
        <v>0</v>
      </c>
      <c r="K2366" s="2">
        <f t="shared" si="472"/>
        <v>18.059999999999945</v>
      </c>
      <c r="L2366" s="2">
        <f t="shared" si="473"/>
        <v>16.470000000000255</v>
      </c>
      <c r="M2366" s="2">
        <f t="shared" si="474"/>
        <v>1.5899999999996908</v>
      </c>
      <c r="N2366" s="2">
        <f t="shared" si="475"/>
        <v>18.059999999999945</v>
      </c>
      <c r="O2366" s="3">
        <f ca="1">IFERROR(SUM(OFFSET(I2366,0,0,-计算结果!B$18,1))/SUM(OFFSET(N2366,0,0,-计算结果!B$18,1)),SUM(OFFSET(I2366,0,0,-ROW(),1))/SUM(OFFSET(N2366,0,0,-ROW(),1)))</f>
        <v>0.28427952449727867</v>
      </c>
      <c r="P2366" s="3">
        <f ca="1">IFERROR(SUM(OFFSET(J2366,0,0,-计算结果!B$18,1))/SUM(OFFSET(N2366,0,0,-计算结果!B$18,1)),SUM(OFFSET(J2366,0,0,-ROW(),1))/SUM(OFFSET(N2366,0,0,-ROW(),1)))</f>
        <v>0.22579713365181658</v>
      </c>
      <c r="Q2366" s="3">
        <f t="shared" ca="1" si="476"/>
        <v>0.11465412092699154</v>
      </c>
      <c r="R2366" s="3">
        <f ca="1">IFERROR(AVERAGE(OFFSET(Q2366,0,0,-计算结果!B$19,1)),AVERAGE(OFFSET(Q2366,0,0,-ROW(),1)))</f>
        <v>0.16144355767190074</v>
      </c>
      <c r="S2366" s="3">
        <f t="shared" ca="1" si="481"/>
        <v>0.18943851097040232</v>
      </c>
      <c r="T2366" s="4" t="str">
        <f t="shared" ca="1" si="477"/>
        <v>买</v>
      </c>
      <c r="U2366" s="4" t="str">
        <f t="shared" ca="1" si="480"/>
        <v/>
      </c>
      <c r="V2366" s="3">
        <f ca="1">IF(T2365="买",E2366/E2365-1,0)-IF(U2366=1,计算结果!B$17,0)</f>
        <v>4.3492532414246554E-3</v>
      </c>
      <c r="W2366" s="2">
        <f t="shared" ca="1" si="478"/>
        <v>4.7289712734027072</v>
      </c>
      <c r="X2366" s="3">
        <f ca="1">1-W2366/MAX(W$2:W2366)</f>
        <v>0.27855902133805199</v>
      </c>
      <c r="Y2366" t="b">
        <f t="shared" ca="1" si="479"/>
        <v>0</v>
      </c>
    </row>
    <row r="2367" spans="1:25" x14ac:dyDescent="0.15">
      <c r="A2367" s="1">
        <v>41912</v>
      </c>
      <c r="B2367">
        <v>2452.17</v>
      </c>
      <c r="C2367">
        <v>2454.89</v>
      </c>
      <c r="D2367">
        <v>2444.1999999999998</v>
      </c>
      <c r="E2367" s="2">
        <v>2450.9899999999998</v>
      </c>
      <c r="F2367" s="19">
        <v>101906554880</v>
      </c>
      <c r="G2367" s="3">
        <f t="shared" si="469"/>
        <v>1.3032110466539848E-3</v>
      </c>
      <c r="H2367" s="3">
        <f>1-E2367/MAX(E$2:E2367)</f>
        <v>0.5829663785476078</v>
      </c>
      <c r="I2367" s="23">
        <f t="shared" si="470"/>
        <v>1.2199999999997999</v>
      </c>
      <c r="J2367" s="23">
        <f t="shared" si="471"/>
        <v>0</v>
      </c>
      <c r="K2367" s="2">
        <f t="shared" si="472"/>
        <v>10.690000000000055</v>
      </c>
      <c r="L2367" s="2">
        <f t="shared" si="473"/>
        <v>7.0899999999996908</v>
      </c>
      <c r="M2367" s="2">
        <f t="shared" si="474"/>
        <v>3.6000000000003638</v>
      </c>
      <c r="N2367" s="2">
        <f t="shared" si="475"/>
        <v>10.690000000000055</v>
      </c>
      <c r="O2367" s="3">
        <f ca="1">IFERROR(SUM(OFFSET(I2367,0,0,-计算结果!B$18,1))/SUM(OFFSET(N2367,0,0,-计算结果!B$18,1)),SUM(OFFSET(I2367,0,0,-ROW(),1))/SUM(OFFSET(N2367,0,0,-ROW(),1)))</f>
        <v>0.29477143574411752</v>
      </c>
      <c r="P2367" s="3">
        <f ca="1">IFERROR(SUM(OFFSET(J2367,0,0,-计算结果!B$18,1))/SUM(OFFSET(N2367,0,0,-计算结果!B$18,1)),SUM(OFFSET(J2367,0,0,-ROW(),1))/SUM(OFFSET(N2367,0,0,-ROW(),1)))</f>
        <v>0.19898669466188951</v>
      </c>
      <c r="Q2367" s="3">
        <f t="shared" ca="1" si="476"/>
        <v>0.19399121793390259</v>
      </c>
      <c r="R2367" s="3">
        <f ca="1">IFERROR(AVERAGE(OFFSET(Q2367,0,0,-计算结果!B$19,1)),AVERAGE(OFFSET(Q2367,0,0,-ROW(),1)))</f>
        <v>0.15269236543830031</v>
      </c>
      <c r="S2367" s="3">
        <f t="shared" ca="1" si="481"/>
        <v>0.15706796155510053</v>
      </c>
      <c r="T2367" s="4" t="str">
        <f t="shared" ca="1" si="477"/>
        <v>买</v>
      </c>
      <c r="U2367" s="4" t="str">
        <f t="shared" ca="1" si="480"/>
        <v/>
      </c>
      <c r="V2367" s="3">
        <f ca="1">IF(T2366="买",E2367/E2366-1,0)-IF(U2367=1,计算结果!B$17,0)</f>
        <v>1.3032110466539848E-3</v>
      </c>
      <c r="W2367" s="2">
        <f t="shared" ca="1" si="478"/>
        <v>4.7351341210055153</v>
      </c>
      <c r="X2367" s="3">
        <f ca="1">1-W2367/MAX(W$2:W2367)</f>
        <v>0.27761883148515076</v>
      </c>
      <c r="Y2367" t="b">
        <f t="shared" ca="1" si="479"/>
        <v>0</v>
      </c>
    </row>
    <row r="2368" spans="1:25" x14ac:dyDescent="0.15">
      <c r="A2368" s="1">
        <v>41920</v>
      </c>
      <c r="B2368">
        <v>2460.87</v>
      </c>
      <c r="C2368">
        <v>2478.38</v>
      </c>
      <c r="D2368">
        <v>2445.27</v>
      </c>
      <c r="E2368" s="2">
        <v>2478.38</v>
      </c>
      <c r="F2368" s="19">
        <v>116500111360</v>
      </c>
      <c r="G2368" s="3">
        <f t="shared" si="469"/>
        <v>1.1175076193701505E-2</v>
      </c>
      <c r="H2368" s="3">
        <f>1-E2368/MAX(E$2:E2368)</f>
        <v>0.57830599605254207</v>
      </c>
      <c r="I2368" s="23">
        <f t="shared" si="470"/>
        <v>23.490000000000236</v>
      </c>
      <c r="J2368" s="23">
        <f t="shared" si="471"/>
        <v>0</v>
      </c>
      <c r="K2368" s="2">
        <f t="shared" si="472"/>
        <v>33.110000000000127</v>
      </c>
      <c r="L2368" s="2">
        <f t="shared" si="473"/>
        <v>27.390000000000327</v>
      </c>
      <c r="M2368" s="2">
        <f t="shared" si="474"/>
        <v>5.7199999999997999</v>
      </c>
      <c r="N2368" s="2">
        <f t="shared" si="475"/>
        <v>33.110000000000127</v>
      </c>
      <c r="O2368" s="3">
        <f ca="1">IFERROR(SUM(OFFSET(I2368,0,0,-计算结果!B$18,1))/SUM(OFFSET(N2368,0,0,-计算结果!B$18,1)),SUM(OFFSET(I2368,0,0,-ROW(),1))/SUM(OFFSET(N2368,0,0,-ROW(),1)))</f>
        <v>0.30031844150978798</v>
      </c>
      <c r="P2368" s="3">
        <f ca="1">IFERROR(SUM(OFFSET(J2368,0,0,-计算结果!B$18,1))/SUM(OFFSET(N2368,0,0,-计算结果!B$18,1)),SUM(OFFSET(J2368,0,0,-ROW(),1))/SUM(OFFSET(N2368,0,0,-ROW(),1)))</f>
        <v>0.19155661702725474</v>
      </c>
      <c r="Q2368" s="3">
        <f t="shared" ca="1" si="476"/>
        <v>0.22111677060027729</v>
      </c>
      <c r="R2368" s="3">
        <f ca="1">IFERROR(AVERAGE(OFFSET(Q2368,0,0,-计算结果!B$19,1)),AVERAGE(OFFSET(Q2368,0,0,-ROW(),1)))</f>
        <v>0.167350522225857</v>
      </c>
      <c r="S2368" s="3">
        <f t="shared" ca="1" si="481"/>
        <v>0.16002144383207867</v>
      </c>
      <c r="T2368" s="4" t="str">
        <f t="shared" ca="1" si="477"/>
        <v>买</v>
      </c>
      <c r="U2368" s="4" t="str">
        <f t="shared" ca="1" si="480"/>
        <v/>
      </c>
      <c r="V2368" s="3">
        <f ca="1">IF(T2367="买",E2368/E2367-1,0)-IF(U2368=1,计算结果!B$17,0)</f>
        <v>1.1175076193701505E-2</v>
      </c>
      <c r="W2368" s="2">
        <f t="shared" ca="1" si="478"/>
        <v>4.7880496055951474</v>
      </c>
      <c r="X2368" s="3">
        <f ca="1">1-W2368/MAX(W$2:W2368)</f>
        <v>0.26954616688610233</v>
      </c>
      <c r="Y2368" t="b">
        <f t="shared" ca="1" si="479"/>
        <v>0</v>
      </c>
    </row>
    <row r="2369" spans="1:25" x14ac:dyDescent="0.15">
      <c r="A2369" s="1">
        <v>41921</v>
      </c>
      <c r="B2369">
        <v>2480.1999999999998</v>
      </c>
      <c r="C2369">
        <v>2488.11</v>
      </c>
      <c r="D2369">
        <v>2461.11</v>
      </c>
      <c r="E2369" s="2">
        <v>2481.9499999999998</v>
      </c>
      <c r="F2369" s="19">
        <v>120752627712</v>
      </c>
      <c r="G2369" s="3">
        <f t="shared" si="469"/>
        <v>1.4404570727650778E-3</v>
      </c>
      <c r="H2369" s="3">
        <f>1-E2369/MAX(E$2:E2369)</f>
        <v>0.57769856394201324</v>
      </c>
      <c r="I2369" s="23">
        <f t="shared" si="470"/>
        <v>9.7300000000000182</v>
      </c>
      <c r="J2369" s="23">
        <f t="shared" si="471"/>
        <v>0</v>
      </c>
      <c r="K2369" s="2">
        <f t="shared" si="472"/>
        <v>27</v>
      </c>
      <c r="L2369" s="2">
        <f t="shared" si="473"/>
        <v>9.7300000000000182</v>
      </c>
      <c r="M2369" s="2">
        <f t="shared" si="474"/>
        <v>17.269999999999982</v>
      </c>
      <c r="N2369" s="2">
        <f t="shared" si="475"/>
        <v>27</v>
      </c>
      <c r="O2369" s="3">
        <f ca="1">IFERROR(SUM(OFFSET(I2369,0,0,-计算结果!B$18,1))/SUM(OFFSET(N2369,0,0,-计算结果!B$18,1)),SUM(OFFSET(I2369,0,0,-ROW(),1))/SUM(OFFSET(N2369,0,0,-ROW(),1)))</f>
        <v>0.32215062800579058</v>
      </c>
      <c r="P2369" s="3">
        <f ca="1">IFERROR(SUM(OFFSET(J2369,0,0,-计算结果!B$18,1))/SUM(OFFSET(N2369,0,0,-计算结果!B$18,1)),SUM(OFFSET(J2369,0,0,-ROW(),1))/SUM(OFFSET(N2369,0,0,-ROW(),1)))</f>
        <v>0.18013727412802893</v>
      </c>
      <c r="Q2369" s="3">
        <f t="shared" ca="1" si="476"/>
        <v>0.28273297699279731</v>
      </c>
      <c r="R2369" s="3">
        <f ca="1">IFERROR(AVERAGE(OFFSET(Q2369,0,0,-计算结果!B$19,1)),AVERAGE(OFFSET(Q2369,0,0,-ROW(),1)))</f>
        <v>0.18285279510367194</v>
      </c>
      <c r="S2369" s="3">
        <f t="shared" ca="1" si="481"/>
        <v>0.17510165866476446</v>
      </c>
      <c r="T2369" s="4" t="str">
        <f t="shared" ca="1" si="477"/>
        <v>买</v>
      </c>
      <c r="U2369" s="4" t="str">
        <f t="shared" ca="1" si="480"/>
        <v/>
      </c>
      <c r="V2369" s="3">
        <f ca="1">IF(T2368="买",E2369/E2368-1,0)-IF(U2369=1,计算结果!B$17,0)</f>
        <v>1.4404570727650778E-3</v>
      </c>
      <c r="W2369" s="2">
        <f t="shared" ca="1" si="478"/>
        <v>4.7949465855142765</v>
      </c>
      <c r="X2369" s="3">
        <f ca="1">1-W2369/MAX(W$2:W2369)</f>
        <v>0.26849397949586506</v>
      </c>
      <c r="Y2369" t="b">
        <f t="shared" ca="1" si="479"/>
        <v>0</v>
      </c>
    </row>
    <row r="2370" spans="1:25" x14ac:dyDescent="0.15">
      <c r="A2370" s="1">
        <v>41922</v>
      </c>
      <c r="B2370">
        <v>2472.1</v>
      </c>
      <c r="C2370">
        <v>2482.14</v>
      </c>
      <c r="D2370">
        <v>2457.6799999999998</v>
      </c>
      <c r="E2370" s="2">
        <v>2466.79</v>
      </c>
      <c r="F2370" s="19">
        <v>121924976640</v>
      </c>
      <c r="G2370" s="3">
        <f t="shared" si="469"/>
        <v>-6.1081004855052523E-3</v>
      </c>
      <c r="H2370" s="3">
        <f>1-E2370/MAX(E$2:E2370)</f>
        <v>0.58027802354862867</v>
      </c>
      <c r="I2370" s="23">
        <f t="shared" si="470"/>
        <v>0</v>
      </c>
      <c r="J2370" s="23">
        <f t="shared" si="471"/>
        <v>3.430000000000291</v>
      </c>
      <c r="K2370" s="2">
        <f t="shared" si="472"/>
        <v>24.460000000000036</v>
      </c>
      <c r="L2370" s="2">
        <f t="shared" si="473"/>
        <v>0.19000000000005457</v>
      </c>
      <c r="M2370" s="2">
        <f t="shared" si="474"/>
        <v>24.269999999999982</v>
      </c>
      <c r="N2370" s="2">
        <f t="shared" si="475"/>
        <v>24.460000000000036</v>
      </c>
      <c r="O2370" s="3">
        <f ca="1">IFERROR(SUM(OFFSET(I2370,0,0,-计算结果!B$18,1))/SUM(OFFSET(N2370,0,0,-计算结果!B$18,1)),SUM(OFFSET(I2370,0,0,-ROW(),1))/SUM(OFFSET(N2370,0,0,-ROW(),1)))</f>
        <v>0.31698689047652179</v>
      </c>
      <c r="P2370" s="3">
        <f ca="1">IFERROR(SUM(OFFSET(J2370,0,0,-计算结果!B$18,1))/SUM(OFFSET(N2370,0,0,-计算结果!B$18,1)),SUM(OFFSET(J2370,0,0,-ROW(),1))/SUM(OFFSET(N2370,0,0,-ROW(),1)))</f>
        <v>0.18633095188550597</v>
      </c>
      <c r="Q2370" s="3">
        <f t="shared" ca="1" si="476"/>
        <v>0.2595893242684556</v>
      </c>
      <c r="R2370" s="3">
        <f ca="1">IFERROR(AVERAGE(OFFSET(Q2370,0,0,-计算结果!B$19,1)),AVERAGE(OFFSET(Q2370,0,0,-ROW(),1)))</f>
        <v>0.19123760500211465</v>
      </c>
      <c r="S2370" s="3">
        <f t="shared" ca="1" si="481"/>
        <v>0.1870452000528933</v>
      </c>
      <c r="T2370" s="4" t="str">
        <f t="shared" ca="1" si="477"/>
        <v>买</v>
      </c>
      <c r="U2370" s="4" t="str">
        <f t="shared" ca="1" si="480"/>
        <v/>
      </c>
      <c r="V2370" s="3">
        <f ca="1">IF(T2369="买",E2370/E2369-1,0)-IF(U2370=1,计算结果!B$17,0)</f>
        <v>-6.1081004855052523E-3</v>
      </c>
      <c r="W2370" s="2">
        <f t="shared" ca="1" si="478"/>
        <v>4.7656585699473251</v>
      </c>
      <c r="X2370" s="3">
        <f ca="1">1-W2370/MAX(W$2:W2370)</f>
        <v>0.27296209177485642</v>
      </c>
      <c r="Y2370" t="b">
        <f t="shared" ca="1" si="479"/>
        <v>0</v>
      </c>
    </row>
    <row r="2371" spans="1:25" x14ac:dyDescent="0.15">
      <c r="A2371" s="1">
        <v>41925</v>
      </c>
      <c r="B2371">
        <v>2457.41</v>
      </c>
      <c r="C2371">
        <v>2460.39</v>
      </c>
      <c r="D2371">
        <v>2430.5500000000002</v>
      </c>
      <c r="E2371" s="2">
        <v>2454.9499999999998</v>
      </c>
      <c r="F2371" s="19">
        <v>112784482304</v>
      </c>
      <c r="G2371" s="3">
        <f t="shared" ref="G2371:G2434" si="482">E2371/E2370-1</f>
        <v>-4.7997600119994432E-3</v>
      </c>
      <c r="H2371" s="3">
        <f>1-E2371/MAX(E$2:E2371)</f>
        <v>0.58229258830735731</v>
      </c>
      <c r="I2371" s="23">
        <f t="shared" si="470"/>
        <v>0</v>
      </c>
      <c r="J2371" s="23">
        <f t="shared" si="471"/>
        <v>27.129999999999654</v>
      </c>
      <c r="K2371" s="2">
        <f t="shared" si="472"/>
        <v>29.839999999999691</v>
      </c>
      <c r="L2371" s="2">
        <f t="shared" si="473"/>
        <v>6.4000000000000909</v>
      </c>
      <c r="M2371" s="2">
        <f t="shared" si="474"/>
        <v>36.239999999999782</v>
      </c>
      <c r="N2371" s="2">
        <f t="shared" si="475"/>
        <v>36.239999999999782</v>
      </c>
      <c r="O2371" s="3">
        <f ca="1">IFERROR(SUM(OFFSET(I2371,0,0,-计算结果!B$18,1))/SUM(OFFSET(N2371,0,0,-计算结果!B$18,1)),SUM(OFFSET(I2371,0,0,-ROW(),1))/SUM(OFFSET(N2371,0,0,-ROW(),1)))</f>
        <v>0.32322375911436363</v>
      </c>
      <c r="P2371" s="3">
        <f ca="1">IFERROR(SUM(OFFSET(J2371,0,0,-计算结果!B$18,1))/SUM(OFFSET(N2371,0,0,-计算结果!B$18,1)),SUM(OFFSET(J2371,0,0,-ROW(),1))/SUM(OFFSET(N2371,0,0,-ROW(),1)))</f>
        <v>0.18347423754269487</v>
      </c>
      <c r="Q2371" s="3">
        <f t="shared" ca="1" si="476"/>
        <v>0.27580436965148203</v>
      </c>
      <c r="R2371" s="3">
        <f ca="1">IFERROR(AVERAGE(OFFSET(Q2371,0,0,-计算结果!B$19,1)),AVERAGE(OFFSET(Q2371,0,0,-ROW(),1)))</f>
        <v>0.22464813006231774</v>
      </c>
      <c r="S2371" s="3">
        <f t="shared" ca="1" si="481"/>
        <v>0.20794286753221619</v>
      </c>
      <c r="T2371" s="4" t="str">
        <f t="shared" ca="1" si="477"/>
        <v>买</v>
      </c>
      <c r="U2371" s="4" t="str">
        <f t="shared" ca="1" si="480"/>
        <v/>
      </c>
      <c r="V2371" s="3">
        <f ca="1">IF(T2370="买",E2371/E2370-1,0)-IF(U2371=1,计算结果!B$17,0)</f>
        <v>-4.7997600119994432E-3</v>
      </c>
      <c r="W2371" s="2">
        <f t="shared" ca="1" si="478"/>
        <v>4.7427845525124495</v>
      </c>
      <c r="X2371" s="3">
        <f ca="1">1-W2371/MAX(W$2:W2371)</f>
        <v>0.27645169925396318</v>
      </c>
      <c r="Y2371" t="b">
        <f t="shared" ca="1" si="479"/>
        <v>0</v>
      </c>
    </row>
    <row r="2372" spans="1:25" x14ac:dyDescent="0.15">
      <c r="A2372" s="1">
        <v>41926</v>
      </c>
      <c r="B2372">
        <v>2451.09</v>
      </c>
      <c r="C2372">
        <v>2467.9</v>
      </c>
      <c r="D2372">
        <v>2436.34</v>
      </c>
      <c r="E2372" s="2">
        <v>2446.56</v>
      </c>
      <c r="F2372" s="19">
        <v>106356645888</v>
      </c>
      <c r="G2372" s="3">
        <f t="shared" si="482"/>
        <v>-3.4175848795290342E-3</v>
      </c>
      <c r="H2372" s="3">
        <f>1-E2372/MAX(E$2:E2372)</f>
        <v>0.58372013884162532</v>
      </c>
      <c r="I2372" s="23">
        <f t="shared" ref="I2372:I2435" si="483">IF(C2372-C2371&gt;0,C2372-C2371,0)</f>
        <v>7.5100000000002183</v>
      </c>
      <c r="J2372" s="23">
        <f t="shared" ref="J2372:J2435" si="484">IF(D2371-D2372&gt;0,D2371-D2372,0)</f>
        <v>0</v>
      </c>
      <c r="K2372" s="2">
        <f t="shared" ref="K2372:K2435" si="485">ABS(C2372-D2372)</f>
        <v>31.559999999999945</v>
      </c>
      <c r="L2372" s="2">
        <f t="shared" ref="L2372:L2435" si="486">ABS(C2372-E2371)</f>
        <v>12.950000000000273</v>
      </c>
      <c r="M2372" s="2">
        <f t="shared" ref="M2372:M2435" si="487">ABS(D2372-E2371)</f>
        <v>18.609999999999673</v>
      </c>
      <c r="N2372" s="2">
        <f t="shared" ref="N2372:N2435" si="488">MAX(K2372:M2372)</f>
        <v>31.559999999999945</v>
      </c>
      <c r="O2372" s="3">
        <f ca="1">IFERROR(SUM(OFFSET(I2372,0,0,-计算结果!B$18,1))/SUM(OFFSET(N2372,0,0,-计算结果!B$18,1)),SUM(OFFSET(I2372,0,0,-ROW(),1))/SUM(OFFSET(N2372,0,0,-ROW(),1)))</f>
        <v>0.33710445119472032</v>
      </c>
      <c r="P2372" s="3">
        <f ca="1">IFERROR(SUM(OFFSET(J2372,0,0,-计算结果!B$18,1))/SUM(OFFSET(N2372,0,0,-计算结果!B$18,1)),SUM(OFFSET(J2372,0,0,-ROW(),1))/SUM(OFFSET(N2372,0,0,-ROW(),1)))</f>
        <v>0.16228563228013099</v>
      </c>
      <c r="Q2372" s="3">
        <f t="shared" ref="Q2372:Q2435" ca="1" si="489">(O2372-P2372)/(O2372+P2372)</f>
        <v>0.35006465826907635</v>
      </c>
      <c r="R2372" s="3">
        <f ca="1">IFERROR(AVERAGE(OFFSET(Q2372,0,0,-计算结果!B$19,1)),AVERAGE(OFFSET(Q2372,0,0,-ROW(),1)))</f>
        <v>0.26388321961933187</v>
      </c>
      <c r="S2372" s="3">
        <f t="shared" ca="1" si="481"/>
        <v>0.24426567484082479</v>
      </c>
      <c r="T2372" s="4" t="str">
        <f t="shared" ref="T2372:T2435" ca="1" si="490">IF(AND(O2372&gt;P2372,O2372&gt;R2372,O2372&gt;S2372),"买",IF(AND(O2372&lt;P2372,O2372&lt;R2372,O2372&lt;S2372),"卖",T2371))</f>
        <v>买</v>
      </c>
      <c r="U2372" s="4" t="str">
        <f t="shared" ca="1" si="480"/>
        <v/>
      </c>
      <c r="V2372" s="3">
        <f ca="1">IF(T2371="买",E2372/E2371-1,0)-IF(U2372=1,计算结果!B$17,0)</f>
        <v>-3.4175848795290342E-3</v>
      </c>
      <c r="W2372" s="2">
        <f t="shared" ref="W2372:W2435" ca="1" si="491">IFERROR(W2371*(1+V2372),W2371)</f>
        <v>4.7265756837389192</v>
      </c>
      <c r="X2372" s="3">
        <f ca="1">1-W2372/MAX(W$2:W2372)</f>
        <v>0.27892448698620165</v>
      </c>
      <c r="Y2372" t="b">
        <f t="shared" ref="Y2372:Y2435" ca="1" si="492">AND(O2372&lt;P2372,O2372&lt;R2372,O2372&lt;S2372)</f>
        <v>0</v>
      </c>
    </row>
    <row r="2373" spans="1:25" x14ac:dyDescent="0.15">
      <c r="A2373" s="1">
        <v>41927</v>
      </c>
      <c r="B2373">
        <v>2444.54</v>
      </c>
      <c r="C2373">
        <v>2465.5</v>
      </c>
      <c r="D2373">
        <v>2431.19</v>
      </c>
      <c r="E2373" s="2">
        <v>2463.87</v>
      </c>
      <c r="F2373" s="19">
        <v>114837291008</v>
      </c>
      <c r="G2373" s="3">
        <f t="shared" si="482"/>
        <v>7.0752403374534367E-3</v>
      </c>
      <c r="H2373" s="3">
        <f>1-E2373/MAX(E$2:E2373)</f>
        <v>0.58077485877628798</v>
      </c>
      <c r="I2373" s="23">
        <f t="shared" si="483"/>
        <v>0</v>
      </c>
      <c r="J2373" s="23">
        <f t="shared" si="484"/>
        <v>5.1500000000000909</v>
      </c>
      <c r="K2373" s="2">
        <f t="shared" si="485"/>
        <v>34.309999999999945</v>
      </c>
      <c r="L2373" s="2">
        <f t="shared" si="486"/>
        <v>18.940000000000055</v>
      </c>
      <c r="M2373" s="2">
        <f t="shared" si="487"/>
        <v>15.369999999999891</v>
      </c>
      <c r="N2373" s="2">
        <f t="shared" si="488"/>
        <v>34.309999999999945</v>
      </c>
      <c r="O2373" s="3">
        <f ca="1">IFERROR(SUM(OFFSET(I2373,0,0,-计算结果!B$18,1))/SUM(OFFSET(N2373,0,0,-计算结果!B$18,1)),SUM(OFFSET(I2373,0,0,-ROW(),1))/SUM(OFFSET(N2373,0,0,-ROW(),1)))</f>
        <v>0.30758423677617408</v>
      </c>
      <c r="P2373" s="3">
        <f ca="1">IFERROR(SUM(OFFSET(J2373,0,0,-计算结果!B$18,1))/SUM(OFFSET(N2373,0,0,-计算结果!B$18,1)),SUM(OFFSET(J2373,0,0,-ROW(),1))/SUM(OFFSET(N2373,0,0,-ROW(),1)))</f>
        <v>0.17093216568712399</v>
      </c>
      <c r="Q2373" s="3">
        <f t="shared" ca="1" si="489"/>
        <v>0.28557447641417311</v>
      </c>
      <c r="R2373" s="3">
        <f ca="1">IFERROR(AVERAGE(OFFSET(Q2373,0,0,-计算结果!B$19,1)),AVERAGE(OFFSET(Q2373,0,0,-ROW(),1)))</f>
        <v>0.27914709603271026</v>
      </c>
      <c r="S2373" s="3">
        <f t="shared" ca="1" si="481"/>
        <v>0.27151515782602109</v>
      </c>
      <c r="T2373" s="4" t="str">
        <f t="shared" ca="1" si="490"/>
        <v>买</v>
      </c>
      <c r="U2373" s="4" t="str">
        <f t="shared" ref="U2373:U2436" ca="1" si="493">IF(T2372&lt;&gt;T2373,1,"")</f>
        <v/>
      </c>
      <c r="V2373" s="3">
        <f ca="1">IF(T2372="买",E2373/E2372-1,0)-IF(U2373=1,计算结果!B$17,0)</f>
        <v>7.0752403374534367E-3</v>
      </c>
      <c r="W2373" s="2">
        <f t="shared" ca="1" si="491"/>
        <v>4.7600173426745354</v>
      </c>
      <c r="X2373" s="3">
        <f ca="1">1-W2373/MAX(W$2:W2373)</f>
        <v>0.27382270443017653</v>
      </c>
      <c r="Y2373" t="b">
        <f t="shared" ca="1" si="492"/>
        <v>0</v>
      </c>
    </row>
    <row r="2374" spans="1:25" x14ac:dyDescent="0.15">
      <c r="A2374" s="1">
        <v>41928</v>
      </c>
      <c r="B2374">
        <v>2448.9699999999998</v>
      </c>
      <c r="C2374">
        <v>2480.3000000000002</v>
      </c>
      <c r="D2374">
        <v>2441.8200000000002</v>
      </c>
      <c r="E2374" s="2">
        <v>2444.39</v>
      </c>
      <c r="F2374" s="19">
        <v>128340525056</v>
      </c>
      <c r="G2374" s="3">
        <f t="shared" si="482"/>
        <v>-7.9062612881360961E-3</v>
      </c>
      <c r="H2374" s="3">
        <f>1-E2374/MAX(E$2:E2374)</f>
        <v>0.58408936228135855</v>
      </c>
      <c r="I2374" s="23">
        <f t="shared" si="483"/>
        <v>14.800000000000182</v>
      </c>
      <c r="J2374" s="23">
        <f t="shared" si="484"/>
        <v>0</v>
      </c>
      <c r="K2374" s="2">
        <f t="shared" si="485"/>
        <v>38.480000000000018</v>
      </c>
      <c r="L2374" s="2">
        <f t="shared" si="486"/>
        <v>16.430000000000291</v>
      </c>
      <c r="M2374" s="2">
        <f t="shared" si="487"/>
        <v>22.049999999999727</v>
      </c>
      <c r="N2374" s="2">
        <f t="shared" si="488"/>
        <v>38.480000000000018</v>
      </c>
      <c r="O2374" s="3">
        <f ca="1">IFERROR(SUM(OFFSET(I2374,0,0,-计算结果!B$18,1))/SUM(OFFSET(N2374,0,0,-计算结果!B$18,1)),SUM(OFFSET(I2374,0,0,-ROW(),1))/SUM(OFFSET(N2374,0,0,-ROW(),1)))</f>
        <v>0.29919352996276216</v>
      </c>
      <c r="P2374" s="3">
        <f ca="1">IFERROR(SUM(OFFSET(J2374,0,0,-计算结果!B$18,1))/SUM(OFFSET(N2374,0,0,-计算结果!B$18,1)),SUM(OFFSET(J2374,0,0,-ROW(),1))/SUM(OFFSET(N2374,0,0,-ROW(),1)))</f>
        <v>0.1667770898540131</v>
      </c>
      <c r="Q2374" s="3">
        <f t="shared" ca="1" si="489"/>
        <v>0.28417336732692861</v>
      </c>
      <c r="R2374" s="3">
        <f ca="1">IFERROR(AVERAGE(OFFSET(Q2374,0,0,-计算结果!B$19,1)),AVERAGE(OFFSET(Q2374,0,0,-ROW(),1)))</f>
        <v>0.28965652882048548</v>
      </c>
      <c r="S2374" s="3">
        <f t="shared" ca="1" si="481"/>
        <v>0.2844018124265979</v>
      </c>
      <c r="T2374" s="4" t="str">
        <f t="shared" ca="1" si="490"/>
        <v>买</v>
      </c>
      <c r="U2374" s="4" t="str">
        <f t="shared" ca="1" si="493"/>
        <v/>
      </c>
      <c r="V2374" s="3">
        <f ca="1">IF(T2373="买",E2374/E2373-1,0)-IF(U2374=1,计算结果!B$17,0)</f>
        <v>-7.9062612881360961E-3</v>
      </c>
      <c r="W2374" s="2">
        <f t="shared" ca="1" si="491"/>
        <v>4.7223834018272912</v>
      </c>
      <c r="X2374" s="3">
        <f ca="1">1-W2374/MAX(W$2:W2374)</f>
        <v>0.27956405187046363</v>
      </c>
      <c r="Y2374" t="b">
        <f t="shared" ca="1" si="492"/>
        <v>0</v>
      </c>
    </row>
    <row r="2375" spans="1:25" x14ac:dyDescent="0.15">
      <c r="A2375" s="1">
        <v>41929</v>
      </c>
      <c r="B2375">
        <v>2443.2199999999998</v>
      </c>
      <c r="C2375">
        <v>2456.1</v>
      </c>
      <c r="D2375">
        <v>2410.4</v>
      </c>
      <c r="E2375" s="2">
        <v>2441.73</v>
      </c>
      <c r="F2375" s="19">
        <v>112685629440</v>
      </c>
      <c r="G2375" s="3">
        <f t="shared" si="482"/>
        <v>-1.0882060554984196E-3</v>
      </c>
      <c r="H2375" s="3">
        <f>1-E2375/MAX(E$2:E2375)</f>
        <v>0.58454195875587012</v>
      </c>
      <c r="I2375" s="23">
        <f t="shared" si="483"/>
        <v>0</v>
      </c>
      <c r="J2375" s="23">
        <f t="shared" si="484"/>
        <v>31.420000000000073</v>
      </c>
      <c r="K2375" s="2">
        <f t="shared" si="485"/>
        <v>45.699999999999818</v>
      </c>
      <c r="L2375" s="2">
        <f t="shared" si="486"/>
        <v>11.710000000000036</v>
      </c>
      <c r="M2375" s="2">
        <f t="shared" si="487"/>
        <v>33.989999999999782</v>
      </c>
      <c r="N2375" s="2">
        <f t="shared" si="488"/>
        <v>45.699999999999818</v>
      </c>
      <c r="O2375" s="3">
        <f ca="1">IFERROR(SUM(OFFSET(I2375,0,0,-计算结果!B$18,1))/SUM(OFFSET(N2375,0,0,-计算结果!B$18,1)),SUM(OFFSET(I2375,0,0,-ROW(),1))/SUM(OFFSET(N2375,0,0,-ROW(),1)))</f>
        <v>0.30293076727348578</v>
      </c>
      <c r="P2375" s="3">
        <f ca="1">IFERROR(SUM(OFFSET(J2375,0,0,-计算结果!B$18,1))/SUM(OFFSET(N2375,0,0,-计算结果!B$18,1)),SUM(OFFSET(J2375,0,0,-ROW(),1))/SUM(OFFSET(N2375,0,0,-ROW(),1)))</f>
        <v>0.17630866739145601</v>
      </c>
      <c r="Q2375" s="3">
        <f t="shared" ca="1" si="489"/>
        <v>0.26421469253788993</v>
      </c>
      <c r="R2375" s="3">
        <f ca="1">IFERROR(AVERAGE(OFFSET(Q2375,0,0,-计算结果!B$19,1)),AVERAGE(OFFSET(Q2375,0,0,-ROW(),1)))</f>
        <v>0.28657014807800096</v>
      </c>
      <c r="S2375" s="3">
        <f t="shared" ca="1" si="481"/>
        <v>0.28811333844924325</v>
      </c>
      <c r="T2375" s="4" t="str">
        <f t="shared" ca="1" si="490"/>
        <v>买</v>
      </c>
      <c r="U2375" s="4" t="str">
        <f t="shared" ca="1" si="493"/>
        <v/>
      </c>
      <c r="V2375" s="3">
        <f ca="1">IF(T2374="买",E2375/E2374-1,0)-IF(U2375=1,计算结果!B$17,0)</f>
        <v>-1.0882060554984196E-3</v>
      </c>
      <c r="W2375" s="2">
        <f t="shared" ca="1" si="491"/>
        <v>4.7172444756130378</v>
      </c>
      <c r="X2375" s="3">
        <f ca="1">1-W2375/MAX(W$2:W2375)</f>
        <v>0.2803480346318169</v>
      </c>
      <c r="Y2375" t="b">
        <f t="shared" ca="1" si="492"/>
        <v>0</v>
      </c>
    </row>
    <row r="2376" spans="1:25" x14ac:dyDescent="0.15">
      <c r="A2376" s="1">
        <v>41932</v>
      </c>
      <c r="B2376">
        <v>2448.4499999999998</v>
      </c>
      <c r="C2376">
        <v>2456.62</v>
      </c>
      <c r="D2376">
        <v>2441.9</v>
      </c>
      <c r="E2376" s="2">
        <v>2454.71</v>
      </c>
      <c r="F2376" s="19">
        <v>84843601920</v>
      </c>
      <c r="G2376" s="3">
        <f t="shared" si="482"/>
        <v>5.3159030687259801E-3</v>
      </c>
      <c r="H2376" s="3">
        <f>1-E2376/MAX(E$2:E2376)</f>
        <v>0.58233342407949362</v>
      </c>
      <c r="I2376" s="23">
        <f t="shared" si="483"/>
        <v>0.51999999999998181</v>
      </c>
      <c r="J2376" s="23">
        <f t="shared" si="484"/>
        <v>0</v>
      </c>
      <c r="K2376" s="2">
        <f t="shared" si="485"/>
        <v>14.7199999999998</v>
      </c>
      <c r="L2376" s="2">
        <f t="shared" si="486"/>
        <v>14.889999999999873</v>
      </c>
      <c r="M2376" s="2">
        <f t="shared" si="487"/>
        <v>0.17000000000007276</v>
      </c>
      <c r="N2376" s="2">
        <f t="shared" si="488"/>
        <v>14.889999999999873</v>
      </c>
      <c r="O2376" s="3">
        <f ca="1">IFERROR(SUM(OFFSET(I2376,0,0,-计算结果!B$18,1))/SUM(OFFSET(N2376,0,0,-计算结果!B$18,1)),SUM(OFFSET(I2376,0,0,-ROW(),1))/SUM(OFFSET(N2376,0,0,-ROW(),1)))</f>
        <v>0.31035785100557228</v>
      </c>
      <c r="P2376" s="3">
        <f ca="1">IFERROR(SUM(OFFSET(J2376,0,0,-计算结果!B$18,1))/SUM(OFFSET(N2376,0,0,-计算结果!B$18,1)),SUM(OFFSET(J2376,0,0,-ROW(),1))/SUM(OFFSET(N2376,0,0,-ROW(),1)))</f>
        <v>0.17991691058445936</v>
      </c>
      <c r="Q2376" s="3">
        <f t="shared" ca="1" si="489"/>
        <v>0.26605681271064041</v>
      </c>
      <c r="R2376" s="3">
        <f ca="1">IFERROR(AVERAGE(OFFSET(Q2376,0,0,-计算结果!B$19,1)),AVERAGE(OFFSET(Q2376,0,0,-ROW(),1)))</f>
        <v>0.28764806281836502</v>
      </c>
      <c r="S2376" s="3">
        <f t="shared" ca="1" si="481"/>
        <v>0.28710910544818302</v>
      </c>
      <c r="T2376" s="4" t="str">
        <f t="shared" ca="1" si="490"/>
        <v>买</v>
      </c>
      <c r="U2376" s="4" t="str">
        <f t="shared" ca="1" si="493"/>
        <v/>
      </c>
      <c r="V2376" s="3">
        <f ca="1">IF(T2375="买",E2376/E2375-1,0)-IF(U2376=1,计算结果!B$17,0)</f>
        <v>5.3159030687259801E-3</v>
      </c>
      <c r="W2376" s="2">
        <f t="shared" ca="1" si="491"/>
        <v>4.7423208899968801</v>
      </c>
      <c r="X2376" s="3">
        <f ca="1">1-W2376/MAX(W$2:W2376)</f>
        <v>0.27652243454070147</v>
      </c>
      <c r="Y2376" t="b">
        <f t="shared" ca="1" si="492"/>
        <v>0</v>
      </c>
    </row>
    <row r="2377" spans="1:25" x14ac:dyDescent="0.15">
      <c r="A2377" s="1">
        <v>41933</v>
      </c>
      <c r="B2377">
        <v>2453.41</v>
      </c>
      <c r="C2377">
        <v>2459.25</v>
      </c>
      <c r="D2377">
        <v>2432.5500000000002</v>
      </c>
      <c r="E2377" s="2">
        <v>2433.39</v>
      </c>
      <c r="F2377" s="19">
        <v>86622199808</v>
      </c>
      <c r="G2377" s="3">
        <f t="shared" si="482"/>
        <v>-8.6853436862196487E-3</v>
      </c>
      <c r="H2377" s="3">
        <f>1-E2377/MAX(E$2:E2377)</f>
        <v>0.5859610018376098</v>
      </c>
      <c r="I2377" s="23">
        <f t="shared" si="483"/>
        <v>2.6300000000001091</v>
      </c>
      <c r="J2377" s="23">
        <f t="shared" si="484"/>
        <v>9.3499999999999091</v>
      </c>
      <c r="K2377" s="2">
        <f t="shared" si="485"/>
        <v>26.699999999999818</v>
      </c>
      <c r="L2377" s="2">
        <f t="shared" si="486"/>
        <v>4.5399999999999636</v>
      </c>
      <c r="M2377" s="2">
        <f t="shared" si="487"/>
        <v>22.159999999999854</v>
      </c>
      <c r="N2377" s="2">
        <f t="shared" si="488"/>
        <v>26.699999999999818</v>
      </c>
      <c r="O2377" s="3">
        <f ca="1">IFERROR(SUM(OFFSET(I2377,0,0,-计算结果!B$18,1))/SUM(OFFSET(N2377,0,0,-计算结果!B$18,1)),SUM(OFFSET(I2377,0,0,-ROW(),1))/SUM(OFFSET(N2377,0,0,-ROW(),1)))</f>
        <v>0.23539130213761209</v>
      </c>
      <c r="P2377" s="3">
        <f ca="1">IFERROR(SUM(OFFSET(J2377,0,0,-计算结果!B$18,1))/SUM(OFFSET(N2377,0,0,-计算结果!B$18,1)),SUM(OFFSET(J2377,0,0,-ROW(),1))/SUM(OFFSET(N2377,0,0,-ROW(),1)))</f>
        <v>0.21749739470808097</v>
      </c>
      <c r="Q2377" s="3">
        <f t="shared" ca="1" si="489"/>
        <v>3.9510607251096577E-2</v>
      </c>
      <c r="R2377" s="3">
        <f ca="1">IFERROR(AVERAGE(OFFSET(Q2377,0,0,-计算结果!B$19,1)),AVERAGE(OFFSET(Q2377,0,0,-ROW(),1)))</f>
        <v>0.24826576908496753</v>
      </c>
      <c r="S2377" s="3">
        <f t="shared" ca="1" si="481"/>
        <v>0.26795691595166626</v>
      </c>
      <c r="T2377" s="4" t="str">
        <f t="shared" ca="1" si="490"/>
        <v>买</v>
      </c>
      <c r="U2377" s="4" t="str">
        <f t="shared" ca="1" si="493"/>
        <v/>
      </c>
      <c r="V2377" s="3">
        <f ca="1">IF(T2376="买",E2377/E2376-1,0)-IF(U2377=1,计算结果!B$17,0)</f>
        <v>-8.6853436862196487E-3</v>
      </c>
      <c r="W2377" s="2">
        <f t="shared" ca="1" si="491"/>
        <v>4.7011322031969183</v>
      </c>
      <c r="X2377" s="3">
        <f ca="1">1-W2377/MAX(W$2:W2377)</f>
        <v>0.28280608584598488</v>
      </c>
      <c r="Y2377" t="b">
        <f t="shared" ca="1" si="492"/>
        <v>0</v>
      </c>
    </row>
    <row r="2378" spans="1:25" x14ac:dyDescent="0.15">
      <c r="A2378" s="1">
        <v>41934</v>
      </c>
      <c r="B2378">
        <v>2434.89</v>
      </c>
      <c r="C2378">
        <v>2447.4699999999998</v>
      </c>
      <c r="D2378">
        <v>2417.56</v>
      </c>
      <c r="E2378" s="2">
        <v>2418.64</v>
      </c>
      <c r="F2378" s="19">
        <v>82251743232</v>
      </c>
      <c r="G2378" s="3">
        <f t="shared" si="482"/>
        <v>-6.0615026773349623E-3</v>
      </c>
      <c r="H2378" s="3">
        <f>1-E2378/MAX(E$2:E2378)</f>
        <v>0.58847070033349214</v>
      </c>
      <c r="I2378" s="23">
        <f t="shared" si="483"/>
        <v>0</v>
      </c>
      <c r="J2378" s="23">
        <f t="shared" si="484"/>
        <v>14.990000000000236</v>
      </c>
      <c r="K2378" s="2">
        <f t="shared" si="485"/>
        <v>29.909999999999854</v>
      </c>
      <c r="L2378" s="2">
        <f t="shared" si="486"/>
        <v>14.079999999999927</v>
      </c>
      <c r="M2378" s="2">
        <f t="shared" si="487"/>
        <v>15.829999999999927</v>
      </c>
      <c r="N2378" s="2">
        <f t="shared" si="488"/>
        <v>29.909999999999854</v>
      </c>
      <c r="O2378" s="3">
        <f ca="1">IFERROR(SUM(OFFSET(I2378,0,0,-计算结果!B$18,1))/SUM(OFFSET(N2378,0,0,-计算结果!B$18,1)),SUM(OFFSET(I2378,0,0,-ROW(),1))/SUM(OFFSET(N2378,0,0,-ROW(),1)))</f>
        <v>0.18941218674729837</v>
      </c>
      <c r="P2378" s="3">
        <f ca="1">IFERROR(SUM(OFFSET(J2378,0,0,-计算结果!B$18,1))/SUM(OFFSET(N2378,0,0,-计算结果!B$18,1)),SUM(OFFSET(J2378,0,0,-ROW(),1))/SUM(OFFSET(N2378,0,0,-ROW(),1)))</f>
        <v>0.25767437093220052</v>
      </c>
      <c r="Q2378" s="3">
        <f t="shared" ca="1" si="489"/>
        <v>-0.15268225584594064</v>
      </c>
      <c r="R2378" s="3">
        <f ca="1">IFERROR(AVERAGE(OFFSET(Q2378,0,0,-计算结果!B$19,1)),AVERAGE(OFFSET(Q2378,0,0,-ROW(),1)))</f>
        <v>0.16447461673246466</v>
      </c>
      <c r="S2378" s="3">
        <f t="shared" ca="1" si="481"/>
        <v>0.20637019290871611</v>
      </c>
      <c r="T2378" s="4" t="str">
        <f t="shared" ca="1" si="490"/>
        <v>买</v>
      </c>
      <c r="U2378" s="4" t="str">
        <f t="shared" ca="1" si="493"/>
        <v/>
      </c>
      <c r="V2378" s="3">
        <f ca="1">IF(T2377="买",E2378/E2377-1,0)-IF(U2378=1,计算结果!B$17,0)</f>
        <v>-6.0615026773349623E-3</v>
      </c>
      <c r="W2378" s="2">
        <f t="shared" ca="1" si="491"/>
        <v>4.6726362777607342</v>
      </c>
      <c r="X2378" s="3">
        <f ca="1">1-W2378/MAX(W$2:W2378)</f>
        <v>0.28715335867679781</v>
      </c>
      <c r="Y2378" t="b">
        <f t="shared" ca="1" si="492"/>
        <v>0</v>
      </c>
    </row>
    <row r="2379" spans="1:25" x14ac:dyDescent="0.15">
      <c r="A2379" s="1">
        <v>41935</v>
      </c>
      <c r="B2379">
        <v>2415.44</v>
      </c>
      <c r="C2379">
        <v>2424.66</v>
      </c>
      <c r="D2379">
        <v>2392.5300000000002</v>
      </c>
      <c r="E2379" s="2">
        <v>2395.94</v>
      </c>
      <c r="F2379" s="19">
        <v>86045450240</v>
      </c>
      <c r="G2379" s="3">
        <f t="shared" si="482"/>
        <v>-9.3854397512650456E-3</v>
      </c>
      <c r="H2379" s="3">
        <f>1-E2379/MAX(E$2:E2379)</f>
        <v>0.59233308378139249</v>
      </c>
      <c r="I2379" s="23">
        <f t="shared" si="483"/>
        <v>0</v>
      </c>
      <c r="J2379" s="23">
        <f t="shared" si="484"/>
        <v>25.029999999999745</v>
      </c>
      <c r="K2379" s="2">
        <f t="shared" si="485"/>
        <v>32.129999999999654</v>
      </c>
      <c r="L2379" s="2">
        <f t="shared" si="486"/>
        <v>6.0199999999999818</v>
      </c>
      <c r="M2379" s="2">
        <f t="shared" si="487"/>
        <v>26.109999999999673</v>
      </c>
      <c r="N2379" s="2">
        <f t="shared" si="488"/>
        <v>32.129999999999654</v>
      </c>
      <c r="O2379" s="3">
        <f ca="1">IFERROR(SUM(OFFSET(I2379,0,0,-计算结果!B$18,1))/SUM(OFFSET(N2379,0,0,-计算结果!B$18,1)),SUM(OFFSET(I2379,0,0,-ROW(),1))/SUM(OFFSET(N2379,0,0,-ROW(),1)))</f>
        <v>0.18331514730681661</v>
      </c>
      <c r="P2379" s="3">
        <f ca="1">IFERROR(SUM(OFFSET(J2379,0,0,-计算结果!B$18,1))/SUM(OFFSET(N2379,0,0,-计算结果!B$18,1)),SUM(OFFSET(J2379,0,0,-ROW(),1))/SUM(OFFSET(N2379,0,0,-ROW(),1)))</f>
        <v>0.28890983037397167</v>
      </c>
      <c r="Q2379" s="3">
        <f t="shared" ca="1" si="489"/>
        <v>-0.22361096523474092</v>
      </c>
      <c r="R2379" s="3">
        <f ca="1">IFERROR(AVERAGE(OFFSET(Q2379,0,0,-计算结果!B$19,1)),AVERAGE(OFFSET(Q2379,0,0,-ROW(),1)))</f>
        <v>7.9610376457645668E-2</v>
      </c>
      <c r="S2379" s="3">
        <f t="shared" ca="1" si="481"/>
        <v>0.12204249659505517</v>
      </c>
      <c r="T2379" s="4" t="str">
        <f t="shared" ca="1" si="490"/>
        <v>买</v>
      </c>
      <c r="U2379" s="4" t="str">
        <f t="shared" ca="1" si="493"/>
        <v/>
      </c>
      <c r="V2379" s="3">
        <f ca="1">IF(T2378="买",E2379/E2378-1,0)-IF(U2379=1,计算结果!B$17,0)</f>
        <v>-9.3854397512650456E-3</v>
      </c>
      <c r="W2379" s="2">
        <f t="shared" ca="1" si="491"/>
        <v>4.6287815314962355</v>
      </c>
      <c r="X2379" s="3">
        <f ca="1">1-W2379/MAX(W$2:W2379)</f>
        <v>0.2938437378808284</v>
      </c>
      <c r="Y2379" t="b">
        <f t="shared" ca="1" si="492"/>
        <v>0</v>
      </c>
    </row>
    <row r="2380" spans="1:25" x14ac:dyDescent="0.15">
      <c r="A2380" s="1">
        <v>41936</v>
      </c>
      <c r="B2380">
        <v>2397.85</v>
      </c>
      <c r="C2380">
        <v>2404.9899999999998</v>
      </c>
      <c r="D2380">
        <v>2385.73</v>
      </c>
      <c r="E2380" s="2">
        <v>2390.71</v>
      </c>
      <c r="F2380" s="19">
        <v>65601224704</v>
      </c>
      <c r="G2380" s="3">
        <f t="shared" si="482"/>
        <v>-2.1828593370452065E-3</v>
      </c>
      <c r="H2380" s="3">
        <f>1-E2380/MAX(E$2:E2380)</f>
        <v>0.59322296331586466</v>
      </c>
      <c r="I2380" s="23">
        <f t="shared" si="483"/>
        <v>0</v>
      </c>
      <c r="J2380" s="23">
        <f t="shared" si="484"/>
        <v>6.8000000000001819</v>
      </c>
      <c r="K2380" s="2">
        <f t="shared" si="485"/>
        <v>19.259999999999764</v>
      </c>
      <c r="L2380" s="2">
        <f t="shared" si="486"/>
        <v>9.0499999999997272</v>
      </c>
      <c r="M2380" s="2">
        <f t="shared" si="487"/>
        <v>10.210000000000036</v>
      </c>
      <c r="N2380" s="2">
        <f t="shared" si="488"/>
        <v>19.259999999999764</v>
      </c>
      <c r="O2380" s="3">
        <f ca="1">IFERROR(SUM(OFFSET(I2380,0,0,-计算结果!B$18,1))/SUM(OFFSET(N2380,0,0,-计算结果!B$18,1)),SUM(OFFSET(I2380,0,0,-ROW(),1))/SUM(OFFSET(N2380,0,0,-ROW(),1)))</f>
        <v>0.1481060231431133</v>
      </c>
      <c r="P2380" s="3">
        <f ca="1">IFERROR(SUM(OFFSET(J2380,0,0,-计算结果!B$18,1))/SUM(OFFSET(N2380,0,0,-计算结果!B$18,1)),SUM(OFFSET(J2380,0,0,-ROW(),1))/SUM(OFFSET(N2380,0,0,-ROW(),1)))</f>
        <v>0.30486598753832606</v>
      </c>
      <c r="Q2380" s="3">
        <f t="shared" ca="1" si="489"/>
        <v>-0.34606986899562986</v>
      </c>
      <c r="R2380" s="3">
        <f ca="1">IFERROR(AVERAGE(OFFSET(Q2380,0,0,-计算结果!B$19,1)),AVERAGE(OFFSET(Q2380,0,0,-ROW(),1)))</f>
        <v>-2.5430162929447428E-2</v>
      </c>
      <c r="S2380" s="3">
        <f t="shared" ca="1" si="481"/>
        <v>2.709010676409912E-2</v>
      </c>
      <c r="T2380" s="4" t="str">
        <f t="shared" ca="1" si="490"/>
        <v>买</v>
      </c>
      <c r="U2380" s="4" t="str">
        <f t="shared" ca="1" si="493"/>
        <v/>
      </c>
      <c r="V2380" s="3">
        <f ca="1">IF(T2379="买",E2380/E2379-1,0)-IF(U2380=1,计算结果!B$17,0)</f>
        <v>-2.1828593370452065E-3</v>
      </c>
      <c r="W2380" s="2">
        <f t="shared" ca="1" si="491"/>
        <v>4.6186775525110662</v>
      </c>
      <c r="X2380" s="3">
        <f ca="1">1-W2380/MAX(W$2:W2380)</f>
        <v>0.29538517767100825</v>
      </c>
      <c r="Y2380" t="b">
        <f t="shared" ca="1" si="492"/>
        <v>0</v>
      </c>
    </row>
    <row r="2381" spans="1:25" x14ac:dyDescent="0.15">
      <c r="A2381" s="1">
        <v>41939</v>
      </c>
      <c r="B2381">
        <v>2377.54</v>
      </c>
      <c r="C2381">
        <v>2377.54</v>
      </c>
      <c r="D2381">
        <v>2361.6799999999998</v>
      </c>
      <c r="E2381" s="2">
        <v>2368.83</v>
      </c>
      <c r="F2381" s="19">
        <v>65956478976</v>
      </c>
      <c r="G2381" s="3">
        <f t="shared" si="482"/>
        <v>-9.152092892906305E-3</v>
      </c>
      <c r="H2381" s="3">
        <f>1-E2381/MAX(E$2:E2381)</f>
        <v>0.59694582454229905</v>
      </c>
      <c r="I2381" s="23">
        <f t="shared" si="483"/>
        <v>0</v>
      </c>
      <c r="J2381" s="23">
        <f t="shared" si="484"/>
        <v>24.050000000000182</v>
      </c>
      <c r="K2381" s="2">
        <f t="shared" si="485"/>
        <v>15.860000000000127</v>
      </c>
      <c r="L2381" s="2">
        <f t="shared" si="486"/>
        <v>13.170000000000073</v>
      </c>
      <c r="M2381" s="2">
        <f t="shared" si="487"/>
        <v>29.0300000000002</v>
      </c>
      <c r="N2381" s="2">
        <f t="shared" si="488"/>
        <v>29.0300000000002</v>
      </c>
      <c r="O2381" s="3">
        <f ca="1">IFERROR(SUM(OFFSET(I2381,0,0,-计算结果!B$18,1))/SUM(OFFSET(N2381,0,0,-计算结果!B$18,1)),SUM(OFFSET(I2381,0,0,-ROW(),1))/SUM(OFFSET(N2381,0,0,-ROW(),1)))</f>
        <v>0.13879559108756542</v>
      </c>
      <c r="P2381" s="3">
        <f ca="1">IFERROR(SUM(OFFSET(J2381,0,0,-计算结果!B$18,1))/SUM(OFFSET(N2381,0,0,-计算结果!B$18,1)),SUM(OFFSET(J2381,0,0,-ROW(),1))/SUM(OFFSET(N2381,0,0,-ROW(),1)))</f>
        <v>0.34852642036047299</v>
      </c>
      <c r="Q2381" s="3">
        <f t="shared" ca="1" si="489"/>
        <v>-0.43037421734698411</v>
      </c>
      <c r="R2381" s="3">
        <f ca="1">IFERROR(AVERAGE(OFFSET(Q2381,0,0,-计算结果!B$19,1)),AVERAGE(OFFSET(Q2381,0,0,-ROW(),1)))</f>
        <v>-0.14119498124359309</v>
      </c>
      <c r="S2381" s="3">
        <f t="shared" ca="1" si="481"/>
        <v>-8.3312572086520265E-2</v>
      </c>
      <c r="T2381" s="4" t="str">
        <f t="shared" ca="1" si="490"/>
        <v>买</v>
      </c>
      <c r="U2381" s="4" t="str">
        <f t="shared" ca="1" si="493"/>
        <v/>
      </c>
      <c r="V2381" s="3">
        <f ca="1">IF(T2380="买",E2381/E2380-1,0)-IF(U2381=1,计算结果!B$17,0)</f>
        <v>-9.152092892906305E-3</v>
      </c>
      <c r="W2381" s="2">
        <f t="shared" ca="1" si="491"/>
        <v>4.5764069865081041</v>
      </c>
      <c r="X2381" s="3">
        <f ca="1">1-W2381/MAX(W$2:W2381)</f>
        <v>0.30183387797868177</v>
      </c>
      <c r="Y2381" t="b">
        <f t="shared" ca="1" si="492"/>
        <v>0</v>
      </c>
    </row>
    <row r="2382" spans="1:25" x14ac:dyDescent="0.15">
      <c r="A2382" s="1">
        <v>41940</v>
      </c>
      <c r="B2382">
        <v>2373.15</v>
      </c>
      <c r="C2382">
        <v>2416.77</v>
      </c>
      <c r="D2382">
        <v>2373.15</v>
      </c>
      <c r="E2382" s="2">
        <v>2416.65</v>
      </c>
      <c r="F2382" s="19">
        <v>90529906688</v>
      </c>
      <c r="G2382" s="3">
        <f t="shared" si="482"/>
        <v>2.018718101341177E-2</v>
      </c>
      <c r="H2382" s="3">
        <f>1-E2382/MAX(E$2:E2382)</f>
        <v>0.58880929694412298</v>
      </c>
      <c r="I2382" s="23">
        <f t="shared" si="483"/>
        <v>39.230000000000018</v>
      </c>
      <c r="J2382" s="23">
        <f t="shared" si="484"/>
        <v>0</v>
      </c>
      <c r="K2382" s="2">
        <f t="shared" si="485"/>
        <v>43.619999999999891</v>
      </c>
      <c r="L2382" s="2">
        <f t="shared" si="486"/>
        <v>47.940000000000055</v>
      </c>
      <c r="M2382" s="2">
        <f t="shared" si="487"/>
        <v>4.3200000000001637</v>
      </c>
      <c r="N2382" s="2">
        <f t="shared" si="488"/>
        <v>47.940000000000055</v>
      </c>
      <c r="O2382" s="3">
        <f ca="1">IFERROR(SUM(OFFSET(I2382,0,0,-计算结果!B$18,1))/SUM(OFFSET(N2382,0,0,-计算结果!B$18,1)),SUM(OFFSET(I2382,0,0,-ROW(),1))/SUM(OFFSET(N2382,0,0,-ROW(),1)))</f>
        <v>0.17006009917506623</v>
      </c>
      <c r="P2382" s="3">
        <f ca="1">IFERROR(SUM(OFFSET(J2382,0,0,-计算结果!B$18,1))/SUM(OFFSET(N2382,0,0,-计算结果!B$18,1)),SUM(OFFSET(J2382,0,0,-ROW(),1))/SUM(OFFSET(N2382,0,0,-ROW(),1)))</f>
        <v>0.33671534014305154</v>
      </c>
      <c r="Q2382" s="3">
        <f t="shared" ca="1" si="489"/>
        <v>-0.32885421833430833</v>
      </c>
      <c r="R2382" s="3">
        <f ca="1">IFERROR(AVERAGE(OFFSET(Q2382,0,0,-计算结果!B$19,1)),AVERAGE(OFFSET(Q2382,0,0,-ROW(),1)))</f>
        <v>-0.24034681975108454</v>
      </c>
      <c r="S2382" s="3">
        <f t="shared" ca="1" si="481"/>
        <v>-0.1907709004973388</v>
      </c>
      <c r="T2382" s="4" t="str">
        <f t="shared" ca="1" si="490"/>
        <v>买</v>
      </c>
      <c r="U2382" s="4" t="str">
        <f t="shared" ca="1" si="493"/>
        <v/>
      </c>
      <c r="V2382" s="3">
        <f ca="1">IF(T2381="买",E2382/E2381-1,0)-IF(U2382=1,计算结果!B$17,0)</f>
        <v>2.018718101341177E-2</v>
      </c>
      <c r="W2382" s="2">
        <f t="shared" ca="1" si="491"/>
        <v>4.6687917427357855</v>
      </c>
      <c r="X2382" s="3">
        <f ca="1">1-W2382/MAX(W$2:W2382)</f>
        <v>0.28773987209600571</v>
      </c>
      <c r="Y2382" t="b">
        <f t="shared" ca="1" si="492"/>
        <v>0</v>
      </c>
    </row>
    <row r="2383" spans="1:25" x14ac:dyDescent="0.15">
      <c r="A2383" s="1">
        <v>41941</v>
      </c>
      <c r="B2383">
        <v>2423.81</v>
      </c>
      <c r="C2383">
        <v>2461.27</v>
      </c>
      <c r="D2383">
        <v>2415.6999999999998</v>
      </c>
      <c r="E2383" s="2">
        <v>2451.38</v>
      </c>
      <c r="F2383" s="19">
        <v>134541721600</v>
      </c>
      <c r="G2383" s="3">
        <f t="shared" si="482"/>
        <v>1.4371133594024865E-2</v>
      </c>
      <c r="H2383" s="3">
        <f>1-E2383/MAX(E$2:E2383)</f>
        <v>0.58290002041788602</v>
      </c>
      <c r="I2383" s="23">
        <f t="shared" si="483"/>
        <v>44.5</v>
      </c>
      <c r="J2383" s="23">
        <f t="shared" si="484"/>
        <v>0</v>
      </c>
      <c r="K2383" s="2">
        <f t="shared" si="485"/>
        <v>45.570000000000164</v>
      </c>
      <c r="L2383" s="2">
        <f t="shared" si="486"/>
        <v>44.619999999999891</v>
      </c>
      <c r="M2383" s="2">
        <f t="shared" si="487"/>
        <v>0.95000000000027285</v>
      </c>
      <c r="N2383" s="2">
        <f t="shared" si="488"/>
        <v>45.570000000000164</v>
      </c>
      <c r="O2383" s="3">
        <f ca="1">IFERROR(SUM(OFFSET(I2383,0,0,-计算结果!B$18,1))/SUM(OFFSET(N2383,0,0,-计算结果!B$18,1)),SUM(OFFSET(I2383,0,0,-ROW(),1))/SUM(OFFSET(N2383,0,0,-ROW(),1)))</f>
        <v>0.23935727125257741</v>
      </c>
      <c r="P2383" s="3">
        <f ca="1">IFERROR(SUM(OFFSET(J2383,0,0,-计算结果!B$18,1))/SUM(OFFSET(N2383,0,0,-计算结果!B$18,1)),SUM(OFFSET(J2383,0,0,-ROW(),1))/SUM(OFFSET(N2383,0,0,-ROW(),1)))</f>
        <v>0.32300846157218799</v>
      </c>
      <c r="Q2383" s="3">
        <f t="shared" ca="1" si="489"/>
        <v>-0.14874873314102957</v>
      </c>
      <c r="R2383" s="3">
        <f ca="1">IFERROR(AVERAGE(OFFSET(Q2383,0,0,-计算结果!B$19,1)),AVERAGE(OFFSET(Q2383,0,0,-ROW(),1)))</f>
        <v>-0.27172337648310557</v>
      </c>
      <c r="S2383" s="3">
        <f t="shared" ca="1" si="481"/>
        <v>-0.25603509811709507</v>
      </c>
      <c r="T2383" s="4" t="str">
        <f t="shared" ca="1" si="490"/>
        <v>买</v>
      </c>
      <c r="U2383" s="4" t="str">
        <f t="shared" ca="1" si="493"/>
        <v/>
      </c>
      <c r="V2383" s="3">
        <f ca="1">IF(T2382="买",E2383/E2382-1,0)-IF(U2383=1,计算结果!B$17,0)</f>
        <v>1.4371133594024865E-2</v>
      </c>
      <c r="W2383" s="2">
        <f t="shared" ca="1" si="491"/>
        <v>4.7358875725933212</v>
      </c>
      <c r="X2383" s="3">
        <f ca="1">1-W2383/MAX(W$2:W2383)</f>
        <v>0.27750388664420023</v>
      </c>
      <c r="Y2383" t="b">
        <f t="shared" ca="1" si="492"/>
        <v>0</v>
      </c>
    </row>
    <row r="2384" spans="1:25" x14ac:dyDescent="0.15">
      <c r="A2384" s="1">
        <v>41942</v>
      </c>
      <c r="B2384">
        <v>2450.36</v>
      </c>
      <c r="C2384">
        <v>2474.38</v>
      </c>
      <c r="D2384">
        <v>2443.7600000000002</v>
      </c>
      <c r="E2384" s="2">
        <v>2468.9299999999998</v>
      </c>
      <c r="F2384" s="19">
        <v>139157356544</v>
      </c>
      <c r="G2384" s="3">
        <f t="shared" si="482"/>
        <v>7.1592327586909033E-3</v>
      </c>
      <c r="H2384" s="3">
        <f>1-E2384/MAX(E$2:E2384)</f>
        <v>0.57991390458041248</v>
      </c>
      <c r="I2384" s="23">
        <f t="shared" si="483"/>
        <v>13.110000000000127</v>
      </c>
      <c r="J2384" s="23">
        <f t="shared" si="484"/>
        <v>0</v>
      </c>
      <c r="K2384" s="2">
        <f t="shared" si="485"/>
        <v>30.619999999999891</v>
      </c>
      <c r="L2384" s="2">
        <f t="shared" si="486"/>
        <v>23</v>
      </c>
      <c r="M2384" s="2">
        <f t="shared" si="487"/>
        <v>7.6199999999998909</v>
      </c>
      <c r="N2384" s="2">
        <f t="shared" si="488"/>
        <v>30.619999999999891</v>
      </c>
      <c r="O2384" s="3">
        <f ca="1">IFERROR(SUM(OFFSET(I2384,0,0,-计算结果!B$18,1))/SUM(OFFSET(N2384,0,0,-计算结果!B$18,1)),SUM(OFFSET(I2384,0,0,-ROW(),1))/SUM(OFFSET(N2384,0,0,-ROW(),1)))</f>
        <v>0.26452394341826568</v>
      </c>
      <c r="P2384" s="3">
        <f ca="1">IFERROR(SUM(OFFSET(J2384,0,0,-计算结果!B$18,1))/SUM(OFFSET(N2384,0,0,-计算结果!B$18,1)),SUM(OFFSET(J2384,0,0,-ROW(),1))/SUM(OFFSET(N2384,0,0,-ROW(),1)))</f>
        <v>0.31128606653112528</v>
      </c>
      <c r="Q2384" s="3">
        <f t="shared" ca="1" si="489"/>
        <v>-8.1211028472689462E-2</v>
      </c>
      <c r="R2384" s="3">
        <f ca="1">IFERROR(AVERAGE(OFFSET(Q2384,0,0,-计算结果!B$19,1)),AVERAGE(OFFSET(Q2384,0,0,-ROW(),1)))</f>
        <v>-0.25981150525423041</v>
      </c>
      <c r="S2384" s="3">
        <f t="shared" ca="1" si="481"/>
        <v>-0.26576744086866799</v>
      </c>
      <c r="T2384" s="4" t="str">
        <f t="shared" ca="1" si="490"/>
        <v>买</v>
      </c>
      <c r="U2384" s="4" t="str">
        <f t="shared" ca="1" si="493"/>
        <v/>
      </c>
      <c r="V2384" s="3">
        <f ca="1">IF(T2383="买",E2384/E2383-1,0)-IF(U2384=1,计算结果!B$17,0)</f>
        <v>7.1592327586909033E-3</v>
      </c>
      <c r="W2384" s="2">
        <f t="shared" ca="1" si="491"/>
        <v>4.7697928940445085</v>
      </c>
      <c r="X2384" s="3">
        <f ca="1">1-W2384/MAX(W$2:W2384)</f>
        <v>0.27233136880143649</v>
      </c>
      <c r="Y2384" t="b">
        <f t="shared" ca="1" si="492"/>
        <v>0</v>
      </c>
    </row>
    <row r="2385" spans="1:25" x14ac:dyDescent="0.15">
      <c r="A2385" s="1">
        <v>41943</v>
      </c>
      <c r="B2385">
        <v>2473.5</v>
      </c>
      <c r="C2385">
        <v>2512.19</v>
      </c>
      <c r="D2385">
        <v>2466.5</v>
      </c>
      <c r="E2385" s="2">
        <v>2508.33</v>
      </c>
      <c r="F2385" s="19">
        <v>181604614144</v>
      </c>
      <c r="G2385" s="3">
        <f t="shared" si="482"/>
        <v>1.5958330126816023E-2</v>
      </c>
      <c r="H2385" s="3">
        <f>1-E2385/MAX(E$2:E2385)</f>
        <v>0.57321003198802156</v>
      </c>
      <c r="I2385" s="23">
        <f t="shared" si="483"/>
        <v>37.809999999999945</v>
      </c>
      <c r="J2385" s="23">
        <f t="shared" si="484"/>
        <v>0</v>
      </c>
      <c r="K2385" s="2">
        <f t="shared" si="485"/>
        <v>45.690000000000055</v>
      </c>
      <c r="L2385" s="2">
        <f t="shared" si="486"/>
        <v>43.260000000000218</v>
      </c>
      <c r="M2385" s="2">
        <f t="shared" si="487"/>
        <v>2.4299999999998363</v>
      </c>
      <c r="N2385" s="2">
        <f t="shared" si="488"/>
        <v>45.690000000000055</v>
      </c>
      <c r="O2385" s="3">
        <f ca="1">IFERROR(SUM(OFFSET(I2385,0,0,-计算结果!B$18,1))/SUM(OFFSET(N2385,0,0,-计算结果!B$18,1)),SUM(OFFSET(I2385,0,0,-ROW(),1))/SUM(OFFSET(N2385,0,0,-ROW(),1)))</f>
        <v>0.33936709129061848</v>
      </c>
      <c r="P2385" s="3">
        <f ca="1">IFERROR(SUM(OFFSET(J2385,0,0,-计算结果!B$18,1))/SUM(OFFSET(N2385,0,0,-计算结果!B$18,1)),SUM(OFFSET(J2385,0,0,-ROW(),1))/SUM(OFFSET(N2385,0,0,-ROW(),1)))</f>
        <v>0.24754657792662127</v>
      </c>
      <c r="Q2385" s="3">
        <f t="shared" ca="1" si="489"/>
        <v>0.15644637053087759</v>
      </c>
      <c r="R2385" s="3">
        <f ca="1">IFERROR(AVERAGE(OFFSET(Q2385,0,0,-计算结果!B$19,1)),AVERAGE(OFFSET(Q2385,0,0,-ROW(),1)))</f>
        <v>-0.1964686159599606</v>
      </c>
      <c r="S2385" s="3">
        <f t="shared" ca="1" si="481"/>
        <v>-0.22814006060709552</v>
      </c>
      <c r="T2385" s="4" t="str">
        <f t="shared" ca="1" si="490"/>
        <v>买</v>
      </c>
      <c r="U2385" s="4" t="str">
        <f t="shared" ca="1" si="493"/>
        <v/>
      </c>
      <c r="V2385" s="3">
        <f ca="1">IF(T2384="买",E2385/E2384-1,0)-IF(U2385=1,计算结果!B$17,0)</f>
        <v>1.5958330126816023E-2</v>
      </c>
      <c r="W2385" s="2">
        <f t="shared" ca="1" si="491"/>
        <v>4.8459108236842123</v>
      </c>
      <c r="X2385" s="3">
        <f ca="1">1-W2385/MAX(W$2:W2385)</f>
        <v>0.26071899256184139</v>
      </c>
      <c r="Y2385" t="b">
        <f t="shared" ca="1" si="492"/>
        <v>0</v>
      </c>
    </row>
    <row r="2386" spans="1:25" x14ac:dyDescent="0.15">
      <c r="A2386" s="1">
        <v>41946</v>
      </c>
      <c r="B2386">
        <v>2515.8200000000002</v>
      </c>
      <c r="C2386">
        <v>2524.17</v>
      </c>
      <c r="D2386">
        <v>2502.06</v>
      </c>
      <c r="E2386" s="2">
        <v>2512.5500000000002</v>
      </c>
      <c r="F2386" s="19">
        <v>151406837760</v>
      </c>
      <c r="G2386" s="3">
        <f t="shared" si="482"/>
        <v>1.6823942623180876E-3</v>
      </c>
      <c r="H2386" s="3">
        <f>1-E2386/MAX(E$2:E2386)</f>
        <v>0.57249200299462322</v>
      </c>
      <c r="I2386" s="23">
        <f t="shared" si="483"/>
        <v>11.980000000000018</v>
      </c>
      <c r="J2386" s="23">
        <f t="shared" si="484"/>
        <v>0</v>
      </c>
      <c r="K2386" s="2">
        <f t="shared" si="485"/>
        <v>22.110000000000127</v>
      </c>
      <c r="L2386" s="2">
        <f t="shared" si="486"/>
        <v>15.840000000000146</v>
      </c>
      <c r="M2386" s="2">
        <f t="shared" si="487"/>
        <v>6.2699999999999818</v>
      </c>
      <c r="N2386" s="2">
        <f t="shared" si="488"/>
        <v>22.110000000000127</v>
      </c>
      <c r="O2386" s="3">
        <f ca="1">IFERROR(SUM(OFFSET(I2386,0,0,-计算结果!B$18,1))/SUM(OFFSET(N2386,0,0,-计算结果!B$18,1)),SUM(OFFSET(I2386,0,0,-ROW(),1))/SUM(OFFSET(N2386,0,0,-ROW(),1)))</f>
        <v>0.35597179564822568</v>
      </c>
      <c r="P2386" s="3">
        <f ca="1">IFERROR(SUM(OFFSET(J2386,0,0,-计算结果!B$18,1))/SUM(OFFSET(N2386,0,0,-计算结果!B$18,1)),SUM(OFFSET(J2386,0,0,-ROW(),1))/SUM(OFFSET(N2386,0,0,-ROW(),1)))</f>
        <v>0.25260630704676346</v>
      </c>
      <c r="Q2386" s="3">
        <f t="shared" ca="1" si="489"/>
        <v>0.16984753171979894</v>
      </c>
      <c r="R2386" s="3">
        <f ca="1">IFERROR(AVERAGE(OFFSET(Q2386,0,0,-计算结果!B$19,1)),AVERAGE(OFFSET(Q2386,0,0,-ROW(),1)))</f>
        <v>-0.11048238250738913</v>
      </c>
      <c r="S2386" s="3">
        <f t="shared" ca="1" si="481"/>
        <v>-0.15347549923367487</v>
      </c>
      <c r="T2386" s="4" t="str">
        <f t="shared" ca="1" si="490"/>
        <v>买</v>
      </c>
      <c r="U2386" s="4" t="str">
        <f t="shared" ca="1" si="493"/>
        <v/>
      </c>
      <c r="V2386" s="3">
        <f ca="1">IF(T2385="买",E2386/E2385-1,0)-IF(U2386=1,计算结果!B$17,0)</f>
        <v>1.6823942623180876E-3</v>
      </c>
      <c r="W2386" s="2">
        <f t="shared" ca="1" si="491"/>
        <v>4.8540635562496837</v>
      </c>
      <c r="X2386" s="3">
        <f ca="1">1-W2386/MAX(W$2:W2386)</f>
        <v>0.25947523043668674</v>
      </c>
      <c r="Y2386" t="b">
        <f t="shared" ca="1" si="492"/>
        <v>0</v>
      </c>
    </row>
    <row r="2387" spans="1:25" x14ac:dyDescent="0.15">
      <c r="A2387" s="1">
        <v>41947</v>
      </c>
      <c r="B2387">
        <v>2511.04</v>
      </c>
      <c r="C2387">
        <v>2517.46</v>
      </c>
      <c r="D2387">
        <v>2498.61</v>
      </c>
      <c r="E2387" s="2">
        <v>2513.17</v>
      </c>
      <c r="F2387" s="19">
        <v>155291877376</v>
      </c>
      <c r="G2387" s="3">
        <f t="shared" si="482"/>
        <v>2.467612584824419E-4</v>
      </c>
      <c r="H2387" s="3">
        <f>1-E2387/MAX(E$2:E2387)</f>
        <v>0.57238651058327095</v>
      </c>
      <c r="I2387" s="23">
        <f t="shared" si="483"/>
        <v>0</v>
      </c>
      <c r="J2387" s="23">
        <f t="shared" si="484"/>
        <v>3.4499999999998181</v>
      </c>
      <c r="K2387" s="2">
        <f t="shared" si="485"/>
        <v>18.849999999999909</v>
      </c>
      <c r="L2387" s="2">
        <f t="shared" si="486"/>
        <v>4.9099999999998545</v>
      </c>
      <c r="M2387" s="2">
        <f t="shared" si="487"/>
        <v>13.940000000000055</v>
      </c>
      <c r="N2387" s="2">
        <f t="shared" si="488"/>
        <v>18.849999999999909</v>
      </c>
      <c r="O2387" s="3">
        <f ca="1">IFERROR(SUM(OFFSET(I2387,0,0,-计算结果!B$18,1))/SUM(OFFSET(N2387,0,0,-计算结果!B$18,1)),SUM(OFFSET(I2387,0,0,-ROW(),1))/SUM(OFFSET(N2387,0,0,-ROW(),1)))</f>
        <v>0.36828678839957185</v>
      </c>
      <c r="P2387" s="3">
        <f ca="1">IFERROR(SUM(OFFSET(J2387,0,0,-计算结果!B$18,1))/SUM(OFFSET(N2387,0,0,-计算结果!B$18,1)),SUM(OFFSET(J2387,0,0,-ROW(),1))/SUM(OFFSET(N2387,0,0,-ROW(),1)))</f>
        <v>0.25754117436448343</v>
      </c>
      <c r="Q2387" s="3">
        <f t="shared" ca="1" si="489"/>
        <v>0.17695855830085505</v>
      </c>
      <c r="R2387" s="3">
        <f ca="1">IFERROR(AVERAGE(OFFSET(Q2387,0,0,-计算结果!B$19,1)),AVERAGE(OFFSET(Q2387,0,0,-ROW(),1)))</f>
        <v>-9.2602532327492968E-3</v>
      </c>
      <c r="S2387" s="3">
        <f t="shared" ca="1" si="481"/>
        <v>-5.9871317870069218E-2</v>
      </c>
      <c r="T2387" s="4" t="str">
        <f t="shared" ca="1" si="490"/>
        <v>买</v>
      </c>
      <c r="U2387" s="4" t="str">
        <f t="shared" ca="1" si="493"/>
        <v/>
      </c>
      <c r="V2387" s="3">
        <f ca="1">IF(T2386="买",E2387/E2386-1,0)-IF(U2387=1,计算结果!B$17,0)</f>
        <v>2.467612584824419E-4</v>
      </c>
      <c r="W2387" s="2">
        <f t="shared" ca="1" si="491"/>
        <v>4.8552613510815776</v>
      </c>
      <c r="X2387" s="3">
        <f ca="1">1-W2387/MAX(W$2:W2387)</f>
        <v>0.25929249761261186</v>
      </c>
      <c r="Y2387" t="b">
        <f t="shared" ca="1" si="492"/>
        <v>0</v>
      </c>
    </row>
    <row r="2388" spans="1:25" x14ac:dyDescent="0.15">
      <c r="A2388" s="1">
        <v>41948</v>
      </c>
      <c r="B2388">
        <v>2516.87</v>
      </c>
      <c r="C2388">
        <v>2519.4</v>
      </c>
      <c r="D2388">
        <v>2499.23</v>
      </c>
      <c r="E2388" s="2">
        <v>2503.4499999999998</v>
      </c>
      <c r="F2388" s="19">
        <v>146130894848</v>
      </c>
      <c r="G2388" s="3">
        <f t="shared" si="482"/>
        <v>-3.8676253496581214E-3</v>
      </c>
      <c r="H2388" s="3">
        <f>1-E2388/MAX(E$2:E2388)</f>
        <v>0.5740403593547948</v>
      </c>
      <c r="I2388" s="23">
        <f t="shared" si="483"/>
        <v>1.9400000000000546</v>
      </c>
      <c r="J2388" s="23">
        <f t="shared" si="484"/>
        <v>0</v>
      </c>
      <c r="K2388" s="2">
        <f t="shared" si="485"/>
        <v>20.170000000000073</v>
      </c>
      <c r="L2388" s="2">
        <f t="shared" si="486"/>
        <v>6.2300000000000182</v>
      </c>
      <c r="M2388" s="2">
        <f t="shared" si="487"/>
        <v>13.940000000000055</v>
      </c>
      <c r="N2388" s="2">
        <f t="shared" si="488"/>
        <v>20.170000000000073</v>
      </c>
      <c r="O2388" s="3">
        <f ca="1">IFERROR(SUM(OFFSET(I2388,0,0,-计算结果!B$18,1))/SUM(OFFSET(N2388,0,0,-计算结果!B$18,1)),SUM(OFFSET(I2388,0,0,-ROW(),1))/SUM(OFFSET(N2388,0,0,-ROW(),1)))</f>
        <v>0.35401451338171247</v>
      </c>
      <c r="P2388" s="3">
        <f ca="1">IFERROR(SUM(OFFSET(J2388,0,0,-计算结果!B$18,1))/SUM(OFFSET(N2388,0,0,-计算结果!B$18,1)),SUM(OFFSET(J2388,0,0,-ROW(),1))/SUM(OFFSET(N2388,0,0,-ROW(),1)))</f>
        <v>0.26854422848076243</v>
      </c>
      <c r="Q2388" s="3">
        <f t="shared" ca="1" si="489"/>
        <v>0.13728870731981574</v>
      </c>
      <c r="R2388" s="3">
        <f ca="1">IFERROR(AVERAGE(OFFSET(Q2388,0,0,-计算结果!B$19,1)),AVERAGE(OFFSET(Q2388,0,0,-ROW(),1)))</f>
        <v>6.8430234376271382E-2</v>
      </c>
      <c r="S2388" s="3">
        <f t="shared" ca="1" si="481"/>
        <v>2.9584990571761043E-2</v>
      </c>
      <c r="T2388" s="4" t="str">
        <f t="shared" ca="1" si="490"/>
        <v>买</v>
      </c>
      <c r="U2388" s="4" t="str">
        <f t="shared" ca="1" si="493"/>
        <v/>
      </c>
      <c r="V2388" s="3">
        <f ca="1">IF(T2387="买",E2388/E2387-1,0)-IF(U2388=1,计算结果!B$17,0)</f>
        <v>-3.8676253496581214E-3</v>
      </c>
      <c r="W2388" s="2">
        <f t="shared" ca="1" si="491"/>
        <v>4.8364830192009194</v>
      </c>
      <c r="X2388" s="3">
        <f ca="1">1-W2388/MAX(W$2:W2388)</f>
        <v>0.26215727672552724</v>
      </c>
      <c r="Y2388" t="b">
        <f t="shared" ca="1" si="492"/>
        <v>0</v>
      </c>
    </row>
    <row r="2389" spans="1:25" x14ac:dyDescent="0.15">
      <c r="A2389" s="1">
        <v>41949</v>
      </c>
      <c r="B2389">
        <v>2505.17</v>
      </c>
      <c r="C2389">
        <v>2510.98</v>
      </c>
      <c r="D2389">
        <v>2482.98</v>
      </c>
      <c r="E2389" s="2">
        <v>2506.0700000000002</v>
      </c>
      <c r="F2389" s="19">
        <v>118839205888</v>
      </c>
      <c r="G2389" s="3">
        <f t="shared" si="482"/>
        <v>1.046555753061007E-3</v>
      </c>
      <c r="H2389" s="3">
        <f>1-E2389/MAX(E$2:E2389)</f>
        <v>0.57359456884230586</v>
      </c>
      <c r="I2389" s="23">
        <f t="shared" si="483"/>
        <v>0</v>
      </c>
      <c r="J2389" s="23">
        <f t="shared" si="484"/>
        <v>16.25</v>
      </c>
      <c r="K2389" s="2">
        <f t="shared" si="485"/>
        <v>28</v>
      </c>
      <c r="L2389" s="2">
        <f t="shared" si="486"/>
        <v>7.5300000000002001</v>
      </c>
      <c r="M2389" s="2">
        <f t="shared" si="487"/>
        <v>20.4699999999998</v>
      </c>
      <c r="N2389" s="2">
        <f t="shared" si="488"/>
        <v>28</v>
      </c>
      <c r="O2389" s="3">
        <f ca="1">IFERROR(SUM(OFFSET(I2389,0,0,-计算结果!B$18,1))/SUM(OFFSET(N2389,0,0,-计算结果!B$18,1)),SUM(OFFSET(I2389,0,0,-ROW(),1))/SUM(OFFSET(N2389,0,0,-ROW(),1)))</f>
        <v>0.36926521770876547</v>
      </c>
      <c r="P2389" s="3">
        <f ca="1">IFERROR(SUM(OFFSET(J2389,0,0,-计算结果!B$18,1))/SUM(OFFSET(N2389,0,0,-计算结果!B$18,1)),SUM(OFFSET(J2389,0,0,-ROW(),1))/SUM(OFFSET(N2389,0,0,-ROW(),1)))</f>
        <v>0.24319127704626819</v>
      </c>
      <c r="Q2389" s="3">
        <f t="shared" ca="1" si="489"/>
        <v>0.20584962645048527</v>
      </c>
      <c r="R2389" s="3">
        <f ca="1">IFERROR(AVERAGE(OFFSET(Q2389,0,0,-计算结果!B$19,1)),AVERAGE(OFFSET(Q2389,0,0,-ROW(),1)))</f>
        <v>0.12752996097485716</v>
      </c>
      <c r="S2389" s="3">
        <f t="shared" ca="1" si="481"/>
        <v>9.7980097675564273E-2</v>
      </c>
      <c r="T2389" s="4" t="str">
        <f t="shared" ca="1" si="490"/>
        <v>买</v>
      </c>
      <c r="U2389" s="4" t="str">
        <f t="shared" ca="1" si="493"/>
        <v/>
      </c>
      <c r="V2389" s="3">
        <f ca="1">IF(T2388="买",E2389/E2388-1,0)-IF(U2389=1,计算结果!B$17,0)</f>
        <v>1.046555753061007E-3</v>
      </c>
      <c r="W2389" s="2">
        <f t="shared" ca="1" si="491"/>
        <v>4.841544668329246</v>
      </c>
      <c r="X2389" s="3">
        <f ca="1">1-W2389/MAX(W$2:W2389)</f>
        <v>0.26138508317863018</v>
      </c>
      <c r="Y2389" t="b">
        <f t="shared" ca="1" si="492"/>
        <v>0</v>
      </c>
    </row>
    <row r="2390" spans="1:25" x14ac:dyDescent="0.15">
      <c r="A2390" s="1">
        <v>41950</v>
      </c>
      <c r="B2390">
        <v>2508.77</v>
      </c>
      <c r="C2390">
        <v>2541.5500000000002</v>
      </c>
      <c r="D2390">
        <v>2489.42</v>
      </c>
      <c r="E2390" s="2">
        <v>2502.15</v>
      </c>
      <c r="F2390" s="19">
        <v>176868671488</v>
      </c>
      <c r="G2390" s="3">
        <f t="shared" si="482"/>
        <v>-1.5642021172592724E-3</v>
      </c>
      <c r="H2390" s="3">
        <f>1-E2390/MAX(E$2:E2390)</f>
        <v>0.57426155312053351</v>
      </c>
      <c r="I2390" s="23">
        <f t="shared" si="483"/>
        <v>30.570000000000164</v>
      </c>
      <c r="J2390" s="23">
        <f t="shared" si="484"/>
        <v>0</v>
      </c>
      <c r="K2390" s="2">
        <f t="shared" si="485"/>
        <v>52.130000000000109</v>
      </c>
      <c r="L2390" s="2">
        <f t="shared" si="486"/>
        <v>35.480000000000018</v>
      </c>
      <c r="M2390" s="2">
        <f t="shared" si="487"/>
        <v>16.650000000000091</v>
      </c>
      <c r="N2390" s="2">
        <f t="shared" si="488"/>
        <v>52.130000000000109</v>
      </c>
      <c r="O2390" s="3">
        <f ca="1">IFERROR(SUM(OFFSET(I2390,0,0,-计算结果!B$18,1))/SUM(OFFSET(N2390,0,0,-计算结果!B$18,1)),SUM(OFFSET(I2390,0,0,-ROW(),1))/SUM(OFFSET(N2390,0,0,-ROW(),1)))</f>
        <v>0.40563700877016928</v>
      </c>
      <c r="P2390" s="3">
        <f ca="1">IFERROR(SUM(OFFSET(J2390,0,0,-计算结果!B$18,1))/SUM(OFFSET(N2390,0,0,-计算结果!B$18,1)),SUM(OFFSET(J2390,0,0,-ROW(),1))/SUM(OFFSET(N2390,0,0,-ROW(),1)))</f>
        <v>0.22298096449532515</v>
      </c>
      <c r="Q2390" s="3">
        <f t="shared" ca="1" si="489"/>
        <v>0.29056764528382334</v>
      </c>
      <c r="R2390" s="3">
        <f ca="1">IFERROR(AVERAGE(OFFSET(Q2390,0,0,-计算结果!B$19,1)),AVERAGE(OFFSET(Q2390,0,0,-ROW(),1)))</f>
        <v>0.18949307326760931</v>
      </c>
      <c r="S2390" s="3">
        <f t="shared" ca="1" si="481"/>
        <v>0.15851151712123324</v>
      </c>
      <c r="T2390" s="4" t="str">
        <f t="shared" ca="1" si="490"/>
        <v>买</v>
      </c>
      <c r="U2390" s="4" t="str">
        <f t="shared" ca="1" si="493"/>
        <v/>
      </c>
      <c r="V2390" s="3">
        <f ca="1">IF(T2389="买",E2390/E2389-1,0)-IF(U2390=1,计算结果!B$17,0)</f>
        <v>-1.5642021172592724E-3</v>
      </c>
      <c r="W2390" s="2">
        <f t="shared" ca="1" si="491"/>
        <v>4.8339715139082404</v>
      </c>
      <c r="X2390" s="3">
        <f ca="1">1-W2390/MAX(W$2:W2390)</f>
        <v>0.26254042619536144</v>
      </c>
      <c r="Y2390" t="b">
        <f t="shared" ca="1" si="492"/>
        <v>0</v>
      </c>
    </row>
    <row r="2391" spans="1:25" x14ac:dyDescent="0.15">
      <c r="A2391" s="1">
        <v>41953</v>
      </c>
      <c r="B2391">
        <v>2529.83</v>
      </c>
      <c r="C2391">
        <v>2565.73</v>
      </c>
      <c r="D2391">
        <v>2514.71</v>
      </c>
      <c r="E2391" s="2">
        <v>2565.73</v>
      </c>
      <c r="F2391" s="19">
        <v>187612561408</v>
      </c>
      <c r="G2391" s="3">
        <f t="shared" si="482"/>
        <v>2.5410147273344785E-2</v>
      </c>
      <c r="H2391" s="3">
        <f>1-E2391/MAX(E$2:E2391)</f>
        <v>0.56344347648540127</v>
      </c>
      <c r="I2391" s="23">
        <f t="shared" si="483"/>
        <v>24.179999999999836</v>
      </c>
      <c r="J2391" s="23">
        <f t="shared" si="484"/>
        <v>0</v>
      </c>
      <c r="K2391" s="2">
        <f t="shared" si="485"/>
        <v>51.019999999999982</v>
      </c>
      <c r="L2391" s="2">
        <f t="shared" si="486"/>
        <v>63.579999999999927</v>
      </c>
      <c r="M2391" s="2">
        <f t="shared" si="487"/>
        <v>12.559999999999945</v>
      </c>
      <c r="N2391" s="2">
        <f t="shared" si="488"/>
        <v>63.579999999999927</v>
      </c>
      <c r="O2391" s="3">
        <f ca="1">IFERROR(SUM(OFFSET(I2391,0,0,-计算结果!B$18,1))/SUM(OFFSET(N2391,0,0,-计算结果!B$18,1)),SUM(OFFSET(I2391,0,0,-ROW(),1))/SUM(OFFSET(N2391,0,0,-ROW(),1)))</f>
        <v>0.41922513866265337</v>
      </c>
      <c r="P2391" s="3">
        <f ca="1">IFERROR(SUM(OFFSET(J2391,0,0,-计算结果!B$18,1))/SUM(OFFSET(N2391,0,0,-计算结果!B$18,1)),SUM(OFFSET(J2391,0,0,-ROW(),1))/SUM(OFFSET(N2391,0,0,-ROW(),1)))</f>
        <v>0.18674611847667005</v>
      </c>
      <c r="Q2391" s="3">
        <f t="shared" ca="1" si="489"/>
        <v>0.38364694273367544</v>
      </c>
      <c r="R2391" s="3">
        <f ca="1">IFERROR(AVERAGE(OFFSET(Q2391,0,0,-计算结果!B$19,1)),AVERAGE(OFFSET(Q2391,0,0,-ROW(),1)))</f>
        <v>0.22735983530140899</v>
      </c>
      <c r="S2391" s="3">
        <f t="shared" ca="1" si="481"/>
        <v>0.20842645428450915</v>
      </c>
      <c r="T2391" s="4" t="str">
        <f t="shared" ca="1" si="490"/>
        <v>买</v>
      </c>
      <c r="U2391" s="4" t="str">
        <f t="shared" ca="1" si="493"/>
        <v/>
      </c>
      <c r="V2391" s="3">
        <f ca="1">IF(T2390="买",E2391/E2390-1,0)-IF(U2391=1,计算结果!B$17,0)</f>
        <v>2.5410147273344785E-2</v>
      </c>
      <c r="W2391" s="2">
        <f t="shared" ca="1" si="491"/>
        <v>4.9568034419918021</v>
      </c>
      <c r="X2391" s="3">
        <f ca="1">1-W2391/MAX(W$2:W2391)</f>
        <v>0.24380146981684747</v>
      </c>
      <c r="Y2391" t="b">
        <f t="shared" ca="1" si="492"/>
        <v>0</v>
      </c>
    </row>
    <row r="2392" spans="1:25" x14ac:dyDescent="0.15">
      <c r="A2392" s="1">
        <v>41954</v>
      </c>
      <c r="B2392">
        <v>2578.44</v>
      </c>
      <c r="C2392">
        <v>2602.37</v>
      </c>
      <c r="D2392">
        <v>2532.5700000000002</v>
      </c>
      <c r="E2392" s="2">
        <v>2558.61</v>
      </c>
      <c r="F2392" s="19">
        <v>265840508928</v>
      </c>
      <c r="G2392" s="3">
        <f t="shared" si="482"/>
        <v>-2.7750386829479279E-3</v>
      </c>
      <c r="H2392" s="3">
        <f>1-E2392/MAX(E$2:E2392)</f>
        <v>0.5646549377254475</v>
      </c>
      <c r="I2392" s="23">
        <f t="shared" si="483"/>
        <v>36.639999999999873</v>
      </c>
      <c r="J2392" s="23">
        <f t="shared" si="484"/>
        <v>0</v>
      </c>
      <c r="K2392" s="2">
        <f t="shared" si="485"/>
        <v>69.799999999999727</v>
      </c>
      <c r="L2392" s="2">
        <f t="shared" si="486"/>
        <v>36.639999999999873</v>
      </c>
      <c r="M2392" s="2">
        <f t="shared" si="487"/>
        <v>33.159999999999854</v>
      </c>
      <c r="N2392" s="2">
        <f t="shared" si="488"/>
        <v>69.799999999999727</v>
      </c>
      <c r="O2392" s="3">
        <f ca="1">IFERROR(SUM(OFFSET(I2392,0,0,-计算结果!B$18,1))/SUM(OFFSET(N2392,0,0,-计算结果!B$18,1)),SUM(OFFSET(I2392,0,0,-ROW(),1))/SUM(OFFSET(N2392,0,0,-ROW(),1)))</f>
        <v>0.45717116293248017</v>
      </c>
      <c r="P2392" s="3">
        <f ca="1">IFERROR(SUM(OFFSET(J2392,0,0,-计算结果!B$18,1))/SUM(OFFSET(N2392,0,0,-计算结果!B$18,1)),SUM(OFFSET(J2392,0,0,-ROW(),1))/SUM(OFFSET(N2392,0,0,-ROW(),1)))</f>
        <v>0.14399481786313056</v>
      </c>
      <c r="Q2392" s="3">
        <f t="shared" ca="1" si="489"/>
        <v>0.52094821575711525</v>
      </c>
      <c r="R2392" s="3">
        <f ca="1">IFERROR(AVERAGE(OFFSET(Q2392,0,0,-计算结果!B$19,1)),AVERAGE(OFFSET(Q2392,0,0,-ROW(),1)))</f>
        <v>0.28587661597429503</v>
      </c>
      <c r="S2392" s="3">
        <f t="shared" ca="1" si="481"/>
        <v>0.25661822563785203</v>
      </c>
      <c r="T2392" s="4" t="str">
        <f t="shared" ca="1" si="490"/>
        <v>买</v>
      </c>
      <c r="U2392" s="4" t="str">
        <f t="shared" ca="1" si="493"/>
        <v/>
      </c>
      <c r="V2392" s="3">
        <f ca="1">IF(T2391="买",E2392/E2391-1,0)-IF(U2392=1,计算结果!B$17,0)</f>
        <v>-2.7750386829479279E-3</v>
      </c>
      <c r="W2392" s="2">
        <f t="shared" ca="1" si="491"/>
        <v>4.9430481206965053</v>
      </c>
      <c r="X2392" s="3">
        <f ca="1">1-W2392/MAX(W$2:W2392)</f>
        <v>0.24589994999009412</v>
      </c>
      <c r="Y2392" t="b">
        <f t="shared" ca="1" si="492"/>
        <v>0</v>
      </c>
    </row>
    <row r="2393" spans="1:25" x14ac:dyDescent="0.15">
      <c r="A2393" s="1">
        <v>41955</v>
      </c>
      <c r="B2393">
        <v>2545.4</v>
      </c>
      <c r="C2393">
        <v>2594.3200000000002</v>
      </c>
      <c r="D2393">
        <v>2539.6</v>
      </c>
      <c r="E2393" s="2">
        <v>2594.3200000000002</v>
      </c>
      <c r="F2393" s="19">
        <v>157847388160</v>
      </c>
      <c r="G2393" s="3">
        <f t="shared" si="482"/>
        <v>1.3956796854542208E-2</v>
      </c>
      <c r="H2393" s="3">
        <f>1-E2393/MAX(E$2:E2393)</f>
        <v>0.55857891512965352</v>
      </c>
      <c r="I2393" s="23">
        <f t="shared" si="483"/>
        <v>0</v>
      </c>
      <c r="J2393" s="23">
        <f t="shared" si="484"/>
        <v>0</v>
      </c>
      <c r="K2393" s="2">
        <f t="shared" si="485"/>
        <v>54.720000000000255</v>
      </c>
      <c r="L2393" s="2">
        <f t="shared" si="486"/>
        <v>35.710000000000036</v>
      </c>
      <c r="M2393" s="2">
        <f t="shared" si="487"/>
        <v>19.010000000000218</v>
      </c>
      <c r="N2393" s="2">
        <f t="shared" si="488"/>
        <v>54.720000000000255</v>
      </c>
      <c r="O2393" s="3">
        <f ca="1">IFERROR(SUM(OFFSET(I2393,0,0,-计算结果!B$18,1))/SUM(OFFSET(N2393,0,0,-计算结果!B$18,1)),SUM(OFFSET(I2393,0,0,-ROW(),1))/SUM(OFFSET(N2393,0,0,-ROW(),1)))</f>
        <v>0.43830712185142551</v>
      </c>
      <c r="P2393" s="3">
        <f ca="1">IFERROR(SUM(OFFSET(J2393,0,0,-计算结果!B$18,1))/SUM(OFFSET(N2393,0,0,-计算结果!B$18,1)),SUM(OFFSET(J2393,0,0,-ROW(),1))/SUM(OFFSET(N2393,0,0,-ROW(),1)))</f>
        <v>9.2333826511041994E-2</v>
      </c>
      <c r="Q2393" s="3">
        <f t="shared" ca="1" si="489"/>
        <v>0.65199132559980633</v>
      </c>
      <c r="R2393" s="3">
        <f ca="1">IFERROR(AVERAGE(OFFSET(Q2393,0,0,-计算结果!B$19,1)),AVERAGE(OFFSET(Q2393,0,0,-ROW(),1)))</f>
        <v>0.36504874385745362</v>
      </c>
      <c r="S2393" s="3">
        <f t="shared" ca="1" si="481"/>
        <v>0.3254626799158743</v>
      </c>
      <c r="T2393" s="4" t="str">
        <f t="shared" ca="1" si="490"/>
        <v>买</v>
      </c>
      <c r="U2393" s="4" t="str">
        <f t="shared" ca="1" si="493"/>
        <v/>
      </c>
      <c r="V2393" s="3">
        <f ca="1">IF(T2392="买",E2393/E2392-1,0)-IF(U2393=1,计算结果!B$17,0)</f>
        <v>1.3956796854542208E-2</v>
      </c>
      <c r="W2393" s="2">
        <f t="shared" ca="1" si="491"/>
        <v>5.0120372391592927</v>
      </c>
      <c r="X2393" s="3">
        <f ca="1">1-W2393/MAX(W$2:W2393)</f>
        <v>0.23537512878410582</v>
      </c>
      <c r="Y2393" t="b">
        <f t="shared" ca="1" si="492"/>
        <v>0</v>
      </c>
    </row>
    <row r="2394" spans="1:25" x14ac:dyDescent="0.15">
      <c r="A2394" s="1">
        <v>41956</v>
      </c>
      <c r="B2394">
        <v>2597.39</v>
      </c>
      <c r="C2394">
        <v>2607.52</v>
      </c>
      <c r="D2394">
        <v>2567.46</v>
      </c>
      <c r="E2394" s="2">
        <v>2579.75</v>
      </c>
      <c r="F2394" s="19">
        <v>192985448448</v>
      </c>
      <c r="G2394" s="3">
        <f t="shared" si="482"/>
        <v>-5.6161152055259622E-3</v>
      </c>
      <c r="H2394" s="3">
        <f>1-E2394/MAX(E$2:E2394)</f>
        <v>0.56105798679643359</v>
      </c>
      <c r="I2394" s="23">
        <f t="shared" si="483"/>
        <v>13.199999999999818</v>
      </c>
      <c r="J2394" s="23">
        <f t="shared" si="484"/>
        <v>0</v>
      </c>
      <c r="K2394" s="2">
        <f t="shared" si="485"/>
        <v>40.059999999999945</v>
      </c>
      <c r="L2394" s="2">
        <f t="shared" si="486"/>
        <v>13.199999999999818</v>
      </c>
      <c r="M2394" s="2">
        <f t="shared" si="487"/>
        <v>26.860000000000127</v>
      </c>
      <c r="N2394" s="2">
        <f t="shared" si="488"/>
        <v>40.059999999999945</v>
      </c>
      <c r="O2394" s="3">
        <f ca="1">IFERROR(SUM(OFFSET(I2394,0,0,-计算结果!B$18,1))/SUM(OFFSET(N2394,0,0,-计算结果!B$18,1)),SUM(OFFSET(I2394,0,0,-ROW(),1))/SUM(OFFSET(N2394,0,0,-ROW(),1)))</f>
        <v>0.44549245957027411</v>
      </c>
      <c r="P2394" s="3">
        <f ca="1">IFERROR(SUM(OFFSET(J2394,0,0,-计算结果!B$18,1))/SUM(OFFSET(N2394,0,0,-计算结果!B$18,1)),SUM(OFFSET(J2394,0,0,-ROW(),1))/SUM(OFFSET(N2394,0,0,-ROW(),1)))</f>
        <v>7.6988051454414216E-2</v>
      </c>
      <c r="Q2394" s="3">
        <f t="shared" ca="1" si="489"/>
        <v>0.70529790172106011</v>
      </c>
      <c r="R2394" s="3">
        <f ca="1">IFERROR(AVERAGE(OFFSET(Q2394,0,0,-计算结果!B$19,1)),AVERAGE(OFFSET(Q2394,0,0,-ROW(),1)))</f>
        <v>0.45971694292432758</v>
      </c>
      <c r="S2394" s="3">
        <f t="shared" ca="1" si="481"/>
        <v>0.4123828433908906</v>
      </c>
      <c r="T2394" s="4" t="str">
        <f t="shared" ca="1" si="490"/>
        <v>买</v>
      </c>
      <c r="U2394" s="4" t="str">
        <f t="shared" ca="1" si="493"/>
        <v/>
      </c>
      <c r="V2394" s="3">
        <f ca="1">IF(T2393="买",E2394/E2393-1,0)-IF(U2394=1,计算结果!B$17,0)</f>
        <v>-5.6161152055259622E-3</v>
      </c>
      <c r="W2394" s="2">
        <f t="shared" ca="1" si="491"/>
        <v>4.9838890606097879</v>
      </c>
      <c r="X2394" s="3">
        <f ca="1">1-W2394/MAX(W$2:W2394)</f>
        <v>0.23966935014986468</v>
      </c>
      <c r="Y2394" t="b">
        <f t="shared" ca="1" si="492"/>
        <v>0</v>
      </c>
    </row>
    <row r="2395" spans="1:25" x14ac:dyDescent="0.15">
      <c r="A2395" s="1">
        <v>41957</v>
      </c>
      <c r="B2395">
        <v>2569.21</v>
      </c>
      <c r="C2395">
        <v>2581.9299999999998</v>
      </c>
      <c r="D2395">
        <v>2557.67</v>
      </c>
      <c r="E2395" s="2">
        <v>2581.09</v>
      </c>
      <c r="F2395" s="19">
        <v>145409933312</v>
      </c>
      <c r="G2395" s="3">
        <f t="shared" si="482"/>
        <v>5.1943017734279451E-4</v>
      </c>
      <c r="H2395" s="3">
        <f>1-E2395/MAX(E$2:E2395)</f>
        <v>0.56082998706867215</v>
      </c>
      <c r="I2395" s="23">
        <f t="shared" si="483"/>
        <v>0</v>
      </c>
      <c r="J2395" s="23">
        <f t="shared" si="484"/>
        <v>9.7899999999999636</v>
      </c>
      <c r="K2395" s="2">
        <f t="shared" si="485"/>
        <v>24.259999999999764</v>
      </c>
      <c r="L2395" s="2">
        <f t="shared" si="486"/>
        <v>2.1799999999998363</v>
      </c>
      <c r="M2395" s="2">
        <f t="shared" si="487"/>
        <v>22.079999999999927</v>
      </c>
      <c r="N2395" s="2">
        <f t="shared" si="488"/>
        <v>24.259999999999764</v>
      </c>
      <c r="O2395" s="3">
        <f ca="1">IFERROR(SUM(OFFSET(I2395,0,0,-计算结果!B$18,1))/SUM(OFFSET(N2395,0,0,-计算结果!B$18,1)),SUM(OFFSET(I2395,0,0,-ROW(),1))/SUM(OFFSET(N2395,0,0,-ROW(),1)))</f>
        <v>0.44926353149955611</v>
      </c>
      <c r="P2395" s="3">
        <f ca="1">IFERROR(SUM(OFFSET(J2395,0,0,-计算结果!B$18,1))/SUM(OFFSET(N2395,0,0,-计算结果!B$18,1)),SUM(OFFSET(J2395,0,0,-ROW(),1))/SUM(OFFSET(N2395,0,0,-ROW(),1)))</f>
        <v>5.2333629103815053E-2</v>
      </c>
      <c r="Q2395" s="3">
        <f t="shared" ca="1" si="489"/>
        <v>0.79133203608703473</v>
      </c>
      <c r="R2395" s="3">
        <f ca="1">IFERROR(AVERAGE(OFFSET(Q2395,0,0,-计算结果!B$19,1)),AVERAGE(OFFSET(Q2395,0,0,-ROW(),1)))</f>
        <v>0.55729734453041924</v>
      </c>
      <c r="S2395" s="3">
        <f t="shared" ca="1" si="481"/>
        <v>0.50850714372737338</v>
      </c>
      <c r="T2395" s="4" t="str">
        <f t="shared" ca="1" si="490"/>
        <v>买</v>
      </c>
      <c r="U2395" s="4" t="str">
        <f t="shared" ca="1" si="493"/>
        <v/>
      </c>
      <c r="V2395" s="3">
        <f ca="1">IF(T2394="买",E2395/E2394-1,0)-IF(U2395=1,计算结果!B$17,0)</f>
        <v>5.1943017734279451E-4</v>
      </c>
      <c r="W2395" s="2">
        <f t="shared" ca="1" si="491"/>
        <v>4.9864778429883971</v>
      </c>
      <c r="X2395" s="3">
        <f ca="1">1-W2395/MAX(W$2:W2395)</f>
        <v>0.23927441146557393</v>
      </c>
      <c r="Y2395" t="b">
        <f t="shared" ca="1" si="492"/>
        <v>0</v>
      </c>
    </row>
    <row r="2396" spans="1:25" x14ac:dyDescent="0.15">
      <c r="A2396" s="1">
        <v>41960</v>
      </c>
      <c r="B2396">
        <v>2613.5100000000002</v>
      </c>
      <c r="C2396">
        <v>2614.09</v>
      </c>
      <c r="D2396">
        <v>2565.94</v>
      </c>
      <c r="E2396" s="2">
        <v>2567.1</v>
      </c>
      <c r="F2396" s="19">
        <v>147724648448</v>
      </c>
      <c r="G2396" s="3">
        <f t="shared" si="482"/>
        <v>-5.4201906946290679E-3</v>
      </c>
      <c r="H2396" s="3">
        <f>1-E2396/MAX(E$2:E2396)</f>
        <v>0.56321037228612258</v>
      </c>
      <c r="I2396" s="23">
        <f t="shared" si="483"/>
        <v>32.160000000000309</v>
      </c>
      <c r="J2396" s="23">
        <f t="shared" si="484"/>
        <v>0</v>
      </c>
      <c r="K2396" s="2">
        <f t="shared" si="485"/>
        <v>48.150000000000091</v>
      </c>
      <c r="L2396" s="2">
        <f t="shared" si="486"/>
        <v>33</v>
      </c>
      <c r="M2396" s="2">
        <f t="shared" si="487"/>
        <v>15.150000000000091</v>
      </c>
      <c r="N2396" s="2">
        <f t="shared" si="488"/>
        <v>48.150000000000091</v>
      </c>
      <c r="O2396" s="3">
        <f ca="1">IFERROR(SUM(OFFSET(I2396,0,0,-计算结果!B$18,1))/SUM(OFFSET(N2396,0,0,-计算结果!B$18,1)),SUM(OFFSET(I2396,0,0,-ROW(),1))/SUM(OFFSET(N2396,0,0,-ROW(),1)))</f>
        <v>0.43655425662131259</v>
      </c>
      <c r="P2396" s="3">
        <f ca="1">IFERROR(SUM(OFFSET(J2396,0,0,-计算结果!B$18,1))/SUM(OFFSET(N2396,0,0,-计算结果!B$18,1)),SUM(OFFSET(J2396,0,0,-ROW(),1))/SUM(OFFSET(N2396,0,0,-ROW(),1)))</f>
        <v>5.2314133153571481E-2</v>
      </c>
      <c r="Q2396" s="3">
        <f t="shared" ca="1" si="489"/>
        <v>0.78597866318310627</v>
      </c>
      <c r="R2396" s="3">
        <f ca="1">IFERROR(AVERAGE(OFFSET(Q2396,0,0,-计算结果!B$19,1)),AVERAGE(OFFSET(Q2396,0,0,-ROW(),1)))</f>
        <v>0.63986584751363307</v>
      </c>
      <c r="S2396" s="3">
        <f t="shared" ca="1" si="481"/>
        <v>0.59858159602202621</v>
      </c>
      <c r="T2396" s="4" t="str">
        <f t="shared" ca="1" si="490"/>
        <v>买</v>
      </c>
      <c r="U2396" s="4" t="str">
        <f t="shared" ca="1" si="493"/>
        <v/>
      </c>
      <c r="V2396" s="3">
        <f ca="1">IF(T2395="买",E2396/E2395-1,0)-IF(U2396=1,计算结果!B$17,0)</f>
        <v>-5.4201906946290679E-3</v>
      </c>
      <c r="W2396" s="2">
        <f t="shared" ca="1" si="491"/>
        <v>4.9594501821848578</v>
      </c>
      <c r="X2396" s="3">
        <f ca="1">1-W2396/MAX(W$2:W2396)</f>
        <v>0.24339768922171434</v>
      </c>
      <c r="Y2396" t="b">
        <f t="shared" ca="1" si="492"/>
        <v>0</v>
      </c>
    </row>
    <row r="2397" spans="1:25" x14ac:dyDescent="0.15">
      <c r="A2397" s="1">
        <v>41961</v>
      </c>
      <c r="B2397">
        <v>2565.27</v>
      </c>
      <c r="C2397">
        <v>2570.21</v>
      </c>
      <c r="D2397">
        <v>2534.9299999999998</v>
      </c>
      <c r="E2397" s="2">
        <v>2541.42</v>
      </c>
      <c r="F2397" s="19">
        <v>124246646784</v>
      </c>
      <c r="G2397" s="3">
        <f t="shared" si="482"/>
        <v>-1.0003505901600929E-2</v>
      </c>
      <c r="H2397" s="3">
        <f>1-E2397/MAX(E$2:E2397)</f>
        <v>0.56757979990471652</v>
      </c>
      <c r="I2397" s="23">
        <f t="shared" si="483"/>
        <v>0</v>
      </c>
      <c r="J2397" s="23">
        <f t="shared" si="484"/>
        <v>31.010000000000218</v>
      </c>
      <c r="K2397" s="2">
        <f t="shared" si="485"/>
        <v>35.2800000000002</v>
      </c>
      <c r="L2397" s="2">
        <f t="shared" si="486"/>
        <v>3.1100000000001273</v>
      </c>
      <c r="M2397" s="2">
        <f t="shared" si="487"/>
        <v>32.170000000000073</v>
      </c>
      <c r="N2397" s="2">
        <f t="shared" si="488"/>
        <v>35.2800000000002</v>
      </c>
      <c r="O2397" s="3">
        <f ca="1">IFERROR(SUM(OFFSET(I2397,0,0,-计算结果!B$18,1))/SUM(OFFSET(N2397,0,0,-计算结果!B$18,1)),SUM(OFFSET(I2397,0,0,-ROW(),1))/SUM(OFFSET(N2397,0,0,-ROW(),1)))</f>
        <v>0.36426222398901398</v>
      </c>
      <c r="P2397" s="3">
        <f ca="1">IFERROR(SUM(OFFSET(J2397,0,0,-计算结果!B$18,1))/SUM(OFFSET(N2397,0,0,-计算结果!B$18,1)),SUM(OFFSET(J2397,0,0,-ROW(),1))/SUM(OFFSET(N2397,0,0,-ROW(),1)))</f>
        <v>0.10932022695240504</v>
      </c>
      <c r="Q2397" s="3">
        <f t="shared" ca="1" si="489"/>
        <v>0.53832652905490497</v>
      </c>
      <c r="R2397" s="3">
        <f ca="1">IFERROR(AVERAGE(OFFSET(Q2397,0,0,-计算结果!B$19,1)),AVERAGE(OFFSET(Q2397,0,0,-ROW(),1)))</f>
        <v>0.66564577856717122</v>
      </c>
      <c r="S2397" s="3">
        <f t="shared" ref="S2397:S2460" ca="1" si="494">(R2397+R2396)/2</f>
        <v>0.65275581304040209</v>
      </c>
      <c r="T2397" s="4" t="str">
        <f t="shared" ca="1" si="490"/>
        <v>买</v>
      </c>
      <c r="U2397" s="4" t="str">
        <f t="shared" ca="1" si="493"/>
        <v/>
      </c>
      <c r="V2397" s="3">
        <f ca="1">IF(T2396="买",E2397/E2396-1,0)-IF(U2397=1,计算结果!B$17,0)</f>
        <v>-1.0003505901600929E-2</v>
      </c>
      <c r="W2397" s="2">
        <f t="shared" ca="1" si="491"/>
        <v>4.9098382930186757</v>
      </c>
      <c r="X2397" s="3">
        <f ca="1">1-W2397/MAX(W$2:W2397)</f>
        <v>0.25096636490274982</v>
      </c>
      <c r="Y2397" t="b">
        <f t="shared" ca="1" si="492"/>
        <v>0</v>
      </c>
    </row>
    <row r="2398" spans="1:25" x14ac:dyDescent="0.15">
      <c r="A2398" s="1">
        <v>41962</v>
      </c>
      <c r="B2398">
        <v>2538.23</v>
      </c>
      <c r="C2398">
        <v>2550.5</v>
      </c>
      <c r="D2398">
        <v>2531.3200000000002</v>
      </c>
      <c r="E2398" s="2">
        <v>2537.2199999999998</v>
      </c>
      <c r="F2398" s="19">
        <v>113031725056</v>
      </c>
      <c r="G2398" s="3">
        <f t="shared" si="482"/>
        <v>-1.6526194017518758E-3</v>
      </c>
      <c r="H2398" s="3">
        <f>1-E2398/MAX(E$2:E2398)</f>
        <v>0.56829442591710344</v>
      </c>
      <c r="I2398" s="23">
        <f t="shared" si="483"/>
        <v>0</v>
      </c>
      <c r="J2398" s="23">
        <f t="shared" si="484"/>
        <v>3.6099999999996726</v>
      </c>
      <c r="K2398" s="2">
        <f t="shared" si="485"/>
        <v>19.179999999999836</v>
      </c>
      <c r="L2398" s="2">
        <f t="shared" si="486"/>
        <v>9.0799999999999272</v>
      </c>
      <c r="M2398" s="2">
        <f t="shared" si="487"/>
        <v>10.099999999999909</v>
      </c>
      <c r="N2398" s="2">
        <f t="shared" si="488"/>
        <v>19.179999999999836</v>
      </c>
      <c r="O2398" s="3">
        <f ca="1">IFERROR(SUM(OFFSET(I2398,0,0,-计算结果!B$18,1))/SUM(OFFSET(N2398,0,0,-计算结果!B$18,1)),SUM(OFFSET(I2398,0,0,-ROW(),1))/SUM(OFFSET(N2398,0,0,-ROW(),1)))</f>
        <v>0.34776191003358059</v>
      </c>
      <c r="P2398" s="3">
        <f ca="1">IFERROR(SUM(OFFSET(J2398,0,0,-计算结果!B$18,1))/SUM(OFFSET(N2398,0,0,-计算结果!B$18,1)),SUM(OFFSET(J2398,0,0,-ROW(),1))/SUM(OFFSET(N2398,0,0,-ROW(),1)))</f>
        <v>0.11828849773054295</v>
      </c>
      <c r="Q2398" s="3">
        <f t="shared" ca="1" si="489"/>
        <v>0.49237895403618709</v>
      </c>
      <c r="R2398" s="3">
        <f ca="1">IFERROR(AVERAGE(OFFSET(Q2398,0,0,-计算结果!B$19,1)),AVERAGE(OFFSET(Q2398,0,0,-ROW(),1)))</f>
        <v>0.66088423494701654</v>
      </c>
      <c r="S2398" s="3">
        <f t="shared" ca="1" si="494"/>
        <v>0.66326500675709388</v>
      </c>
      <c r="T2398" s="4" t="str">
        <f t="shared" ca="1" si="490"/>
        <v>买</v>
      </c>
      <c r="U2398" s="4" t="str">
        <f t="shared" ca="1" si="493"/>
        <v/>
      </c>
      <c r="V2398" s="3">
        <f ca="1">IF(T2397="买",E2398/E2397-1,0)-IF(U2398=1,计算结果!B$17,0)</f>
        <v>-1.6526194017518758E-3</v>
      </c>
      <c r="W2398" s="2">
        <f t="shared" ca="1" si="491"/>
        <v>4.9017241989961686</v>
      </c>
      <c r="X2398" s="3">
        <f ca="1">1-W2398/MAX(W$2:W2398)</f>
        <v>0.25220423242067624</v>
      </c>
      <c r="Y2398" t="b">
        <f t="shared" ca="1" si="492"/>
        <v>0</v>
      </c>
    </row>
    <row r="2399" spans="1:25" x14ac:dyDescent="0.15">
      <c r="A2399" s="1">
        <v>41963</v>
      </c>
      <c r="B2399">
        <v>2528.7800000000002</v>
      </c>
      <c r="C2399">
        <v>2545.4699999999998</v>
      </c>
      <c r="D2399">
        <v>2522.84</v>
      </c>
      <c r="E2399" s="2">
        <v>2537.1</v>
      </c>
      <c r="F2399" s="19">
        <v>98145542144</v>
      </c>
      <c r="G2399" s="3">
        <f t="shared" si="482"/>
        <v>-4.729585924745372E-5</v>
      </c>
      <c r="H2399" s="3">
        <f>1-E2399/MAX(E$2:E2399)</f>
        <v>0.56831484380317154</v>
      </c>
      <c r="I2399" s="23">
        <f t="shared" si="483"/>
        <v>0</v>
      </c>
      <c r="J2399" s="23">
        <f t="shared" si="484"/>
        <v>8.4800000000000182</v>
      </c>
      <c r="K2399" s="2">
        <f t="shared" si="485"/>
        <v>22.629999999999654</v>
      </c>
      <c r="L2399" s="2">
        <f t="shared" si="486"/>
        <v>8.25</v>
      </c>
      <c r="M2399" s="2">
        <f t="shared" si="487"/>
        <v>14.379999999999654</v>
      </c>
      <c r="N2399" s="2">
        <f t="shared" si="488"/>
        <v>22.629999999999654</v>
      </c>
      <c r="O2399" s="3">
        <f ca="1">IFERROR(SUM(OFFSET(I2399,0,0,-计算结果!B$18,1))/SUM(OFFSET(N2399,0,0,-计算结果!B$18,1)),SUM(OFFSET(I2399,0,0,-ROW(),1))/SUM(OFFSET(N2399,0,0,-ROW(),1)))</f>
        <v>0.2903530409311651</v>
      </c>
      <c r="P2399" s="3">
        <f ca="1">IFERROR(SUM(OFFSET(J2399,0,0,-计算结果!B$18,1))/SUM(OFFSET(N2399,0,0,-计算结果!B$18,1)),SUM(OFFSET(J2399,0,0,-ROW(),1))/SUM(OFFSET(N2399,0,0,-ROW(),1)))</f>
        <v>0.13988668773606672</v>
      </c>
      <c r="Q2399" s="3">
        <f t="shared" ca="1" si="489"/>
        <v>0.34972677595628626</v>
      </c>
      <c r="R2399" s="3">
        <f ca="1">IFERROR(AVERAGE(OFFSET(Q2399,0,0,-计算结果!B$19,1)),AVERAGE(OFFSET(Q2399,0,0,-ROW(),1)))</f>
        <v>0.61050681000642981</v>
      </c>
      <c r="S2399" s="3">
        <f t="shared" ca="1" si="494"/>
        <v>0.63569552247672312</v>
      </c>
      <c r="T2399" s="4" t="str">
        <f t="shared" ca="1" si="490"/>
        <v>买</v>
      </c>
      <c r="U2399" s="4" t="str">
        <f t="shared" ca="1" si="493"/>
        <v/>
      </c>
      <c r="V2399" s="3">
        <f ca="1">IF(T2398="买",E2399/E2398-1,0)-IF(U2399=1,计算结果!B$17,0)</f>
        <v>-4.729585924745372E-5</v>
      </c>
      <c r="W2399" s="2">
        <f t="shared" ca="1" si="491"/>
        <v>4.901492367738383</v>
      </c>
      <c r="X2399" s="3">
        <f ca="1">1-W2399/MAX(W$2:W2399)</f>
        <v>0.25223960006404555</v>
      </c>
      <c r="Y2399" t="b">
        <f t="shared" ca="1" si="492"/>
        <v>0</v>
      </c>
    </row>
    <row r="2400" spans="1:25" x14ac:dyDescent="0.15">
      <c r="A2400" s="1">
        <v>41964</v>
      </c>
      <c r="B2400">
        <v>2537.54</v>
      </c>
      <c r="C2400">
        <v>2585.36</v>
      </c>
      <c r="D2400">
        <v>2530.0300000000002</v>
      </c>
      <c r="E2400" s="2">
        <v>2583.46</v>
      </c>
      <c r="F2400" s="19">
        <v>143750807552</v>
      </c>
      <c r="G2400" s="3">
        <f t="shared" si="482"/>
        <v>1.8272831185211613E-2</v>
      </c>
      <c r="H2400" s="3">
        <f>1-E2400/MAX(E$2:E2400)</f>
        <v>0.56042673381882535</v>
      </c>
      <c r="I2400" s="23">
        <f t="shared" si="483"/>
        <v>39.890000000000327</v>
      </c>
      <c r="J2400" s="23">
        <f t="shared" si="484"/>
        <v>0</v>
      </c>
      <c r="K2400" s="2">
        <f t="shared" si="485"/>
        <v>55.329999999999927</v>
      </c>
      <c r="L2400" s="2">
        <f t="shared" si="486"/>
        <v>48.260000000000218</v>
      </c>
      <c r="M2400" s="2">
        <f t="shared" si="487"/>
        <v>7.069999999999709</v>
      </c>
      <c r="N2400" s="2">
        <f t="shared" si="488"/>
        <v>55.329999999999927</v>
      </c>
      <c r="O2400" s="3">
        <f ca="1">IFERROR(SUM(OFFSET(I2400,0,0,-计算结果!B$18,1))/SUM(OFFSET(N2400,0,0,-计算结果!B$18,1)),SUM(OFFSET(I2400,0,0,-ROW(),1))/SUM(OFFSET(N2400,0,0,-ROW(),1)))</f>
        <v>0.32343246278117971</v>
      </c>
      <c r="P2400" s="3">
        <f ca="1">IFERROR(SUM(OFFSET(J2400,0,0,-计算结果!B$18,1))/SUM(OFFSET(N2400,0,0,-计算结果!B$18,1)),SUM(OFFSET(J2400,0,0,-ROW(),1))/SUM(OFFSET(N2400,0,0,-ROW(),1)))</f>
        <v>0.13147027927699453</v>
      </c>
      <c r="Q2400" s="3">
        <f t="shared" ca="1" si="489"/>
        <v>0.42198510968666902</v>
      </c>
      <c r="R2400" s="3">
        <f ca="1">IFERROR(AVERAGE(OFFSET(Q2400,0,0,-计算结果!B$19,1)),AVERAGE(OFFSET(Q2400,0,0,-ROW(),1)))</f>
        <v>0.56328801133403139</v>
      </c>
      <c r="S2400" s="3">
        <f t="shared" ca="1" si="494"/>
        <v>0.5868974106702306</v>
      </c>
      <c r="T2400" s="4" t="str">
        <f t="shared" ca="1" si="490"/>
        <v>买</v>
      </c>
      <c r="U2400" s="4" t="str">
        <f t="shared" ca="1" si="493"/>
        <v/>
      </c>
      <c r="V2400" s="3">
        <f ca="1">IF(T2399="买",E2400/E2399-1,0)-IF(U2400=1,计算结果!B$17,0)</f>
        <v>1.8272831185211613E-2</v>
      </c>
      <c r="W2400" s="2">
        <f t="shared" ca="1" si="491"/>
        <v>4.9910565103296696</v>
      </c>
      <c r="X2400" s="3">
        <f ca="1">1-W2400/MAX(W$2:W2400)</f>
        <v>0.23857590050902955</v>
      </c>
      <c r="Y2400" t="b">
        <f t="shared" ca="1" si="492"/>
        <v>0</v>
      </c>
    </row>
    <row r="2401" spans="1:25" x14ac:dyDescent="0.15">
      <c r="A2401" s="1">
        <v>41967</v>
      </c>
      <c r="B2401">
        <v>2614.16</v>
      </c>
      <c r="C2401">
        <v>2667.67</v>
      </c>
      <c r="D2401">
        <v>2602.94</v>
      </c>
      <c r="E2401" s="2">
        <v>2649.26</v>
      </c>
      <c r="F2401" s="19">
        <v>264974909440</v>
      </c>
      <c r="G2401" s="3">
        <f t="shared" si="482"/>
        <v>2.5469718904105321E-2</v>
      </c>
      <c r="H2401" s="3">
        <f>1-E2401/MAX(E$2:E2401)</f>
        <v>0.54923092629143122</v>
      </c>
      <c r="I2401" s="23">
        <f t="shared" si="483"/>
        <v>82.309999999999945</v>
      </c>
      <c r="J2401" s="23">
        <f t="shared" si="484"/>
        <v>0</v>
      </c>
      <c r="K2401" s="2">
        <f t="shared" si="485"/>
        <v>64.730000000000018</v>
      </c>
      <c r="L2401" s="2">
        <f t="shared" si="486"/>
        <v>84.210000000000036</v>
      </c>
      <c r="M2401" s="2">
        <f t="shared" si="487"/>
        <v>19.480000000000018</v>
      </c>
      <c r="N2401" s="2">
        <f t="shared" si="488"/>
        <v>84.210000000000036</v>
      </c>
      <c r="O2401" s="3">
        <f ca="1">IFERROR(SUM(OFFSET(I2401,0,0,-计算结果!B$18,1))/SUM(OFFSET(N2401,0,0,-计算结果!B$18,1)),SUM(OFFSET(I2401,0,0,-ROW(),1))/SUM(OFFSET(N2401,0,0,-ROW(),1)))</f>
        <v>0.42249392712550693</v>
      </c>
      <c r="P2401" s="3">
        <f ca="1">IFERROR(SUM(OFFSET(J2401,0,0,-计算结果!B$18,1))/SUM(OFFSET(N2401,0,0,-计算结果!B$18,1)),SUM(OFFSET(J2401,0,0,-ROW(),1))/SUM(OFFSET(N2401,0,0,-ROW(),1)))</f>
        <v>0.11196761133603227</v>
      </c>
      <c r="Q2401" s="3">
        <f t="shared" ca="1" si="489"/>
        <v>0.58100778717086421</v>
      </c>
      <c r="R2401" s="3">
        <f ca="1">IFERROR(AVERAGE(OFFSET(Q2401,0,0,-计算结果!B$19,1)),AVERAGE(OFFSET(Q2401,0,0,-ROW(),1)))</f>
        <v>0.52823396984800286</v>
      </c>
      <c r="S2401" s="3">
        <f t="shared" ca="1" si="494"/>
        <v>0.54576099059101713</v>
      </c>
      <c r="T2401" s="4" t="str">
        <f t="shared" ca="1" si="490"/>
        <v>买</v>
      </c>
      <c r="U2401" s="4" t="str">
        <f t="shared" ca="1" si="493"/>
        <v/>
      </c>
      <c r="V2401" s="3">
        <f ca="1">IF(T2400="买",E2401/E2400-1,0)-IF(U2401=1,计算结果!B$17,0)</f>
        <v>2.5469718904105321E-2</v>
      </c>
      <c r="W2401" s="2">
        <f t="shared" ca="1" si="491"/>
        <v>5.1181773166822708</v>
      </c>
      <c r="X2401" s="3">
        <f ca="1">1-W2401/MAX(W$2:W2401)</f>
        <v>0.21918264272818311</v>
      </c>
      <c r="Y2401" t="b">
        <f t="shared" ca="1" si="492"/>
        <v>0</v>
      </c>
    </row>
    <row r="2402" spans="1:25" x14ac:dyDescent="0.15">
      <c r="A2402" s="1">
        <v>41968</v>
      </c>
      <c r="B2402">
        <v>2650.08</v>
      </c>
      <c r="C2402">
        <v>2686.06</v>
      </c>
      <c r="D2402">
        <v>2643.84</v>
      </c>
      <c r="E2402" s="2">
        <v>2685.56</v>
      </c>
      <c r="F2402" s="19">
        <v>206879211520</v>
      </c>
      <c r="G2402" s="3">
        <f t="shared" si="482"/>
        <v>1.3701939409495267E-2</v>
      </c>
      <c r="H2402" s="3">
        <f>1-E2402/MAX(E$2:E2402)</f>
        <v>0.5430545157558021</v>
      </c>
      <c r="I2402" s="23">
        <f t="shared" si="483"/>
        <v>18.389999999999873</v>
      </c>
      <c r="J2402" s="23">
        <f t="shared" si="484"/>
        <v>0</v>
      </c>
      <c r="K2402" s="2">
        <f t="shared" si="485"/>
        <v>42.2199999999998</v>
      </c>
      <c r="L2402" s="2">
        <f t="shared" si="486"/>
        <v>36.799999999999727</v>
      </c>
      <c r="M2402" s="2">
        <f t="shared" si="487"/>
        <v>5.4200000000000728</v>
      </c>
      <c r="N2402" s="2">
        <f t="shared" si="488"/>
        <v>42.2199999999998</v>
      </c>
      <c r="O2402" s="3">
        <f ca="1">IFERROR(SUM(OFFSET(I2402,0,0,-计算结果!B$18,1))/SUM(OFFSET(N2402,0,0,-计算结果!B$18,1)),SUM(OFFSET(I2402,0,0,-ROW(),1))/SUM(OFFSET(N2402,0,0,-ROW(),1)))</f>
        <v>0.4336486592135102</v>
      </c>
      <c r="P2402" s="3">
        <f ca="1">IFERROR(SUM(OFFSET(J2402,0,0,-计算结果!B$18,1))/SUM(OFFSET(N2402,0,0,-计算结果!B$18,1)),SUM(OFFSET(J2402,0,0,-ROW(),1))/SUM(OFFSET(N2402,0,0,-ROW(),1)))</f>
        <v>0.10810726291924001</v>
      </c>
      <c r="Q2402" s="3">
        <f t="shared" ca="1" si="489"/>
        <v>0.60090048487647263</v>
      </c>
      <c r="R2402" s="3">
        <f ca="1">IFERROR(AVERAGE(OFFSET(Q2402,0,0,-计算结果!B$19,1)),AVERAGE(OFFSET(Q2402,0,0,-ROW(),1)))</f>
        <v>0.49738760679689736</v>
      </c>
      <c r="S2402" s="3">
        <f t="shared" ca="1" si="494"/>
        <v>0.51281078832245008</v>
      </c>
      <c r="T2402" s="4" t="str">
        <f t="shared" ca="1" si="490"/>
        <v>买</v>
      </c>
      <c r="U2402" s="4" t="str">
        <f t="shared" ca="1" si="493"/>
        <v/>
      </c>
      <c r="V2402" s="3">
        <f ca="1">IF(T2401="买",E2402/E2401-1,0)-IF(U2402=1,计算结果!B$17,0)</f>
        <v>1.3701939409495267E-2</v>
      </c>
      <c r="W2402" s="2">
        <f t="shared" ca="1" si="491"/>
        <v>5.188306272162504</v>
      </c>
      <c r="X2402" s="3">
        <f ca="1">1-W2402/MAX(W$2:W2402)</f>
        <v>0.20848393060896253</v>
      </c>
      <c r="Y2402" t="b">
        <f t="shared" ca="1" si="492"/>
        <v>0</v>
      </c>
    </row>
    <row r="2403" spans="1:25" x14ac:dyDescent="0.15">
      <c r="A2403" s="1">
        <v>41969</v>
      </c>
      <c r="B2403">
        <v>2695.26</v>
      </c>
      <c r="C2403">
        <v>2723.36</v>
      </c>
      <c r="D2403">
        <v>2690.31</v>
      </c>
      <c r="E2403" s="2">
        <v>2723.02</v>
      </c>
      <c r="F2403" s="19">
        <v>239333900288</v>
      </c>
      <c r="G2403" s="3">
        <f t="shared" si="482"/>
        <v>1.3948673647209642E-2</v>
      </c>
      <c r="H2403" s="3">
        <f>1-E2403/MAX(E$2:E2403)</f>
        <v>0.5366807323215137</v>
      </c>
      <c r="I2403" s="23">
        <f t="shared" si="483"/>
        <v>37.300000000000182</v>
      </c>
      <c r="J2403" s="23">
        <f t="shared" si="484"/>
        <v>0</v>
      </c>
      <c r="K2403" s="2">
        <f t="shared" si="485"/>
        <v>33.050000000000182</v>
      </c>
      <c r="L2403" s="2">
        <f t="shared" si="486"/>
        <v>37.800000000000182</v>
      </c>
      <c r="M2403" s="2">
        <f t="shared" si="487"/>
        <v>4.75</v>
      </c>
      <c r="N2403" s="2">
        <f t="shared" si="488"/>
        <v>37.800000000000182</v>
      </c>
      <c r="O2403" s="3">
        <f ca="1">IFERROR(SUM(OFFSET(I2403,0,0,-计算结果!B$18,1))/SUM(OFFSET(N2403,0,0,-计算结果!B$18,1)),SUM(OFFSET(I2403,0,0,-ROW(),1))/SUM(OFFSET(N2403,0,0,-ROW(),1)))</f>
        <v>0.48454608454608544</v>
      </c>
      <c r="P2403" s="3">
        <f ca="1">IFERROR(SUM(OFFSET(J2403,0,0,-计算结果!B$18,1))/SUM(OFFSET(N2403,0,0,-计算结果!B$18,1)),SUM(OFFSET(J2403,0,0,-ROW(),1))/SUM(OFFSET(N2403,0,0,-ROW(),1)))</f>
        <v>8.1450681450681323E-2</v>
      </c>
      <c r="Q2403" s="3">
        <f t="shared" ca="1" si="489"/>
        <v>0.71218676026446914</v>
      </c>
      <c r="R2403" s="3">
        <f ca="1">IFERROR(AVERAGE(OFFSET(Q2403,0,0,-计算结果!B$19,1)),AVERAGE(OFFSET(Q2403,0,0,-ROW(),1)))</f>
        <v>0.52636431199849143</v>
      </c>
      <c r="S2403" s="3">
        <f t="shared" ca="1" si="494"/>
        <v>0.51187595939769437</v>
      </c>
      <c r="T2403" s="4" t="str">
        <f t="shared" ca="1" si="490"/>
        <v>买</v>
      </c>
      <c r="U2403" s="4" t="str">
        <f t="shared" ca="1" si="493"/>
        <v/>
      </c>
      <c r="V2403" s="3">
        <f ca="1">IF(T2402="买",E2403/E2402-1,0)-IF(U2403=1,计算结果!B$17,0)</f>
        <v>1.3948673647209642E-2</v>
      </c>
      <c r="W2403" s="2">
        <f t="shared" ca="1" si="491"/>
        <v>5.2606762631346697</v>
      </c>
      <c r="X2403" s="3">
        <f ca="1">1-W2403/MAX(W$2:W2403)</f>
        <v>0.19744333127050473</v>
      </c>
      <c r="Y2403" t="b">
        <f t="shared" ca="1" si="492"/>
        <v>0</v>
      </c>
    </row>
    <row r="2404" spans="1:25" x14ac:dyDescent="0.15">
      <c r="A2404" s="1">
        <v>41970</v>
      </c>
      <c r="B2404">
        <v>2737.03</v>
      </c>
      <c r="C2404">
        <v>2754.49</v>
      </c>
      <c r="D2404">
        <v>2718.7</v>
      </c>
      <c r="E2404" s="2">
        <v>2754.49</v>
      </c>
      <c r="F2404" s="19">
        <v>261164875776</v>
      </c>
      <c r="G2404" s="3">
        <f t="shared" si="482"/>
        <v>1.1557021248466803E-2</v>
      </c>
      <c r="H2404" s="3">
        <f>1-E2404/MAX(E$2:E2404)</f>
        <v>0.53132614170012937</v>
      </c>
      <c r="I2404" s="23">
        <f t="shared" si="483"/>
        <v>31.129999999999654</v>
      </c>
      <c r="J2404" s="23">
        <f t="shared" si="484"/>
        <v>0</v>
      </c>
      <c r="K2404" s="2">
        <f t="shared" si="485"/>
        <v>35.789999999999964</v>
      </c>
      <c r="L2404" s="2">
        <f t="shared" si="486"/>
        <v>31.4699999999998</v>
      </c>
      <c r="M2404" s="2">
        <f t="shared" si="487"/>
        <v>4.3200000000001637</v>
      </c>
      <c r="N2404" s="2">
        <f t="shared" si="488"/>
        <v>35.789999999999964</v>
      </c>
      <c r="O2404" s="3">
        <f ca="1">IFERROR(SUM(OFFSET(I2404,0,0,-计算结果!B$18,1))/SUM(OFFSET(N2404,0,0,-计算结果!B$18,1)),SUM(OFFSET(I2404,0,0,-ROW(),1))/SUM(OFFSET(N2404,0,0,-ROW(),1)))</f>
        <v>0.49793842119397824</v>
      </c>
      <c r="P2404" s="3">
        <f ca="1">IFERROR(SUM(OFFSET(J2404,0,0,-计算结果!B$18,1))/SUM(OFFSET(N2404,0,0,-计算结果!B$18,1)),SUM(OFFSET(J2404,0,0,-ROW(),1))/SUM(OFFSET(N2404,0,0,-ROW(),1)))</f>
        <v>8.3553182414179764E-2</v>
      </c>
      <c r="Q2404" s="3">
        <f t="shared" ca="1" si="489"/>
        <v>0.71262462984596209</v>
      </c>
      <c r="R2404" s="3">
        <f ca="1">IFERROR(AVERAGE(OFFSET(Q2404,0,0,-计算结果!B$19,1)),AVERAGE(OFFSET(Q2404,0,0,-ROW(),1)))</f>
        <v>0.56307192463345379</v>
      </c>
      <c r="S2404" s="3">
        <f t="shared" ca="1" si="494"/>
        <v>0.54471811831597261</v>
      </c>
      <c r="T2404" s="4" t="str">
        <f t="shared" ca="1" si="490"/>
        <v>买</v>
      </c>
      <c r="U2404" s="4" t="str">
        <f t="shared" ca="1" si="493"/>
        <v/>
      </c>
      <c r="V2404" s="3">
        <f ca="1">IF(T2403="买",E2404/E2403-1,0)-IF(U2404=1,计算结果!B$17,0)</f>
        <v>1.1557021248466803E-2</v>
      </c>
      <c r="W2404" s="2">
        <f t="shared" ca="1" si="491"/>
        <v>5.3214740104890224</v>
      </c>
      <c r="X2404" s="3">
        <f ca="1">1-W2404/MAX(W$2:W2404)</f>
        <v>0.18816816679689918</v>
      </c>
      <c r="Y2404" t="b">
        <f t="shared" ca="1" si="492"/>
        <v>0</v>
      </c>
    </row>
    <row r="2405" spans="1:25" x14ac:dyDescent="0.15">
      <c r="A2405" s="1">
        <v>41971</v>
      </c>
      <c r="B2405">
        <v>2753.92</v>
      </c>
      <c r="C2405">
        <v>2809.54</v>
      </c>
      <c r="D2405">
        <v>2740.37</v>
      </c>
      <c r="E2405" s="2">
        <v>2808.82</v>
      </c>
      <c r="F2405" s="19">
        <v>330256023552</v>
      </c>
      <c r="G2405" s="3">
        <f t="shared" si="482"/>
        <v>1.9724159463276436E-2</v>
      </c>
      <c r="H2405" s="3">
        <f>1-E2405/MAX(E$2:E2405)</f>
        <v>0.52208194378275363</v>
      </c>
      <c r="I2405" s="23">
        <f t="shared" si="483"/>
        <v>55.050000000000182</v>
      </c>
      <c r="J2405" s="23">
        <f t="shared" si="484"/>
        <v>0</v>
      </c>
      <c r="K2405" s="2">
        <f t="shared" si="485"/>
        <v>69.170000000000073</v>
      </c>
      <c r="L2405" s="2">
        <f t="shared" si="486"/>
        <v>55.050000000000182</v>
      </c>
      <c r="M2405" s="2">
        <f t="shared" si="487"/>
        <v>14.119999999999891</v>
      </c>
      <c r="N2405" s="2">
        <f t="shared" si="488"/>
        <v>69.170000000000073</v>
      </c>
      <c r="O2405" s="3">
        <f ca="1">IFERROR(SUM(OFFSET(I2405,0,0,-计算结果!B$18,1))/SUM(OFFSET(N2405,0,0,-计算结果!B$18,1)),SUM(OFFSET(I2405,0,0,-ROW(),1))/SUM(OFFSET(N2405,0,0,-ROW(),1)))</f>
        <v>0.54191982461634902</v>
      </c>
      <c r="P2405" s="3">
        <f ca="1">IFERROR(SUM(OFFSET(J2405,0,0,-计算结果!B$18,1))/SUM(OFFSET(N2405,0,0,-计算结果!B$18,1)),SUM(OFFSET(J2405,0,0,-ROW(),1))/SUM(OFFSET(N2405,0,0,-ROW(),1)))</f>
        <v>8.2821797682430184E-2</v>
      </c>
      <c r="Q2405" s="3">
        <f t="shared" ca="1" si="489"/>
        <v>0.73486063765791132</v>
      </c>
      <c r="R2405" s="3">
        <f ca="1">IFERROR(AVERAGE(OFFSET(Q2405,0,0,-计算结果!B$19,1)),AVERAGE(OFFSET(Q2405,0,0,-ROW(),1)))</f>
        <v>0.62726090158372472</v>
      </c>
      <c r="S2405" s="3">
        <f t="shared" ca="1" si="494"/>
        <v>0.5951664131085892</v>
      </c>
      <c r="T2405" s="4" t="str">
        <f t="shared" ca="1" si="490"/>
        <v>买</v>
      </c>
      <c r="U2405" s="4" t="str">
        <f t="shared" ca="1" si="493"/>
        <v/>
      </c>
      <c r="V2405" s="3">
        <f ca="1">IF(T2404="买",E2405/E2404-1,0)-IF(U2405=1,计算结果!B$17,0)</f>
        <v>1.9724159463276436E-2</v>
      </c>
      <c r="W2405" s="2">
        <f t="shared" ca="1" si="491"/>
        <v>5.4264356124515887</v>
      </c>
      <c r="X2405" s="3">
        <f ca="1">1-W2405/MAX(W$2:W2405)</f>
        <v>0.17215546626143718</v>
      </c>
      <c r="Y2405" t="b">
        <f t="shared" ca="1" si="492"/>
        <v>0</v>
      </c>
    </row>
    <row r="2406" spans="1:25" x14ac:dyDescent="0.15">
      <c r="A2406" s="1">
        <v>41974</v>
      </c>
      <c r="B2406">
        <v>2825.61</v>
      </c>
      <c r="C2406">
        <v>2855.33</v>
      </c>
      <c r="D2406">
        <v>2808.65</v>
      </c>
      <c r="E2406" s="2">
        <v>2819.81</v>
      </c>
      <c r="F2406" s="19">
        <v>338833080320</v>
      </c>
      <c r="G2406" s="3">
        <f t="shared" si="482"/>
        <v>3.9126750735183347E-3</v>
      </c>
      <c r="H2406" s="3">
        <f>1-E2406/MAX(E$2:E2406)</f>
        <v>0.5202120057170081</v>
      </c>
      <c r="I2406" s="23">
        <f t="shared" si="483"/>
        <v>45.789999999999964</v>
      </c>
      <c r="J2406" s="23">
        <f t="shared" si="484"/>
        <v>0</v>
      </c>
      <c r="K2406" s="2">
        <f t="shared" si="485"/>
        <v>46.679999999999836</v>
      </c>
      <c r="L2406" s="2">
        <f t="shared" si="486"/>
        <v>46.509999999999764</v>
      </c>
      <c r="M2406" s="2">
        <f t="shared" si="487"/>
        <v>0.17000000000007276</v>
      </c>
      <c r="N2406" s="2">
        <f t="shared" si="488"/>
        <v>46.679999999999836</v>
      </c>
      <c r="O2406" s="3">
        <f ca="1">IFERROR(SUM(OFFSET(I2406,0,0,-计算结果!B$18,1))/SUM(OFFSET(N2406,0,0,-计算结果!B$18,1)),SUM(OFFSET(I2406,0,0,-ROW(),1))/SUM(OFFSET(N2406,0,0,-ROW(),1)))</f>
        <v>0.57714304282836237</v>
      </c>
      <c r="P2406" s="3">
        <f ca="1">IFERROR(SUM(OFFSET(J2406,0,0,-计算结果!B$18,1))/SUM(OFFSET(N2406,0,0,-计算结果!B$18,1)),SUM(OFFSET(J2406,0,0,-ROW(),1))/SUM(OFFSET(N2406,0,0,-ROW(),1)))</f>
        <v>8.5932930395788504E-2</v>
      </c>
      <c r="Q2406" s="3">
        <f t="shared" ca="1" si="489"/>
        <v>0.74080517507534793</v>
      </c>
      <c r="R2406" s="3">
        <f ca="1">IFERROR(AVERAGE(OFFSET(Q2406,0,0,-计算结果!B$19,1)),AVERAGE(OFFSET(Q2406,0,0,-ROW(),1)))</f>
        <v>0.68039757914850452</v>
      </c>
      <c r="S2406" s="3">
        <f t="shared" ca="1" si="494"/>
        <v>0.65382924036611456</v>
      </c>
      <c r="T2406" s="4" t="str">
        <f t="shared" ca="1" si="490"/>
        <v>买</v>
      </c>
      <c r="U2406" s="4" t="str">
        <f t="shared" ca="1" si="493"/>
        <v/>
      </c>
      <c r="V2406" s="3">
        <f ca="1">IF(T2405="买",E2406/E2405-1,0)-IF(U2406=1,计算结果!B$17,0)</f>
        <v>3.9126750735183347E-3</v>
      </c>
      <c r="W2406" s="2">
        <f t="shared" ca="1" si="491"/>
        <v>5.4476674918104804</v>
      </c>
      <c r="X2406" s="3">
        <f ca="1">1-W2406/MAX(W$2:W2406)</f>
        <v>0.16891637958952987</v>
      </c>
      <c r="Y2406" t="b">
        <f t="shared" ca="1" si="492"/>
        <v>0</v>
      </c>
    </row>
    <row r="2407" spans="1:25" x14ac:dyDescent="0.15">
      <c r="A2407" s="1">
        <v>41975</v>
      </c>
      <c r="B2407">
        <v>2807.34</v>
      </c>
      <c r="C2407">
        <v>2944.51</v>
      </c>
      <c r="D2407">
        <v>2804.29</v>
      </c>
      <c r="E2407" s="2">
        <v>2923.94</v>
      </c>
      <c r="F2407" s="19">
        <v>341185200128</v>
      </c>
      <c r="G2407" s="3">
        <f t="shared" si="482"/>
        <v>3.69280199729769E-2</v>
      </c>
      <c r="H2407" s="3">
        <f>1-E2407/MAX(E$2:E2407)</f>
        <v>0.50249438508133126</v>
      </c>
      <c r="I2407" s="23">
        <f t="shared" si="483"/>
        <v>89.180000000000291</v>
      </c>
      <c r="J2407" s="23">
        <f t="shared" si="484"/>
        <v>4.3600000000001273</v>
      </c>
      <c r="K2407" s="2">
        <f t="shared" si="485"/>
        <v>140.22000000000025</v>
      </c>
      <c r="L2407" s="2">
        <f t="shared" si="486"/>
        <v>124.70000000000027</v>
      </c>
      <c r="M2407" s="2">
        <f t="shared" si="487"/>
        <v>15.519999999999982</v>
      </c>
      <c r="N2407" s="2">
        <f t="shared" si="488"/>
        <v>140.22000000000025</v>
      </c>
      <c r="O2407" s="3">
        <f ca="1">IFERROR(SUM(OFFSET(I2407,0,0,-计算结果!B$18,1))/SUM(OFFSET(N2407,0,0,-计算结果!B$18,1)),SUM(OFFSET(I2407,0,0,-ROW(),1))/SUM(OFFSET(N2407,0,0,-ROW(),1)))</f>
        <v>0.63396958543753146</v>
      </c>
      <c r="P2407" s="3">
        <f ca="1">IFERROR(SUM(OFFSET(J2407,0,0,-计算结果!B$18,1))/SUM(OFFSET(N2407,0,0,-计算结果!B$18,1)),SUM(OFFSET(J2407,0,0,-ROW(),1))/SUM(OFFSET(N2407,0,0,-ROW(),1)))</f>
        <v>8.1671374361608082E-2</v>
      </c>
      <c r="Q2407" s="3">
        <f t="shared" ca="1" si="489"/>
        <v>0.77175321439250499</v>
      </c>
      <c r="R2407" s="3">
        <f ca="1">IFERROR(AVERAGE(OFFSET(Q2407,0,0,-计算结果!B$19,1)),AVERAGE(OFFSET(Q2407,0,0,-ROW(),1)))</f>
        <v>0.71218848368544452</v>
      </c>
      <c r="S2407" s="3">
        <f t="shared" ca="1" si="494"/>
        <v>0.69629303141697452</v>
      </c>
      <c r="T2407" s="4" t="str">
        <f t="shared" ca="1" si="490"/>
        <v>买</v>
      </c>
      <c r="U2407" s="4" t="str">
        <f t="shared" ca="1" si="493"/>
        <v/>
      </c>
      <c r="V2407" s="3">
        <f ca="1">IF(T2406="买",E2407/E2406-1,0)-IF(U2407=1,计算结果!B$17,0)</f>
        <v>3.69280199729769E-2</v>
      </c>
      <c r="W2407" s="2">
        <f t="shared" ca="1" si="491"/>
        <v>5.6488390657541947</v>
      </c>
      <c r="X2407" s="3">
        <f ca="1">1-W2407/MAX(W$2:W2407)</f>
        <v>0.13822610705579819</v>
      </c>
      <c r="Y2407" t="b">
        <f t="shared" ca="1" si="492"/>
        <v>0</v>
      </c>
    </row>
    <row r="2408" spans="1:25" x14ac:dyDescent="0.15">
      <c r="A2408" s="1">
        <v>41976</v>
      </c>
      <c r="B2408">
        <v>2936.12</v>
      </c>
      <c r="C2408">
        <v>3028.22</v>
      </c>
      <c r="D2408">
        <v>2912.25</v>
      </c>
      <c r="E2408" s="2">
        <v>2967.55</v>
      </c>
      <c r="F2408" s="19">
        <v>464857497600</v>
      </c>
      <c r="G2408" s="3">
        <f t="shared" si="482"/>
        <v>1.4914806733380415E-2</v>
      </c>
      <c r="H2408" s="3">
        <f>1-E2408/MAX(E$2:E2408)</f>
        <v>0.49507418498604772</v>
      </c>
      <c r="I2408" s="23">
        <f t="shared" si="483"/>
        <v>83.709999999999582</v>
      </c>
      <c r="J2408" s="23">
        <f t="shared" si="484"/>
        <v>0</v>
      </c>
      <c r="K2408" s="2">
        <f t="shared" si="485"/>
        <v>115.9699999999998</v>
      </c>
      <c r="L2408" s="2">
        <f t="shared" si="486"/>
        <v>104.27999999999975</v>
      </c>
      <c r="M2408" s="2">
        <f t="shared" si="487"/>
        <v>11.690000000000055</v>
      </c>
      <c r="N2408" s="2">
        <f t="shared" si="488"/>
        <v>115.9699999999998</v>
      </c>
      <c r="O2408" s="3">
        <f ca="1">IFERROR(SUM(OFFSET(I2408,0,0,-计算结果!B$18,1))/SUM(OFFSET(N2408,0,0,-计算结果!B$18,1)),SUM(OFFSET(I2408,0,0,-ROW(),1))/SUM(OFFSET(N2408,0,0,-ROW(),1)))</f>
        <v>0.66278366306684433</v>
      </c>
      <c r="P2408" s="3">
        <f ca="1">IFERROR(SUM(OFFSET(J2408,0,0,-计算结果!B$18,1))/SUM(OFFSET(N2408,0,0,-计算结果!B$18,1)),SUM(OFFSET(J2408,0,0,-ROW(),1))/SUM(OFFSET(N2408,0,0,-ROW(),1)))</f>
        <v>7.3691256162391125E-2</v>
      </c>
      <c r="Q2408" s="3">
        <f t="shared" ca="1" si="489"/>
        <v>0.79988115212527977</v>
      </c>
      <c r="R2408" s="3">
        <f ca="1">IFERROR(AVERAGE(OFFSET(Q2408,0,0,-计算结果!B$19,1)),AVERAGE(OFFSET(Q2408,0,0,-ROW(),1)))</f>
        <v>0.74535192822691254</v>
      </c>
      <c r="S2408" s="3">
        <f t="shared" ca="1" si="494"/>
        <v>0.72877020595617847</v>
      </c>
      <c r="T2408" s="4" t="str">
        <f t="shared" ca="1" si="490"/>
        <v>买</v>
      </c>
      <c r="U2408" s="4" t="str">
        <f t="shared" ca="1" si="493"/>
        <v/>
      </c>
      <c r="V2408" s="3">
        <f ca="1">IF(T2407="买",E2408/E2407-1,0)-IF(U2408=1,计算结果!B$17,0)</f>
        <v>1.4914806733380415E-2</v>
      </c>
      <c r="W2408" s="2">
        <f t="shared" ca="1" si="491"/>
        <v>5.7330904086878878</v>
      </c>
      <c r="X2408" s="3">
        <f ca="1">1-W2408/MAX(W$2:W2408)</f>
        <v>0.12537291599466249</v>
      </c>
      <c r="Y2408" t="b">
        <f t="shared" ca="1" si="492"/>
        <v>0</v>
      </c>
    </row>
    <row r="2409" spans="1:25" x14ac:dyDescent="0.15">
      <c r="A2409" s="1">
        <v>41977</v>
      </c>
      <c r="B2409">
        <v>2975.4</v>
      </c>
      <c r="C2409">
        <v>3104.89</v>
      </c>
      <c r="D2409">
        <v>2968.88</v>
      </c>
      <c r="E2409" s="2">
        <v>3104.35</v>
      </c>
      <c r="F2409" s="19">
        <v>433875550208</v>
      </c>
      <c r="G2409" s="3">
        <f t="shared" si="482"/>
        <v>4.6098633552930757E-2</v>
      </c>
      <c r="H2409" s="3">
        <f>1-E2409/MAX(E$2:E2409)</f>
        <v>0.47179779486830464</v>
      </c>
      <c r="I2409" s="23">
        <f t="shared" si="483"/>
        <v>76.670000000000073</v>
      </c>
      <c r="J2409" s="23">
        <f t="shared" si="484"/>
        <v>0</v>
      </c>
      <c r="K2409" s="2">
        <f t="shared" si="485"/>
        <v>136.00999999999976</v>
      </c>
      <c r="L2409" s="2">
        <f t="shared" si="486"/>
        <v>137.33999999999969</v>
      </c>
      <c r="M2409" s="2">
        <f t="shared" si="487"/>
        <v>1.3299999999999272</v>
      </c>
      <c r="N2409" s="2">
        <f t="shared" si="488"/>
        <v>137.33999999999969</v>
      </c>
      <c r="O2409" s="3">
        <f ca="1">IFERROR(SUM(OFFSET(I2409,0,0,-计算结果!B$18,1))/SUM(OFFSET(N2409,0,0,-计算结果!B$18,1)),SUM(OFFSET(I2409,0,0,-ROW(),1))/SUM(OFFSET(N2409,0,0,-ROW(),1)))</f>
        <v>0.66471903547310673</v>
      </c>
      <c r="P2409" s="3">
        <f ca="1">IFERROR(SUM(OFFSET(J2409,0,0,-计算结果!B$18,1))/SUM(OFFSET(N2409,0,0,-计算结果!B$18,1)),SUM(OFFSET(J2409,0,0,-ROW(),1))/SUM(OFFSET(N2409,0,0,-ROW(),1)))</f>
        <v>5.3327640257536849E-2</v>
      </c>
      <c r="Q2409" s="3">
        <f t="shared" ca="1" si="489"/>
        <v>0.85146469704556826</v>
      </c>
      <c r="R2409" s="3">
        <f ca="1">IFERROR(AVERAGE(OFFSET(Q2409,0,0,-计算结果!B$19,1)),AVERAGE(OFFSET(Q2409,0,0,-ROW(),1)))</f>
        <v>0.76856491769042901</v>
      </c>
      <c r="S2409" s="3">
        <f t="shared" ca="1" si="494"/>
        <v>0.75695842295867077</v>
      </c>
      <c r="T2409" s="4" t="str">
        <f t="shared" ca="1" si="490"/>
        <v>买</v>
      </c>
      <c r="U2409" s="4" t="str">
        <f t="shared" ca="1" si="493"/>
        <v/>
      </c>
      <c r="V2409" s="3">
        <f ca="1">IF(T2408="买",E2409/E2408-1,0)-IF(U2409=1,计算结果!B$17,0)</f>
        <v>4.6098633552930757E-2</v>
      </c>
      <c r="W2409" s="2">
        <f t="shared" ca="1" si="491"/>
        <v>5.9973780425638124</v>
      </c>
      <c r="X2409" s="3">
        <f ca="1">1-W2409/MAX(W$2:W2409)</f>
        <v>8.5053802553632152E-2</v>
      </c>
      <c r="Y2409" t="b">
        <f t="shared" ca="1" si="492"/>
        <v>0</v>
      </c>
    </row>
    <row r="2410" spans="1:25" x14ac:dyDescent="0.15">
      <c r="A2410" s="1">
        <v>41978</v>
      </c>
      <c r="B2410">
        <v>3143.97</v>
      </c>
      <c r="C2410">
        <v>3195.8</v>
      </c>
      <c r="D2410">
        <v>3011.94</v>
      </c>
      <c r="E2410" s="2">
        <v>3124.88</v>
      </c>
      <c r="F2410" s="19">
        <v>554362929152</v>
      </c>
      <c r="G2410" s="3">
        <f t="shared" si="482"/>
        <v>6.6133006909658842E-3</v>
      </c>
      <c r="H2410" s="3">
        <f>1-E2410/MAX(E$2:E2410)</f>
        <v>0.4683046348601374</v>
      </c>
      <c r="I2410" s="23">
        <f t="shared" si="483"/>
        <v>90.910000000000309</v>
      </c>
      <c r="J2410" s="23">
        <f t="shared" si="484"/>
        <v>0</v>
      </c>
      <c r="K2410" s="2">
        <f t="shared" si="485"/>
        <v>183.86000000000013</v>
      </c>
      <c r="L2410" s="2">
        <f t="shared" si="486"/>
        <v>91.450000000000273</v>
      </c>
      <c r="M2410" s="2">
        <f t="shared" si="487"/>
        <v>92.409999999999854</v>
      </c>
      <c r="N2410" s="2">
        <f t="shared" si="488"/>
        <v>183.86000000000013</v>
      </c>
      <c r="O2410" s="3">
        <f ca="1">IFERROR(SUM(OFFSET(I2410,0,0,-计算结果!B$18,1))/SUM(OFFSET(N2410,0,0,-计算结果!B$18,1)),SUM(OFFSET(I2410,0,0,-ROW(),1))/SUM(OFFSET(N2410,0,0,-ROW(),1)))</f>
        <v>0.63404765618906556</v>
      </c>
      <c r="P2410" s="3">
        <f ca="1">IFERROR(SUM(OFFSET(J2410,0,0,-计算结果!B$18,1))/SUM(OFFSET(N2410,0,0,-计算结果!B$18,1)),SUM(OFFSET(J2410,0,0,-ROW(),1))/SUM(OFFSET(N2410,0,0,-ROW(),1)))</f>
        <v>4.6271741673816459E-2</v>
      </c>
      <c r="Q2410" s="3">
        <f t="shared" ca="1" si="489"/>
        <v>0.86397053554794434</v>
      </c>
      <c r="R2410" s="3">
        <f ca="1">IFERROR(AVERAGE(OFFSET(Q2410,0,0,-计算结果!B$19,1)),AVERAGE(OFFSET(Q2410,0,0,-ROW(),1)))</f>
        <v>0.79378923530742618</v>
      </c>
      <c r="S2410" s="3">
        <f t="shared" ca="1" si="494"/>
        <v>0.78117707649892765</v>
      </c>
      <c r="T2410" s="4" t="str">
        <f t="shared" ca="1" si="490"/>
        <v>买</v>
      </c>
      <c r="U2410" s="4" t="str">
        <f t="shared" ca="1" si="493"/>
        <v/>
      </c>
      <c r="V2410" s="3">
        <f ca="1">IF(T2409="买",E2410/E2409-1,0)-IF(U2410=1,计算结果!B$17,0)</f>
        <v>6.6133006909658842E-3</v>
      </c>
      <c r="W2410" s="2">
        <f t="shared" ca="1" si="491"/>
        <v>6.037040506916683</v>
      </c>
      <c r="X2410" s="3">
        <f ca="1">1-W2410/MAX(W$2:W2410)</f>
        <v>7.9002988233863425E-2</v>
      </c>
      <c r="Y2410" t="b">
        <f t="shared" ca="1" si="492"/>
        <v>0</v>
      </c>
    </row>
    <row r="2411" spans="1:25" x14ac:dyDescent="0.15">
      <c r="A2411" s="1">
        <v>41981</v>
      </c>
      <c r="B2411">
        <v>3108.27</v>
      </c>
      <c r="C2411">
        <v>3270.88</v>
      </c>
      <c r="D2411">
        <v>3075.7</v>
      </c>
      <c r="E2411" s="2">
        <v>3252.88</v>
      </c>
      <c r="F2411" s="19">
        <v>515773693952</v>
      </c>
      <c r="G2411" s="3">
        <f t="shared" si="482"/>
        <v>4.0961572924400391E-2</v>
      </c>
      <c r="H2411" s="3">
        <f>1-E2411/MAX(E$2:E2411)</f>
        <v>0.44652555638739533</v>
      </c>
      <c r="I2411" s="23">
        <f t="shared" si="483"/>
        <v>75.079999999999927</v>
      </c>
      <c r="J2411" s="23">
        <f t="shared" si="484"/>
        <v>0</v>
      </c>
      <c r="K2411" s="2">
        <f t="shared" si="485"/>
        <v>195.18000000000029</v>
      </c>
      <c r="L2411" s="2">
        <f t="shared" si="486"/>
        <v>146</v>
      </c>
      <c r="M2411" s="2">
        <f t="shared" si="487"/>
        <v>49.180000000000291</v>
      </c>
      <c r="N2411" s="2">
        <f t="shared" si="488"/>
        <v>195.18000000000029</v>
      </c>
      <c r="O2411" s="3">
        <f ca="1">IFERROR(SUM(OFFSET(I2411,0,0,-计算结果!B$18,1))/SUM(OFFSET(N2411,0,0,-计算结果!B$18,1)),SUM(OFFSET(I2411,0,0,-ROW(),1))/SUM(OFFSET(N2411,0,0,-ROW(),1)))</f>
        <v>0.61186086135056317</v>
      </c>
      <c r="P2411" s="3">
        <f ca="1">IFERROR(SUM(OFFSET(J2411,0,0,-计算结果!B$18,1))/SUM(OFFSET(N2411,0,0,-计算结果!B$18,1)),SUM(OFFSET(J2411,0,0,-ROW(),1))/SUM(OFFSET(N2411,0,0,-ROW(),1)))</f>
        <v>1.3875065368848855E-2</v>
      </c>
      <c r="Q2411" s="3">
        <f t="shared" ca="1" si="489"/>
        <v>0.95565200981317278</v>
      </c>
      <c r="R2411" s="3">
        <f ca="1">IFERROR(AVERAGE(OFFSET(Q2411,0,0,-计算结果!B$19,1)),AVERAGE(OFFSET(Q2411,0,0,-ROW(),1)))</f>
        <v>0.83058779733330301</v>
      </c>
      <c r="S2411" s="3">
        <f t="shared" ca="1" si="494"/>
        <v>0.8121885163203646</v>
      </c>
      <c r="T2411" s="4" t="str">
        <f t="shared" ca="1" si="490"/>
        <v>买</v>
      </c>
      <c r="U2411" s="4" t="str">
        <f t="shared" ca="1" si="493"/>
        <v/>
      </c>
      <c r="V2411" s="3">
        <f ca="1">IF(T2410="买",E2411/E2410-1,0)-IF(U2411=1,计算结果!B$17,0)</f>
        <v>4.0961572924400391E-2</v>
      </c>
      <c r="W2411" s="2">
        <f t="shared" ca="1" si="491"/>
        <v>6.28432718188831</v>
      </c>
      <c r="X2411" s="3">
        <f ca="1">1-W2411/MAX(W$2:W2411)</f>
        <v>4.1277501973249975E-2</v>
      </c>
      <c r="Y2411" t="b">
        <f t="shared" ca="1" si="492"/>
        <v>0</v>
      </c>
    </row>
    <row r="2412" spans="1:25" x14ac:dyDescent="0.15">
      <c r="A2412" s="1">
        <v>41982</v>
      </c>
      <c r="B2412">
        <v>3233.1</v>
      </c>
      <c r="C2412">
        <v>3387.83</v>
      </c>
      <c r="D2412">
        <v>3074.52</v>
      </c>
      <c r="E2412" s="2">
        <v>3106.91</v>
      </c>
      <c r="F2412" s="19">
        <v>702150082560</v>
      </c>
      <c r="G2412" s="3">
        <f t="shared" si="482"/>
        <v>-4.4874080814539807E-2</v>
      </c>
      <c r="H2412" s="3">
        <f>1-E2412/MAX(E$2:E2412)</f>
        <v>0.47136221329884975</v>
      </c>
      <c r="I2412" s="23">
        <f t="shared" si="483"/>
        <v>116.94999999999982</v>
      </c>
      <c r="J2412" s="23">
        <f t="shared" si="484"/>
        <v>1.1799999999998363</v>
      </c>
      <c r="K2412" s="2">
        <f t="shared" si="485"/>
        <v>313.30999999999995</v>
      </c>
      <c r="L2412" s="2">
        <f t="shared" si="486"/>
        <v>134.94999999999982</v>
      </c>
      <c r="M2412" s="2">
        <f t="shared" si="487"/>
        <v>178.36000000000013</v>
      </c>
      <c r="N2412" s="2">
        <f t="shared" si="488"/>
        <v>313.30999999999995</v>
      </c>
      <c r="O2412" s="3">
        <f ca="1">IFERROR(SUM(OFFSET(I2412,0,0,-计算结果!B$18,1))/SUM(OFFSET(N2412,0,0,-计算结果!B$18,1)),SUM(OFFSET(I2412,0,0,-ROW(),1))/SUM(OFFSET(N2412,0,0,-ROW(),1)))</f>
        <v>0.5692737090375819</v>
      </c>
      <c r="P2412" s="3">
        <f ca="1">IFERROR(SUM(OFFSET(J2412,0,0,-计算结果!B$18,1))/SUM(OFFSET(N2412,0,0,-计算结果!B$18,1)),SUM(OFFSET(J2412,0,0,-ROW(),1))/SUM(OFFSET(N2412,0,0,-ROW(),1)))</f>
        <v>9.4748295274073874E-3</v>
      </c>
      <c r="Q2412" s="3">
        <f t="shared" ca="1" si="489"/>
        <v>0.96725752586468616</v>
      </c>
      <c r="R2412" s="3">
        <f ca="1">IFERROR(AVERAGE(OFFSET(Q2412,0,0,-计算结果!B$19,1)),AVERAGE(OFFSET(Q2412,0,0,-ROW(),1)))</f>
        <v>0.86832985579819277</v>
      </c>
      <c r="S2412" s="3">
        <f t="shared" ca="1" si="494"/>
        <v>0.84945882656574789</v>
      </c>
      <c r="T2412" s="4" t="str">
        <f t="shared" ca="1" si="490"/>
        <v>买</v>
      </c>
      <c r="U2412" s="4" t="str">
        <f t="shared" ca="1" si="493"/>
        <v/>
      </c>
      <c r="V2412" s="3">
        <f ca="1">IF(T2411="买",E2412/E2411-1,0)-IF(U2412=1,计算结果!B$17,0)</f>
        <v>-4.4874080814539807E-2</v>
      </c>
      <c r="W2412" s="2">
        <f t="shared" ca="1" si="491"/>
        <v>6.0023237760632444</v>
      </c>
      <c r="X2412" s="3">
        <f ca="1">1-W2412/MAX(W$2:W2412)</f>
        <v>8.4299292828419969E-2</v>
      </c>
      <c r="Y2412" t="b">
        <f t="shared" ca="1" si="492"/>
        <v>0</v>
      </c>
    </row>
    <row r="2413" spans="1:25" x14ac:dyDescent="0.15">
      <c r="A2413" s="1">
        <v>41983</v>
      </c>
      <c r="B2413">
        <v>3120.21</v>
      </c>
      <c r="C2413">
        <v>3229.05</v>
      </c>
      <c r="D2413">
        <v>3058.19</v>
      </c>
      <c r="E2413" s="2">
        <v>3221.55</v>
      </c>
      <c r="F2413" s="19">
        <v>477300097024</v>
      </c>
      <c r="G2413" s="3">
        <f t="shared" si="482"/>
        <v>3.6898397443118736E-2</v>
      </c>
      <c r="H2413" s="3">
        <f>1-E2413/MAX(E$2:E2413)</f>
        <v>0.45185632614170013</v>
      </c>
      <c r="I2413" s="23">
        <f t="shared" si="483"/>
        <v>0</v>
      </c>
      <c r="J2413" s="23">
        <f t="shared" si="484"/>
        <v>16.329999999999927</v>
      </c>
      <c r="K2413" s="2">
        <f t="shared" si="485"/>
        <v>170.86000000000013</v>
      </c>
      <c r="L2413" s="2">
        <f t="shared" si="486"/>
        <v>122.14000000000033</v>
      </c>
      <c r="M2413" s="2">
        <f t="shared" si="487"/>
        <v>48.7199999999998</v>
      </c>
      <c r="N2413" s="2">
        <f t="shared" si="488"/>
        <v>170.86000000000013</v>
      </c>
      <c r="O2413" s="3">
        <f ca="1">IFERROR(SUM(OFFSET(I2413,0,0,-计算结果!B$18,1))/SUM(OFFSET(N2413,0,0,-计算结果!B$18,1)),SUM(OFFSET(I2413,0,0,-ROW(),1))/SUM(OFFSET(N2413,0,0,-ROW(),1)))</f>
        <v>0.51743921766158463</v>
      </c>
      <c r="P2413" s="3">
        <f ca="1">IFERROR(SUM(OFFSET(J2413,0,0,-计算结果!B$18,1))/SUM(OFFSET(N2413,0,0,-计算结果!B$18,1)),SUM(OFFSET(J2413,0,0,-ROW(),1))/SUM(OFFSET(N2413,0,0,-ROW(),1)))</f>
        <v>1.3434156049977204E-2</v>
      </c>
      <c r="Q2413" s="3">
        <f t="shared" ca="1" si="489"/>
        <v>0.94938847297594409</v>
      </c>
      <c r="R2413" s="3">
        <f ca="1">IFERROR(AVERAGE(OFFSET(Q2413,0,0,-计算结果!B$19,1)),AVERAGE(OFFSET(Q2413,0,0,-ROW(),1)))</f>
        <v>0.89793573222876599</v>
      </c>
      <c r="S2413" s="3">
        <f t="shared" ca="1" si="494"/>
        <v>0.88313279401347944</v>
      </c>
      <c r="T2413" s="4" t="str">
        <f t="shared" ca="1" si="490"/>
        <v>买</v>
      </c>
      <c r="U2413" s="4" t="str">
        <f t="shared" ca="1" si="493"/>
        <v/>
      </c>
      <c r="V2413" s="3">
        <f ca="1">IF(T2412="买",E2413/E2412-1,0)-IF(U2413=1,计算结果!B$17,0)</f>
        <v>3.6898397443118736E-2</v>
      </c>
      <c r="W2413" s="2">
        <f t="shared" ca="1" si="491"/>
        <v>6.2237999043347072</v>
      </c>
      <c r="X2413" s="3">
        <f ca="1">1-W2413/MAX(W$2:W2413)</f>
        <v>5.0511404196258103E-2</v>
      </c>
      <c r="Y2413" t="b">
        <f t="shared" ca="1" si="492"/>
        <v>0</v>
      </c>
    </row>
    <row r="2414" spans="1:25" x14ac:dyDescent="0.15">
      <c r="A2414" s="1">
        <v>41984</v>
      </c>
      <c r="B2414">
        <v>3185.16</v>
      </c>
      <c r="C2414">
        <v>3254.42</v>
      </c>
      <c r="D2414">
        <v>3158.44</v>
      </c>
      <c r="E2414" s="2">
        <v>3183.01</v>
      </c>
      <c r="F2414" s="19">
        <v>392944844800</v>
      </c>
      <c r="G2414" s="3">
        <f t="shared" si="482"/>
        <v>-1.1963185423165879E-2</v>
      </c>
      <c r="H2414" s="3">
        <f>1-E2414/MAX(E$2:E2414)</f>
        <v>0.45841387055060223</v>
      </c>
      <c r="I2414" s="23">
        <f t="shared" si="483"/>
        <v>25.369999999999891</v>
      </c>
      <c r="J2414" s="23">
        <f t="shared" si="484"/>
        <v>0</v>
      </c>
      <c r="K2414" s="2">
        <f t="shared" si="485"/>
        <v>95.980000000000018</v>
      </c>
      <c r="L2414" s="2">
        <f t="shared" si="486"/>
        <v>32.869999999999891</v>
      </c>
      <c r="M2414" s="2">
        <f t="shared" si="487"/>
        <v>63.110000000000127</v>
      </c>
      <c r="N2414" s="2">
        <f t="shared" si="488"/>
        <v>95.980000000000018</v>
      </c>
      <c r="O2414" s="3">
        <f ca="1">IFERROR(SUM(OFFSET(I2414,0,0,-计算结果!B$18,1))/SUM(OFFSET(N2414,0,0,-计算结果!B$18,1)),SUM(OFFSET(I2414,0,0,-ROW(),1))/SUM(OFFSET(N2414,0,0,-ROW(),1)))</f>
        <v>0.49613146429020888</v>
      </c>
      <c r="P2414" s="3">
        <f ca="1">IFERROR(SUM(OFFSET(J2414,0,0,-计算结果!B$18,1))/SUM(OFFSET(N2414,0,0,-计算结果!B$18,1)),SUM(OFFSET(J2414,0,0,-ROW(),1))/SUM(OFFSET(N2414,0,0,-ROW(),1)))</f>
        <v>1.3106874666634637E-2</v>
      </c>
      <c r="Q2414" s="3">
        <f t="shared" ca="1" si="489"/>
        <v>0.94852361393887341</v>
      </c>
      <c r="R2414" s="3">
        <f ca="1">IFERROR(AVERAGE(OFFSET(Q2414,0,0,-计算结果!B$19,1)),AVERAGE(OFFSET(Q2414,0,0,-ROW(),1)))</f>
        <v>0.92270947586436491</v>
      </c>
      <c r="S2414" s="3">
        <f t="shared" ca="1" si="494"/>
        <v>0.91032260404656551</v>
      </c>
      <c r="T2414" s="4" t="str">
        <f t="shared" ca="1" si="490"/>
        <v>买</v>
      </c>
      <c r="U2414" s="4" t="str">
        <f t="shared" ca="1" si="493"/>
        <v/>
      </c>
      <c r="V2414" s="3">
        <f ca="1">IF(T2413="买",E2414/E2413-1,0)-IF(U2414=1,计算结果!B$17,0)</f>
        <v>-1.1963185423165879E-2</v>
      </c>
      <c r="W2414" s="2">
        <f t="shared" ca="1" si="491"/>
        <v>6.1493434320424694</v>
      </c>
      <c r="X2414" s="3">
        <f ca="1">1-W2414/MAX(W$2:W2414)</f>
        <v>6.1870312325039589E-2</v>
      </c>
      <c r="Y2414" t="b">
        <f t="shared" ca="1" si="492"/>
        <v>0</v>
      </c>
    </row>
    <row r="2415" spans="1:25" x14ac:dyDescent="0.15">
      <c r="A2415" s="1">
        <v>41985</v>
      </c>
      <c r="B2415">
        <v>3182.92</v>
      </c>
      <c r="C2415">
        <v>3239.45</v>
      </c>
      <c r="D2415">
        <v>3167.93</v>
      </c>
      <c r="E2415" s="2">
        <v>3193.23</v>
      </c>
      <c r="F2415" s="19">
        <v>337817436160</v>
      </c>
      <c r="G2415" s="3">
        <f t="shared" si="482"/>
        <v>3.2107973270583123E-3</v>
      </c>
      <c r="H2415" s="3">
        <f>1-E2415/MAX(E$2:E2415)</f>
        <v>0.45667494725379432</v>
      </c>
      <c r="I2415" s="23">
        <f t="shared" si="483"/>
        <v>0</v>
      </c>
      <c r="J2415" s="23">
        <f t="shared" si="484"/>
        <v>0</v>
      </c>
      <c r="K2415" s="2">
        <f t="shared" si="485"/>
        <v>71.519999999999982</v>
      </c>
      <c r="L2415" s="2">
        <f t="shared" si="486"/>
        <v>56.4399999999996</v>
      </c>
      <c r="M2415" s="2">
        <f t="shared" si="487"/>
        <v>15.080000000000382</v>
      </c>
      <c r="N2415" s="2">
        <f t="shared" si="488"/>
        <v>71.519999999999982</v>
      </c>
      <c r="O2415" s="3">
        <f ca="1">IFERROR(SUM(OFFSET(I2415,0,0,-计算结果!B$18,1))/SUM(OFFSET(N2415,0,0,-计算结果!B$18,1)),SUM(OFFSET(I2415,0,0,-ROW(),1))/SUM(OFFSET(N2415,0,0,-ROW(),1)))</f>
        <v>0.4502264629506611</v>
      </c>
      <c r="P2415" s="3">
        <f ca="1">IFERROR(SUM(OFFSET(J2415,0,0,-计算结果!B$18,1))/SUM(OFFSET(N2415,0,0,-计算结果!B$18,1)),SUM(OFFSET(J2415,0,0,-ROW(),1))/SUM(OFFSET(N2415,0,0,-ROW(),1)))</f>
        <v>1.3207319282565305E-2</v>
      </c>
      <c r="Q2415" s="3">
        <f t="shared" ca="1" si="489"/>
        <v>0.94300234558248663</v>
      </c>
      <c r="R2415" s="3">
        <f ca="1">IFERROR(AVERAGE(OFFSET(Q2415,0,0,-计算结果!B$19,1)),AVERAGE(OFFSET(Q2415,0,0,-ROW(),1)))</f>
        <v>0.9379657506205179</v>
      </c>
      <c r="S2415" s="3">
        <f t="shared" ca="1" si="494"/>
        <v>0.93033761324244146</v>
      </c>
      <c r="T2415" s="4" t="str">
        <f t="shared" ca="1" si="490"/>
        <v>买</v>
      </c>
      <c r="U2415" s="4" t="str">
        <f t="shared" ca="1" si="493"/>
        <v/>
      </c>
      <c r="V2415" s="3">
        <f ca="1">IF(T2414="买",E2415/E2414-1,0)-IF(U2415=1,计算结果!B$17,0)</f>
        <v>3.2107973270583123E-3</v>
      </c>
      <c r="W2415" s="2">
        <f t="shared" ca="1" si="491"/>
        <v>6.1690877274972351</v>
      </c>
      <c r="X2415" s="3">
        <f ca="1">1-W2415/MAX(W$2:W2415)</f>
        <v>5.8858168031418745E-2</v>
      </c>
      <c r="Y2415" t="b">
        <f t="shared" ca="1" si="492"/>
        <v>0</v>
      </c>
    </row>
    <row r="2416" spans="1:25" x14ac:dyDescent="0.15">
      <c r="A2416" s="1">
        <v>41988</v>
      </c>
      <c r="B2416">
        <v>3176.83</v>
      </c>
      <c r="C2416">
        <v>3226.22</v>
      </c>
      <c r="D2416">
        <v>3143.3</v>
      </c>
      <c r="E2416" s="2">
        <v>3217.23</v>
      </c>
      <c r="F2416" s="19">
        <v>326668025856</v>
      </c>
      <c r="G2416" s="3">
        <f t="shared" si="482"/>
        <v>7.5159008276886041E-3</v>
      </c>
      <c r="H2416" s="3">
        <f>1-E2416/MAX(E$2:E2416)</f>
        <v>0.45259137004015515</v>
      </c>
      <c r="I2416" s="23">
        <f t="shared" si="483"/>
        <v>0</v>
      </c>
      <c r="J2416" s="23">
        <f t="shared" si="484"/>
        <v>24.629999999999654</v>
      </c>
      <c r="K2416" s="2">
        <f t="shared" si="485"/>
        <v>82.919999999999618</v>
      </c>
      <c r="L2416" s="2">
        <f t="shared" si="486"/>
        <v>32.989999999999782</v>
      </c>
      <c r="M2416" s="2">
        <f t="shared" si="487"/>
        <v>49.929999999999836</v>
      </c>
      <c r="N2416" s="2">
        <f t="shared" si="488"/>
        <v>82.919999999999618</v>
      </c>
      <c r="O2416" s="3">
        <f ca="1">IFERROR(SUM(OFFSET(I2416,0,0,-计算结果!B$18,1))/SUM(OFFSET(N2416,0,0,-计算结果!B$18,1)),SUM(OFFSET(I2416,0,0,-ROW(),1))/SUM(OFFSET(N2416,0,0,-ROW(),1)))</f>
        <v>0.42858658493457497</v>
      </c>
      <c r="P2416" s="3">
        <f ca="1">IFERROR(SUM(OFFSET(J2416,0,0,-计算结果!B$18,1))/SUM(OFFSET(N2416,0,0,-计算结果!B$18,1)),SUM(OFFSET(J2416,0,0,-ROW(),1))/SUM(OFFSET(N2416,0,0,-ROW(),1)))</f>
        <v>2.7407756689850023E-2</v>
      </c>
      <c r="Q2416" s="3">
        <f t="shared" ca="1" si="489"/>
        <v>0.87978904917015777</v>
      </c>
      <c r="R2416" s="3">
        <f ca="1">IFERROR(AVERAGE(OFFSET(Q2416,0,0,-计算结果!B$19,1)),AVERAGE(OFFSET(Q2416,0,0,-ROW(),1)))</f>
        <v>0.94060216955755338</v>
      </c>
      <c r="S2416" s="3">
        <f t="shared" ca="1" si="494"/>
        <v>0.9392839600890357</v>
      </c>
      <c r="T2416" s="4" t="str">
        <f t="shared" ca="1" si="490"/>
        <v>买</v>
      </c>
      <c r="U2416" s="4" t="str">
        <f t="shared" ca="1" si="493"/>
        <v/>
      </c>
      <c r="V2416" s="3">
        <f ca="1">IF(T2415="买",E2416/E2415-1,0)-IF(U2416=1,计算结果!B$17,0)</f>
        <v>7.5159008276886041E-3</v>
      </c>
      <c r="W2416" s="2">
        <f t="shared" ca="1" si="491"/>
        <v>6.2154539790544154</v>
      </c>
      <c r="X2416" s="3">
        <f ca="1">1-W2416/MAX(W$2:W2416)</f>
        <v>5.178463935755373E-2</v>
      </c>
      <c r="Y2416" t="b">
        <f t="shared" ca="1" si="492"/>
        <v>0</v>
      </c>
    </row>
    <row r="2417" spans="1:25" x14ac:dyDescent="0.15">
      <c r="A2417" s="1">
        <v>41989</v>
      </c>
      <c r="B2417">
        <v>3221.36</v>
      </c>
      <c r="C2417">
        <v>3303.4</v>
      </c>
      <c r="D2417">
        <v>3207.69</v>
      </c>
      <c r="E2417" s="2">
        <v>3303.4</v>
      </c>
      <c r="F2417" s="19">
        <v>425665724416</v>
      </c>
      <c r="G2417" s="3">
        <f t="shared" si="482"/>
        <v>2.6783910382534026E-2</v>
      </c>
      <c r="H2417" s="3">
        <f>1-E2417/MAX(E$2:E2417)</f>
        <v>0.43792962635268495</v>
      </c>
      <c r="I2417" s="23">
        <f t="shared" si="483"/>
        <v>77.180000000000291</v>
      </c>
      <c r="J2417" s="23">
        <f t="shared" si="484"/>
        <v>0</v>
      </c>
      <c r="K2417" s="2">
        <f t="shared" si="485"/>
        <v>95.710000000000036</v>
      </c>
      <c r="L2417" s="2">
        <f t="shared" si="486"/>
        <v>86.170000000000073</v>
      </c>
      <c r="M2417" s="2">
        <f t="shared" si="487"/>
        <v>9.5399999999999636</v>
      </c>
      <c r="N2417" s="2">
        <f t="shared" si="488"/>
        <v>95.710000000000036</v>
      </c>
      <c r="O2417" s="3">
        <f ca="1">IFERROR(SUM(OFFSET(I2417,0,0,-计算结果!B$18,1))/SUM(OFFSET(N2417,0,0,-计算结果!B$18,1)),SUM(OFFSET(I2417,0,0,-ROW(),1))/SUM(OFFSET(N2417,0,0,-ROW(),1)))</f>
        <v>0.43717049204621239</v>
      </c>
      <c r="P2417" s="3">
        <f ca="1">IFERROR(SUM(OFFSET(J2417,0,0,-计算结果!B$18,1))/SUM(OFFSET(N2417,0,0,-计算结果!B$18,1)),SUM(OFFSET(J2417,0,0,-ROW(),1))/SUM(OFFSET(N2417,0,0,-ROW(),1)))</f>
        <v>2.6503126228975354E-2</v>
      </c>
      <c r="Q2417" s="3">
        <f t="shared" ca="1" si="489"/>
        <v>0.88568197462877485</v>
      </c>
      <c r="R2417" s="3">
        <f ca="1">IFERROR(AVERAGE(OFFSET(Q2417,0,0,-计算结果!B$19,1)),AVERAGE(OFFSET(Q2417,0,0,-ROW(),1)))</f>
        <v>0.92894049702682047</v>
      </c>
      <c r="S2417" s="3">
        <f t="shared" ca="1" si="494"/>
        <v>0.93477133329218698</v>
      </c>
      <c r="T2417" s="4" t="str">
        <f t="shared" ca="1" si="490"/>
        <v>买</v>
      </c>
      <c r="U2417" s="4" t="str">
        <f t="shared" ca="1" si="493"/>
        <v/>
      </c>
      <c r="V2417" s="3">
        <f ca="1">IF(T2416="买",E2417/E2416-1,0)-IF(U2417=1,计算结果!B$17,0)</f>
        <v>2.6783910382534026E-2</v>
      </c>
      <c r="W2417" s="2">
        <f t="shared" ca="1" si="491"/>
        <v>6.3819281414161733</v>
      </c>
      <c r="X2417" s="3">
        <f ca="1">1-W2417/MAX(W$2:W2417)</f>
        <v>2.6387724114764199E-2</v>
      </c>
      <c r="Y2417" t="b">
        <f t="shared" ca="1" si="492"/>
        <v>0</v>
      </c>
    </row>
    <row r="2418" spans="1:25" x14ac:dyDescent="0.15">
      <c r="A2418" s="1">
        <v>41990</v>
      </c>
      <c r="B2418">
        <v>3325.82</v>
      </c>
      <c r="C2418">
        <v>3368.19</v>
      </c>
      <c r="D2418">
        <v>3275.74</v>
      </c>
      <c r="E2418" s="2">
        <v>3360.6</v>
      </c>
      <c r="F2418" s="19">
        <v>527748923392</v>
      </c>
      <c r="G2418" s="3">
        <f t="shared" si="482"/>
        <v>1.7315493128291948E-2</v>
      </c>
      <c r="H2418" s="3">
        <f>1-E2418/MAX(E$2:E2418)</f>
        <v>0.42819710066017835</v>
      </c>
      <c r="I2418" s="23">
        <f t="shared" si="483"/>
        <v>64.789999999999964</v>
      </c>
      <c r="J2418" s="23">
        <f t="shared" si="484"/>
        <v>0</v>
      </c>
      <c r="K2418" s="2">
        <f t="shared" si="485"/>
        <v>92.450000000000273</v>
      </c>
      <c r="L2418" s="2">
        <f t="shared" si="486"/>
        <v>64.789999999999964</v>
      </c>
      <c r="M2418" s="2">
        <f t="shared" si="487"/>
        <v>27.660000000000309</v>
      </c>
      <c r="N2418" s="2">
        <f t="shared" si="488"/>
        <v>92.450000000000273</v>
      </c>
      <c r="O2418" s="3">
        <f ca="1">IFERROR(SUM(OFFSET(I2418,0,0,-计算结果!B$18,1))/SUM(OFFSET(N2418,0,0,-计算结果!B$18,1)),SUM(OFFSET(I2418,0,0,-ROW(),1))/SUM(OFFSET(N2418,0,0,-ROW(),1)))</f>
        <v>0.44207887718988292</v>
      </c>
      <c r="P2418" s="3">
        <f ca="1">IFERROR(SUM(OFFSET(J2418,0,0,-计算结果!B$18,1))/SUM(OFFSET(N2418,0,0,-计算结果!B$18,1)),SUM(OFFSET(J2418,0,0,-ROW(),1))/SUM(OFFSET(N2418,0,0,-ROW(),1)))</f>
        <v>2.5674011826609066E-2</v>
      </c>
      <c r="Q2418" s="3">
        <f t="shared" ca="1" si="489"/>
        <v>0.89022403739465161</v>
      </c>
      <c r="R2418" s="3">
        <f ca="1">IFERROR(AVERAGE(OFFSET(Q2418,0,0,-计算结果!B$19,1)),AVERAGE(OFFSET(Q2418,0,0,-ROW(),1)))</f>
        <v>0.91610158228181471</v>
      </c>
      <c r="S2418" s="3">
        <f t="shared" ca="1" si="494"/>
        <v>0.92252103965431753</v>
      </c>
      <c r="T2418" s="4" t="str">
        <f t="shared" ca="1" si="490"/>
        <v>买</v>
      </c>
      <c r="U2418" s="4" t="str">
        <f t="shared" ca="1" si="493"/>
        <v/>
      </c>
      <c r="V2418" s="3">
        <f ca="1">IF(T2417="买",E2418/E2417-1,0)-IF(U2418=1,计算结果!B$17,0)</f>
        <v>1.7315493128291948E-2</v>
      </c>
      <c r="W2418" s="2">
        <f t="shared" ca="1" si="491"/>
        <v>6.4924343742941177</v>
      </c>
      <c r="X2418" s="3">
        <f ca="1">1-W2418/MAX(W$2:W2418)</f>
        <v>9.5291474420527988E-3</v>
      </c>
      <c r="Y2418" t="b">
        <f t="shared" ca="1" si="492"/>
        <v>0</v>
      </c>
    </row>
    <row r="2419" spans="1:25" x14ac:dyDescent="0.15">
      <c r="A2419" s="1">
        <v>41991</v>
      </c>
      <c r="B2419">
        <v>3359.09</v>
      </c>
      <c r="C2419">
        <v>3393.71</v>
      </c>
      <c r="D2419">
        <v>3322.23</v>
      </c>
      <c r="E2419" s="2">
        <v>3345.93</v>
      </c>
      <c r="F2419" s="19">
        <v>416260456448</v>
      </c>
      <c r="G2419" s="3">
        <f t="shared" si="482"/>
        <v>-4.3652919121586198E-3</v>
      </c>
      <c r="H2419" s="3">
        <f>1-E2419/MAX(E$2:E2419)</f>
        <v>0.43069318723201522</v>
      </c>
      <c r="I2419" s="23">
        <f t="shared" si="483"/>
        <v>25.519999999999982</v>
      </c>
      <c r="J2419" s="23">
        <f t="shared" si="484"/>
        <v>0</v>
      </c>
      <c r="K2419" s="2">
        <f t="shared" si="485"/>
        <v>71.480000000000018</v>
      </c>
      <c r="L2419" s="2">
        <f t="shared" si="486"/>
        <v>33.110000000000127</v>
      </c>
      <c r="M2419" s="2">
        <f t="shared" si="487"/>
        <v>38.369999999999891</v>
      </c>
      <c r="N2419" s="2">
        <f t="shared" si="488"/>
        <v>71.480000000000018</v>
      </c>
      <c r="O2419" s="3">
        <f ca="1">IFERROR(SUM(OFFSET(I2419,0,0,-计算结果!B$18,1))/SUM(OFFSET(N2419,0,0,-计算结果!B$18,1)),SUM(OFFSET(I2419,0,0,-ROW(),1))/SUM(OFFSET(N2419,0,0,-ROW(),1)))</f>
        <v>0.42523215034078132</v>
      </c>
      <c r="P2419" s="3">
        <f ca="1">IFERROR(SUM(OFFSET(J2419,0,0,-计算结果!B$18,1))/SUM(OFFSET(N2419,0,0,-计算结果!B$18,1)),SUM(OFFSET(J2419,0,0,-ROW(),1))/SUM(OFFSET(N2419,0,0,-ROW(),1)))</f>
        <v>2.5641308423583135E-2</v>
      </c>
      <c r="Q2419" s="3">
        <f t="shared" ca="1" si="489"/>
        <v>0.8862594019445984</v>
      </c>
      <c r="R2419" s="3">
        <f ca="1">IFERROR(AVERAGE(OFFSET(Q2419,0,0,-计算结果!B$19,1)),AVERAGE(OFFSET(Q2419,0,0,-ROW(),1)))</f>
        <v>0.90558007044325706</v>
      </c>
      <c r="S2419" s="3">
        <f t="shared" ca="1" si="494"/>
        <v>0.91084082636253583</v>
      </c>
      <c r="T2419" s="4" t="str">
        <f t="shared" ca="1" si="490"/>
        <v>买</v>
      </c>
      <c r="U2419" s="4" t="str">
        <f t="shared" ca="1" si="493"/>
        <v/>
      </c>
      <c r="V2419" s="3">
        <f ca="1">IF(T2418="买",E2419/E2418-1,0)-IF(U2419=1,计算结果!B$17,0)</f>
        <v>-4.3652919121586198E-3</v>
      </c>
      <c r="W2419" s="2">
        <f t="shared" ca="1" si="491"/>
        <v>6.4640930030297907</v>
      </c>
      <c r="X2419" s="3">
        <f ca="1">1-W2419/MAX(W$2:W2419)</f>
        <v>1.3852841843952857E-2</v>
      </c>
      <c r="Y2419" t="b">
        <f t="shared" ca="1" si="492"/>
        <v>0</v>
      </c>
    </row>
    <row r="2420" spans="1:25" x14ac:dyDescent="0.15">
      <c r="A2420" s="1">
        <v>41992</v>
      </c>
      <c r="B2420">
        <v>3345.63</v>
      </c>
      <c r="C2420">
        <v>3397.18</v>
      </c>
      <c r="D2420">
        <v>3280.92</v>
      </c>
      <c r="E2420" s="2">
        <v>3383.17</v>
      </c>
      <c r="F2420" s="19">
        <v>435516866560</v>
      </c>
      <c r="G2420" s="3">
        <f t="shared" si="482"/>
        <v>1.1129939956902923E-2</v>
      </c>
      <c r="H2420" s="3">
        <f>1-E2420/MAX(E$2:E2420)</f>
        <v>0.42435683658885182</v>
      </c>
      <c r="I2420" s="23">
        <f t="shared" si="483"/>
        <v>3.4699999999997999</v>
      </c>
      <c r="J2420" s="23">
        <f t="shared" si="484"/>
        <v>41.309999999999945</v>
      </c>
      <c r="K2420" s="2">
        <f t="shared" si="485"/>
        <v>116.25999999999976</v>
      </c>
      <c r="L2420" s="2">
        <f t="shared" si="486"/>
        <v>51.25</v>
      </c>
      <c r="M2420" s="2">
        <f t="shared" si="487"/>
        <v>65.009999999999764</v>
      </c>
      <c r="N2420" s="2">
        <f t="shared" si="488"/>
        <v>116.25999999999976</v>
      </c>
      <c r="O2420" s="3">
        <f ca="1">IFERROR(SUM(OFFSET(I2420,0,0,-计算结果!B$18,1))/SUM(OFFSET(N2420,0,0,-计算结果!B$18,1)),SUM(OFFSET(I2420,0,0,-ROW(),1))/SUM(OFFSET(N2420,0,0,-ROW(),1)))</f>
        <v>0.3870455535139613</v>
      </c>
      <c r="P2420" s="3">
        <f ca="1">IFERROR(SUM(OFFSET(J2420,0,0,-计算结果!B$18,1))/SUM(OFFSET(N2420,0,0,-计算结果!B$18,1)),SUM(OFFSET(J2420,0,0,-ROW(),1))/SUM(OFFSET(N2420,0,0,-ROW(),1)))</f>
        <v>4.6631546525336152E-2</v>
      </c>
      <c r="Q2420" s="3">
        <f t="shared" ca="1" si="489"/>
        <v>0.78494807993730531</v>
      </c>
      <c r="R2420" s="3">
        <f ca="1">IFERROR(AVERAGE(OFFSET(Q2420,0,0,-计算结果!B$19,1)),AVERAGE(OFFSET(Q2420,0,0,-ROW(),1)))</f>
        <v>0.87831748144299582</v>
      </c>
      <c r="S2420" s="3">
        <f t="shared" ca="1" si="494"/>
        <v>0.89194877594312638</v>
      </c>
      <c r="T2420" s="4" t="str">
        <f t="shared" ca="1" si="490"/>
        <v>买</v>
      </c>
      <c r="U2420" s="4" t="str">
        <f t="shared" ca="1" si="493"/>
        <v/>
      </c>
      <c r="V2420" s="3">
        <f ca="1">IF(T2419="买",E2420/E2419-1,0)-IF(U2420=1,计算结果!B$17,0)</f>
        <v>1.1129939956902923E-2</v>
      </c>
      <c r="W2420" s="2">
        <f t="shared" ca="1" si="491"/>
        <v>6.5360379700293487</v>
      </c>
      <c r="X2420" s="3">
        <f ca="1">1-W2420/MAX(W$2:W2420)</f>
        <v>2.8770831850056799E-3</v>
      </c>
      <c r="Y2420" t="b">
        <f t="shared" ca="1" si="492"/>
        <v>0</v>
      </c>
    </row>
    <row r="2421" spans="1:25" x14ac:dyDescent="0.15">
      <c r="A2421" s="1">
        <v>41995</v>
      </c>
      <c r="B2421">
        <v>3396.25</v>
      </c>
      <c r="C2421">
        <v>3455.21</v>
      </c>
      <c r="D2421">
        <v>3357.66</v>
      </c>
      <c r="E2421" s="2">
        <v>3394.48</v>
      </c>
      <c r="F2421" s="19">
        <v>537021087744</v>
      </c>
      <c r="G2421" s="3">
        <f t="shared" si="482"/>
        <v>3.3430185299585524E-3</v>
      </c>
      <c r="H2421" s="3">
        <f>1-E2421/MAX(E$2:E2421)</f>
        <v>0.42243245082692438</v>
      </c>
      <c r="I2421" s="23">
        <f t="shared" si="483"/>
        <v>58.0300000000002</v>
      </c>
      <c r="J2421" s="23">
        <f t="shared" si="484"/>
        <v>0</v>
      </c>
      <c r="K2421" s="2">
        <f t="shared" si="485"/>
        <v>97.550000000000182</v>
      </c>
      <c r="L2421" s="2">
        <f t="shared" si="486"/>
        <v>72.039999999999964</v>
      </c>
      <c r="M2421" s="2">
        <f t="shared" si="487"/>
        <v>25.510000000000218</v>
      </c>
      <c r="N2421" s="2">
        <f t="shared" si="488"/>
        <v>97.550000000000182</v>
      </c>
      <c r="O2421" s="3">
        <f ca="1">IFERROR(SUM(OFFSET(I2421,0,0,-计算结果!B$18,1))/SUM(OFFSET(N2421,0,0,-计算结果!B$18,1)),SUM(OFFSET(I2421,0,0,-ROW(),1))/SUM(OFFSET(N2421,0,0,-ROW(),1)))</f>
        <v>0.37909356169072855</v>
      </c>
      <c r="P2421" s="3">
        <f ca="1">IFERROR(SUM(OFFSET(J2421,0,0,-计算结果!B$18,1))/SUM(OFFSET(N2421,0,0,-计算结果!B$18,1)),SUM(OFFSET(J2421,0,0,-ROW(),1))/SUM(OFFSET(N2421,0,0,-ROW(),1)))</f>
        <v>4.5343649987230623E-2</v>
      </c>
      <c r="Q2421" s="3">
        <f t="shared" ca="1" si="489"/>
        <v>0.78633518108381595</v>
      </c>
      <c r="R2421" s="3">
        <f ca="1">IFERROR(AVERAGE(OFFSET(Q2421,0,0,-计算结果!B$19,1)),AVERAGE(OFFSET(Q2421,0,0,-ROW(),1)))</f>
        <v>0.85220628735988402</v>
      </c>
      <c r="S2421" s="3">
        <f t="shared" ca="1" si="494"/>
        <v>0.86526188440143992</v>
      </c>
      <c r="T2421" s="4" t="str">
        <f t="shared" ca="1" si="490"/>
        <v>买</v>
      </c>
      <c r="U2421" s="4" t="str">
        <f t="shared" ca="1" si="493"/>
        <v/>
      </c>
      <c r="V2421" s="3">
        <f ca="1">IF(T2420="买",E2421/E2420-1,0)-IF(U2421=1,计算结果!B$17,0)</f>
        <v>3.3430185299585524E-3</v>
      </c>
      <c r="W2421" s="2">
        <f t="shared" ca="1" si="491"/>
        <v>6.5578880660756695</v>
      </c>
      <c r="X2421" s="3">
        <f ca="1">1-W2421/MAX(W$2:W2421)</f>
        <v>0</v>
      </c>
      <c r="Y2421" t="b">
        <f t="shared" ca="1" si="492"/>
        <v>0</v>
      </c>
    </row>
    <row r="2422" spans="1:25" x14ac:dyDescent="0.15">
      <c r="A2422" s="1">
        <v>41996</v>
      </c>
      <c r="B2422">
        <v>3358.8</v>
      </c>
      <c r="C2422">
        <v>3431.78</v>
      </c>
      <c r="D2422">
        <v>3316.91</v>
      </c>
      <c r="E2422" s="2">
        <v>3324.92</v>
      </c>
      <c r="F2422" s="19">
        <v>377227771904</v>
      </c>
      <c r="G2422" s="3">
        <f t="shared" si="482"/>
        <v>-2.0492093045179183E-2</v>
      </c>
      <c r="H2422" s="3">
        <f>1-E2422/MAX(E$2:E2422)</f>
        <v>0.4342680187844552</v>
      </c>
      <c r="I2422" s="23">
        <f t="shared" si="483"/>
        <v>0</v>
      </c>
      <c r="J2422" s="23">
        <f t="shared" si="484"/>
        <v>40.75</v>
      </c>
      <c r="K2422" s="2">
        <f t="shared" si="485"/>
        <v>114.87000000000035</v>
      </c>
      <c r="L2422" s="2">
        <f t="shared" si="486"/>
        <v>37.300000000000182</v>
      </c>
      <c r="M2422" s="2">
        <f t="shared" si="487"/>
        <v>77.570000000000164</v>
      </c>
      <c r="N2422" s="2">
        <f t="shared" si="488"/>
        <v>114.87000000000035</v>
      </c>
      <c r="O2422" s="3">
        <f ca="1">IFERROR(SUM(OFFSET(I2422,0,0,-计算结果!B$18,1))/SUM(OFFSET(N2422,0,0,-计算结果!B$18,1)),SUM(OFFSET(I2422,0,0,-ROW(),1))/SUM(OFFSET(N2422,0,0,-ROW(),1)))</f>
        <v>0.33380815423342708</v>
      </c>
      <c r="P2422" s="3">
        <f ca="1">IFERROR(SUM(OFFSET(J2422,0,0,-计算结果!B$18,1))/SUM(OFFSET(N2422,0,0,-计算结果!B$18,1)),SUM(OFFSET(J2422,0,0,-ROW(),1))/SUM(OFFSET(N2422,0,0,-ROW(),1)))</f>
        <v>6.752605624996566E-2</v>
      </c>
      <c r="Q2422" s="3">
        <f t="shared" ca="1" si="489"/>
        <v>0.66349214950485813</v>
      </c>
      <c r="R2422" s="3">
        <f ca="1">IFERROR(AVERAGE(OFFSET(Q2422,0,0,-计算结果!B$19,1)),AVERAGE(OFFSET(Q2422,0,0,-ROW(),1)))</f>
        <v>0.81615680408233404</v>
      </c>
      <c r="S2422" s="3">
        <f t="shared" ca="1" si="494"/>
        <v>0.83418154572110903</v>
      </c>
      <c r="T2422" s="4" t="str">
        <f t="shared" ca="1" si="490"/>
        <v>买</v>
      </c>
      <c r="U2422" s="4" t="str">
        <f t="shared" ca="1" si="493"/>
        <v/>
      </c>
      <c r="V2422" s="3">
        <f ca="1">IF(T2421="买",E2422/E2421-1,0)-IF(U2422=1,计算结果!B$17,0)</f>
        <v>-2.0492093045179183E-2</v>
      </c>
      <c r="W2422" s="2">
        <f t="shared" ca="1" si="491"/>
        <v>6.4235032136457768</v>
      </c>
      <c r="X2422" s="3">
        <f ca="1">1-W2422/MAX(W$2:W2422)</f>
        <v>2.0492093045179183E-2</v>
      </c>
      <c r="Y2422" t="b">
        <f t="shared" ca="1" si="492"/>
        <v>0</v>
      </c>
    </row>
    <row r="2423" spans="1:25" x14ac:dyDescent="0.15">
      <c r="A2423" s="1">
        <v>41997</v>
      </c>
      <c r="B2423">
        <v>3332.15</v>
      </c>
      <c r="C2423">
        <v>3340.36</v>
      </c>
      <c r="D2423">
        <v>3188.49</v>
      </c>
      <c r="E2423" s="2">
        <v>3230.39</v>
      </c>
      <c r="F2423" s="19">
        <v>339475791872</v>
      </c>
      <c r="G2423" s="3">
        <f t="shared" si="482"/>
        <v>-2.8430759236312553E-2</v>
      </c>
      <c r="H2423" s="3">
        <f>1-E2423/MAX(E$2:E2423)</f>
        <v>0.45035220853467639</v>
      </c>
      <c r="I2423" s="23">
        <f t="shared" si="483"/>
        <v>0</v>
      </c>
      <c r="J2423" s="23">
        <f t="shared" si="484"/>
        <v>128.42000000000007</v>
      </c>
      <c r="K2423" s="2">
        <f t="shared" si="485"/>
        <v>151.87000000000035</v>
      </c>
      <c r="L2423" s="2">
        <f t="shared" si="486"/>
        <v>15.440000000000055</v>
      </c>
      <c r="M2423" s="2">
        <f t="shared" si="487"/>
        <v>136.43000000000029</v>
      </c>
      <c r="N2423" s="2">
        <f t="shared" si="488"/>
        <v>151.87000000000035</v>
      </c>
      <c r="O2423" s="3">
        <f ca="1">IFERROR(SUM(OFFSET(I2423,0,0,-计算结果!B$18,1))/SUM(OFFSET(N2423,0,0,-计算结果!B$18,1)),SUM(OFFSET(I2423,0,0,-ROW(),1))/SUM(OFFSET(N2423,0,0,-ROW(),1)))</f>
        <v>0.28983396446256909</v>
      </c>
      <c r="P2423" s="3">
        <f ca="1">IFERROR(SUM(OFFSET(J2423,0,0,-计算结果!B$18,1))/SUM(OFFSET(N2423,0,0,-计算结果!B$18,1)),SUM(OFFSET(J2423,0,0,-ROW(),1))/SUM(OFFSET(N2423,0,0,-ROW(),1)))</f>
        <v>0.13626997227346738</v>
      </c>
      <c r="Q2423" s="3">
        <f t="shared" ca="1" si="489"/>
        <v>0.3603909256633594</v>
      </c>
      <c r="R2423" s="3">
        <f ca="1">IFERROR(AVERAGE(OFFSET(Q2423,0,0,-计算结果!B$19,1)),AVERAGE(OFFSET(Q2423,0,0,-ROW(),1)))</f>
        <v>0.72860829592143139</v>
      </c>
      <c r="S2423" s="3">
        <f t="shared" ca="1" si="494"/>
        <v>0.77238255000188272</v>
      </c>
      <c r="T2423" s="4" t="str">
        <f t="shared" ca="1" si="490"/>
        <v>买</v>
      </c>
      <c r="U2423" s="4" t="str">
        <f t="shared" ca="1" si="493"/>
        <v/>
      </c>
      <c r="V2423" s="3">
        <f ca="1">IF(T2422="买",E2423/E2422-1,0)-IF(U2423=1,计算结果!B$17,0)</f>
        <v>-2.8430759236312553E-2</v>
      </c>
      <c r="W2423" s="2">
        <f t="shared" ca="1" si="491"/>
        <v>6.2408781403249334</v>
      </c>
      <c r="X2423" s="3">
        <f ca="1">1-W2423/MAX(W$2:W2423)</f>
        <v>4.8340246517876162E-2</v>
      </c>
      <c r="Y2423" t="b">
        <f t="shared" ca="1" si="492"/>
        <v>0</v>
      </c>
    </row>
    <row r="2424" spans="1:25" x14ac:dyDescent="0.15">
      <c r="A2424" s="1">
        <v>41998</v>
      </c>
      <c r="B2424">
        <v>3254.48</v>
      </c>
      <c r="C2424">
        <v>3335.78</v>
      </c>
      <c r="D2424">
        <v>3226.32</v>
      </c>
      <c r="E2424" s="2">
        <v>3335.42</v>
      </c>
      <c r="F2424" s="19">
        <v>330128949248</v>
      </c>
      <c r="G2424" s="3">
        <f t="shared" si="482"/>
        <v>3.2513102133179039E-2</v>
      </c>
      <c r="H2424" s="3">
        <f>1-E2424/MAX(E$2:E2424)</f>
        <v>0.43248145375348801</v>
      </c>
      <c r="I2424" s="23">
        <f t="shared" si="483"/>
        <v>0</v>
      </c>
      <c r="J2424" s="23">
        <f t="shared" si="484"/>
        <v>0</v>
      </c>
      <c r="K2424" s="2">
        <f t="shared" si="485"/>
        <v>109.46000000000004</v>
      </c>
      <c r="L2424" s="2">
        <f t="shared" si="486"/>
        <v>105.39000000000033</v>
      </c>
      <c r="M2424" s="2">
        <f t="shared" si="487"/>
        <v>4.069999999999709</v>
      </c>
      <c r="N2424" s="2">
        <f t="shared" si="488"/>
        <v>109.46000000000004</v>
      </c>
      <c r="O2424" s="3">
        <f ca="1">IFERROR(SUM(OFFSET(I2424,0,0,-计算结果!B$18,1))/SUM(OFFSET(N2424,0,0,-计算结果!B$18,1)),SUM(OFFSET(I2424,0,0,-ROW(),1))/SUM(OFFSET(N2424,0,0,-ROW(),1)))</f>
        <v>0.25086264063571256</v>
      </c>
      <c r="P2424" s="3">
        <f ca="1">IFERROR(SUM(OFFSET(J2424,0,0,-计算结果!B$18,1))/SUM(OFFSET(N2424,0,0,-计算结果!B$18,1)),SUM(OFFSET(J2424,0,0,-ROW(),1))/SUM(OFFSET(N2424,0,0,-ROW(),1)))</f>
        <v>0.14196760742264294</v>
      </c>
      <c r="Q2424" s="3">
        <f t="shared" ca="1" si="489"/>
        <v>0.27720633467332456</v>
      </c>
      <c r="R2424" s="3">
        <f ca="1">IFERROR(AVERAGE(OFFSET(Q2424,0,0,-计算结果!B$19,1)),AVERAGE(OFFSET(Q2424,0,0,-ROW(),1)))</f>
        <v>0.62643867880121029</v>
      </c>
      <c r="S2424" s="3">
        <f t="shared" ca="1" si="494"/>
        <v>0.67752348736132084</v>
      </c>
      <c r="T2424" s="4" t="str">
        <f t="shared" ca="1" si="490"/>
        <v>买</v>
      </c>
      <c r="U2424" s="4" t="str">
        <f t="shared" ca="1" si="493"/>
        <v/>
      </c>
      <c r="V2424" s="3">
        <f ca="1">IF(T2423="买",E2424/E2423-1,0)-IF(U2424=1,计算结果!B$17,0)</f>
        <v>3.2513102133179039E-2</v>
      </c>
      <c r="W2424" s="2">
        <f t="shared" ca="1" si="491"/>
        <v>6.4437884487020423</v>
      </c>
      <c r="X2424" s="3">
        <f ca="1">1-W2424/MAX(W$2:W2424)</f>
        <v>1.7398835756875952E-2</v>
      </c>
      <c r="Y2424" t="b">
        <f t="shared" ca="1" si="492"/>
        <v>0</v>
      </c>
    </row>
    <row r="2425" spans="1:25" x14ac:dyDescent="0.15">
      <c r="A2425" s="1">
        <v>41999</v>
      </c>
      <c r="B2425">
        <v>3343.64</v>
      </c>
      <c r="C2425">
        <v>3453.34</v>
      </c>
      <c r="D2425">
        <v>3335.01</v>
      </c>
      <c r="E2425" s="2">
        <v>3445.84</v>
      </c>
      <c r="F2425" s="19">
        <v>438838427648</v>
      </c>
      <c r="G2425" s="3">
        <f t="shared" si="482"/>
        <v>3.3105276097163294E-2</v>
      </c>
      <c r="H2425" s="3">
        <f>1-E2425/MAX(E$2:E2425)</f>
        <v>0.41369359558973662</v>
      </c>
      <c r="I2425" s="23">
        <f t="shared" si="483"/>
        <v>117.55999999999995</v>
      </c>
      <c r="J2425" s="23">
        <f t="shared" si="484"/>
        <v>0</v>
      </c>
      <c r="K2425" s="2">
        <f t="shared" si="485"/>
        <v>118.32999999999993</v>
      </c>
      <c r="L2425" s="2">
        <f t="shared" si="486"/>
        <v>117.92000000000007</v>
      </c>
      <c r="M2425" s="2">
        <f t="shared" si="487"/>
        <v>0.40999999999985448</v>
      </c>
      <c r="N2425" s="2">
        <f t="shared" si="488"/>
        <v>118.32999999999993</v>
      </c>
      <c r="O2425" s="3">
        <f ca="1">IFERROR(SUM(OFFSET(I2425,0,0,-计算结果!B$18,1))/SUM(OFFSET(N2425,0,0,-计算结果!B$18,1)),SUM(OFFSET(I2425,0,0,-ROW(),1))/SUM(OFFSET(N2425,0,0,-ROW(),1)))</f>
        <v>0.28713650540065883</v>
      </c>
      <c r="P2425" s="3">
        <f ca="1">IFERROR(SUM(OFFSET(J2425,0,0,-计算结果!B$18,1))/SUM(OFFSET(N2425,0,0,-计算结果!B$18,1)),SUM(OFFSET(J2425,0,0,-ROW(),1))/SUM(OFFSET(N2425,0,0,-ROW(),1)))</f>
        <v>0.14837569086733546</v>
      </c>
      <c r="Q2425" s="3">
        <f t="shared" ca="1" si="489"/>
        <v>0.31861522070425852</v>
      </c>
      <c r="R2425" s="3">
        <f ca="1">IFERROR(AVERAGE(OFFSET(Q2425,0,0,-计算结果!B$19,1)),AVERAGE(OFFSET(Q2425,0,0,-ROW(),1)))</f>
        <v>0.53183131526115368</v>
      </c>
      <c r="S2425" s="3">
        <f t="shared" ca="1" si="494"/>
        <v>0.57913499703118199</v>
      </c>
      <c r="T2425" s="4" t="str">
        <f t="shared" ca="1" si="490"/>
        <v>买</v>
      </c>
      <c r="U2425" s="4" t="str">
        <f t="shared" ca="1" si="493"/>
        <v/>
      </c>
      <c r="V2425" s="3">
        <f ca="1">IF(T2424="买",E2425/E2424-1,0)-IF(U2425=1,计算结果!B$17,0)</f>
        <v>3.3105276097163294E-2</v>
      </c>
      <c r="W2425" s="2">
        <f t="shared" ca="1" si="491"/>
        <v>6.6571118444080346</v>
      </c>
      <c r="X2425" s="3">
        <f ca="1">1-W2425/MAX(W$2:W2425)</f>
        <v>0</v>
      </c>
      <c r="Y2425" t="b">
        <f t="shared" ca="1" si="492"/>
        <v>0</v>
      </c>
    </row>
    <row r="2426" spans="1:25" x14ac:dyDescent="0.15">
      <c r="A2426" s="1">
        <v>42002</v>
      </c>
      <c r="B2426">
        <v>3502.18</v>
      </c>
      <c r="C2426">
        <v>3524.28</v>
      </c>
      <c r="D2426">
        <v>3405.84</v>
      </c>
      <c r="E2426" s="2">
        <v>3455.46</v>
      </c>
      <c r="F2426" s="19">
        <v>505004523520</v>
      </c>
      <c r="G2426" s="3">
        <f t="shared" si="482"/>
        <v>2.7917721078170032E-3</v>
      </c>
      <c r="H2426" s="3">
        <f>1-E2426/MAX(E$2:E2426)</f>
        <v>0.41205676172326955</v>
      </c>
      <c r="I2426" s="23">
        <f t="shared" si="483"/>
        <v>70.940000000000055</v>
      </c>
      <c r="J2426" s="23">
        <f t="shared" si="484"/>
        <v>0</v>
      </c>
      <c r="K2426" s="2">
        <f t="shared" si="485"/>
        <v>118.44000000000005</v>
      </c>
      <c r="L2426" s="2">
        <f t="shared" si="486"/>
        <v>78.440000000000055</v>
      </c>
      <c r="M2426" s="2">
        <f t="shared" si="487"/>
        <v>40</v>
      </c>
      <c r="N2426" s="2">
        <f t="shared" si="488"/>
        <v>118.44000000000005</v>
      </c>
      <c r="O2426" s="3">
        <f ca="1">IFERROR(SUM(OFFSET(I2426,0,0,-计算结果!B$18,1))/SUM(OFFSET(N2426,0,0,-计算结果!B$18,1)),SUM(OFFSET(I2426,0,0,-ROW(),1))/SUM(OFFSET(N2426,0,0,-ROW(),1)))</f>
        <v>0.29373217483584263</v>
      </c>
      <c r="P2426" s="3">
        <f ca="1">IFERROR(SUM(OFFSET(J2426,0,0,-计算结果!B$18,1))/SUM(OFFSET(N2426,0,0,-计算结果!B$18,1)),SUM(OFFSET(J2426,0,0,-ROW(),1))/SUM(OFFSET(N2426,0,0,-ROW(),1)))</f>
        <v>0.16677057770113382</v>
      </c>
      <c r="Q2426" s="3">
        <f t="shared" ca="1" si="489"/>
        <v>0.27570214604637855</v>
      </c>
      <c r="R2426" s="3">
        <f ca="1">IFERROR(AVERAGE(OFFSET(Q2426,0,0,-计算结果!B$19,1)),AVERAGE(OFFSET(Q2426,0,0,-ROW(),1)))</f>
        <v>0.44695699294599917</v>
      </c>
      <c r="S2426" s="3">
        <f t="shared" ca="1" si="494"/>
        <v>0.48939415410357645</v>
      </c>
      <c r="T2426" s="4" t="str">
        <f t="shared" ca="1" si="490"/>
        <v>买</v>
      </c>
      <c r="U2426" s="4" t="str">
        <f t="shared" ca="1" si="493"/>
        <v/>
      </c>
      <c r="V2426" s="3">
        <f ca="1">IF(T2425="买",E2426/E2425-1,0)-IF(U2426=1,计算结果!B$17,0)</f>
        <v>2.7917721078170032E-3</v>
      </c>
      <c r="W2426" s="2">
        <f t="shared" ca="1" si="491"/>
        <v>6.6756969835738715</v>
      </c>
      <c r="X2426" s="3">
        <f ca="1">1-W2426/MAX(W$2:W2426)</f>
        <v>0</v>
      </c>
      <c r="Y2426" t="b">
        <f t="shared" ca="1" si="492"/>
        <v>0</v>
      </c>
    </row>
    <row r="2427" spans="1:25" x14ac:dyDescent="0.15">
      <c r="A2427" s="1">
        <v>42003</v>
      </c>
      <c r="B2427">
        <v>3450.81</v>
      </c>
      <c r="C2427">
        <v>3491.83</v>
      </c>
      <c r="D2427">
        <v>3422.17</v>
      </c>
      <c r="E2427" s="2">
        <v>3457.55</v>
      </c>
      <c r="F2427" s="19">
        <v>394607788032</v>
      </c>
      <c r="G2427" s="3">
        <f t="shared" si="482"/>
        <v>6.048398766012042E-4</v>
      </c>
      <c r="H2427" s="3">
        <f>1-E2427/MAX(E$2:E2427)</f>
        <v>0.4117011502075818</v>
      </c>
      <c r="I2427" s="23">
        <f t="shared" si="483"/>
        <v>0</v>
      </c>
      <c r="J2427" s="23">
        <f t="shared" si="484"/>
        <v>0</v>
      </c>
      <c r="K2427" s="2">
        <f t="shared" si="485"/>
        <v>69.659999999999854</v>
      </c>
      <c r="L2427" s="2">
        <f t="shared" si="486"/>
        <v>36.369999999999891</v>
      </c>
      <c r="M2427" s="2">
        <f t="shared" si="487"/>
        <v>33.289999999999964</v>
      </c>
      <c r="N2427" s="2">
        <f t="shared" si="488"/>
        <v>69.659999999999854</v>
      </c>
      <c r="O2427" s="3">
        <f ca="1">IFERROR(SUM(OFFSET(I2427,0,0,-计算结果!B$18,1))/SUM(OFFSET(N2427,0,0,-计算结果!B$18,1)),SUM(OFFSET(I2427,0,0,-ROW(),1))/SUM(OFFSET(N2427,0,0,-ROW(),1)))</f>
        <v>0.31486669036615711</v>
      </c>
      <c r="P2427" s="3">
        <f ca="1">IFERROR(SUM(OFFSET(J2427,0,0,-计算结果!B$18,1))/SUM(OFFSET(N2427,0,0,-计算结果!B$18,1)),SUM(OFFSET(J2427,0,0,-ROW(),1))/SUM(OFFSET(N2427,0,0,-ROW(),1)))</f>
        <v>0.16715961606825425</v>
      </c>
      <c r="Q2427" s="3">
        <f t="shared" ca="1" si="489"/>
        <v>0.30642948803044456</v>
      </c>
      <c r="R2427" s="3">
        <f ca="1">IFERROR(AVERAGE(OFFSET(Q2427,0,0,-计算结果!B$19,1)),AVERAGE(OFFSET(Q2427,0,0,-ROW(),1)))</f>
        <v>0.3669727107704373</v>
      </c>
      <c r="S2427" s="3">
        <f t="shared" ca="1" si="494"/>
        <v>0.40696485185821824</v>
      </c>
      <c r="T2427" s="4" t="str">
        <f t="shared" ca="1" si="490"/>
        <v>买</v>
      </c>
      <c r="U2427" s="4" t="str">
        <f t="shared" ca="1" si="493"/>
        <v/>
      </c>
      <c r="V2427" s="3">
        <f ca="1">IF(T2426="买",E2427/E2426-1,0)-IF(U2427=1,计算结果!B$17,0)</f>
        <v>6.048398766012042E-4</v>
      </c>
      <c r="W2427" s="2">
        <f t="shared" ca="1" si="491"/>
        <v>6.6797347113136434</v>
      </c>
      <c r="X2427" s="3">
        <f ca="1">1-W2427/MAX(W$2:W2427)</f>
        <v>0</v>
      </c>
      <c r="Y2427" t="b">
        <f t="shared" ca="1" si="492"/>
        <v>0</v>
      </c>
    </row>
    <row r="2428" spans="1:25" x14ac:dyDescent="0.15">
      <c r="A2428" s="1">
        <v>42004</v>
      </c>
      <c r="B2428">
        <v>3462.39</v>
      </c>
      <c r="C2428">
        <v>3542.34</v>
      </c>
      <c r="D2428">
        <v>3452.5</v>
      </c>
      <c r="E2428" s="2">
        <v>3533.71</v>
      </c>
      <c r="F2428" s="19">
        <v>403710902272</v>
      </c>
      <c r="G2428" s="3">
        <f t="shared" si="482"/>
        <v>2.2027157958670163E-2</v>
      </c>
      <c r="H2428" s="3">
        <f>1-E2428/MAX(E$2:E2428)</f>
        <v>0.39874259851630023</v>
      </c>
      <c r="I2428" s="23">
        <f t="shared" si="483"/>
        <v>50.510000000000218</v>
      </c>
      <c r="J2428" s="23">
        <f t="shared" si="484"/>
        <v>0</v>
      </c>
      <c r="K2428" s="2">
        <f t="shared" si="485"/>
        <v>89.840000000000146</v>
      </c>
      <c r="L2428" s="2">
        <f t="shared" si="486"/>
        <v>84.789999999999964</v>
      </c>
      <c r="M2428" s="2">
        <f t="shared" si="487"/>
        <v>5.0500000000001819</v>
      </c>
      <c r="N2428" s="2">
        <f t="shared" si="488"/>
        <v>89.840000000000146</v>
      </c>
      <c r="O2428" s="3">
        <f ca="1">IFERROR(SUM(OFFSET(I2428,0,0,-计算结果!B$18,1))/SUM(OFFSET(N2428,0,0,-计算结果!B$18,1)),SUM(OFFSET(I2428,0,0,-ROW(),1))/SUM(OFFSET(N2428,0,0,-ROW(),1)))</f>
        <v>0.33419977720014871</v>
      </c>
      <c r="P2428" s="3">
        <f ca="1">IFERROR(SUM(OFFSET(J2428,0,0,-计算结果!B$18,1))/SUM(OFFSET(N2428,0,0,-计算结果!B$18,1)),SUM(OFFSET(J2428,0,0,-ROW(),1))/SUM(OFFSET(N2428,0,0,-ROW(),1)))</f>
        <v>0.16789254191779227</v>
      </c>
      <c r="Q2428" s="3">
        <f t="shared" ca="1" si="489"/>
        <v>0.3312283995391912</v>
      </c>
      <c r="R2428" s="3">
        <f ca="1">IFERROR(AVERAGE(OFFSET(Q2428,0,0,-计算结果!B$19,1)),AVERAGE(OFFSET(Q2428,0,0,-ROW(),1)))</f>
        <v>0.31159541910949279</v>
      </c>
      <c r="S2428" s="3">
        <f t="shared" ca="1" si="494"/>
        <v>0.33928406493996505</v>
      </c>
      <c r="T2428" s="4" t="str">
        <f t="shared" ca="1" si="490"/>
        <v>买</v>
      </c>
      <c r="U2428" s="4" t="str">
        <f t="shared" ca="1" si="493"/>
        <v/>
      </c>
      <c r="V2428" s="3">
        <f ca="1">IF(T2427="买",E2428/E2427-1,0)-IF(U2428=1,计算结果!B$17,0)</f>
        <v>2.2027157958670163E-2</v>
      </c>
      <c r="W2428" s="2">
        <f t="shared" ca="1" si="491"/>
        <v>6.8268702829217611</v>
      </c>
      <c r="X2428" s="3">
        <f ca="1">1-W2428/MAX(W$2:W2428)</f>
        <v>0</v>
      </c>
      <c r="Y2428" t="b">
        <f t="shared" ca="1" si="492"/>
        <v>0</v>
      </c>
    </row>
    <row r="2429" spans="1:25" x14ac:dyDescent="0.15">
      <c r="A2429" s="1">
        <v>42009</v>
      </c>
      <c r="B2429">
        <v>3566.09</v>
      </c>
      <c r="C2429">
        <v>3669.04</v>
      </c>
      <c r="D2429">
        <v>3551.51</v>
      </c>
      <c r="E2429" s="2">
        <v>3641.54</v>
      </c>
      <c r="F2429" s="19">
        <v>519849803776</v>
      </c>
      <c r="G2429" s="3">
        <f t="shared" si="482"/>
        <v>3.0514671549165095E-2</v>
      </c>
      <c r="H2429" s="3">
        <f>1-E2429/MAX(E$2:E2429)</f>
        <v>0.38039542639352075</v>
      </c>
      <c r="I2429" s="23">
        <f t="shared" si="483"/>
        <v>126.69999999999982</v>
      </c>
      <c r="J2429" s="23">
        <f t="shared" si="484"/>
        <v>0</v>
      </c>
      <c r="K2429" s="2">
        <f t="shared" si="485"/>
        <v>117.52999999999975</v>
      </c>
      <c r="L2429" s="2">
        <f t="shared" si="486"/>
        <v>135.32999999999993</v>
      </c>
      <c r="M2429" s="2">
        <f t="shared" si="487"/>
        <v>17.800000000000182</v>
      </c>
      <c r="N2429" s="2">
        <f t="shared" si="488"/>
        <v>135.32999999999993</v>
      </c>
      <c r="O2429" s="3">
        <f ca="1">IFERROR(SUM(OFFSET(I2429,0,0,-计算结果!B$18,1))/SUM(OFFSET(N2429,0,0,-计算结果!B$18,1)),SUM(OFFSET(I2429,0,0,-ROW(),1))/SUM(OFFSET(N2429,0,0,-ROW(),1)))</f>
        <v>0.40616868259833222</v>
      </c>
      <c r="P2429" s="3">
        <f ca="1">IFERROR(SUM(OFFSET(J2429,0,0,-计算结果!B$18,1))/SUM(OFFSET(N2429,0,0,-计算结果!B$18,1)),SUM(OFFSET(J2429,0,0,-ROW(),1))/SUM(OFFSET(N2429,0,0,-ROW(),1)))</f>
        <v>0.16057561621942779</v>
      </c>
      <c r="Q2429" s="3">
        <f t="shared" ca="1" si="489"/>
        <v>0.43334016220580696</v>
      </c>
      <c r="R2429" s="3">
        <f ca="1">IFERROR(AVERAGE(OFFSET(Q2429,0,0,-计算结果!B$19,1)),AVERAGE(OFFSET(Q2429,0,0,-ROW(),1)))</f>
        <v>0.3237536251999007</v>
      </c>
      <c r="S2429" s="3">
        <f t="shared" ca="1" si="494"/>
        <v>0.31767452215469671</v>
      </c>
      <c r="T2429" s="4" t="str">
        <f t="shared" ca="1" si="490"/>
        <v>买</v>
      </c>
      <c r="U2429" s="4" t="str">
        <f t="shared" ca="1" si="493"/>
        <v/>
      </c>
      <c r="V2429" s="3">
        <f ca="1">IF(T2428="买",E2429/E2428-1,0)-IF(U2429=1,计算结果!B$17,0)</f>
        <v>3.0514671549165095E-2</v>
      </c>
      <c r="W2429" s="2">
        <f t="shared" ca="1" si="491"/>
        <v>7.0351899873138741</v>
      </c>
      <c r="X2429" s="3">
        <f ca="1">1-W2429/MAX(W$2:W2429)</f>
        <v>0</v>
      </c>
      <c r="Y2429" t="b">
        <f t="shared" ca="1" si="492"/>
        <v>0</v>
      </c>
    </row>
    <row r="2430" spans="1:25" x14ac:dyDescent="0.15">
      <c r="A2430" s="1">
        <v>42010</v>
      </c>
      <c r="B2430">
        <v>3608.43</v>
      </c>
      <c r="C2430">
        <v>3683.23</v>
      </c>
      <c r="D2430">
        <v>3587.23</v>
      </c>
      <c r="E2430" s="2">
        <v>3641.06</v>
      </c>
      <c r="F2430" s="19">
        <v>498529599488</v>
      </c>
      <c r="G2430" s="3">
        <f t="shared" si="482"/>
        <v>-1.3181236509829386E-4</v>
      </c>
      <c r="H2430" s="3">
        <f>1-E2430/MAX(E$2:E2430)</f>
        <v>0.3804770979377935</v>
      </c>
      <c r="I2430" s="23">
        <f t="shared" si="483"/>
        <v>14.190000000000055</v>
      </c>
      <c r="J2430" s="23">
        <f t="shared" si="484"/>
        <v>0</v>
      </c>
      <c r="K2430" s="2">
        <f t="shared" si="485"/>
        <v>96</v>
      </c>
      <c r="L2430" s="2">
        <f t="shared" si="486"/>
        <v>41.690000000000055</v>
      </c>
      <c r="M2430" s="2">
        <f t="shared" si="487"/>
        <v>54.309999999999945</v>
      </c>
      <c r="N2430" s="2">
        <f t="shared" si="488"/>
        <v>96</v>
      </c>
      <c r="O2430" s="3">
        <f ca="1">IFERROR(SUM(OFFSET(I2430,0,0,-计算结果!B$18,1))/SUM(OFFSET(N2430,0,0,-计算结果!B$18,1)),SUM(OFFSET(I2430,0,0,-ROW(),1))/SUM(OFFSET(N2430,0,0,-ROW(),1)))</f>
        <v>0.41217803350820781</v>
      </c>
      <c r="P2430" s="3">
        <f ca="1">IFERROR(SUM(OFFSET(J2430,0,0,-计算结果!B$18,1))/SUM(OFFSET(N2430,0,0,-计算结果!B$18,1)),SUM(OFFSET(J2430,0,0,-ROW(),1))/SUM(OFFSET(N2430,0,0,-ROW(),1)))</f>
        <v>0.14248096124555754</v>
      </c>
      <c r="Q2430" s="3">
        <f t="shared" ca="1" si="489"/>
        <v>0.48623942785310686</v>
      </c>
      <c r="R2430" s="3">
        <f ca="1">IFERROR(AVERAGE(OFFSET(Q2430,0,0,-计算结果!B$19,1)),AVERAGE(OFFSET(Q2430,0,0,-ROW(),1)))</f>
        <v>0.35859247406319783</v>
      </c>
      <c r="S2430" s="3">
        <f t="shared" ca="1" si="494"/>
        <v>0.34117304963154926</v>
      </c>
      <c r="T2430" s="4" t="str">
        <f t="shared" ca="1" si="490"/>
        <v>买</v>
      </c>
      <c r="U2430" s="4" t="str">
        <f t="shared" ca="1" si="493"/>
        <v/>
      </c>
      <c r="V2430" s="3">
        <f ca="1">IF(T2429="买",E2430/E2429-1,0)-IF(U2430=1,计算结果!B$17,0)</f>
        <v>-1.3181236509829386E-4</v>
      </c>
      <c r="W2430" s="2">
        <f t="shared" ca="1" si="491"/>
        <v>7.03426266228273</v>
      </c>
      <c r="X2430" s="3">
        <f ca="1">1-W2430/MAX(W$2:W2430)</f>
        <v>1.3181236509840488E-4</v>
      </c>
      <c r="Y2430" t="b">
        <f t="shared" ca="1" si="492"/>
        <v>0</v>
      </c>
    </row>
    <row r="2431" spans="1:25" x14ac:dyDescent="0.15">
      <c r="A2431" s="1">
        <v>42011</v>
      </c>
      <c r="B2431">
        <v>3620.92</v>
      </c>
      <c r="C2431">
        <v>3671.19</v>
      </c>
      <c r="D2431">
        <v>3601.7</v>
      </c>
      <c r="E2431" s="2">
        <v>3643.79</v>
      </c>
      <c r="F2431" s="19">
        <v>398731706368</v>
      </c>
      <c r="G2431" s="3">
        <f t="shared" si="482"/>
        <v>7.4978165698991184E-4</v>
      </c>
      <c r="H2431" s="3">
        <f>1-E2431/MAX(E$2:E2431)</f>
        <v>0.38001259102974205</v>
      </c>
      <c r="I2431" s="23">
        <f t="shared" si="483"/>
        <v>0</v>
      </c>
      <c r="J2431" s="23">
        <f t="shared" si="484"/>
        <v>0</v>
      </c>
      <c r="K2431" s="2">
        <f t="shared" si="485"/>
        <v>69.490000000000236</v>
      </c>
      <c r="L2431" s="2">
        <f t="shared" si="486"/>
        <v>30.130000000000109</v>
      </c>
      <c r="M2431" s="2">
        <f t="shared" si="487"/>
        <v>39.360000000000127</v>
      </c>
      <c r="N2431" s="2">
        <f t="shared" si="488"/>
        <v>69.490000000000236</v>
      </c>
      <c r="O2431" s="3">
        <f ca="1">IFERROR(SUM(OFFSET(I2431,0,0,-计算结果!B$18,1))/SUM(OFFSET(N2431,0,0,-计算结果!B$18,1)),SUM(OFFSET(I2431,0,0,-ROW(),1))/SUM(OFFSET(N2431,0,0,-ROW(),1)))</f>
        <v>0.36643625562531418</v>
      </c>
      <c r="P2431" s="3">
        <f ca="1">IFERROR(SUM(OFFSET(J2431,0,0,-计算结果!B$18,1))/SUM(OFFSET(N2431,0,0,-计算结果!B$18,1)),SUM(OFFSET(J2431,0,0,-ROW(),1))/SUM(OFFSET(N2431,0,0,-ROW(),1)))</f>
        <v>0.14505558120783157</v>
      </c>
      <c r="Q2431" s="3">
        <f t="shared" ca="1" si="489"/>
        <v>0.43281369999595787</v>
      </c>
      <c r="R2431" s="3">
        <f ca="1">IFERROR(AVERAGE(OFFSET(Q2431,0,0,-计算结果!B$19,1)),AVERAGE(OFFSET(Q2431,0,0,-ROW(),1)))</f>
        <v>0.37762555394514763</v>
      </c>
      <c r="S2431" s="3">
        <f t="shared" ca="1" si="494"/>
        <v>0.36810901400417273</v>
      </c>
      <c r="T2431" s="4" t="str">
        <f t="shared" ca="1" si="490"/>
        <v>买</v>
      </c>
      <c r="U2431" s="4" t="str">
        <f t="shared" ca="1" si="493"/>
        <v/>
      </c>
      <c r="V2431" s="3">
        <f ca="1">IF(T2430="买",E2431/E2430-1,0)-IF(U2431=1,计算结果!B$17,0)</f>
        <v>7.4978165698991184E-4</v>
      </c>
      <c r="W2431" s="2">
        <f t="shared" ca="1" si="491"/>
        <v>7.0395368233973583</v>
      </c>
      <c r="X2431" s="3">
        <f ca="1">1-W2431/MAX(W$2:W2431)</f>
        <v>0</v>
      </c>
      <c r="Y2431" t="b">
        <f t="shared" ca="1" si="492"/>
        <v>0</v>
      </c>
    </row>
    <row r="2432" spans="1:25" x14ac:dyDescent="0.15">
      <c r="A2432" s="1">
        <v>42012</v>
      </c>
      <c r="B2432">
        <v>3650.07</v>
      </c>
      <c r="C2432">
        <v>3659.94</v>
      </c>
      <c r="D2432">
        <v>3552.1</v>
      </c>
      <c r="E2432" s="2">
        <v>3559.26</v>
      </c>
      <c r="F2432" s="19">
        <v>355831971840</v>
      </c>
      <c r="G2432" s="3">
        <f t="shared" si="482"/>
        <v>-2.3198373122490512E-2</v>
      </c>
      <c r="H2432" s="3">
        <f>1-E2432/MAX(E$2:E2432)</f>
        <v>0.39439529027428022</v>
      </c>
      <c r="I2432" s="23">
        <f t="shared" si="483"/>
        <v>0</v>
      </c>
      <c r="J2432" s="23">
        <f t="shared" si="484"/>
        <v>49.599999999999909</v>
      </c>
      <c r="K2432" s="2">
        <f t="shared" si="485"/>
        <v>107.84000000000015</v>
      </c>
      <c r="L2432" s="2">
        <f t="shared" si="486"/>
        <v>16.150000000000091</v>
      </c>
      <c r="M2432" s="2">
        <f t="shared" si="487"/>
        <v>91.690000000000055</v>
      </c>
      <c r="N2432" s="2">
        <f t="shared" si="488"/>
        <v>107.84000000000015</v>
      </c>
      <c r="O2432" s="3">
        <f ca="1">IFERROR(SUM(OFFSET(I2432,0,0,-计算结果!B$18,1))/SUM(OFFSET(N2432,0,0,-计算结果!B$18,1)),SUM(OFFSET(I2432,0,0,-ROW(),1))/SUM(OFFSET(N2432,0,0,-ROW(),1)))</f>
        <v>0.31840809590703872</v>
      </c>
      <c r="P2432" s="3">
        <f ca="1">IFERROR(SUM(OFFSET(J2432,0,0,-计算结果!B$18,1))/SUM(OFFSET(N2432,0,0,-计算结果!B$18,1)),SUM(OFFSET(J2432,0,0,-ROW(),1))/SUM(OFFSET(N2432,0,0,-ROW(),1)))</f>
        <v>0.17735710096698065</v>
      </c>
      <c r="Q2432" s="3">
        <f t="shared" ca="1" si="489"/>
        <v>0.2845116918844568</v>
      </c>
      <c r="R2432" s="3">
        <f ca="1">IFERROR(AVERAGE(OFFSET(Q2432,0,0,-计算结果!B$19,1)),AVERAGE(OFFSET(Q2432,0,0,-ROW(),1)))</f>
        <v>0.3790938115848273</v>
      </c>
      <c r="S2432" s="3">
        <f t="shared" ca="1" si="494"/>
        <v>0.37835968276498744</v>
      </c>
      <c r="T2432" s="4" t="str">
        <f t="shared" ca="1" si="490"/>
        <v>买</v>
      </c>
      <c r="U2432" s="4" t="str">
        <f t="shared" ca="1" si="493"/>
        <v/>
      </c>
      <c r="V2432" s="3">
        <f ca="1">IF(T2431="买",E2432/E2431-1,0)-IF(U2432=1,计算结果!B$17,0)</f>
        <v>-2.3198373122490512E-2</v>
      </c>
      <c r="W2432" s="2">
        <f t="shared" ca="1" si="491"/>
        <v>6.8762310215586746</v>
      </c>
      <c r="X2432" s="3">
        <f ca="1">1-W2432/MAX(W$2:W2432)</f>
        <v>2.3198373122490512E-2</v>
      </c>
      <c r="Y2432" t="b">
        <f t="shared" ca="1" si="492"/>
        <v>0</v>
      </c>
    </row>
    <row r="2433" spans="1:25" x14ac:dyDescent="0.15">
      <c r="A2433" s="1">
        <v>42013</v>
      </c>
      <c r="B2433">
        <v>3547.57</v>
      </c>
      <c r="C2433">
        <v>3689.75</v>
      </c>
      <c r="D2433">
        <v>3536.4</v>
      </c>
      <c r="E2433" s="2">
        <v>3546.72</v>
      </c>
      <c r="F2433" s="19">
        <v>430210580480</v>
      </c>
      <c r="G2433" s="3">
        <f t="shared" si="482"/>
        <v>-3.5232042615600534E-3</v>
      </c>
      <c r="H2433" s="3">
        <f>1-E2433/MAX(E$2:E2433)</f>
        <v>0.39652895936840671</v>
      </c>
      <c r="I2433" s="23">
        <f t="shared" si="483"/>
        <v>29.809999999999945</v>
      </c>
      <c r="J2433" s="23">
        <f t="shared" si="484"/>
        <v>15.699999999999818</v>
      </c>
      <c r="K2433" s="2">
        <f t="shared" si="485"/>
        <v>153.34999999999991</v>
      </c>
      <c r="L2433" s="2">
        <f t="shared" si="486"/>
        <v>130.48999999999978</v>
      </c>
      <c r="M2433" s="2">
        <f t="shared" si="487"/>
        <v>22.860000000000127</v>
      </c>
      <c r="N2433" s="2">
        <f t="shared" si="488"/>
        <v>153.34999999999991</v>
      </c>
      <c r="O2433" s="3">
        <f ca="1">IFERROR(SUM(OFFSET(I2433,0,0,-计算结果!B$18,1))/SUM(OFFSET(N2433,0,0,-计算结果!B$18,1)),SUM(OFFSET(I2433,0,0,-ROW(),1))/SUM(OFFSET(N2433,0,0,-ROW(),1)))</f>
        <v>0.30434220979273896</v>
      </c>
      <c r="P2433" s="3">
        <f ca="1">IFERROR(SUM(OFFSET(J2433,0,0,-计算结果!B$18,1))/SUM(OFFSET(N2433,0,0,-计算结果!B$18,1)),SUM(OFFSET(J2433,0,0,-ROW(),1))/SUM(OFFSET(N2433,0,0,-ROW(),1)))</f>
        <v>0.17811908621769798</v>
      </c>
      <c r="Q2433" s="3">
        <f t="shared" ca="1" si="489"/>
        <v>0.26162331490381441</v>
      </c>
      <c r="R2433" s="3">
        <f ca="1">IFERROR(AVERAGE(OFFSET(Q2433,0,0,-计算结果!B$19,1)),AVERAGE(OFFSET(Q2433,0,0,-ROW(),1)))</f>
        <v>0.37162611606372237</v>
      </c>
      <c r="S2433" s="3">
        <f t="shared" ca="1" si="494"/>
        <v>0.37535996382427483</v>
      </c>
      <c r="T2433" s="4" t="str">
        <f t="shared" ca="1" si="490"/>
        <v>买</v>
      </c>
      <c r="U2433" s="4" t="str">
        <f t="shared" ca="1" si="493"/>
        <v/>
      </c>
      <c r="V2433" s="3">
        <f ca="1">IF(T2432="买",E2433/E2432-1,0)-IF(U2433=1,计算结果!B$17,0)</f>
        <v>-3.5232042615600534E-3</v>
      </c>
      <c r="W2433" s="2">
        <f t="shared" ca="1" si="491"/>
        <v>6.852004655120048</v>
      </c>
      <c r="X2433" s="3">
        <f ca="1">1-W2433/MAX(W$2:W2433)</f>
        <v>2.6639844777004096E-2</v>
      </c>
      <c r="Y2433" t="b">
        <f t="shared" ca="1" si="492"/>
        <v>0</v>
      </c>
    </row>
    <row r="2434" spans="1:25" x14ac:dyDescent="0.15">
      <c r="A2434" s="1">
        <v>42016</v>
      </c>
      <c r="B2434">
        <v>3531.51</v>
      </c>
      <c r="C2434">
        <v>3560.53</v>
      </c>
      <c r="D2434">
        <v>3461.32</v>
      </c>
      <c r="E2434" s="2">
        <v>3513.58</v>
      </c>
      <c r="F2434" s="19">
        <v>334257127424</v>
      </c>
      <c r="G2434" s="3">
        <f t="shared" si="482"/>
        <v>-9.3438444534668097E-3</v>
      </c>
      <c r="H2434" s="3">
        <f>1-E2434/MAX(E$2:E2434)</f>
        <v>0.40216769890424009</v>
      </c>
      <c r="I2434" s="23">
        <f t="shared" si="483"/>
        <v>0</v>
      </c>
      <c r="J2434" s="23">
        <f t="shared" si="484"/>
        <v>75.079999999999927</v>
      </c>
      <c r="K2434" s="2">
        <f t="shared" si="485"/>
        <v>99.210000000000036</v>
      </c>
      <c r="L2434" s="2">
        <f t="shared" si="486"/>
        <v>13.8100000000004</v>
      </c>
      <c r="M2434" s="2">
        <f t="shared" si="487"/>
        <v>85.399999999999636</v>
      </c>
      <c r="N2434" s="2">
        <f t="shared" si="488"/>
        <v>99.210000000000036</v>
      </c>
      <c r="O2434" s="3">
        <f ca="1">IFERROR(SUM(OFFSET(I2434,0,0,-计算结果!B$18,1))/SUM(OFFSET(N2434,0,0,-计算结果!B$18,1)),SUM(OFFSET(I2434,0,0,-ROW(),1))/SUM(OFFSET(N2434,0,0,-ROW(),1)))</f>
        <v>0.30546485201536</v>
      </c>
      <c r="P2434" s="3">
        <f ca="1">IFERROR(SUM(OFFSET(J2434,0,0,-计算结果!B$18,1))/SUM(OFFSET(N2434,0,0,-计算结果!B$18,1)),SUM(OFFSET(J2434,0,0,-ROW(),1))/SUM(OFFSET(N2434,0,0,-ROW(),1)))</f>
        <v>0.20215642224602251</v>
      </c>
      <c r="Q2434" s="3">
        <f t="shared" ca="1" si="489"/>
        <v>0.20351477569504364</v>
      </c>
      <c r="R2434" s="3">
        <f ca="1">IFERROR(AVERAGE(OFFSET(Q2434,0,0,-计算结果!B$19,1)),AVERAGE(OFFSET(Q2434,0,0,-ROW(),1)))</f>
        <v>0.3503405120896978</v>
      </c>
      <c r="S2434" s="3">
        <f t="shared" ca="1" si="494"/>
        <v>0.36098331407671008</v>
      </c>
      <c r="T2434" s="4" t="str">
        <f t="shared" ca="1" si="490"/>
        <v>买</v>
      </c>
      <c r="U2434" s="4" t="str">
        <f t="shared" ca="1" si="493"/>
        <v/>
      </c>
      <c r="V2434" s="3">
        <f ca="1">IF(T2433="买",E2434/E2433-1,0)-IF(U2434=1,计算结果!B$17,0)</f>
        <v>-9.3438444534668097E-3</v>
      </c>
      <c r="W2434" s="2">
        <f t="shared" ca="1" si="491"/>
        <v>6.7879805894281757</v>
      </c>
      <c r="X2434" s="3">
        <f ca="1">1-W2434/MAX(W$2:W2434)</f>
        <v>3.573477066461006E-2</v>
      </c>
      <c r="Y2434" t="b">
        <f t="shared" ca="1" si="492"/>
        <v>0</v>
      </c>
    </row>
    <row r="2435" spans="1:25" x14ac:dyDescent="0.15">
      <c r="A2435" s="1">
        <v>42017</v>
      </c>
      <c r="B2435">
        <v>3506.45</v>
      </c>
      <c r="C2435">
        <v>3550.16</v>
      </c>
      <c r="D2435">
        <v>3494.77</v>
      </c>
      <c r="E2435" s="2">
        <v>3514.04</v>
      </c>
      <c r="F2435" s="19">
        <v>250796670976</v>
      </c>
      <c r="G2435" s="3">
        <f t="shared" ref="G2435:G2498" si="495">E2435/E2434-1</f>
        <v>1.3092059950259305E-4</v>
      </c>
      <c r="H2435" s="3">
        <f>1-E2435/MAX(E$2:E2435)</f>
        <v>0.40208943034097866</v>
      </c>
      <c r="I2435" s="23">
        <f t="shared" si="483"/>
        <v>0</v>
      </c>
      <c r="J2435" s="23">
        <f t="shared" si="484"/>
        <v>0</v>
      </c>
      <c r="K2435" s="2">
        <f t="shared" si="485"/>
        <v>55.389999999999873</v>
      </c>
      <c r="L2435" s="2">
        <f t="shared" si="486"/>
        <v>36.579999999999927</v>
      </c>
      <c r="M2435" s="2">
        <f t="shared" si="487"/>
        <v>18.809999999999945</v>
      </c>
      <c r="N2435" s="2">
        <f t="shared" si="488"/>
        <v>55.389999999999873</v>
      </c>
      <c r="O2435" s="3">
        <f ca="1">IFERROR(SUM(OFFSET(I2435,0,0,-计算结果!B$18,1))/SUM(OFFSET(N2435,0,0,-计算结果!B$18,1)),SUM(OFFSET(I2435,0,0,-ROW(),1))/SUM(OFFSET(N2435,0,0,-ROW(),1)))</f>
        <v>0.27514304134096207</v>
      </c>
      <c r="P2435" s="3">
        <f ca="1">IFERROR(SUM(OFFSET(J2435,0,0,-计算结果!B$18,1))/SUM(OFFSET(N2435,0,0,-计算结果!B$18,1)),SUM(OFFSET(J2435,0,0,-ROW(),1))/SUM(OFFSET(N2435,0,0,-ROW(),1)))</f>
        <v>0.20788003330915703</v>
      </c>
      <c r="Q2435" s="3">
        <f t="shared" ca="1" si="489"/>
        <v>0.13925423351778266</v>
      </c>
      <c r="R2435" s="3">
        <f ca="1">IFERROR(AVERAGE(OFFSET(Q2435,0,0,-计算结果!B$19,1)),AVERAGE(OFFSET(Q2435,0,0,-ROW(),1)))</f>
        <v>0.30132619064169369</v>
      </c>
      <c r="S2435" s="3">
        <f t="shared" ca="1" si="494"/>
        <v>0.32583335136569574</v>
      </c>
      <c r="T2435" s="4" t="str">
        <f t="shared" ca="1" si="490"/>
        <v>买</v>
      </c>
      <c r="U2435" s="4" t="str">
        <f t="shared" ca="1" si="493"/>
        <v/>
      </c>
      <c r="V2435" s="3">
        <f ca="1">IF(T2434="买",E2435/E2434-1,0)-IF(U2435=1,计算结果!B$17,0)</f>
        <v>1.3092059950259305E-4</v>
      </c>
      <c r="W2435" s="2">
        <f t="shared" ca="1" si="491"/>
        <v>6.7888692759163556</v>
      </c>
      <c r="X2435" s="3">
        <f ca="1">1-W2435/MAX(W$2:W2435)</f>
        <v>3.5608528482706014E-2</v>
      </c>
      <c r="Y2435" t="b">
        <f t="shared" ca="1" si="492"/>
        <v>0</v>
      </c>
    </row>
    <row r="2436" spans="1:25" x14ac:dyDescent="0.15">
      <c r="A2436" s="1">
        <v>42018</v>
      </c>
      <c r="B2436">
        <v>3522.91</v>
      </c>
      <c r="C2436">
        <v>3547.24</v>
      </c>
      <c r="D2436">
        <v>3471.56</v>
      </c>
      <c r="E2436" s="2">
        <v>3502.42</v>
      </c>
      <c r="F2436" s="19">
        <v>241285840896</v>
      </c>
      <c r="G2436" s="3">
        <f t="shared" si="495"/>
        <v>-3.3067352676691142E-3</v>
      </c>
      <c r="H2436" s="3">
        <f>1-E2436/MAX(E$2:E2436)</f>
        <v>0.40406656230858229</v>
      </c>
      <c r="I2436" s="23">
        <f t="shared" ref="I2436:I2499" si="496">IF(C2436-C2435&gt;0,C2436-C2435,0)</f>
        <v>0</v>
      </c>
      <c r="J2436" s="23">
        <f t="shared" ref="J2436:J2499" si="497">IF(D2435-D2436&gt;0,D2435-D2436,0)</f>
        <v>23.210000000000036</v>
      </c>
      <c r="K2436" s="2">
        <f t="shared" ref="K2436:K2499" si="498">ABS(C2436-D2436)</f>
        <v>75.679999999999836</v>
      </c>
      <c r="L2436" s="2">
        <f t="shared" ref="L2436:L2499" si="499">ABS(C2436-E2435)</f>
        <v>33.199999999999818</v>
      </c>
      <c r="M2436" s="2">
        <f t="shared" ref="M2436:M2499" si="500">ABS(D2436-E2435)</f>
        <v>42.480000000000018</v>
      </c>
      <c r="N2436" s="2">
        <f t="shared" ref="N2436:N2499" si="501">MAX(K2436:M2436)</f>
        <v>75.679999999999836</v>
      </c>
      <c r="O2436" s="3">
        <f ca="1">IFERROR(SUM(OFFSET(I2436,0,0,-计算结果!B$18,1))/SUM(OFFSET(N2436,0,0,-计算结果!B$18,1)),SUM(OFFSET(I2436,0,0,-ROW(),1))/SUM(OFFSET(N2436,0,0,-ROW(),1)))</f>
        <v>0.28258005779748807</v>
      </c>
      <c r="P2436" s="3">
        <f ca="1">IFERROR(SUM(OFFSET(J2436,0,0,-计算结果!B$18,1))/SUM(OFFSET(N2436,0,0,-计算结果!B$18,1)),SUM(OFFSET(J2436,0,0,-ROW(),1))/SUM(OFFSET(N2436,0,0,-ROW(),1)))</f>
        <v>0.20140148562994414</v>
      </c>
      <c r="Q2436" s="3">
        <f t="shared" ref="Q2436:Q2499" ca="1" si="502">(O2436-P2436)/(O2436+P2436)</f>
        <v>0.16773071880522192</v>
      </c>
      <c r="R2436" s="3">
        <f ca="1">IFERROR(AVERAGE(OFFSET(Q2436,0,0,-计算结果!B$19,1)),AVERAGE(OFFSET(Q2436,0,0,-ROW(),1)))</f>
        <v>0.24824140580037957</v>
      </c>
      <c r="S2436" s="3">
        <f t="shared" ca="1" si="494"/>
        <v>0.2747837982210366</v>
      </c>
      <c r="T2436" s="4" t="str">
        <f t="shared" ref="T2436:T2499" ca="1" si="503">IF(AND(O2436&gt;P2436,O2436&gt;R2436,O2436&gt;S2436),"买",IF(AND(O2436&lt;P2436,O2436&lt;R2436,O2436&lt;S2436),"卖",T2435))</f>
        <v>买</v>
      </c>
      <c r="U2436" s="4" t="str">
        <f t="shared" ca="1" si="493"/>
        <v/>
      </c>
      <c r="V2436" s="3">
        <f ca="1">IF(T2435="买",E2436/E2435-1,0)-IF(U2436=1,计算结果!B$17,0)</f>
        <v>-3.3067352676691142E-3</v>
      </c>
      <c r="W2436" s="2">
        <f t="shared" ref="W2436:W2499" ca="1" si="504">IFERROR(W2435*(1+V2436),W2435)</f>
        <v>6.7664202824540878</v>
      </c>
      <c r="X2436" s="3">
        <f ca="1">1-W2436/MAX(W$2:W2436)</f>
        <v>3.8797515773411617E-2</v>
      </c>
      <c r="Y2436" t="b">
        <f t="shared" ref="Y2436:Y2499" ca="1" si="505">AND(O2436&lt;P2436,O2436&lt;R2436,O2436&lt;S2436)</f>
        <v>0</v>
      </c>
    </row>
    <row r="2437" spans="1:25" x14ac:dyDescent="0.15">
      <c r="A2437" s="1">
        <v>42019</v>
      </c>
      <c r="B2437">
        <v>3501.72</v>
      </c>
      <c r="C2437">
        <v>3604.12</v>
      </c>
      <c r="D2437">
        <v>3482.27</v>
      </c>
      <c r="E2437" s="2">
        <v>3604.12</v>
      </c>
      <c r="F2437" s="19">
        <v>303445344256</v>
      </c>
      <c r="G2437" s="3">
        <f t="shared" si="495"/>
        <v>2.9037065800218143E-2</v>
      </c>
      <c r="H2437" s="3">
        <f>1-E2437/MAX(E$2:E2437)</f>
        <v>0.38676240386578642</v>
      </c>
      <c r="I2437" s="23">
        <f t="shared" si="496"/>
        <v>56.880000000000109</v>
      </c>
      <c r="J2437" s="23">
        <f t="shared" si="497"/>
        <v>0</v>
      </c>
      <c r="K2437" s="2">
        <f t="shared" si="498"/>
        <v>121.84999999999991</v>
      </c>
      <c r="L2437" s="2">
        <f t="shared" si="499"/>
        <v>101.69999999999982</v>
      </c>
      <c r="M2437" s="2">
        <f t="shared" si="500"/>
        <v>20.150000000000091</v>
      </c>
      <c r="N2437" s="2">
        <f t="shared" si="501"/>
        <v>121.84999999999991</v>
      </c>
      <c r="O2437" s="3">
        <f ca="1">IFERROR(SUM(OFFSET(I2437,0,0,-计算结果!B$18,1))/SUM(OFFSET(N2437,0,0,-计算结果!B$18,1)),SUM(OFFSET(I2437,0,0,-ROW(),1))/SUM(OFFSET(N2437,0,0,-ROW(),1)))</f>
        <v>0.32861459147668459</v>
      </c>
      <c r="P2437" s="3">
        <f ca="1">IFERROR(SUM(OFFSET(J2437,0,0,-计算结果!B$18,1))/SUM(OFFSET(N2437,0,0,-计算结果!B$18,1)),SUM(OFFSET(J2437,0,0,-ROW(),1))/SUM(OFFSET(N2437,0,0,-ROW(),1)))</f>
        <v>0.11521477318346025</v>
      </c>
      <c r="Q2437" s="3">
        <f t="shared" ca="1" si="502"/>
        <v>0.48081500523659992</v>
      </c>
      <c r="R2437" s="3">
        <f ca="1">IFERROR(AVERAGE(OFFSET(Q2437,0,0,-计算结果!B$19,1)),AVERAGE(OFFSET(Q2437,0,0,-ROW(),1)))</f>
        <v>0.25624162334048656</v>
      </c>
      <c r="S2437" s="3">
        <f t="shared" ca="1" si="494"/>
        <v>0.25224151457043309</v>
      </c>
      <c r="T2437" s="4" t="str">
        <f t="shared" ca="1" si="503"/>
        <v>买</v>
      </c>
      <c r="U2437" s="4" t="str">
        <f t="shared" ref="U2437:U2500" ca="1" si="506">IF(T2436&lt;&gt;T2437,1,"")</f>
        <v/>
      </c>
      <c r="V2437" s="3">
        <f ca="1">IF(T2436="买",E2437/E2436-1,0)-IF(U2437=1,计算结果!B$17,0)</f>
        <v>2.9037065800218143E-2</v>
      </c>
      <c r="W2437" s="2">
        <f t="shared" ca="1" si="504"/>
        <v>6.9628972734276378</v>
      </c>
      <c r="X2437" s="3">
        <f ca="1">1-W2437/MAX(W$2:W2437)</f>
        <v>1.088701599159092E-2</v>
      </c>
      <c r="Y2437" t="b">
        <f t="shared" ca="1" si="505"/>
        <v>0</v>
      </c>
    </row>
    <row r="2438" spans="1:25" x14ac:dyDescent="0.15">
      <c r="A2438" s="1">
        <v>42020</v>
      </c>
      <c r="B2438">
        <v>3616.25</v>
      </c>
      <c r="C2438">
        <v>3662.16</v>
      </c>
      <c r="D2438">
        <v>3601.26</v>
      </c>
      <c r="E2438" s="2">
        <v>3635.15</v>
      </c>
      <c r="F2438" s="19">
        <v>355568713728</v>
      </c>
      <c r="G2438" s="3">
        <f t="shared" si="495"/>
        <v>8.6095912455745882E-3</v>
      </c>
      <c r="H2438" s="3">
        <f>1-E2438/MAX(E$2:E2438)</f>
        <v>0.3814826788266521</v>
      </c>
      <c r="I2438" s="23">
        <f t="shared" si="496"/>
        <v>58.039999999999964</v>
      </c>
      <c r="J2438" s="23">
        <f t="shared" si="497"/>
        <v>0</v>
      </c>
      <c r="K2438" s="2">
        <f t="shared" si="498"/>
        <v>60.899999999999636</v>
      </c>
      <c r="L2438" s="2">
        <f t="shared" si="499"/>
        <v>58.039999999999964</v>
      </c>
      <c r="M2438" s="2">
        <f t="shared" si="500"/>
        <v>2.8599999999996726</v>
      </c>
      <c r="N2438" s="2">
        <f t="shared" si="501"/>
        <v>60.899999999999636</v>
      </c>
      <c r="O2438" s="3">
        <f ca="1">IFERROR(SUM(OFFSET(I2438,0,0,-计算结果!B$18,1))/SUM(OFFSET(N2438,0,0,-计算结果!B$18,1)),SUM(OFFSET(I2438,0,0,-ROW(),1))/SUM(OFFSET(N2438,0,0,-ROW(),1)))</f>
        <v>0.38257578519809549</v>
      </c>
      <c r="P2438" s="3">
        <f ca="1">IFERROR(SUM(OFFSET(J2438,0,0,-计算结果!B$18,1))/SUM(OFFSET(N2438,0,0,-计算结果!B$18,1)),SUM(OFFSET(J2438,0,0,-ROW(),1))/SUM(OFFSET(N2438,0,0,-ROW(),1)))</f>
        <v>0.11929468901998801</v>
      </c>
      <c r="Q2438" s="3">
        <f t="shared" ca="1" si="502"/>
        <v>0.52459969195896738</v>
      </c>
      <c r="R2438" s="3">
        <f ca="1">IFERROR(AVERAGE(OFFSET(Q2438,0,0,-计算结果!B$19,1)),AVERAGE(OFFSET(Q2438,0,0,-ROW(),1)))</f>
        <v>0.2962562900195716</v>
      </c>
      <c r="S2438" s="3">
        <f t="shared" ca="1" si="494"/>
        <v>0.27624895668002908</v>
      </c>
      <c r="T2438" s="4" t="str">
        <f t="shared" ca="1" si="503"/>
        <v>买</v>
      </c>
      <c r="U2438" s="4" t="str">
        <f t="shared" ca="1" si="506"/>
        <v/>
      </c>
      <c r="V2438" s="3">
        <f ca="1">IF(T2437="买",E2438/E2437-1,0)-IF(U2438=1,计算结果!B$17,0)</f>
        <v>8.6095912455745882E-3</v>
      </c>
      <c r="W2438" s="2">
        <f t="shared" ca="1" si="504"/>
        <v>7.0228449728367757</v>
      </c>
      <c r="X2438" s="3">
        <f ca="1">1-W2438/MAX(W$2:W2438)</f>
        <v>2.3711575035879617E-3</v>
      </c>
      <c r="Y2438" t="b">
        <f t="shared" ca="1" si="505"/>
        <v>0</v>
      </c>
    </row>
    <row r="2439" spans="1:25" x14ac:dyDescent="0.15">
      <c r="A2439" s="1">
        <v>42023</v>
      </c>
      <c r="B2439">
        <v>3414.01</v>
      </c>
      <c r="C2439">
        <v>3497.25</v>
      </c>
      <c r="D2439">
        <v>3330.98</v>
      </c>
      <c r="E2439" s="2">
        <v>3355.16</v>
      </c>
      <c r="F2439" s="19">
        <v>366017544192</v>
      </c>
      <c r="G2439" s="3">
        <f t="shared" si="495"/>
        <v>-7.7022956411702426E-2</v>
      </c>
      <c r="H2439" s="3">
        <f>1-E2439/MAX(E$2:E2439)</f>
        <v>0.42912271149526982</v>
      </c>
      <c r="I2439" s="23">
        <f t="shared" si="496"/>
        <v>0</v>
      </c>
      <c r="J2439" s="23">
        <f t="shared" si="497"/>
        <v>270.2800000000002</v>
      </c>
      <c r="K2439" s="2">
        <f t="shared" si="498"/>
        <v>166.26999999999998</v>
      </c>
      <c r="L2439" s="2">
        <f t="shared" si="499"/>
        <v>137.90000000000009</v>
      </c>
      <c r="M2439" s="2">
        <f t="shared" si="500"/>
        <v>304.17000000000007</v>
      </c>
      <c r="N2439" s="2">
        <f t="shared" si="501"/>
        <v>304.17000000000007</v>
      </c>
      <c r="O2439" s="3">
        <f ca="1">IFERROR(SUM(OFFSET(I2439,0,0,-计算结果!B$18,1))/SUM(OFFSET(N2439,0,0,-计算结果!B$18,1)),SUM(OFFSET(I2439,0,0,-ROW(),1))/SUM(OFFSET(N2439,0,0,-ROW(),1)))</f>
        <v>0.26141990174357016</v>
      </c>
      <c r="P2439" s="3">
        <f ca="1">IFERROR(SUM(OFFSET(J2439,0,0,-计算结果!B$18,1))/SUM(OFFSET(N2439,0,0,-计算结果!B$18,1)),SUM(OFFSET(J2439,0,0,-ROW(),1))/SUM(OFFSET(N2439,0,0,-ROW(),1)))</f>
        <v>0.27863083196866067</v>
      </c>
      <c r="Q2439" s="3">
        <f t="shared" ca="1" si="502"/>
        <v>-3.1869098865554835E-2</v>
      </c>
      <c r="R2439" s="3">
        <f ca="1">IFERROR(AVERAGE(OFFSET(Q2439,0,0,-计算结果!B$19,1)),AVERAGE(OFFSET(Q2439,0,0,-ROW(),1)))</f>
        <v>0.24734088772467677</v>
      </c>
      <c r="S2439" s="3">
        <f t="shared" ca="1" si="494"/>
        <v>0.27179858887212416</v>
      </c>
      <c r="T2439" s="4" t="str">
        <f t="shared" ca="1" si="503"/>
        <v>买</v>
      </c>
      <c r="U2439" s="4" t="str">
        <f t="shared" ca="1" si="506"/>
        <v/>
      </c>
      <c r="V2439" s="3">
        <f ca="1">IF(T2438="买",E2439/E2438-1,0)-IF(U2439=1,计算结果!B$17,0)</f>
        <v>-7.7022956411702426E-2</v>
      </c>
      <c r="W2439" s="2">
        <f t="shared" ca="1" si="504"/>
        <v>6.4819246906078254</v>
      </c>
      <c r="X2439" s="3">
        <f ca="1">1-W2439/MAX(W$2:W2439)</f>
        <v>7.92114803542463E-2</v>
      </c>
      <c r="Y2439" t="b">
        <f t="shared" ca="1" si="505"/>
        <v>0</v>
      </c>
    </row>
    <row r="2440" spans="1:25" x14ac:dyDescent="0.15">
      <c r="A2440" s="1">
        <v>42024</v>
      </c>
      <c r="B2440">
        <v>3336.79</v>
      </c>
      <c r="C2440">
        <v>3419.2</v>
      </c>
      <c r="D2440">
        <v>3325.68</v>
      </c>
      <c r="E2440" s="2">
        <v>3396.22</v>
      </c>
      <c r="F2440" s="19">
        <v>381917888512</v>
      </c>
      <c r="G2440" s="3">
        <f t="shared" si="495"/>
        <v>1.2237866450482304E-2</v>
      </c>
      <c r="H2440" s="3">
        <f>1-E2440/MAX(E$2:E2440)</f>
        <v>0.42213639147893556</v>
      </c>
      <c r="I2440" s="23">
        <f t="shared" si="496"/>
        <v>0</v>
      </c>
      <c r="J2440" s="23">
        <f t="shared" si="497"/>
        <v>5.3000000000001819</v>
      </c>
      <c r="K2440" s="2">
        <f t="shared" si="498"/>
        <v>93.519999999999982</v>
      </c>
      <c r="L2440" s="2">
        <f t="shared" si="499"/>
        <v>64.039999999999964</v>
      </c>
      <c r="M2440" s="2">
        <f t="shared" si="500"/>
        <v>29.480000000000018</v>
      </c>
      <c r="N2440" s="2">
        <f t="shared" si="501"/>
        <v>93.519999999999982</v>
      </c>
      <c r="O2440" s="3">
        <f ca="1">IFERROR(SUM(OFFSET(I2440,0,0,-计算结果!B$18,1))/SUM(OFFSET(N2440,0,0,-计算结果!B$18,1)),SUM(OFFSET(I2440,0,0,-ROW(),1))/SUM(OFFSET(N2440,0,0,-ROW(),1)))</f>
        <v>0.21937307062255679</v>
      </c>
      <c r="P2440" s="3">
        <f ca="1">IFERROR(SUM(OFFSET(J2440,0,0,-计算结果!B$18,1))/SUM(OFFSET(N2440,0,0,-计算结果!B$18,1)),SUM(OFFSET(J2440,0,0,-ROW(),1))/SUM(OFFSET(N2440,0,0,-ROW(),1)))</f>
        <v>0.28662146022464002</v>
      </c>
      <c r="Q2440" s="3">
        <f t="shared" ca="1" si="502"/>
        <v>-0.13290339223526371</v>
      </c>
      <c r="R2440" s="3">
        <f ca="1">IFERROR(AVERAGE(OFFSET(Q2440,0,0,-计算结果!B$19,1)),AVERAGE(OFFSET(Q2440,0,0,-ROW(),1)))</f>
        <v>0.19127119306962559</v>
      </c>
      <c r="S2440" s="3">
        <f t="shared" ca="1" si="494"/>
        <v>0.21930604039715118</v>
      </c>
      <c r="T2440" s="4" t="str">
        <f t="shared" ca="1" si="503"/>
        <v>买</v>
      </c>
      <c r="U2440" s="4" t="str">
        <f t="shared" ca="1" si="506"/>
        <v/>
      </c>
      <c r="V2440" s="3">
        <f ca="1">IF(T2439="买",E2440/E2439-1,0)-IF(U2440=1,计算结果!B$17,0)</f>
        <v>1.2237866450482304E-2</v>
      </c>
      <c r="W2440" s="2">
        <f t="shared" ca="1" si="504"/>
        <v>6.5612496193135676</v>
      </c>
      <c r="X2440" s="3">
        <f ca="1">1-W2440/MAX(W$2:W2440)</f>
        <v>6.7942993421684195E-2</v>
      </c>
      <c r="Y2440" t="b">
        <f t="shared" ca="1" si="505"/>
        <v>0</v>
      </c>
    </row>
    <row r="2441" spans="1:25" x14ac:dyDescent="0.15">
      <c r="A2441" s="1">
        <v>42025</v>
      </c>
      <c r="B2441">
        <v>3420.49</v>
      </c>
      <c r="C2441">
        <v>3557.79</v>
      </c>
      <c r="D2441">
        <v>3409.43</v>
      </c>
      <c r="E2441" s="2">
        <v>3548.88</v>
      </c>
      <c r="F2441" s="19">
        <v>425433694208</v>
      </c>
      <c r="G2441" s="3">
        <f t="shared" si="495"/>
        <v>4.4949973794395026E-2</v>
      </c>
      <c r="H2441" s="3">
        <f>1-E2441/MAX(E$2:E2441)</f>
        <v>0.3961614374191792</v>
      </c>
      <c r="I2441" s="23">
        <f t="shared" si="496"/>
        <v>138.59000000000015</v>
      </c>
      <c r="J2441" s="23">
        <f t="shared" si="497"/>
        <v>0</v>
      </c>
      <c r="K2441" s="2">
        <f t="shared" si="498"/>
        <v>148.36000000000013</v>
      </c>
      <c r="L2441" s="2">
        <f t="shared" si="499"/>
        <v>161.57000000000016</v>
      </c>
      <c r="M2441" s="2">
        <f t="shared" si="500"/>
        <v>13.210000000000036</v>
      </c>
      <c r="N2441" s="2">
        <f t="shared" si="501"/>
        <v>161.57000000000016</v>
      </c>
      <c r="O2441" s="3">
        <f ca="1">IFERROR(SUM(OFFSET(I2441,0,0,-计算结果!B$18,1))/SUM(OFFSET(N2441,0,0,-计算结果!B$18,1)),SUM(OFFSET(I2441,0,0,-ROW(),1))/SUM(OFFSET(N2441,0,0,-ROW(),1)))</f>
        <v>0.29229007351583008</v>
      </c>
      <c r="P2441" s="3">
        <f ca="1">IFERROR(SUM(OFFSET(J2441,0,0,-计算结果!B$18,1))/SUM(OFFSET(N2441,0,0,-计算结果!B$18,1)),SUM(OFFSET(J2441,0,0,-ROW(),1))/SUM(OFFSET(N2441,0,0,-ROW(),1)))</f>
        <v>0.27040156636743146</v>
      </c>
      <c r="Q2441" s="3">
        <f t="shared" ca="1" si="502"/>
        <v>3.8899648754226586E-2</v>
      </c>
      <c r="R2441" s="3">
        <f ca="1">IFERROR(AVERAGE(OFFSET(Q2441,0,0,-计算结果!B$19,1)),AVERAGE(OFFSET(Q2441,0,0,-ROW(),1)))</f>
        <v>0.17454542894236624</v>
      </c>
      <c r="S2441" s="3">
        <f t="shared" ca="1" si="494"/>
        <v>0.18290831100599592</v>
      </c>
      <c r="T2441" s="4" t="str">
        <f t="shared" ca="1" si="503"/>
        <v>买</v>
      </c>
      <c r="U2441" s="4" t="str">
        <f t="shared" ca="1" si="506"/>
        <v/>
      </c>
      <c r="V2441" s="3">
        <f ca="1">IF(T2440="买",E2441/E2440-1,0)-IF(U2441=1,计算结果!B$17,0)</f>
        <v>4.4949973794395026E-2</v>
      </c>
      <c r="W2441" s="2">
        <f t="shared" ca="1" si="504"/>
        <v>6.8561776177601965</v>
      </c>
      <c r="X2441" s="3">
        <f ca="1">1-W2441/MAX(W$2:W2441)</f>
        <v>2.6047055401106745E-2</v>
      </c>
      <c r="Y2441" t="b">
        <f t="shared" ca="1" si="505"/>
        <v>0</v>
      </c>
    </row>
    <row r="2442" spans="1:25" x14ac:dyDescent="0.15">
      <c r="A2442" s="1">
        <v>42026</v>
      </c>
      <c r="B2442">
        <v>3551.05</v>
      </c>
      <c r="C2442">
        <v>3576.76</v>
      </c>
      <c r="D2442">
        <v>3520.05</v>
      </c>
      <c r="E2442" s="2">
        <v>3567.61</v>
      </c>
      <c r="F2442" s="19">
        <v>345026035712</v>
      </c>
      <c r="G2442" s="3">
        <f t="shared" si="495"/>
        <v>5.2777214219696944E-3</v>
      </c>
      <c r="H2442" s="3">
        <f>1-E2442/MAX(E$2:E2442)</f>
        <v>0.39297454570203494</v>
      </c>
      <c r="I2442" s="23">
        <f t="shared" si="496"/>
        <v>18.970000000000255</v>
      </c>
      <c r="J2442" s="23">
        <f t="shared" si="497"/>
        <v>0</v>
      </c>
      <c r="K2442" s="2">
        <f t="shared" si="498"/>
        <v>56.710000000000036</v>
      </c>
      <c r="L2442" s="2">
        <f t="shared" si="499"/>
        <v>27.880000000000109</v>
      </c>
      <c r="M2442" s="2">
        <f t="shared" si="500"/>
        <v>28.829999999999927</v>
      </c>
      <c r="N2442" s="2">
        <f t="shared" si="501"/>
        <v>56.710000000000036</v>
      </c>
      <c r="O2442" s="3">
        <f ca="1">IFERROR(SUM(OFFSET(I2442,0,0,-计算结果!B$18,1))/SUM(OFFSET(N2442,0,0,-计算结果!B$18,1)),SUM(OFFSET(I2442,0,0,-ROW(),1))/SUM(OFFSET(N2442,0,0,-ROW(),1)))</f>
        <v>0.27855261751968896</v>
      </c>
      <c r="P2442" s="3">
        <f ca="1">IFERROR(SUM(OFFSET(J2442,0,0,-计算结果!B$18,1))/SUM(OFFSET(N2442,0,0,-计算结果!B$18,1)),SUM(OFFSET(J2442,0,0,-ROW(),1))/SUM(OFFSET(N2442,0,0,-ROW(),1)))</f>
        <v>0.27603220595722222</v>
      </c>
      <c r="Q2442" s="3">
        <f t="shared" ca="1" si="502"/>
        <v>4.5446818156062857E-3</v>
      </c>
      <c r="R2442" s="3">
        <f ca="1">IFERROR(AVERAGE(OFFSET(Q2442,0,0,-计算结果!B$19,1)),AVERAGE(OFFSET(Q2442,0,0,-ROW(),1)))</f>
        <v>0.14734775611076362</v>
      </c>
      <c r="S2442" s="3">
        <f t="shared" ca="1" si="494"/>
        <v>0.16094659252656493</v>
      </c>
      <c r="T2442" s="4" t="str">
        <f t="shared" ca="1" si="503"/>
        <v>买</v>
      </c>
      <c r="U2442" s="4" t="str">
        <f t="shared" ca="1" si="506"/>
        <v/>
      </c>
      <c r="V2442" s="3">
        <f ca="1">IF(T2441="买",E2442/E2441-1,0)-IF(U2442=1,计算结果!B$17,0)</f>
        <v>5.2777214219696944E-3</v>
      </c>
      <c r="W2442" s="2">
        <f t="shared" ca="1" si="504"/>
        <v>6.892362613246279</v>
      </c>
      <c r="X2442" s="3">
        <f ca="1">1-W2442/MAX(W$2:W2442)</f>
        <v>2.0906803081406578E-2</v>
      </c>
      <c r="Y2442" t="b">
        <f t="shared" ca="1" si="505"/>
        <v>0</v>
      </c>
    </row>
    <row r="2443" spans="1:25" x14ac:dyDescent="0.15">
      <c r="A2443" s="1">
        <v>42027</v>
      </c>
      <c r="B2443">
        <v>3582.09</v>
      </c>
      <c r="C2443">
        <v>3627.81</v>
      </c>
      <c r="D2443">
        <v>3548.63</v>
      </c>
      <c r="E2443" s="2">
        <v>3571.73</v>
      </c>
      <c r="F2443" s="19">
        <v>361835560960</v>
      </c>
      <c r="G2443" s="3">
        <f t="shared" si="495"/>
        <v>1.1548347493139932E-3</v>
      </c>
      <c r="H2443" s="3">
        <f>1-E2443/MAX(E$2:E2443)</f>
        <v>0.3922735316136936</v>
      </c>
      <c r="I2443" s="23">
        <f t="shared" si="496"/>
        <v>51.049999999999727</v>
      </c>
      <c r="J2443" s="23">
        <f t="shared" si="497"/>
        <v>0</v>
      </c>
      <c r="K2443" s="2">
        <f t="shared" si="498"/>
        <v>79.179999999999836</v>
      </c>
      <c r="L2443" s="2">
        <f t="shared" si="499"/>
        <v>60.199999999999818</v>
      </c>
      <c r="M2443" s="2">
        <f t="shared" si="500"/>
        <v>18.980000000000018</v>
      </c>
      <c r="N2443" s="2">
        <f t="shared" si="501"/>
        <v>79.179999999999836</v>
      </c>
      <c r="O2443" s="3">
        <f ca="1">IFERROR(SUM(OFFSET(I2443,0,0,-计算结果!B$18,1))/SUM(OFFSET(N2443,0,0,-计算结果!B$18,1)),SUM(OFFSET(I2443,0,0,-ROW(),1))/SUM(OFFSET(N2443,0,0,-ROW(),1)))</f>
        <v>0.23945506430553945</v>
      </c>
      <c r="P2443" s="3">
        <f ca="1">IFERROR(SUM(OFFSET(J2443,0,0,-计算结果!B$18,1))/SUM(OFFSET(N2443,0,0,-计算结果!B$18,1)),SUM(OFFSET(J2443,0,0,-ROW(),1))/SUM(OFFSET(N2443,0,0,-ROW(),1)))</f>
        <v>0.28613033110511721</v>
      </c>
      <c r="Q2443" s="3">
        <f t="shared" ca="1" si="502"/>
        <v>-8.8806247675715724E-2</v>
      </c>
      <c r="R2443" s="3">
        <f ca="1">IFERROR(AVERAGE(OFFSET(Q2443,0,0,-计算结果!B$19,1)),AVERAGE(OFFSET(Q2443,0,0,-ROW(),1)))</f>
        <v>5.2410880625377666E-2</v>
      </c>
      <c r="S2443" s="3">
        <f t="shared" ca="1" si="494"/>
        <v>9.9879318368070638E-2</v>
      </c>
      <c r="T2443" s="4" t="str">
        <f t="shared" ca="1" si="503"/>
        <v>买</v>
      </c>
      <c r="U2443" s="4" t="str">
        <f t="shared" ca="1" si="506"/>
        <v/>
      </c>
      <c r="V2443" s="3">
        <f ca="1">IF(T2442="买",E2443/E2442-1,0)-IF(U2443=1,计算结果!B$17,0)</f>
        <v>1.1548347493139932E-3</v>
      </c>
      <c r="W2443" s="2">
        <f t="shared" ca="1" si="504"/>
        <v>6.9003221530969281</v>
      </c>
      <c r="X2443" s="3">
        <f ca="1">1-W2443/MAX(W$2:W2443)</f>
        <v>1.9776112234788146E-2</v>
      </c>
      <c r="Y2443" t="b">
        <f t="shared" ca="1" si="505"/>
        <v>0</v>
      </c>
    </row>
    <row r="2444" spans="1:25" x14ac:dyDescent="0.15">
      <c r="A2444" s="1">
        <v>42030</v>
      </c>
      <c r="B2444">
        <v>3580.12</v>
      </c>
      <c r="C2444">
        <v>3611.62</v>
      </c>
      <c r="D2444">
        <v>3559.38</v>
      </c>
      <c r="E2444" s="2">
        <v>3607.98</v>
      </c>
      <c r="F2444" s="19">
        <v>309585707008</v>
      </c>
      <c r="G2444" s="3">
        <f t="shared" si="495"/>
        <v>1.0149143412296002E-2</v>
      </c>
      <c r="H2444" s="3">
        <f>1-E2444/MAX(E$2:E2444)</f>
        <v>0.38610562853059283</v>
      </c>
      <c r="I2444" s="23">
        <f t="shared" si="496"/>
        <v>0</v>
      </c>
      <c r="J2444" s="23">
        <f t="shared" si="497"/>
        <v>0</v>
      </c>
      <c r="K2444" s="2">
        <f t="shared" si="498"/>
        <v>52.239999999999782</v>
      </c>
      <c r="L2444" s="2">
        <f t="shared" si="499"/>
        <v>39.889999999999873</v>
      </c>
      <c r="M2444" s="2">
        <f t="shared" si="500"/>
        <v>12.349999999999909</v>
      </c>
      <c r="N2444" s="2">
        <f t="shared" si="501"/>
        <v>52.239999999999782</v>
      </c>
      <c r="O2444" s="3">
        <f ca="1">IFERROR(SUM(OFFSET(I2444,0,0,-计算结果!B$18,1))/SUM(OFFSET(N2444,0,0,-计算结果!B$18,1)),SUM(OFFSET(I2444,0,0,-ROW(),1))/SUM(OFFSET(N2444,0,0,-ROW(),1)))</f>
        <v>0.23696599825632103</v>
      </c>
      <c r="P2444" s="3">
        <f ca="1">IFERROR(SUM(OFFSET(J2444,0,0,-计算结果!B$18,1))/SUM(OFFSET(N2444,0,0,-计算结果!B$18,1)),SUM(OFFSET(J2444,0,0,-ROW(),1))/SUM(OFFSET(N2444,0,0,-ROW(),1)))</f>
        <v>0.29452753001140114</v>
      </c>
      <c r="Q2444" s="3">
        <f t="shared" ca="1" si="502"/>
        <v>-0.10830147253662399</v>
      </c>
      <c r="R2444" s="3">
        <f ca="1">IFERROR(AVERAGE(OFFSET(Q2444,0,0,-计算结果!B$19,1)),AVERAGE(OFFSET(Q2444,0,0,-ROW(),1)))</f>
        <v>-5.3072646790554234E-2</v>
      </c>
      <c r="S2444" s="3">
        <f t="shared" ca="1" si="494"/>
        <v>-3.30883082588284E-4</v>
      </c>
      <c r="T2444" s="4" t="str">
        <f t="shared" ca="1" si="503"/>
        <v>买</v>
      </c>
      <c r="U2444" s="4" t="str">
        <f t="shared" ca="1" si="506"/>
        <v/>
      </c>
      <c r="V2444" s="3">
        <f ca="1">IF(T2443="买",E2444/E2443-1,0)-IF(U2444=1,计算结果!B$17,0)</f>
        <v>1.0149143412296002E-2</v>
      </c>
      <c r="W2444" s="2">
        <f t="shared" ca="1" si="504"/>
        <v>6.9703545122197523</v>
      </c>
      <c r="X2444" s="3">
        <f ca="1">1-W2444/MAX(W$2:W2444)</f>
        <v>9.8276794217005969E-3</v>
      </c>
      <c r="Y2444" t="b">
        <f t="shared" ca="1" si="505"/>
        <v>0</v>
      </c>
    </row>
    <row r="2445" spans="1:25" x14ac:dyDescent="0.15">
      <c r="A2445" s="1">
        <v>42031</v>
      </c>
      <c r="B2445">
        <v>3614.04</v>
      </c>
      <c r="C2445">
        <v>3616.26</v>
      </c>
      <c r="D2445">
        <v>3510.02</v>
      </c>
      <c r="E2445" s="2">
        <v>3574.93</v>
      </c>
      <c r="F2445" s="19">
        <v>357548261376</v>
      </c>
      <c r="G2445" s="3">
        <f t="shared" si="495"/>
        <v>-9.1602503339819341E-3</v>
      </c>
      <c r="H2445" s="3">
        <f>1-E2445/MAX(E$2:E2445)</f>
        <v>0.39172905465187502</v>
      </c>
      <c r="I2445" s="23">
        <f t="shared" si="496"/>
        <v>4.6400000000003274</v>
      </c>
      <c r="J2445" s="23">
        <f t="shared" si="497"/>
        <v>49.360000000000127</v>
      </c>
      <c r="K2445" s="2">
        <f t="shared" si="498"/>
        <v>106.24000000000024</v>
      </c>
      <c r="L2445" s="2">
        <f t="shared" si="499"/>
        <v>8.2800000000002001</v>
      </c>
      <c r="M2445" s="2">
        <f t="shared" si="500"/>
        <v>97.960000000000036</v>
      </c>
      <c r="N2445" s="2">
        <f t="shared" si="501"/>
        <v>106.24000000000024</v>
      </c>
      <c r="O2445" s="3">
        <f ca="1">IFERROR(SUM(OFFSET(I2445,0,0,-计算结果!B$18,1))/SUM(OFFSET(N2445,0,0,-计算结果!B$18,1)),SUM(OFFSET(I2445,0,0,-ROW(),1))/SUM(OFFSET(N2445,0,0,-ROW(),1)))</f>
        <v>0.23430310567136867</v>
      </c>
      <c r="P2445" s="3">
        <f ca="1">IFERROR(SUM(OFFSET(J2445,0,0,-计算结果!B$18,1))/SUM(OFFSET(N2445,0,0,-计算结果!B$18,1)),SUM(OFFSET(J2445,0,0,-ROW(),1))/SUM(OFFSET(N2445,0,0,-ROW(),1)))</f>
        <v>0.31974997545570599</v>
      </c>
      <c r="Q2445" s="3">
        <f t="shared" ca="1" si="502"/>
        <v>-0.15422145042586577</v>
      </c>
      <c r="R2445" s="3">
        <f ca="1">IFERROR(AVERAGE(OFFSET(Q2445,0,0,-计算结果!B$19,1)),AVERAGE(OFFSET(Q2445,0,0,-ROW(),1)))</f>
        <v>-7.3464705383939385E-2</v>
      </c>
      <c r="S2445" s="3">
        <f t="shared" ca="1" si="494"/>
        <v>-6.3268676087246817E-2</v>
      </c>
      <c r="T2445" s="4" t="str">
        <f t="shared" ca="1" si="503"/>
        <v>买</v>
      </c>
      <c r="U2445" s="4" t="str">
        <f t="shared" ca="1" si="506"/>
        <v/>
      </c>
      <c r="V2445" s="3">
        <f ca="1">IF(T2444="买",E2445/E2444-1,0)-IF(U2445=1,计算结果!B$17,0)</f>
        <v>-9.1602503339819341E-3</v>
      </c>
      <c r="W2445" s="2">
        <f t="shared" ca="1" si="504"/>
        <v>6.9065043199712193</v>
      </c>
      <c r="X2445" s="3">
        <f ca="1">1-W2445/MAX(W$2:W2445)</f>
        <v>1.8897905751977584E-2</v>
      </c>
      <c r="Y2445" t="b">
        <f t="shared" ca="1" si="505"/>
        <v>0</v>
      </c>
    </row>
    <row r="2446" spans="1:25" x14ac:dyDescent="0.15">
      <c r="A2446" s="1">
        <v>42032</v>
      </c>
      <c r="B2446">
        <v>3547.24</v>
      </c>
      <c r="C2446">
        <v>3583.31</v>
      </c>
      <c r="D2446">
        <v>3512.39</v>
      </c>
      <c r="E2446" s="2">
        <v>3525.32</v>
      </c>
      <c r="F2446" s="19">
        <v>278749151232</v>
      </c>
      <c r="G2446" s="3">
        <f t="shared" si="495"/>
        <v>-1.3877194798219694E-2</v>
      </c>
      <c r="H2446" s="3">
        <f>1-E2446/MAX(E$2:E2446)</f>
        <v>0.40017014905056825</v>
      </c>
      <c r="I2446" s="23">
        <f t="shared" si="496"/>
        <v>0</v>
      </c>
      <c r="J2446" s="23">
        <f t="shared" si="497"/>
        <v>0</v>
      </c>
      <c r="K2446" s="2">
        <f t="shared" si="498"/>
        <v>70.920000000000073</v>
      </c>
      <c r="L2446" s="2">
        <f t="shared" si="499"/>
        <v>8.3800000000001091</v>
      </c>
      <c r="M2446" s="2">
        <f t="shared" si="500"/>
        <v>62.539999999999964</v>
      </c>
      <c r="N2446" s="2">
        <f t="shared" si="501"/>
        <v>70.920000000000073</v>
      </c>
      <c r="O2446" s="3">
        <f ca="1">IFERROR(SUM(OFFSET(I2446,0,0,-计算结果!B$18,1))/SUM(OFFSET(N2446,0,0,-计算结果!B$18,1)),SUM(OFFSET(I2446,0,0,-ROW(),1))/SUM(OFFSET(N2446,0,0,-ROW(),1)))</f>
        <v>0.24010516925677303</v>
      </c>
      <c r="P2446" s="3">
        <f ca="1">IFERROR(SUM(OFFSET(J2446,0,0,-计算结果!B$18,1))/SUM(OFFSET(N2446,0,0,-计算结果!B$18,1)),SUM(OFFSET(J2446,0,0,-ROW(),1))/SUM(OFFSET(N2446,0,0,-ROW(),1)))</f>
        <v>0.29440013951023891</v>
      </c>
      <c r="Q2446" s="3">
        <f t="shared" ca="1" si="502"/>
        <v>-0.10157985217904127</v>
      </c>
      <c r="R2446" s="3">
        <f ca="1">IFERROR(AVERAGE(OFFSET(Q2446,0,0,-计算结果!B$19,1)),AVERAGE(OFFSET(Q2446,0,0,-ROW(),1)))</f>
        <v>-6.8244115374568967E-2</v>
      </c>
      <c r="S2446" s="3">
        <f t="shared" ca="1" si="494"/>
        <v>-7.0854410379254176E-2</v>
      </c>
      <c r="T2446" s="4" t="str">
        <f t="shared" ca="1" si="503"/>
        <v>买</v>
      </c>
      <c r="U2446" s="4" t="str">
        <f t="shared" ca="1" si="506"/>
        <v/>
      </c>
      <c r="V2446" s="3">
        <f ca="1">IF(T2445="买",E2446/E2445-1,0)-IF(U2446=1,计算结果!B$17,0)</f>
        <v>-1.3877194798219694E-2</v>
      </c>
      <c r="W2446" s="2">
        <f t="shared" ca="1" si="504"/>
        <v>6.8106614141482327</v>
      </c>
      <c r="X2446" s="3">
        <f ca="1">1-W2446/MAX(W$2:W2446)</f>
        <v>3.2512850630798673E-2</v>
      </c>
      <c r="Y2446" t="b">
        <f t="shared" ca="1" si="505"/>
        <v>0</v>
      </c>
    </row>
    <row r="2447" spans="1:25" x14ac:dyDescent="0.15">
      <c r="A2447" s="1">
        <v>42033</v>
      </c>
      <c r="B2447">
        <v>3474.91</v>
      </c>
      <c r="C2447">
        <v>3505.58</v>
      </c>
      <c r="D2447">
        <v>3453.9</v>
      </c>
      <c r="E2447" s="2">
        <v>3481.8</v>
      </c>
      <c r="F2447" s="19">
        <v>251897921536</v>
      </c>
      <c r="G2447" s="3">
        <f t="shared" si="495"/>
        <v>-1.2344978611870672E-2</v>
      </c>
      <c r="H2447" s="3">
        <f>1-E2447/MAX(E$2:E2447)</f>
        <v>0.40757503573130061</v>
      </c>
      <c r="I2447" s="23">
        <f t="shared" si="496"/>
        <v>0</v>
      </c>
      <c r="J2447" s="23">
        <f t="shared" si="497"/>
        <v>58.489999999999782</v>
      </c>
      <c r="K2447" s="2">
        <f t="shared" si="498"/>
        <v>51.679999999999836</v>
      </c>
      <c r="L2447" s="2">
        <f t="shared" si="499"/>
        <v>19.740000000000236</v>
      </c>
      <c r="M2447" s="2">
        <f t="shared" si="500"/>
        <v>71.420000000000073</v>
      </c>
      <c r="N2447" s="2">
        <f t="shared" si="501"/>
        <v>71.420000000000073</v>
      </c>
      <c r="O2447" s="3">
        <f ca="1">IFERROR(SUM(OFFSET(I2447,0,0,-计算结果!B$18,1))/SUM(OFFSET(N2447,0,0,-计算结果!B$18,1)),SUM(OFFSET(I2447,0,0,-ROW(),1))/SUM(OFFSET(N2447,0,0,-ROW(),1)))</f>
        <v>0.23290986515259093</v>
      </c>
      <c r="P2447" s="3">
        <f ca="1">IFERROR(SUM(OFFSET(J2447,0,0,-计算结果!B$18,1))/SUM(OFFSET(N2447,0,0,-计算结果!B$18,1)),SUM(OFFSET(J2447,0,0,-ROW(),1))/SUM(OFFSET(N2447,0,0,-ROW(),1)))</f>
        <v>0.34188786373314439</v>
      </c>
      <c r="Q2447" s="3">
        <f t="shared" ca="1" si="502"/>
        <v>-0.18959364852016894</v>
      </c>
      <c r="R2447" s="3">
        <f ca="1">IFERROR(AVERAGE(OFFSET(Q2447,0,0,-计算结果!B$19,1)),AVERAGE(OFFSET(Q2447,0,0,-ROW(),1)))</f>
        <v>-0.10632633158696823</v>
      </c>
      <c r="S2447" s="3">
        <f t="shared" ca="1" si="494"/>
        <v>-8.7285223480768601E-2</v>
      </c>
      <c r="T2447" s="4" t="str">
        <f t="shared" ca="1" si="503"/>
        <v>买</v>
      </c>
      <c r="U2447" s="4" t="str">
        <f t="shared" ca="1" si="506"/>
        <v/>
      </c>
      <c r="V2447" s="3">
        <f ca="1">IF(T2446="买",E2447/E2446-1,0)-IF(U2447=1,计算结果!B$17,0)</f>
        <v>-1.2344978611870672E-2</v>
      </c>
      <c r="W2447" s="2">
        <f t="shared" ca="1" si="504"/>
        <v>6.7265839446578797</v>
      </c>
      <c r="X2447" s="3">
        <f ca="1">1-W2447/MAX(W$2:W2447)</f>
        <v>4.4456458797021314E-2</v>
      </c>
      <c r="Y2447" t="b">
        <f t="shared" ca="1" si="505"/>
        <v>0</v>
      </c>
    </row>
    <row r="2448" spans="1:25" x14ac:dyDescent="0.15">
      <c r="A2448" s="1">
        <v>42034</v>
      </c>
      <c r="B2448">
        <v>3496.88</v>
      </c>
      <c r="C2448">
        <v>3514.22</v>
      </c>
      <c r="D2448">
        <v>3431.94</v>
      </c>
      <c r="E2448" s="2">
        <v>3434.39</v>
      </c>
      <c r="F2448" s="19">
        <v>237420789760</v>
      </c>
      <c r="G2448" s="3">
        <f t="shared" si="495"/>
        <v>-1.3616520190706027E-2</v>
      </c>
      <c r="H2448" s="3">
        <f>1-E2448/MAX(E$2:E2448)</f>
        <v>0.41564180221874358</v>
      </c>
      <c r="I2448" s="23">
        <f t="shared" si="496"/>
        <v>8.6399999999998727</v>
      </c>
      <c r="J2448" s="23">
        <f t="shared" si="497"/>
        <v>21.960000000000036</v>
      </c>
      <c r="K2448" s="2">
        <f t="shared" si="498"/>
        <v>82.279999999999745</v>
      </c>
      <c r="L2448" s="2">
        <f t="shared" si="499"/>
        <v>32.419999999999618</v>
      </c>
      <c r="M2448" s="2">
        <f t="shared" si="500"/>
        <v>49.860000000000127</v>
      </c>
      <c r="N2448" s="2">
        <f t="shared" si="501"/>
        <v>82.279999999999745</v>
      </c>
      <c r="O2448" s="3">
        <f ca="1">IFERROR(SUM(OFFSET(I2448,0,0,-计算结果!B$18,1))/SUM(OFFSET(N2448,0,0,-计算结果!B$18,1)),SUM(OFFSET(I2448,0,0,-ROW(),1))/SUM(OFFSET(N2448,0,0,-ROW(),1)))</f>
        <v>0.24194903991897002</v>
      </c>
      <c r="P2448" s="3">
        <f ca="1">IFERROR(SUM(OFFSET(J2448,0,0,-计算结果!B$18,1))/SUM(OFFSET(N2448,0,0,-计算结果!B$18,1)),SUM(OFFSET(J2448,0,0,-ROW(),1))/SUM(OFFSET(N2448,0,0,-ROW(),1)))</f>
        <v>0.30788681603655033</v>
      </c>
      <c r="Q2448" s="3">
        <f t="shared" ca="1" si="502"/>
        <v>-0.11992265583151498</v>
      </c>
      <c r="R2448" s="3">
        <f ca="1">IFERROR(AVERAGE(OFFSET(Q2448,0,0,-计算结果!B$19,1)),AVERAGE(OFFSET(Q2448,0,0,-ROW(),1)))</f>
        <v>-0.12707088786148843</v>
      </c>
      <c r="S2448" s="3">
        <f t="shared" ca="1" si="494"/>
        <v>-0.11669860972422832</v>
      </c>
      <c r="T2448" s="4" t="str">
        <f t="shared" ca="1" si="503"/>
        <v>买</v>
      </c>
      <c r="U2448" s="4" t="str">
        <f t="shared" ca="1" si="506"/>
        <v/>
      </c>
      <c r="V2448" s="3">
        <f ca="1">IF(T2447="买",E2448/E2447-1,0)-IF(U2448=1,计算结果!B$17,0)</f>
        <v>-1.3616520190706027E-2</v>
      </c>
      <c r="W2448" s="2">
        <f t="shared" ca="1" si="504"/>
        <v>6.6349912785609666</v>
      </c>
      <c r="X2448" s="3">
        <f ca="1">1-W2448/MAX(W$2:W2448)</f>
        <v>5.746763671891042E-2</v>
      </c>
      <c r="Y2448" t="b">
        <f t="shared" ca="1" si="505"/>
        <v>0</v>
      </c>
    </row>
    <row r="2449" spans="1:25" x14ac:dyDescent="0.15">
      <c r="A2449" s="1">
        <v>42037</v>
      </c>
      <c r="B2449">
        <v>3360.19</v>
      </c>
      <c r="C2449">
        <v>3407.26</v>
      </c>
      <c r="D2449">
        <v>3347.09</v>
      </c>
      <c r="E2449" s="2">
        <v>3353.96</v>
      </c>
      <c r="F2449" s="19">
        <v>224837763072</v>
      </c>
      <c r="G2449" s="3">
        <f t="shared" si="495"/>
        <v>-2.3419005995242159E-2</v>
      </c>
      <c r="H2449" s="3">
        <f>1-E2449/MAX(E$2:E2449)</f>
        <v>0.42932689035595184</v>
      </c>
      <c r="I2449" s="23">
        <f t="shared" si="496"/>
        <v>0</v>
      </c>
      <c r="J2449" s="23">
        <f t="shared" si="497"/>
        <v>84.849999999999909</v>
      </c>
      <c r="K2449" s="2">
        <f t="shared" si="498"/>
        <v>60.170000000000073</v>
      </c>
      <c r="L2449" s="2">
        <f t="shared" si="499"/>
        <v>27.129999999999654</v>
      </c>
      <c r="M2449" s="2">
        <f t="shared" si="500"/>
        <v>87.299999999999727</v>
      </c>
      <c r="N2449" s="2">
        <f t="shared" si="501"/>
        <v>87.299999999999727</v>
      </c>
      <c r="O2449" s="3">
        <f ca="1">IFERROR(SUM(OFFSET(I2449,0,0,-计算结果!B$18,1))/SUM(OFFSET(N2449,0,0,-计算结果!B$18,1)),SUM(OFFSET(I2449,0,0,-ROW(),1))/SUM(OFFSET(N2449,0,0,-ROW(),1)))</f>
        <v>0.23652719841570852</v>
      </c>
      <c r="P2449" s="3">
        <f ca="1">IFERROR(SUM(OFFSET(J2449,0,0,-计算结果!B$18,1))/SUM(OFFSET(N2449,0,0,-计算结果!B$18,1)),SUM(OFFSET(J2449,0,0,-ROW(),1))/SUM(OFFSET(N2449,0,0,-ROW(),1)))</f>
        <v>0.36057388446466987</v>
      </c>
      <c r="Q2449" s="3">
        <f t="shared" ca="1" si="502"/>
        <v>-0.20774821819208208</v>
      </c>
      <c r="R2449" s="3">
        <f ca="1">IFERROR(AVERAGE(OFFSET(Q2449,0,0,-计算结果!B$19,1)),AVERAGE(OFFSET(Q2449,0,0,-ROW(),1)))</f>
        <v>-0.14689454961421616</v>
      </c>
      <c r="S2449" s="3">
        <f t="shared" ca="1" si="494"/>
        <v>-0.13698271873785228</v>
      </c>
      <c r="T2449" s="4" t="str">
        <f t="shared" ca="1" si="503"/>
        <v>买</v>
      </c>
      <c r="U2449" s="4" t="str">
        <f t="shared" ca="1" si="506"/>
        <v/>
      </c>
      <c r="V2449" s="3">
        <f ca="1">IF(T2448="买",E2449/E2448-1,0)-IF(U2449=1,计算结果!B$17,0)</f>
        <v>-2.3419005995242159E-2</v>
      </c>
      <c r="W2449" s="2">
        <f t="shared" ca="1" si="504"/>
        <v>6.4796063780299678</v>
      </c>
      <c r="X2449" s="3">
        <f ca="1">1-W2449/MAX(W$2:W2449)</f>
        <v>7.9540807785300038E-2</v>
      </c>
      <c r="Y2449" t="b">
        <f t="shared" ca="1" si="505"/>
        <v>0</v>
      </c>
    </row>
    <row r="2450" spans="1:25" x14ac:dyDescent="0.15">
      <c r="A2450" s="1">
        <v>42038</v>
      </c>
      <c r="B2450">
        <v>3388.6</v>
      </c>
      <c r="C2450">
        <v>3441.71</v>
      </c>
      <c r="D2450">
        <v>3360.72</v>
      </c>
      <c r="E2450" s="2">
        <v>3437.45</v>
      </c>
      <c r="F2450" s="19">
        <v>241100029952</v>
      </c>
      <c r="G2450" s="3">
        <f t="shared" si="495"/>
        <v>2.4892962348984415E-2</v>
      </c>
      <c r="H2450" s="3">
        <f>1-E2450/MAX(E$2:E2450)</f>
        <v>0.41512114612400464</v>
      </c>
      <c r="I2450" s="23">
        <f t="shared" si="496"/>
        <v>34.449999999999818</v>
      </c>
      <c r="J2450" s="23">
        <f t="shared" si="497"/>
        <v>0</v>
      </c>
      <c r="K2450" s="2">
        <f t="shared" si="498"/>
        <v>80.990000000000236</v>
      </c>
      <c r="L2450" s="2">
        <f t="shared" si="499"/>
        <v>87.75</v>
      </c>
      <c r="M2450" s="2">
        <f t="shared" si="500"/>
        <v>6.7599999999997635</v>
      </c>
      <c r="N2450" s="2">
        <f t="shared" si="501"/>
        <v>87.75</v>
      </c>
      <c r="O2450" s="3">
        <f ca="1">IFERROR(SUM(OFFSET(I2450,0,0,-计算结果!B$18,1))/SUM(OFFSET(N2450,0,0,-计算结果!B$18,1)),SUM(OFFSET(I2450,0,0,-ROW(),1))/SUM(OFFSET(N2450,0,0,-ROW(),1)))</f>
        <v>0.25852860276452799</v>
      </c>
      <c r="P2450" s="3">
        <f ca="1">IFERROR(SUM(OFFSET(J2450,0,0,-计算结果!B$18,1))/SUM(OFFSET(N2450,0,0,-计算结果!B$18,1)),SUM(OFFSET(J2450,0,0,-ROW(),1))/SUM(OFFSET(N2450,0,0,-ROW(),1)))</f>
        <v>0.3413808711395846</v>
      </c>
      <c r="Q2450" s="3">
        <f t="shared" ca="1" si="502"/>
        <v>-0.13810795124782346</v>
      </c>
      <c r="R2450" s="3">
        <f ca="1">IFERROR(AVERAGE(OFFSET(Q2450,0,0,-计算结果!B$19,1)),AVERAGE(OFFSET(Q2450,0,0,-ROW(),1)))</f>
        <v>-0.15186229606608276</v>
      </c>
      <c r="S2450" s="3">
        <f t="shared" ca="1" si="494"/>
        <v>-0.14937842284014946</v>
      </c>
      <c r="T2450" s="4" t="str">
        <f t="shared" ca="1" si="503"/>
        <v>买</v>
      </c>
      <c r="U2450" s="4" t="str">
        <f t="shared" ca="1" si="506"/>
        <v/>
      </c>
      <c r="V2450" s="3">
        <f ca="1">IF(T2449="买",E2450/E2449-1,0)-IF(U2450=1,计算结果!B$17,0)</f>
        <v>2.4892962348984415E-2</v>
      </c>
      <c r="W2450" s="2">
        <f t="shared" ca="1" si="504"/>
        <v>6.640902975634507</v>
      </c>
      <c r="X2450" s="3">
        <f ca="1">1-W2450/MAX(W$2:W2450)</f>
        <v>5.6627851769722848E-2</v>
      </c>
      <c r="Y2450" t="b">
        <f t="shared" ca="1" si="505"/>
        <v>0</v>
      </c>
    </row>
    <row r="2451" spans="1:25" x14ac:dyDescent="0.15">
      <c r="A2451" s="1">
        <v>42039</v>
      </c>
      <c r="B2451">
        <v>3446.14</v>
      </c>
      <c r="C2451">
        <v>3476.82</v>
      </c>
      <c r="D2451">
        <v>3399.57</v>
      </c>
      <c r="E2451" s="2">
        <v>3401.77</v>
      </c>
      <c r="F2451" s="19">
        <v>244034289664</v>
      </c>
      <c r="G2451" s="3">
        <f t="shared" si="495"/>
        <v>-1.0379787342361335E-2</v>
      </c>
      <c r="H2451" s="3">
        <f>1-E2451/MAX(E$2:E2451)</f>
        <v>0.42119206424828148</v>
      </c>
      <c r="I2451" s="23">
        <f t="shared" si="496"/>
        <v>35.110000000000127</v>
      </c>
      <c r="J2451" s="23">
        <f t="shared" si="497"/>
        <v>0</v>
      </c>
      <c r="K2451" s="2">
        <f t="shared" si="498"/>
        <v>77.25</v>
      </c>
      <c r="L2451" s="2">
        <f t="shared" si="499"/>
        <v>39.370000000000346</v>
      </c>
      <c r="M2451" s="2">
        <f t="shared" si="500"/>
        <v>37.879999999999654</v>
      </c>
      <c r="N2451" s="2">
        <f t="shared" si="501"/>
        <v>77.25</v>
      </c>
      <c r="O2451" s="3">
        <f ca="1">IFERROR(SUM(OFFSET(I2451,0,0,-计算结果!B$18,1))/SUM(OFFSET(N2451,0,0,-计算结果!B$18,1)),SUM(OFFSET(I2451,0,0,-ROW(),1))/SUM(OFFSET(N2451,0,0,-ROW(),1)))</f>
        <v>0.25116964317798007</v>
      </c>
      <c r="P2451" s="3">
        <f ca="1">IFERROR(SUM(OFFSET(J2451,0,0,-计算结果!B$18,1))/SUM(OFFSET(N2451,0,0,-计算结果!B$18,1)),SUM(OFFSET(J2451,0,0,-ROW(),1))/SUM(OFFSET(N2451,0,0,-ROW(),1)))</f>
        <v>0.35232311617377587</v>
      </c>
      <c r="Q2451" s="3">
        <f t="shared" ca="1" si="502"/>
        <v>-0.1676133995450918</v>
      </c>
      <c r="R2451" s="3">
        <f ca="1">IFERROR(AVERAGE(OFFSET(Q2451,0,0,-计算结果!B$19,1)),AVERAGE(OFFSET(Q2451,0,0,-ROW(),1)))</f>
        <v>-0.15409428758595375</v>
      </c>
      <c r="S2451" s="3">
        <f t="shared" ca="1" si="494"/>
        <v>-0.15297829182601824</v>
      </c>
      <c r="T2451" s="4" t="str">
        <f t="shared" ca="1" si="503"/>
        <v>买</v>
      </c>
      <c r="U2451" s="4" t="str">
        <f t="shared" ca="1" si="506"/>
        <v/>
      </c>
      <c r="V2451" s="3">
        <f ca="1">IF(T2450="买",E2451/E2450-1,0)-IF(U2451=1,计算结果!B$17,0)</f>
        <v>-1.0379787342361335E-2</v>
      </c>
      <c r="W2451" s="2">
        <f t="shared" ca="1" si="504"/>
        <v>6.5719718149861661</v>
      </c>
      <c r="X2451" s="3">
        <f ca="1">1-W2451/MAX(W$2:W2451)</f>
        <v>6.6419854053059724E-2</v>
      </c>
      <c r="Y2451" t="b">
        <f t="shared" ca="1" si="505"/>
        <v>0</v>
      </c>
    </row>
    <row r="2452" spans="1:25" x14ac:dyDescent="0.15">
      <c r="A2452" s="1">
        <v>42040</v>
      </c>
      <c r="B2452">
        <v>3487.95</v>
      </c>
      <c r="C2452">
        <v>3487.95</v>
      </c>
      <c r="D2452">
        <v>3366.86</v>
      </c>
      <c r="E2452" s="2">
        <v>3366.95</v>
      </c>
      <c r="F2452" s="19">
        <v>311523672064</v>
      </c>
      <c r="G2452" s="3">
        <f t="shared" si="495"/>
        <v>-1.0235847808640841E-2</v>
      </c>
      <c r="H2452" s="3">
        <f>1-E2452/MAX(E$2:E2452)</f>
        <v>0.42711665418906963</v>
      </c>
      <c r="I2452" s="23">
        <f t="shared" si="496"/>
        <v>11.129999999999654</v>
      </c>
      <c r="J2452" s="23">
        <f t="shared" si="497"/>
        <v>32.710000000000036</v>
      </c>
      <c r="K2452" s="2">
        <f t="shared" si="498"/>
        <v>121.08999999999969</v>
      </c>
      <c r="L2452" s="2">
        <f t="shared" si="499"/>
        <v>86.179999999999836</v>
      </c>
      <c r="M2452" s="2">
        <f t="shared" si="500"/>
        <v>34.909999999999854</v>
      </c>
      <c r="N2452" s="2">
        <f t="shared" si="501"/>
        <v>121.08999999999969</v>
      </c>
      <c r="O2452" s="3">
        <f ca="1">IFERROR(SUM(OFFSET(I2452,0,0,-计算结果!B$18,1))/SUM(OFFSET(N2452,0,0,-计算结果!B$18,1)),SUM(OFFSET(I2452,0,0,-ROW(),1))/SUM(OFFSET(N2452,0,0,-ROW(),1)))</f>
        <v>0.20844010911796315</v>
      </c>
      <c r="P2452" s="3">
        <f ca="1">IFERROR(SUM(OFFSET(J2452,0,0,-计算结果!B$18,1))/SUM(OFFSET(N2452,0,0,-计算结果!B$18,1)),SUM(OFFSET(J2452,0,0,-ROW(),1))/SUM(OFFSET(N2452,0,0,-ROW(),1)))</f>
        <v>0.36024771982034148</v>
      </c>
      <c r="Q2452" s="3">
        <f t="shared" ca="1" si="502"/>
        <v>-0.26694366043632617</v>
      </c>
      <c r="R2452" s="3">
        <f ca="1">IFERROR(AVERAGE(OFFSET(Q2452,0,0,-计算结果!B$19,1)),AVERAGE(OFFSET(Q2452,0,0,-ROW(),1)))</f>
        <v>-0.18165492229550126</v>
      </c>
      <c r="S2452" s="3">
        <f t="shared" ca="1" si="494"/>
        <v>-0.16787460494072751</v>
      </c>
      <c r="T2452" s="4" t="str">
        <f t="shared" ca="1" si="503"/>
        <v>买</v>
      </c>
      <c r="U2452" s="4" t="str">
        <f t="shared" ca="1" si="506"/>
        <v/>
      </c>
      <c r="V2452" s="3">
        <f ca="1">IF(T2451="买",E2452/E2451-1,0)-IF(U2452=1,计算结果!B$17,0)</f>
        <v>-1.0235847808640841E-2</v>
      </c>
      <c r="W2452" s="2">
        <f t="shared" ca="1" si="504"/>
        <v>6.5047021116852903</v>
      </c>
      <c r="X2452" s="3">
        <f ca="1">1-W2452/MAX(W$2:W2452)</f>
        <v>7.5975838344141344E-2</v>
      </c>
      <c r="Y2452" t="b">
        <f t="shared" ca="1" si="505"/>
        <v>0</v>
      </c>
    </row>
    <row r="2453" spans="1:25" x14ac:dyDescent="0.15">
      <c r="A2453" s="1">
        <v>42041</v>
      </c>
      <c r="B2453">
        <v>3352.33</v>
      </c>
      <c r="C2453">
        <v>3374.05</v>
      </c>
      <c r="D2453">
        <v>3285.93</v>
      </c>
      <c r="E2453" s="2">
        <v>3312.42</v>
      </c>
      <c r="F2453" s="19">
        <v>221433184256</v>
      </c>
      <c r="G2453" s="3">
        <f t="shared" si="495"/>
        <v>-1.6195666701317113E-2</v>
      </c>
      <c r="H2453" s="3">
        <f>1-E2453/MAX(E$2:E2453)</f>
        <v>0.43639488191655884</v>
      </c>
      <c r="I2453" s="23">
        <f t="shared" si="496"/>
        <v>0</v>
      </c>
      <c r="J2453" s="23">
        <f t="shared" si="497"/>
        <v>80.930000000000291</v>
      </c>
      <c r="K2453" s="2">
        <f t="shared" si="498"/>
        <v>88.120000000000346</v>
      </c>
      <c r="L2453" s="2">
        <f t="shared" si="499"/>
        <v>7.1000000000003638</v>
      </c>
      <c r="M2453" s="2">
        <f t="shared" si="500"/>
        <v>81.019999999999982</v>
      </c>
      <c r="N2453" s="2">
        <f t="shared" si="501"/>
        <v>88.120000000000346</v>
      </c>
      <c r="O2453" s="3">
        <f ca="1">IFERROR(SUM(OFFSET(I2453,0,0,-计算结果!B$18,1))/SUM(OFFSET(N2453,0,0,-计算结果!B$18,1)),SUM(OFFSET(I2453,0,0,-ROW(),1))/SUM(OFFSET(N2453,0,0,-ROW(),1)))</f>
        <v>0.24488705800467794</v>
      </c>
      <c r="P2453" s="3">
        <f ca="1">IFERROR(SUM(OFFSET(J2453,0,0,-计算结果!B$18,1))/SUM(OFFSET(N2453,0,0,-计算结果!B$18,1)),SUM(OFFSET(J2453,0,0,-ROW(),1))/SUM(OFFSET(N2453,0,0,-ROW(),1)))</f>
        <v>0.26999247323141207</v>
      </c>
      <c r="Q2453" s="3">
        <f t="shared" ca="1" si="502"/>
        <v>-4.8759784966519532E-2</v>
      </c>
      <c r="R2453" s="3">
        <f ca="1">IFERROR(AVERAGE(OFFSET(Q2453,0,0,-计算结果!B$19,1)),AVERAGE(OFFSET(Q2453,0,0,-ROW(),1)))</f>
        <v>-0.15818261170322634</v>
      </c>
      <c r="S2453" s="3">
        <f t="shared" ca="1" si="494"/>
        <v>-0.16991876699936381</v>
      </c>
      <c r="T2453" s="4" t="str">
        <f t="shared" ca="1" si="503"/>
        <v>买</v>
      </c>
      <c r="U2453" s="4" t="str">
        <f t="shared" ca="1" si="506"/>
        <v/>
      </c>
      <c r="V2453" s="3">
        <f ca="1">IF(T2452="买",E2453/E2452-1,0)-IF(U2453=1,计算结果!B$17,0)</f>
        <v>-1.6195666701317113E-2</v>
      </c>
      <c r="W2453" s="2">
        <f t="shared" ca="1" si="504"/>
        <v>6.3993541242930814</v>
      </c>
      <c r="X2453" s="3">
        <f ca="1">1-W2453/MAX(W$2:W2453)</f>
        <v>9.0941025690283617E-2</v>
      </c>
      <c r="Y2453" t="b">
        <f t="shared" ca="1" si="505"/>
        <v>0</v>
      </c>
    </row>
    <row r="2454" spans="1:25" x14ac:dyDescent="0.15">
      <c r="A2454" s="1">
        <v>42044</v>
      </c>
      <c r="B2454">
        <v>3305.73</v>
      </c>
      <c r="C2454">
        <v>3376.53</v>
      </c>
      <c r="D2454">
        <v>3298.6</v>
      </c>
      <c r="E2454" s="2">
        <v>3345.92</v>
      </c>
      <c r="F2454" s="19">
        <v>220766519296</v>
      </c>
      <c r="G2454" s="3">
        <f t="shared" si="495"/>
        <v>1.0113451796571749E-2</v>
      </c>
      <c r="H2454" s="3">
        <f>1-E2454/MAX(E$2:E2454)</f>
        <v>0.43069488872252093</v>
      </c>
      <c r="I2454" s="23">
        <f t="shared" si="496"/>
        <v>2.4800000000000182</v>
      </c>
      <c r="J2454" s="23">
        <f t="shared" si="497"/>
        <v>0</v>
      </c>
      <c r="K2454" s="2">
        <f t="shared" si="498"/>
        <v>77.930000000000291</v>
      </c>
      <c r="L2454" s="2">
        <f t="shared" si="499"/>
        <v>64.110000000000127</v>
      </c>
      <c r="M2454" s="2">
        <f t="shared" si="500"/>
        <v>13.820000000000164</v>
      </c>
      <c r="N2454" s="2">
        <f t="shared" si="501"/>
        <v>77.930000000000291</v>
      </c>
      <c r="O2454" s="3">
        <f ca="1">IFERROR(SUM(OFFSET(I2454,0,0,-计算结果!B$18,1))/SUM(OFFSET(N2454,0,0,-计算结果!B$18,1)),SUM(OFFSET(I2454,0,0,-ROW(),1))/SUM(OFFSET(N2454,0,0,-ROW(),1)))</f>
        <v>0.25004918032786883</v>
      </c>
      <c r="P2454" s="3">
        <f ca="1">IFERROR(SUM(OFFSET(J2454,0,0,-计算结果!B$18,1))/SUM(OFFSET(N2454,0,0,-计算结果!B$18,1)),SUM(OFFSET(J2454,0,0,-ROW(),1))/SUM(OFFSET(N2454,0,0,-ROW(),1)))</f>
        <v>0.26909836065573783</v>
      </c>
      <c r="Q2454" s="3">
        <f t="shared" ca="1" si="502"/>
        <v>-3.6693191865605955E-2</v>
      </c>
      <c r="R2454" s="3">
        <f ca="1">IFERROR(AVERAGE(OFFSET(Q2454,0,0,-计算结果!B$19,1)),AVERAGE(OFFSET(Q2454,0,0,-ROW(),1)))</f>
        <v>-0.14431103437557483</v>
      </c>
      <c r="S2454" s="3">
        <f t="shared" ca="1" si="494"/>
        <v>-0.15124682303940057</v>
      </c>
      <c r="T2454" s="4" t="str">
        <f t="shared" ca="1" si="503"/>
        <v>买</v>
      </c>
      <c r="U2454" s="4" t="str">
        <f t="shared" ca="1" si="506"/>
        <v/>
      </c>
      <c r="V2454" s="3">
        <f ca="1">IF(T2453="买",E2454/E2453-1,0)-IF(U2454=1,计算结果!B$17,0)</f>
        <v>1.0113451796571749E-2</v>
      </c>
      <c r="W2454" s="2">
        <f t="shared" ca="1" si="504"/>
        <v>6.4640736837583121</v>
      </c>
      <c r="X2454" s="3">
        <f ca="1">1-W2454/MAX(W$2:W2454)</f>
        <v>8.1747301573361408E-2</v>
      </c>
      <c r="Y2454" t="b">
        <f t="shared" ca="1" si="505"/>
        <v>0</v>
      </c>
    </row>
    <row r="2455" spans="1:25" x14ac:dyDescent="0.15">
      <c r="A2455" s="1">
        <v>42045</v>
      </c>
      <c r="B2455">
        <v>3345.08</v>
      </c>
      <c r="C2455">
        <v>3407.18</v>
      </c>
      <c r="D2455">
        <v>3339.55</v>
      </c>
      <c r="E2455" s="2">
        <v>3406.94</v>
      </c>
      <c r="F2455" s="19">
        <v>199120683008</v>
      </c>
      <c r="G2455" s="3">
        <f t="shared" si="495"/>
        <v>1.8237136572303081E-2</v>
      </c>
      <c r="H2455" s="3">
        <f>1-E2455/MAX(E$2:E2455)</f>
        <v>0.42031239365684336</v>
      </c>
      <c r="I2455" s="23">
        <f t="shared" si="496"/>
        <v>30.649999999999636</v>
      </c>
      <c r="J2455" s="23">
        <f t="shared" si="497"/>
        <v>0</v>
      </c>
      <c r="K2455" s="2">
        <f t="shared" si="498"/>
        <v>67.629999999999654</v>
      </c>
      <c r="L2455" s="2">
        <f t="shared" si="499"/>
        <v>61.259999999999764</v>
      </c>
      <c r="M2455" s="2">
        <f t="shared" si="500"/>
        <v>6.3699999999998909</v>
      </c>
      <c r="N2455" s="2">
        <f t="shared" si="501"/>
        <v>67.629999999999654</v>
      </c>
      <c r="O2455" s="3">
        <f ca="1">IFERROR(SUM(OFFSET(I2455,0,0,-计算结果!B$18,1))/SUM(OFFSET(N2455,0,0,-计算结果!B$18,1)),SUM(OFFSET(I2455,0,0,-ROW(),1))/SUM(OFFSET(N2455,0,0,-ROW(),1)))</f>
        <v>0.17505283910271169</v>
      </c>
      <c r="P2455" s="3">
        <f ca="1">IFERROR(SUM(OFFSET(J2455,0,0,-计算结果!B$18,1))/SUM(OFFSET(N2455,0,0,-计算结果!B$18,1)),SUM(OFFSET(J2455,0,0,-ROW(),1))/SUM(OFFSET(N2455,0,0,-ROW(),1)))</f>
        <v>0.29154751967035536</v>
      </c>
      <c r="Q2455" s="3">
        <f t="shared" ca="1" si="502"/>
        <v>-0.24966693312017219</v>
      </c>
      <c r="R2455" s="3">
        <f ca="1">IFERROR(AVERAGE(OFFSET(Q2455,0,0,-计算结果!B$19,1)),AVERAGE(OFFSET(Q2455,0,0,-ROW(),1)))</f>
        <v>-0.15129748686358988</v>
      </c>
      <c r="S2455" s="3">
        <f t="shared" ca="1" si="494"/>
        <v>-0.14780426061958235</v>
      </c>
      <c r="T2455" s="4" t="str">
        <f t="shared" ca="1" si="503"/>
        <v>买</v>
      </c>
      <c r="U2455" s="4" t="str">
        <f t="shared" ca="1" si="506"/>
        <v/>
      </c>
      <c r="V2455" s="3">
        <f ca="1">IF(T2454="买",E2455/E2454-1,0)-IF(U2455=1,计算结果!B$17,0)</f>
        <v>1.8237136572303081E-2</v>
      </c>
      <c r="W2455" s="2">
        <f t="shared" ca="1" si="504"/>
        <v>6.5819598783424427</v>
      </c>
      <c r="X2455" s="3">
        <f ca="1">1-W2455/MAX(W$2:W2455)</f>
        <v>6.5001001704268924E-2</v>
      </c>
      <c r="Y2455" t="b">
        <f t="shared" ca="1" si="505"/>
        <v>0</v>
      </c>
    </row>
    <row r="2456" spans="1:25" x14ac:dyDescent="0.15">
      <c r="A2456" s="1">
        <v>42046</v>
      </c>
      <c r="B2456">
        <v>3415.98</v>
      </c>
      <c r="C2456">
        <v>3445.66</v>
      </c>
      <c r="D2456">
        <v>3412.14</v>
      </c>
      <c r="E2456" s="2">
        <v>3434.12</v>
      </c>
      <c r="F2456" s="19">
        <v>185979224064</v>
      </c>
      <c r="G2456" s="3">
        <f t="shared" si="495"/>
        <v>7.9778334810709506E-3</v>
      </c>
      <c r="H2456" s="3">
        <f>1-E2456/MAX(E$2:E2456)</f>
        <v>0.41568774246239704</v>
      </c>
      <c r="I2456" s="23">
        <f t="shared" si="496"/>
        <v>38.480000000000018</v>
      </c>
      <c r="J2456" s="23">
        <f t="shared" si="497"/>
        <v>0</v>
      </c>
      <c r="K2456" s="2">
        <f t="shared" si="498"/>
        <v>33.519999999999982</v>
      </c>
      <c r="L2456" s="2">
        <f t="shared" si="499"/>
        <v>38.7199999999998</v>
      </c>
      <c r="M2456" s="2">
        <f t="shared" si="500"/>
        <v>5.1999999999998181</v>
      </c>
      <c r="N2456" s="2">
        <f t="shared" si="501"/>
        <v>38.7199999999998</v>
      </c>
      <c r="O2456" s="3">
        <f ca="1">IFERROR(SUM(OFFSET(I2456,0,0,-计算结果!B$18,1))/SUM(OFFSET(N2456,0,0,-计算结果!B$18,1)),SUM(OFFSET(I2456,0,0,-ROW(),1))/SUM(OFFSET(N2456,0,0,-ROW(),1)))</f>
        <v>0.1955020892181896</v>
      </c>
      <c r="P2456" s="3">
        <f ca="1">IFERROR(SUM(OFFSET(J2456,0,0,-计算结果!B$18,1))/SUM(OFFSET(N2456,0,0,-计算结果!B$18,1)),SUM(OFFSET(J2456,0,0,-ROW(),1))/SUM(OFFSET(N2456,0,0,-ROW(),1)))</f>
        <v>0.29628092088045016</v>
      </c>
      <c r="Q2456" s="3">
        <f t="shared" ca="1" si="502"/>
        <v>-0.20492540326280642</v>
      </c>
      <c r="R2456" s="3">
        <f ca="1">IFERROR(AVERAGE(OFFSET(Q2456,0,0,-计算结果!B$19,1)),AVERAGE(OFFSET(Q2456,0,0,-ROW(),1)))</f>
        <v>-0.16243372886608701</v>
      </c>
      <c r="S2456" s="3">
        <f t="shared" ca="1" si="494"/>
        <v>-0.15686560786483844</v>
      </c>
      <c r="T2456" s="4" t="str">
        <f t="shared" ca="1" si="503"/>
        <v>买</v>
      </c>
      <c r="U2456" s="4" t="str">
        <f t="shared" ca="1" si="506"/>
        <v/>
      </c>
      <c r="V2456" s="3">
        <f ca="1">IF(T2455="买",E2456/E2455-1,0)-IF(U2456=1,计算结果!B$17,0)</f>
        <v>7.9778334810709506E-3</v>
      </c>
      <c r="W2456" s="2">
        <f t="shared" ca="1" si="504"/>
        <v>6.634469658230949</v>
      </c>
      <c r="X2456" s="3">
        <f ca="1">1-W2456/MAX(W$2:W2456)</f>
        <v>5.7541735390897353E-2</v>
      </c>
      <c r="Y2456" t="b">
        <f t="shared" ca="1" si="505"/>
        <v>0</v>
      </c>
    </row>
    <row r="2457" spans="1:25" x14ac:dyDescent="0.15">
      <c r="A2457" s="1">
        <v>42047</v>
      </c>
      <c r="B2457">
        <v>3435.36</v>
      </c>
      <c r="C2457">
        <v>3453.58</v>
      </c>
      <c r="D2457">
        <v>3405.63</v>
      </c>
      <c r="E2457" s="2">
        <v>3442.87</v>
      </c>
      <c r="F2457" s="19">
        <v>191285870592</v>
      </c>
      <c r="G2457" s="3">
        <f t="shared" si="495"/>
        <v>2.5479598849196261E-3</v>
      </c>
      <c r="H2457" s="3">
        <f>1-E2457/MAX(E$2:E2457)</f>
        <v>0.41419893826992449</v>
      </c>
      <c r="I2457" s="23">
        <f t="shared" si="496"/>
        <v>7.9200000000000728</v>
      </c>
      <c r="J2457" s="23">
        <f t="shared" si="497"/>
        <v>6.5099999999997635</v>
      </c>
      <c r="K2457" s="2">
        <f t="shared" si="498"/>
        <v>47.949999999999818</v>
      </c>
      <c r="L2457" s="2">
        <f t="shared" si="499"/>
        <v>19.460000000000036</v>
      </c>
      <c r="M2457" s="2">
        <f t="shared" si="500"/>
        <v>28.489999999999782</v>
      </c>
      <c r="N2457" s="2">
        <f t="shared" si="501"/>
        <v>47.949999999999818</v>
      </c>
      <c r="O2457" s="3">
        <f ca="1">IFERROR(SUM(OFFSET(I2457,0,0,-计算结果!B$18,1))/SUM(OFFSET(N2457,0,0,-计算结果!B$18,1)),SUM(OFFSET(I2457,0,0,-ROW(),1))/SUM(OFFSET(N2457,0,0,-ROW(),1)))</f>
        <v>0.16111957208127453</v>
      </c>
      <c r="P2457" s="3">
        <f ca="1">IFERROR(SUM(OFFSET(J2457,0,0,-计算结果!B$18,1))/SUM(OFFSET(N2457,0,0,-计算结果!B$18,1)),SUM(OFFSET(J2457,0,0,-ROW(),1))/SUM(OFFSET(N2457,0,0,-ROW(),1)))</f>
        <v>0.3109189851788568</v>
      </c>
      <c r="Q2457" s="3">
        <f t="shared" ca="1" si="502"/>
        <v>-0.31734571422950669</v>
      </c>
      <c r="R2457" s="3">
        <f ca="1">IFERROR(AVERAGE(OFFSET(Q2457,0,0,-计算结果!B$19,1)),AVERAGE(OFFSET(Q2457,0,0,-ROW(),1)))</f>
        <v>-0.18738911464682281</v>
      </c>
      <c r="S2457" s="3">
        <f t="shared" ca="1" si="494"/>
        <v>-0.17491142175645491</v>
      </c>
      <c r="T2457" s="4" t="str">
        <f t="shared" ca="1" si="503"/>
        <v>买</v>
      </c>
      <c r="U2457" s="4" t="str">
        <f t="shared" ca="1" si="506"/>
        <v/>
      </c>
      <c r="V2457" s="3">
        <f ca="1">IF(T2456="买",E2457/E2456-1,0)-IF(U2457=1,计算结果!B$17,0)</f>
        <v>2.5479598849196261E-3</v>
      </c>
      <c r="W2457" s="2">
        <f t="shared" ca="1" si="504"/>
        <v>6.6513740207778378</v>
      </c>
      <c r="X2457" s="3">
        <f ca="1">1-W2457/MAX(W$2:W2457)</f>
        <v>5.5140389539462431E-2</v>
      </c>
      <c r="Y2457" t="b">
        <f t="shared" ca="1" si="505"/>
        <v>0</v>
      </c>
    </row>
    <row r="2458" spans="1:25" x14ac:dyDescent="0.15">
      <c r="A2458" s="1">
        <v>42048</v>
      </c>
      <c r="B2458">
        <v>3458.83</v>
      </c>
      <c r="C2458">
        <v>3509.5</v>
      </c>
      <c r="D2458">
        <v>3452.08</v>
      </c>
      <c r="E2458" s="2">
        <v>3469.83</v>
      </c>
      <c r="F2458" s="19">
        <v>247076159488</v>
      </c>
      <c r="G2458" s="3">
        <f t="shared" si="495"/>
        <v>7.8306761510018585E-3</v>
      </c>
      <c r="H2458" s="3">
        <f>1-E2458/MAX(E$2:E2458)</f>
        <v>0.40961171986660316</v>
      </c>
      <c r="I2458" s="23">
        <f t="shared" si="496"/>
        <v>55.920000000000073</v>
      </c>
      <c r="J2458" s="23">
        <f t="shared" si="497"/>
        <v>0</v>
      </c>
      <c r="K2458" s="2">
        <f t="shared" si="498"/>
        <v>57.420000000000073</v>
      </c>
      <c r="L2458" s="2">
        <f t="shared" si="499"/>
        <v>66.630000000000109</v>
      </c>
      <c r="M2458" s="2">
        <f t="shared" si="500"/>
        <v>9.2100000000000364</v>
      </c>
      <c r="N2458" s="2">
        <f t="shared" si="501"/>
        <v>66.630000000000109</v>
      </c>
      <c r="O2458" s="3">
        <f ca="1">IFERROR(SUM(OFFSET(I2458,0,0,-计算结果!B$18,1))/SUM(OFFSET(N2458,0,0,-计算结果!B$18,1)),SUM(OFFSET(I2458,0,0,-ROW(),1))/SUM(OFFSET(N2458,0,0,-ROW(),1)))</f>
        <v>0.21023982111928716</v>
      </c>
      <c r="P2458" s="3">
        <f ca="1">IFERROR(SUM(OFFSET(J2458,0,0,-计算结果!B$18,1))/SUM(OFFSET(N2458,0,0,-计算结果!B$18,1)),SUM(OFFSET(J2458,0,0,-ROW(),1))/SUM(OFFSET(N2458,0,0,-ROW(),1)))</f>
        <v>0.30681891077041512</v>
      </c>
      <c r="Q2458" s="3">
        <f t="shared" ca="1" si="502"/>
        <v>-0.1867855307232873</v>
      </c>
      <c r="R2458" s="3">
        <f ca="1">IFERROR(AVERAGE(OFFSET(Q2458,0,0,-计算结果!B$19,1)),AVERAGE(OFFSET(Q2458,0,0,-ROW(),1)))</f>
        <v>-0.17402942636131635</v>
      </c>
      <c r="S2458" s="3">
        <f t="shared" ca="1" si="494"/>
        <v>-0.1807092705040696</v>
      </c>
      <c r="T2458" s="4" t="str">
        <f t="shared" ca="1" si="503"/>
        <v>买</v>
      </c>
      <c r="U2458" s="4" t="str">
        <f t="shared" ca="1" si="506"/>
        <v/>
      </c>
      <c r="V2458" s="3">
        <f ca="1">IF(T2457="买",E2458/E2457-1,0)-IF(U2458=1,计算结果!B$17,0)</f>
        <v>7.8306761510018585E-3</v>
      </c>
      <c r="W2458" s="2">
        <f t="shared" ca="1" si="504"/>
        <v>6.7034587766937364</v>
      </c>
      <c r="X2458" s="3">
        <f ca="1">1-W2458/MAX(W$2:W2458)</f>
        <v>4.7741499921784225E-2</v>
      </c>
      <c r="Y2458" t="b">
        <f t="shared" ca="1" si="505"/>
        <v>0</v>
      </c>
    </row>
    <row r="2459" spans="1:25" x14ac:dyDescent="0.15">
      <c r="A2459" s="1">
        <v>42051</v>
      </c>
      <c r="B2459">
        <v>3473.29</v>
      </c>
      <c r="C2459">
        <v>3504.48</v>
      </c>
      <c r="D2459">
        <v>3466.61</v>
      </c>
      <c r="E2459" s="2">
        <v>3499.48</v>
      </c>
      <c r="F2459" s="19">
        <v>222799724544</v>
      </c>
      <c r="G2459" s="3">
        <f t="shared" si="495"/>
        <v>8.5450872232932795E-3</v>
      </c>
      <c r="H2459" s="3">
        <f>1-E2459/MAX(E$2:E2459)</f>
        <v>0.40456680051725313</v>
      </c>
      <c r="I2459" s="23">
        <f t="shared" si="496"/>
        <v>0</v>
      </c>
      <c r="J2459" s="23">
        <f t="shared" si="497"/>
        <v>0</v>
      </c>
      <c r="K2459" s="2">
        <f t="shared" si="498"/>
        <v>37.869999999999891</v>
      </c>
      <c r="L2459" s="2">
        <f t="shared" si="499"/>
        <v>34.650000000000091</v>
      </c>
      <c r="M2459" s="2">
        <f t="shared" si="500"/>
        <v>3.2199999999997999</v>
      </c>
      <c r="N2459" s="2">
        <f t="shared" si="501"/>
        <v>37.869999999999891</v>
      </c>
      <c r="O2459" s="3">
        <f ca="1">IFERROR(SUM(OFFSET(I2459,0,0,-计算结果!B$18,1))/SUM(OFFSET(N2459,0,0,-计算结果!B$18,1)),SUM(OFFSET(I2459,0,0,-ROW(),1))/SUM(OFFSET(N2459,0,0,-ROW(),1)))</f>
        <v>0.21975636939561569</v>
      </c>
      <c r="P2459" s="3">
        <f ca="1">IFERROR(SUM(OFFSET(J2459,0,0,-计算结果!B$18,1))/SUM(OFFSET(N2459,0,0,-计算结果!B$18,1)),SUM(OFFSET(J2459,0,0,-ROW(),1))/SUM(OFFSET(N2459,0,0,-ROW(),1)))</f>
        <v>0.27907044952388405</v>
      </c>
      <c r="Q2459" s="3">
        <f t="shared" ca="1" si="502"/>
        <v>-0.11890715951629781</v>
      </c>
      <c r="R2459" s="3">
        <f ca="1">IFERROR(AVERAGE(OFFSET(Q2459,0,0,-计算结果!B$19,1)),AVERAGE(OFFSET(Q2459,0,0,-ROW(),1)))</f>
        <v>-0.18572065545294605</v>
      </c>
      <c r="S2459" s="3">
        <f t="shared" ca="1" si="494"/>
        <v>-0.17987504090713119</v>
      </c>
      <c r="T2459" s="4" t="str">
        <f t="shared" ca="1" si="503"/>
        <v>买</v>
      </c>
      <c r="U2459" s="4" t="str">
        <f t="shared" ca="1" si="506"/>
        <v/>
      </c>
      <c r="V2459" s="3">
        <f ca="1">IF(T2458="买",E2459/E2458-1,0)-IF(U2459=1,计算结果!B$17,0)</f>
        <v>8.5450872232932795E-3</v>
      </c>
      <c r="W2459" s="2">
        <f t="shared" ca="1" si="504"/>
        <v>6.7607404166383356</v>
      </c>
      <c r="X2459" s="3">
        <f ca="1">1-W2459/MAX(W$2:W2459)</f>
        <v>3.9604367979493404E-2</v>
      </c>
      <c r="Y2459" t="b">
        <f t="shared" ca="1" si="505"/>
        <v>0</v>
      </c>
    </row>
    <row r="2460" spans="1:25" x14ac:dyDescent="0.15">
      <c r="A2460" s="1">
        <v>42052</v>
      </c>
      <c r="B2460">
        <v>3511.54</v>
      </c>
      <c r="C2460">
        <v>3536.82</v>
      </c>
      <c r="D2460">
        <v>3511.09</v>
      </c>
      <c r="E2460" s="2">
        <v>3522.32</v>
      </c>
      <c r="F2460" s="19">
        <v>214457270272</v>
      </c>
      <c r="G2460" s="3">
        <f t="shared" si="495"/>
        <v>6.5266839644748664E-3</v>
      </c>
      <c r="H2460" s="3">
        <f>1-E2460/MAX(E$2:E2460)</f>
        <v>0.40068059620227314</v>
      </c>
      <c r="I2460" s="23">
        <f t="shared" si="496"/>
        <v>32.340000000000146</v>
      </c>
      <c r="J2460" s="23">
        <f t="shared" si="497"/>
        <v>0</v>
      </c>
      <c r="K2460" s="2">
        <f t="shared" si="498"/>
        <v>25.730000000000018</v>
      </c>
      <c r="L2460" s="2">
        <f t="shared" si="499"/>
        <v>37.340000000000146</v>
      </c>
      <c r="M2460" s="2">
        <f t="shared" si="500"/>
        <v>11.610000000000127</v>
      </c>
      <c r="N2460" s="2">
        <f t="shared" si="501"/>
        <v>37.340000000000146</v>
      </c>
      <c r="O2460" s="3">
        <f ca="1">IFERROR(SUM(OFFSET(I2460,0,0,-计算结果!B$18,1))/SUM(OFFSET(N2460,0,0,-计算结果!B$18,1)),SUM(OFFSET(I2460,0,0,-ROW(),1))/SUM(OFFSET(N2460,0,0,-ROW(),1)))</f>
        <v>0.25990619440401064</v>
      </c>
      <c r="P2460" s="3">
        <f ca="1">IFERROR(SUM(OFFSET(J2460,0,0,-计算结果!B$18,1))/SUM(OFFSET(N2460,0,0,-计算结果!B$18,1)),SUM(OFFSET(J2460,0,0,-ROW(),1))/SUM(OFFSET(N2460,0,0,-ROW(),1)))</f>
        <v>0.28854318292091219</v>
      </c>
      <c r="Q2460" s="3">
        <f t="shared" ca="1" si="502"/>
        <v>-5.2214460806901203E-2</v>
      </c>
      <c r="R2460" s="3">
        <f ca="1">IFERROR(AVERAGE(OFFSET(Q2460,0,0,-计算结果!B$19,1)),AVERAGE(OFFSET(Q2460,0,0,-ROW(),1)))</f>
        <v>-0.18830753360982863</v>
      </c>
      <c r="S2460" s="3">
        <f t="shared" ca="1" si="494"/>
        <v>-0.18701409453138734</v>
      </c>
      <c r="T2460" s="4" t="str">
        <f t="shared" ca="1" si="503"/>
        <v>买</v>
      </c>
      <c r="U2460" s="4" t="str">
        <f t="shared" ca="1" si="506"/>
        <v/>
      </c>
      <c r="V2460" s="3">
        <f ca="1">IF(T2459="买",E2460/E2459-1,0)-IF(U2460=1,计算结果!B$17,0)</f>
        <v>6.5266839644748664E-3</v>
      </c>
      <c r="W2460" s="2">
        <f t="shared" ca="1" si="504"/>
        <v>6.8048656327035859</v>
      </c>
      <c r="X2460" s="3">
        <f ca="1">1-W2460/MAX(W$2:W2460)</f>
        <v>3.3336169208433408E-2</v>
      </c>
      <c r="Y2460" t="b">
        <f t="shared" ca="1" si="505"/>
        <v>0</v>
      </c>
    </row>
    <row r="2461" spans="1:25" x14ac:dyDescent="0.15">
      <c r="A2461" s="1">
        <v>42060</v>
      </c>
      <c r="B2461">
        <v>3529.55</v>
      </c>
      <c r="C2461">
        <v>3529.55</v>
      </c>
      <c r="D2461">
        <v>3463.95</v>
      </c>
      <c r="E2461" s="2">
        <v>3478.73</v>
      </c>
      <c r="F2461" s="19">
        <v>211739066368</v>
      </c>
      <c r="G2461" s="3">
        <f t="shared" si="495"/>
        <v>-1.2375366235889973E-2</v>
      </c>
      <c r="H2461" s="3">
        <f>1-E2461/MAX(E$2:E2461)</f>
        <v>0.40809739331654526</v>
      </c>
      <c r="I2461" s="23">
        <f t="shared" si="496"/>
        <v>0</v>
      </c>
      <c r="J2461" s="23">
        <f t="shared" si="497"/>
        <v>47.140000000000327</v>
      </c>
      <c r="K2461" s="2">
        <f t="shared" si="498"/>
        <v>65.600000000000364</v>
      </c>
      <c r="L2461" s="2">
        <f t="shared" si="499"/>
        <v>7.2300000000000182</v>
      </c>
      <c r="M2461" s="2">
        <f t="shared" si="500"/>
        <v>58.370000000000346</v>
      </c>
      <c r="N2461" s="2">
        <f t="shared" si="501"/>
        <v>65.600000000000364</v>
      </c>
      <c r="O2461" s="3">
        <f ca="1">IFERROR(SUM(OFFSET(I2461,0,0,-计算结果!B$18,1))/SUM(OFFSET(N2461,0,0,-计算结果!B$18,1)),SUM(OFFSET(I2461,0,0,-ROW(),1))/SUM(OFFSET(N2461,0,0,-ROW(),1)))</f>
        <v>0.26144428853232421</v>
      </c>
      <c r="P2461" s="3">
        <f ca="1">IFERROR(SUM(OFFSET(J2461,0,0,-计算结果!B$18,1))/SUM(OFFSET(N2461,0,0,-计算结果!B$18,1)),SUM(OFFSET(J2461,0,0,-ROW(),1))/SUM(OFFSET(N2461,0,0,-ROW(),1)))</f>
        <v>0.27870986110263812</v>
      </c>
      <c r="Q2461" s="3">
        <f t="shared" ca="1" si="502"/>
        <v>-3.1964157975981553E-2</v>
      </c>
      <c r="R2461" s="3">
        <f ca="1">IFERROR(AVERAGE(OFFSET(Q2461,0,0,-计算结果!B$19,1)),AVERAGE(OFFSET(Q2461,0,0,-ROW(),1)))</f>
        <v>-0.1520237377524635</v>
      </c>
      <c r="S2461" s="3">
        <f t="shared" ref="S2461:S2524" ca="1" si="507">(R2461+R2460)/2</f>
        <v>-0.17016563568114607</v>
      </c>
      <c r="T2461" s="4" t="str">
        <f t="shared" ca="1" si="503"/>
        <v>买</v>
      </c>
      <c r="U2461" s="4" t="str">
        <f t="shared" ca="1" si="506"/>
        <v/>
      </c>
      <c r="V2461" s="3">
        <f ca="1">IF(T2460="买",E2461/E2460-1,0)-IF(U2461=1,计算结果!B$17,0)</f>
        <v>-1.2375366235889973E-2</v>
      </c>
      <c r="W2461" s="2">
        <f t="shared" ca="1" si="504"/>
        <v>6.720652928312858</v>
      </c>
      <c r="X2461" s="3">
        <f ca="1">1-W2461/MAX(W$2:W2461)</f>
        <v>4.5298988141467489E-2</v>
      </c>
      <c r="Y2461" t="b">
        <f t="shared" ca="1" si="505"/>
        <v>0</v>
      </c>
    </row>
    <row r="2462" spans="1:25" x14ac:dyDescent="0.15">
      <c r="A2462" s="1">
        <v>42061</v>
      </c>
      <c r="B2462">
        <v>3473.71</v>
      </c>
      <c r="C2462">
        <v>3569.33</v>
      </c>
      <c r="D2462">
        <v>3456.87</v>
      </c>
      <c r="E2462" s="2">
        <v>3566.29</v>
      </c>
      <c r="F2462" s="19">
        <v>279809064960</v>
      </c>
      <c r="G2462" s="3">
        <f t="shared" si="495"/>
        <v>2.517010518206364E-2</v>
      </c>
      <c r="H2462" s="3">
        <f>1-E2462/MAX(E$2:E2462)</f>
        <v>0.39319914244878518</v>
      </c>
      <c r="I2462" s="23">
        <f t="shared" si="496"/>
        <v>39.779999999999745</v>
      </c>
      <c r="J2462" s="23">
        <f t="shared" si="497"/>
        <v>7.0799999999999272</v>
      </c>
      <c r="K2462" s="2">
        <f t="shared" si="498"/>
        <v>112.46000000000004</v>
      </c>
      <c r="L2462" s="2">
        <f t="shared" si="499"/>
        <v>90.599999999999909</v>
      </c>
      <c r="M2462" s="2">
        <f t="shared" si="500"/>
        <v>21.860000000000127</v>
      </c>
      <c r="N2462" s="2">
        <f t="shared" si="501"/>
        <v>112.46000000000004</v>
      </c>
      <c r="O2462" s="3">
        <f ca="1">IFERROR(SUM(OFFSET(I2462,0,0,-计算结果!B$18,1))/SUM(OFFSET(N2462,0,0,-计算结果!B$18,1)),SUM(OFFSET(I2462,0,0,-ROW(),1))/SUM(OFFSET(N2462,0,0,-ROW(),1)))</f>
        <v>0.28438104257921881</v>
      </c>
      <c r="P2462" s="3">
        <f ca="1">IFERROR(SUM(OFFSET(J2462,0,0,-计算结果!B$18,1))/SUM(OFFSET(N2462,0,0,-计算结果!B$18,1)),SUM(OFFSET(J2462,0,0,-ROW(),1))/SUM(OFFSET(N2462,0,0,-ROW(),1)))</f>
        <v>0.25573181800244693</v>
      </c>
      <c r="Q2462" s="3">
        <f t="shared" ca="1" si="502"/>
        <v>5.3043033535469915E-2</v>
      </c>
      <c r="R2462" s="3">
        <f ca="1">IFERROR(AVERAGE(OFFSET(Q2462,0,0,-计算结果!B$19,1)),AVERAGE(OFFSET(Q2462,0,0,-ROW(),1)))</f>
        <v>-0.10902899828608409</v>
      </c>
      <c r="S2462" s="3">
        <f t="shared" ca="1" si="507"/>
        <v>-0.13052636801927381</v>
      </c>
      <c r="T2462" s="4" t="str">
        <f t="shared" ca="1" si="503"/>
        <v>买</v>
      </c>
      <c r="U2462" s="4" t="str">
        <f t="shared" ca="1" si="506"/>
        <v/>
      </c>
      <c r="V2462" s="3">
        <f ca="1">IF(T2461="买",E2462/E2461-1,0)-IF(U2462=1,计算结果!B$17,0)</f>
        <v>2.517010518206364E-2</v>
      </c>
      <c r="W2462" s="2">
        <f t="shared" ca="1" si="504"/>
        <v>6.8898124694106366</v>
      </c>
      <c r="X2462" s="3">
        <f ca="1">1-W2462/MAX(W$2:W2462)</f>
        <v>2.1269063255565546E-2</v>
      </c>
      <c r="Y2462" t="b">
        <f t="shared" ca="1" si="505"/>
        <v>0</v>
      </c>
    </row>
    <row r="2463" spans="1:25" x14ac:dyDescent="0.15">
      <c r="A2463" s="1">
        <v>42062</v>
      </c>
      <c r="B2463">
        <v>3565.23</v>
      </c>
      <c r="C2463">
        <v>3594.81</v>
      </c>
      <c r="D2463">
        <v>3560.46</v>
      </c>
      <c r="E2463" s="2">
        <v>3572.84</v>
      </c>
      <c r="F2463" s="19">
        <v>271861940224</v>
      </c>
      <c r="G2463" s="3">
        <f t="shared" si="495"/>
        <v>1.8366425613172144E-3</v>
      </c>
      <c r="H2463" s="3">
        <f>1-E2463/MAX(E$2:E2463)</f>
        <v>0.39208466616756277</v>
      </c>
      <c r="I2463" s="23">
        <f t="shared" si="496"/>
        <v>25.480000000000018</v>
      </c>
      <c r="J2463" s="23">
        <f t="shared" si="497"/>
        <v>0</v>
      </c>
      <c r="K2463" s="2">
        <f t="shared" si="498"/>
        <v>34.349999999999909</v>
      </c>
      <c r="L2463" s="2">
        <f t="shared" si="499"/>
        <v>28.519999999999982</v>
      </c>
      <c r="M2463" s="2">
        <f t="shared" si="500"/>
        <v>5.8299999999999272</v>
      </c>
      <c r="N2463" s="2">
        <f t="shared" si="501"/>
        <v>34.349999999999909</v>
      </c>
      <c r="O2463" s="3">
        <f ca="1">IFERROR(SUM(OFFSET(I2463,0,0,-计算结果!B$18,1))/SUM(OFFSET(N2463,0,0,-计算结果!B$18,1)),SUM(OFFSET(I2463,0,0,-ROW(),1))/SUM(OFFSET(N2463,0,0,-ROW(),1)))</f>
        <v>0.3265777722262117</v>
      </c>
      <c r="P2463" s="3">
        <f ca="1">IFERROR(SUM(OFFSET(J2463,0,0,-计算结果!B$18,1))/SUM(OFFSET(N2463,0,0,-计算结果!B$18,1)),SUM(OFFSET(J2463,0,0,-ROW(),1))/SUM(OFFSET(N2463,0,0,-ROW(),1)))</f>
        <v>0.18150495997668378</v>
      </c>
      <c r="Q2463" s="3">
        <f t="shared" ca="1" si="502"/>
        <v>0.2855299010468933</v>
      </c>
      <c r="R2463" s="3">
        <f ca="1">IFERROR(AVERAGE(OFFSET(Q2463,0,0,-计算结果!B$19,1)),AVERAGE(OFFSET(Q2463,0,0,-ROW(),1)))</f>
        <v>-8.5497290733507758E-3</v>
      </c>
      <c r="S2463" s="3">
        <f t="shared" ca="1" si="507"/>
        <v>-5.8789363679717432E-2</v>
      </c>
      <c r="T2463" s="4" t="str">
        <f t="shared" ca="1" si="503"/>
        <v>买</v>
      </c>
      <c r="U2463" s="4" t="str">
        <f t="shared" ca="1" si="506"/>
        <v/>
      </c>
      <c r="V2463" s="3">
        <f ca="1">IF(T2462="买",E2463/E2462-1,0)-IF(U2463=1,计算结果!B$17,0)</f>
        <v>1.8366425613172144E-3</v>
      </c>
      <c r="W2463" s="2">
        <f t="shared" ca="1" si="504"/>
        <v>6.9024665922314501</v>
      </c>
      <c r="X2463" s="3">
        <f ca="1">1-W2463/MAX(W$2:W2463)</f>
        <v>1.9471484361062941E-2</v>
      </c>
      <c r="Y2463" t="b">
        <f t="shared" ca="1" si="505"/>
        <v>0</v>
      </c>
    </row>
    <row r="2464" spans="1:25" x14ac:dyDescent="0.15">
      <c r="A2464" s="1">
        <v>42065</v>
      </c>
      <c r="B2464">
        <v>3603.45</v>
      </c>
      <c r="C2464">
        <v>3608.69</v>
      </c>
      <c r="D2464">
        <v>3566.53</v>
      </c>
      <c r="E2464" s="2">
        <v>3601.27</v>
      </c>
      <c r="F2464" s="19">
        <v>325164892160</v>
      </c>
      <c r="G2464" s="3">
        <f t="shared" si="495"/>
        <v>7.9572552927082985E-3</v>
      </c>
      <c r="H2464" s="3">
        <f>1-E2464/MAX(E$2:E2464)</f>
        <v>0.38724732865990608</v>
      </c>
      <c r="I2464" s="23">
        <f t="shared" si="496"/>
        <v>13.880000000000109</v>
      </c>
      <c r="J2464" s="23">
        <f t="shared" si="497"/>
        <v>0</v>
      </c>
      <c r="K2464" s="2">
        <f t="shared" si="498"/>
        <v>42.159999999999854</v>
      </c>
      <c r="L2464" s="2">
        <f t="shared" si="499"/>
        <v>35.849999999999909</v>
      </c>
      <c r="M2464" s="2">
        <f t="shared" si="500"/>
        <v>6.3099999999999454</v>
      </c>
      <c r="N2464" s="2">
        <f t="shared" si="501"/>
        <v>42.159999999999854</v>
      </c>
      <c r="O2464" s="3">
        <f ca="1">IFERROR(SUM(OFFSET(I2464,0,0,-计算结果!B$18,1))/SUM(OFFSET(N2464,0,0,-计算结果!B$18,1)),SUM(OFFSET(I2464,0,0,-ROW(),1))/SUM(OFFSET(N2464,0,0,-ROW(),1)))</f>
        <v>0.32036935854004989</v>
      </c>
      <c r="P2464" s="3">
        <f ca="1">IFERROR(SUM(OFFSET(J2464,0,0,-计算结果!B$18,1))/SUM(OFFSET(N2464,0,0,-计算结果!B$18,1)),SUM(OFFSET(J2464,0,0,-ROW(),1))/SUM(OFFSET(N2464,0,0,-ROW(),1)))</f>
        <v>0.19054748114960154</v>
      </c>
      <c r="Q2464" s="3">
        <f t="shared" ca="1" si="502"/>
        <v>0.25409590623262024</v>
      </c>
      <c r="R2464" s="3">
        <f ca="1">IFERROR(AVERAGE(OFFSET(Q2464,0,0,-计算结果!B$19,1)),AVERAGE(OFFSET(Q2464,0,0,-ROW(),1)))</f>
        <v>6.493051041930048E-2</v>
      </c>
      <c r="S2464" s="3">
        <f t="shared" ca="1" si="507"/>
        <v>2.8190390672974852E-2</v>
      </c>
      <c r="T2464" s="4" t="str">
        <f t="shared" ca="1" si="503"/>
        <v>买</v>
      </c>
      <c r="U2464" s="4" t="str">
        <f t="shared" ca="1" si="506"/>
        <v/>
      </c>
      <c r="V2464" s="3">
        <f ca="1">IF(T2463="买",E2464/E2463-1,0)-IF(U2464=1,计算结果!B$17,0)</f>
        <v>7.9572552927082985E-3</v>
      </c>
      <c r="W2464" s="2">
        <f t="shared" ca="1" si="504"/>
        <v>6.9573912810552256</v>
      </c>
      <c r="X2464" s="3">
        <f ca="1">1-W2464/MAX(W$2:W2464)</f>
        <v>1.1669168640343619E-2</v>
      </c>
      <c r="Y2464" t="b">
        <f t="shared" ca="1" si="505"/>
        <v>0</v>
      </c>
    </row>
    <row r="2465" spans="1:25" x14ac:dyDescent="0.15">
      <c r="A2465" s="1">
        <v>42066</v>
      </c>
      <c r="B2465">
        <v>3579.32</v>
      </c>
      <c r="C2465">
        <v>3579.32</v>
      </c>
      <c r="D2465">
        <v>3504.2</v>
      </c>
      <c r="E2465" s="2">
        <v>3507.9</v>
      </c>
      <c r="F2465" s="19">
        <v>335700131840</v>
      </c>
      <c r="G2465" s="3">
        <f t="shared" si="495"/>
        <v>-2.5926964654135909E-2</v>
      </c>
      <c r="H2465" s="3">
        <f>1-E2465/MAX(E$2:E2465)</f>
        <v>0.40313414551146798</v>
      </c>
      <c r="I2465" s="23">
        <f t="shared" si="496"/>
        <v>0</v>
      </c>
      <c r="J2465" s="23">
        <f t="shared" si="497"/>
        <v>62.330000000000382</v>
      </c>
      <c r="K2465" s="2">
        <f t="shared" si="498"/>
        <v>75.120000000000346</v>
      </c>
      <c r="L2465" s="2">
        <f t="shared" si="499"/>
        <v>21.949999999999818</v>
      </c>
      <c r="M2465" s="2">
        <f t="shared" si="500"/>
        <v>97.070000000000164</v>
      </c>
      <c r="N2465" s="2">
        <f t="shared" si="501"/>
        <v>97.070000000000164</v>
      </c>
      <c r="O2465" s="3">
        <f ca="1">IFERROR(SUM(OFFSET(I2465,0,0,-计算结果!B$18,1))/SUM(OFFSET(N2465,0,0,-计算结果!B$18,1)),SUM(OFFSET(I2465,0,0,-ROW(),1))/SUM(OFFSET(N2465,0,0,-ROW(),1)))</f>
        <v>0.27602361699396682</v>
      </c>
      <c r="P2465" s="3">
        <f ca="1">IFERROR(SUM(OFFSET(J2465,0,0,-计算结果!B$18,1))/SUM(OFFSET(N2465,0,0,-计算结果!B$18,1)),SUM(OFFSET(J2465,0,0,-ROW(),1))/SUM(OFFSET(N2465,0,0,-ROW(),1)))</f>
        <v>0.25317674239507199</v>
      </c>
      <c r="Q2465" s="3">
        <f t="shared" ca="1" si="502"/>
        <v>4.3172447247147618E-2</v>
      </c>
      <c r="R2465" s="3">
        <f ca="1">IFERROR(AVERAGE(OFFSET(Q2465,0,0,-计算结果!B$19,1)),AVERAGE(OFFSET(Q2465,0,0,-ROW(),1)))</f>
        <v>9.1943778213208052E-2</v>
      </c>
      <c r="S2465" s="3">
        <f t="shared" ca="1" si="507"/>
        <v>7.8437144316254259E-2</v>
      </c>
      <c r="T2465" s="4" t="str">
        <f t="shared" ca="1" si="503"/>
        <v>买</v>
      </c>
      <c r="U2465" s="4" t="str">
        <f t="shared" ca="1" si="506"/>
        <v/>
      </c>
      <c r="V2465" s="3">
        <f ca="1">IF(T2464="买",E2465/E2464-1,0)-IF(U2465=1,计算结果!B$17,0)</f>
        <v>-2.5926964654135909E-2</v>
      </c>
      <c r="W2465" s="2">
        <f t="shared" ca="1" si="504"/>
        <v>6.7770072432263131</v>
      </c>
      <c r="X2465" s="3">
        <f ca="1">1-W2465/MAX(W$2:W2465)</f>
        <v>3.7293587171598253E-2</v>
      </c>
      <c r="Y2465" t="b">
        <f t="shared" ca="1" si="505"/>
        <v>0</v>
      </c>
    </row>
    <row r="2466" spans="1:25" x14ac:dyDescent="0.15">
      <c r="A2466" s="1">
        <v>42067</v>
      </c>
      <c r="B2466">
        <v>3514.67</v>
      </c>
      <c r="C2466">
        <v>3540.91</v>
      </c>
      <c r="D2466">
        <v>3497.17</v>
      </c>
      <c r="E2466" s="2">
        <v>3530.82</v>
      </c>
      <c r="F2466" s="19">
        <v>257468792832</v>
      </c>
      <c r="G2466" s="3">
        <f t="shared" si="495"/>
        <v>6.5338236551784057E-3</v>
      </c>
      <c r="H2466" s="3">
        <f>1-E2466/MAX(E$2:E2466)</f>
        <v>0.39923432927244262</v>
      </c>
      <c r="I2466" s="23">
        <f t="shared" si="496"/>
        <v>0</v>
      </c>
      <c r="J2466" s="23">
        <f t="shared" si="497"/>
        <v>7.0299999999997453</v>
      </c>
      <c r="K2466" s="2">
        <f t="shared" si="498"/>
        <v>43.739999999999782</v>
      </c>
      <c r="L2466" s="2">
        <f t="shared" si="499"/>
        <v>33.009999999999764</v>
      </c>
      <c r="M2466" s="2">
        <f t="shared" si="500"/>
        <v>10.730000000000018</v>
      </c>
      <c r="N2466" s="2">
        <f t="shared" si="501"/>
        <v>43.739999999999782</v>
      </c>
      <c r="O2466" s="3">
        <f ca="1">IFERROR(SUM(OFFSET(I2466,0,0,-计算结果!B$18,1))/SUM(OFFSET(N2466,0,0,-计算结果!B$18,1)),SUM(OFFSET(I2466,0,0,-ROW(),1))/SUM(OFFSET(N2466,0,0,-ROW(),1)))</f>
        <v>0.28794150914794103</v>
      </c>
      <c r="P2466" s="3">
        <f ca="1">IFERROR(SUM(OFFSET(J2466,0,0,-计算结果!B$18,1))/SUM(OFFSET(N2466,0,0,-计算结果!B$18,1)),SUM(OFFSET(J2466,0,0,-ROW(),1))/SUM(OFFSET(N2466,0,0,-ROW(),1)))</f>
        <v>0.24606737642408247</v>
      </c>
      <c r="Q2466" s="3">
        <f t="shared" ca="1" si="502"/>
        <v>7.841467409105661E-2</v>
      </c>
      <c r="R2466" s="3">
        <f ca="1">IFERROR(AVERAGE(OFFSET(Q2466,0,0,-计算结果!B$19,1)),AVERAGE(OFFSET(Q2466,0,0,-ROW(),1)))</f>
        <v>0.11371530069620102</v>
      </c>
      <c r="S2466" s="3">
        <f t="shared" ca="1" si="507"/>
        <v>0.10282953945470454</v>
      </c>
      <c r="T2466" s="4" t="str">
        <f t="shared" ca="1" si="503"/>
        <v>买</v>
      </c>
      <c r="U2466" s="4" t="str">
        <f t="shared" ca="1" si="506"/>
        <v/>
      </c>
      <c r="V2466" s="3">
        <f ca="1">IF(T2465="买",E2466/E2465-1,0)-IF(U2466=1,计算结果!B$17,0)</f>
        <v>6.5338236551784057E-3</v>
      </c>
      <c r="W2466" s="2">
        <f t="shared" ca="1" si="504"/>
        <v>6.8212870134634205</v>
      </c>
      <c r="X2466" s="3">
        <f ca="1">1-W2466/MAX(W$2:W2466)</f>
        <v>3.1003433238468103E-2</v>
      </c>
      <c r="Y2466" t="b">
        <f t="shared" ca="1" si="505"/>
        <v>0</v>
      </c>
    </row>
    <row r="2467" spans="1:25" x14ac:dyDescent="0.15">
      <c r="A2467" s="1">
        <v>42068</v>
      </c>
      <c r="B2467">
        <v>3513.25</v>
      </c>
      <c r="C2467">
        <v>3517.08</v>
      </c>
      <c r="D2467">
        <v>3467.68</v>
      </c>
      <c r="E2467" s="2">
        <v>3496.34</v>
      </c>
      <c r="F2467" s="19">
        <v>279030595584</v>
      </c>
      <c r="G2467" s="3">
        <f t="shared" si="495"/>
        <v>-9.76543692400067E-3</v>
      </c>
      <c r="H2467" s="3">
        <f>1-E2467/MAX(E$2:E2467)</f>
        <v>0.40510106853603756</v>
      </c>
      <c r="I2467" s="23">
        <f t="shared" si="496"/>
        <v>0</v>
      </c>
      <c r="J2467" s="23">
        <f t="shared" si="497"/>
        <v>29.490000000000236</v>
      </c>
      <c r="K2467" s="2">
        <f t="shared" si="498"/>
        <v>49.400000000000091</v>
      </c>
      <c r="L2467" s="2">
        <f t="shared" si="499"/>
        <v>13.740000000000236</v>
      </c>
      <c r="M2467" s="2">
        <f t="shared" si="500"/>
        <v>63.140000000000327</v>
      </c>
      <c r="N2467" s="2">
        <f t="shared" si="501"/>
        <v>63.140000000000327</v>
      </c>
      <c r="O2467" s="3">
        <f ca="1">IFERROR(SUM(OFFSET(I2467,0,0,-计算结果!B$18,1))/SUM(OFFSET(N2467,0,0,-计算结果!B$18,1)),SUM(OFFSET(I2467,0,0,-ROW(),1))/SUM(OFFSET(N2467,0,0,-ROW(),1)))</f>
        <v>0.29658054985046639</v>
      </c>
      <c r="P2467" s="3">
        <f ca="1">IFERROR(SUM(OFFSET(J2467,0,0,-计算结果!B$18,1))/SUM(OFFSET(N2467,0,0,-计算结果!B$18,1)),SUM(OFFSET(J2467,0,0,-ROW(),1))/SUM(OFFSET(N2467,0,0,-ROW(),1)))</f>
        <v>0.19166696693450599</v>
      </c>
      <c r="Q2467" s="3">
        <f t="shared" ca="1" si="502"/>
        <v>0.21487786278320198</v>
      </c>
      <c r="R2467" s="3">
        <f ca="1">IFERROR(AVERAGE(OFFSET(Q2467,0,0,-计算结果!B$19,1)),AVERAGE(OFFSET(Q2467,0,0,-ROW(),1)))</f>
        <v>0.15485563748939826</v>
      </c>
      <c r="S2467" s="3">
        <f t="shared" ca="1" si="507"/>
        <v>0.13428546909279965</v>
      </c>
      <c r="T2467" s="4" t="str">
        <f t="shared" ca="1" si="503"/>
        <v>买</v>
      </c>
      <c r="U2467" s="4" t="str">
        <f t="shared" ca="1" si="506"/>
        <v/>
      </c>
      <c r="V2467" s="3">
        <f ca="1">IF(T2466="买",E2467/E2466-1,0)-IF(U2467=1,计算结果!B$17,0)</f>
        <v>-9.76543692400067E-3</v>
      </c>
      <c r="W2467" s="2">
        <f t="shared" ca="1" si="504"/>
        <v>6.754674165392939</v>
      </c>
      <c r="X2467" s="3">
        <f ca="1">1-W2467/MAX(W$2:W2467)</f>
        <v>4.0466108090751018E-2</v>
      </c>
      <c r="Y2467" t="b">
        <f t="shared" ca="1" si="505"/>
        <v>0</v>
      </c>
    </row>
    <row r="2468" spans="1:25" x14ac:dyDescent="0.15">
      <c r="A2468" s="1">
        <v>42069</v>
      </c>
      <c r="B2468">
        <v>3501.18</v>
      </c>
      <c r="C2468">
        <v>3516.24</v>
      </c>
      <c r="D2468">
        <v>3472.39</v>
      </c>
      <c r="E2468" s="2">
        <v>3478.52</v>
      </c>
      <c r="F2468" s="19">
        <v>233468248064</v>
      </c>
      <c r="G2468" s="3">
        <f t="shared" si="495"/>
        <v>-5.0967583244192483E-3</v>
      </c>
      <c r="H2468" s="3">
        <f>1-E2468/MAX(E$2:E2468)</f>
        <v>0.40813312461716467</v>
      </c>
      <c r="I2468" s="23">
        <f t="shared" si="496"/>
        <v>0</v>
      </c>
      <c r="J2468" s="23">
        <f t="shared" si="497"/>
        <v>0</v>
      </c>
      <c r="K2468" s="2">
        <f t="shared" si="498"/>
        <v>43.849999999999909</v>
      </c>
      <c r="L2468" s="2">
        <f t="shared" si="499"/>
        <v>19.899999999999636</v>
      </c>
      <c r="M2468" s="2">
        <f t="shared" si="500"/>
        <v>23.950000000000273</v>
      </c>
      <c r="N2468" s="2">
        <f t="shared" si="501"/>
        <v>43.849999999999909</v>
      </c>
      <c r="O2468" s="3">
        <f ca="1">IFERROR(SUM(OFFSET(I2468,0,0,-计算结果!B$18,1))/SUM(OFFSET(N2468,0,0,-计算结果!B$18,1)),SUM(OFFSET(I2468,0,0,-ROW(),1))/SUM(OFFSET(N2468,0,0,-ROW(),1)))</f>
        <v>0.30613267210178946</v>
      </c>
      <c r="P2468" s="3">
        <f ca="1">IFERROR(SUM(OFFSET(J2468,0,0,-计算结果!B$18,1))/SUM(OFFSET(N2468,0,0,-计算结果!B$18,1)),SUM(OFFSET(J2468,0,0,-ROW(),1))/SUM(OFFSET(N2468,0,0,-ROW(),1)))</f>
        <v>0.19984721543875522</v>
      </c>
      <c r="Q2468" s="3">
        <f t="shared" ca="1" si="502"/>
        <v>0.21005865901046802</v>
      </c>
      <c r="R2468" s="3">
        <f ca="1">IFERROR(AVERAGE(OFFSET(Q2468,0,0,-计算结果!B$19,1)),AVERAGE(OFFSET(Q2468,0,0,-ROW(),1)))</f>
        <v>0.18102490840189797</v>
      </c>
      <c r="S2468" s="3">
        <f t="shared" ca="1" si="507"/>
        <v>0.16794027294564812</v>
      </c>
      <c r="T2468" s="4" t="str">
        <f t="shared" ca="1" si="503"/>
        <v>买</v>
      </c>
      <c r="U2468" s="4" t="str">
        <f t="shared" ca="1" si="506"/>
        <v/>
      </c>
      <c r="V2468" s="3">
        <f ca="1">IF(T2467="买",E2468/E2467-1,0)-IF(U2468=1,计算结果!B$17,0)</f>
        <v>-5.0967583244192483E-3</v>
      </c>
      <c r="W2468" s="2">
        <f t="shared" ca="1" si="504"/>
        <v>6.7202472236117332</v>
      </c>
      <c r="X2468" s="3">
        <f ca="1">1-W2468/MAX(W$2:W2468)</f>
        <v>4.5356620441901807E-2</v>
      </c>
      <c r="Y2468" t="b">
        <f t="shared" ca="1" si="505"/>
        <v>0</v>
      </c>
    </row>
    <row r="2469" spans="1:25" x14ac:dyDescent="0.15">
      <c r="A2469" s="1">
        <v>42072</v>
      </c>
      <c r="B2469">
        <v>3449.7</v>
      </c>
      <c r="C2469">
        <v>3546.71</v>
      </c>
      <c r="D2469">
        <v>3417.49</v>
      </c>
      <c r="E2469" s="2">
        <v>3537.75</v>
      </c>
      <c r="F2469" s="19">
        <v>277860483072</v>
      </c>
      <c r="G2469" s="3">
        <f t="shared" si="495"/>
        <v>1.7027356461943643E-2</v>
      </c>
      <c r="H2469" s="3">
        <f>1-E2469/MAX(E$2:E2469)</f>
        <v>0.39805519635200437</v>
      </c>
      <c r="I2469" s="23">
        <f t="shared" si="496"/>
        <v>30.470000000000255</v>
      </c>
      <c r="J2469" s="23">
        <f t="shared" si="497"/>
        <v>54.900000000000091</v>
      </c>
      <c r="K2469" s="2">
        <f t="shared" si="498"/>
        <v>129.22000000000025</v>
      </c>
      <c r="L2469" s="2">
        <f t="shared" si="499"/>
        <v>68.190000000000055</v>
      </c>
      <c r="M2469" s="2">
        <f t="shared" si="500"/>
        <v>61.0300000000002</v>
      </c>
      <c r="N2469" s="2">
        <f t="shared" si="501"/>
        <v>129.22000000000025</v>
      </c>
      <c r="O2469" s="3">
        <f ca="1">IFERROR(SUM(OFFSET(I2469,0,0,-计算结果!B$18,1))/SUM(OFFSET(N2469,0,0,-计算结果!B$18,1)),SUM(OFFSET(I2469,0,0,-ROW(),1))/SUM(OFFSET(N2469,0,0,-ROW(),1)))</f>
        <v>0.28400186024880869</v>
      </c>
      <c r="P2469" s="3">
        <f ca="1">IFERROR(SUM(OFFSET(J2469,0,0,-计算结果!B$18,1))/SUM(OFFSET(N2469,0,0,-计算结果!B$18,1)),SUM(OFFSET(J2469,0,0,-ROW(),1))/SUM(OFFSET(N2469,0,0,-ROW(),1)))</f>
        <v>0.24936635274968072</v>
      </c>
      <c r="Q2469" s="3">
        <f t="shared" ca="1" si="502"/>
        <v>6.4937329700272314E-2</v>
      </c>
      <c r="R2469" s="3">
        <f ca="1">IFERROR(AVERAGE(OFFSET(Q2469,0,0,-计算结果!B$19,1)),AVERAGE(OFFSET(Q2469,0,0,-ROW(),1)))</f>
        <v>0.14425947984412782</v>
      </c>
      <c r="S2469" s="3">
        <f t="shared" ca="1" si="507"/>
        <v>0.1626421941230129</v>
      </c>
      <c r="T2469" s="4" t="str">
        <f t="shared" ca="1" si="503"/>
        <v>买</v>
      </c>
      <c r="U2469" s="4" t="str">
        <f t="shared" ca="1" si="506"/>
        <v/>
      </c>
      <c r="V2469" s="3">
        <f ca="1">IF(T2468="买",E2469/E2468-1,0)-IF(U2469=1,计算结果!B$17,0)</f>
        <v>1.7027356461943643E-2</v>
      </c>
      <c r="W2469" s="2">
        <f t="shared" ca="1" si="504"/>
        <v>6.8346752686005576</v>
      </c>
      <c r="X2469" s="3">
        <f ca="1">1-W2469/MAX(W$2:W2469)</f>
        <v>2.9101567324131494E-2</v>
      </c>
      <c r="Y2469" t="b">
        <f t="shared" ca="1" si="505"/>
        <v>0</v>
      </c>
    </row>
    <row r="2470" spans="1:25" x14ac:dyDescent="0.15">
      <c r="A2470" s="1">
        <v>42073</v>
      </c>
      <c r="B2470">
        <v>3523.64</v>
      </c>
      <c r="C2470">
        <v>3551.21</v>
      </c>
      <c r="D2470">
        <v>3511.99</v>
      </c>
      <c r="E2470" s="2">
        <v>3520.61</v>
      </c>
      <c r="F2470" s="19">
        <v>245366620160</v>
      </c>
      <c r="G2470" s="3">
        <f t="shared" si="495"/>
        <v>-4.8448872871175164E-3</v>
      </c>
      <c r="H2470" s="3">
        <f>1-E2470/MAX(E$2:E2470)</f>
        <v>0.40097155107874494</v>
      </c>
      <c r="I2470" s="23">
        <f t="shared" si="496"/>
        <v>4.5</v>
      </c>
      <c r="J2470" s="23">
        <f t="shared" si="497"/>
        <v>0</v>
      </c>
      <c r="K2470" s="2">
        <f t="shared" si="498"/>
        <v>39.220000000000255</v>
      </c>
      <c r="L2470" s="2">
        <f t="shared" si="499"/>
        <v>13.460000000000036</v>
      </c>
      <c r="M2470" s="2">
        <f t="shared" si="500"/>
        <v>25.760000000000218</v>
      </c>
      <c r="N2470" s="2">
        <f t="shared" si="501"/>
        <v>39.220000000000255</v>
      </c>
      <c r="O2470" s="3">
        <f ca="1">IFERROR(SUM(OFFSET(I2470,0,0,-计算结果!B$18,1))/SUM(OFFSET(N2470,0,0,-计算结果!B$18,1)),SUM(OFFSET(I2470,0,0,-ROW(),1))/SUM(OFFSET(N2470,0,0,-ROW(),1)))</f>
        <v>0.24435277713223358</v>
      </c>
      <c r="P2470" s="3">
        <f ca="1">IFERROR(SUM(OFFSET(J2470,0,0,-计算结果!B$18,1))/SUM(OFFSET(N2470,0,0,-计算结果!B$18,1)),SUM(OFFSET(J2470,0,0,-ROW(),1))/SUM(OFFSET(N2470,0,0,-ROW(),1)))</f>
        <v>0.249221473390658</v>
      </c>
      <c r="Q2470" s="3">
        <f t="shared" ca="1" si="502"/>
        <v>-9.8641617816702127E-3</v>
      </c>
      <c r="R2470" s="3">
        <f ca="1">IFERROR(AVERAGE(OFFSET(Q2470,0,0,-计算结果!B$19,1)),AVERAGE(OFFSET(Q2470,0,0,-ROW(),1)))</f>
        <v>0.10026613517507939</v>
      </c>
      <c r="S2470" s="3">
        <f t="shared" ca="1" si="507"/>
        <v>0.12226280750960361</v>
      </c>
      <c r="T2470" s="4" t="str">
        <f t="shared" ca="1" si="503"/>
        <v>买</v>
      </c>
      <c r="U2470" s="4" t="str">
        <f t="shared" ca="1" si="506"/>
        <v/>
      </c>
      <c r="V2470" s="3">
        <f ca="1">IF(T2469="买",E2470/E2469-1,0)-IF(U2470=1,计算结果!B$17,0)</f>
        <v>-4.8448872871175164E-3</v>
      </c>
      <c r="W2470" s="2">
        <f t="shared" ca="1" si="504"/>
        <v>6.8015620372801386</v>
      </c>
      <c r="X2470" s="3">
        <f ca="1">1-W2470/MAX(W$2:W2470)</f>
        <v>3.3805460797685094E-2</v>
      </c>
      <c r="Y2470" t="b">
        <f t="shared" ca="1" si="505"/>
        <v>0</v>
      </c>
    </row>
    <row r="2471" spans="1:25" x14ac:dyDescent="0.15">
      <c r="A2471" s="1">
        <v>42074</v>
      </c>
      <c r="B2471">
        <v>3524.57</v>
      </c>
      <c r="C2471">
        <v>3568.92</v>
      </c>
      <c r="D2471">
        <v>3512.22</v>
      </c>
      <c r="E2471" s="2">
        <v>3524.65</v>
      </c>
      <c r="F2471" s="19">
        <v>235772755968</v>
      </c>
      <c r="G2471" s="3">
        <f t="shared" si="495"/>
        <v>1.1475284112696382E-3</v>
      </c>
      <c r="H2471" s="3">
        <f>1-E2471/MAX(E$2:E2471)</f>
        <v>0.40028414891444908</v>
      </c>
      <c r="I2471" s="23">
        <f t="shared" si="496"/>
        <v>17.710000000000036</v>
      </c>
      <c r="J2471" s="23">
        <f t="shared" si="497"/>
        <v>0</v>
      </c>
      <c r="K2471" s="2">
        <f t="shared" si="498"/>
        <v>56.700000000000273</v>
      </c>
      <c r="L2471" s="2">
        <f t="shared" si="499"/>
        <v>48.309999999999945</v>
      </c>
      <c r="M2471" s="2">
        <f t="shared" si="500"/>
        <v>8.3900000000003274</v>
      </c>
      <c r="N2471" s="2">
        <f t="shared" si="501"/>
        <v>56.700000000000273</v>
      </c>
      <c r="O2471" s="3">
        <f ca="1">IFERROR(SUM(OFFSET(I2471,0,0,-计算结果!B$18,1))/SUM(OFFSET(N2471,0,0,-计算结果!B$18,1)),SUM(OFFSET(I2471,0,0,-ROW(),1))/SUM(OFFSET(N2471,0,0,-ROW(),1)))</f>
        <v>0.25315465577730495</v>
      </c>
      <c r="P2471" s="3">
        <f ca="1">IFERROR(SUM(OFFSET(J2471,0,0,-计算结果!B$18,1))/SUM(OFFSET(N2471,0,0,-计算结果!B$18,1)),SUM(OFFSET(J2471,0,0,-ROW(),1))/SUM(OFFSET(N2471,0,0,-ROW(),1)))</f>
        <v>0.239224708115259</v>
      </c>
      <c r="Q2471" s="3">
        <f t="shared" ca="1" si="502"/>
        <v>2.829108748977836E-2</v>
      </c>
      <c r="R2471" s="3">
        <f ca="1">IFERROR(AVERAGE(OFFSET(Q2471,0,0,-计算结果!B$19,1)),AVERAGE(OFFSET(Q2471,0,0,-ROW(),1)))</f>
        <v>9.7785908548851178E-2</v>
      </c>
      <c r="S2471" s="3">
        <f t="shared" ca="1" si="507"/>
        <v>9.9026021861965283E-2</v>
      </c>
      <c r="T2471" s="4" t="str">
        <f t="shared" ca="1" si="503"/>
        <v>买</v>
      </c>
      <c r="U2471" s="4" t="str">
        <f t="shared" ca="1" si="506"/>
        <v/>
      </c>
      <c r="V2471" s="3">
        <f ca="1">IF(T2470="买",E2471/E2470-1,0)-IF(U2471=1,计算结果!B$17,0)</f>
        <v>1.1475284112696382E-3</v>
      </c>
      <c r="W2471" s="2">
        <f t="shared" ca="1" si="504"/>
        <v>6.8093670229589307</v>
      </c>
      <c r="X2471" s="3">
        <f ca="1">1-W2471/MAX(W$2:W2471)</f>
        <v>3.2696725113136815E-2</v>
      </c>
      <c r="Y2471" t="b">
        <f t="shared" ca="1" si="505"/>
        <v>0</v>
      </c>
    </row>
    <row r="2472" spans="1:25" x14ac:dyDescent="0.15">
      <c r="A2472" s="1">
        <v>42075</v>
      </c>
      <c r="B2472">
        <v>3557.69</v>
      </c>
      <c r="C2472">
        <v>3603.34</v>
      </c>
      <c r="D2472">
        <v>3536.53</v>
      </c>
      <c r="E2472" s="2">
        <v>3592.84</v>
      </c>
      <c r="F2472" s="19">
        <v>322141257728</v>
      </c>
      <c r="G2472" s="3">
        <f t="shared" si="495"/>
        <v>1.9346601790248608E-2</v>
      </c>
      <c r="H2472" s="3">
        <f>1-E2472/MAX(E$2:E2472)</f>
        <v>0.38868168515619683</v>
      </c>
      <c r="I2472" s="23">
        <f t="shared" si="496"/>
        <v>34.420000000000073</v>
      </c>
      <c r="J2472" s="23">
        <f t="shared" si="497"/>
        <v>0</v>
      </c>
      <c r="K2472" s="2">
        <f t="shared" si="498"/>
        <v>66.809999999999945</v>
      </c>
      <c r="L2472" s="2">
        <f t="shared" si="499"/>
        <v>78.690000000000055</v>
      </c>
      <c r="M2472" s="2">
        <f t="shared" si="500"/>
        <v>11.880000000000109</v>
      </c>
      <c r="N2472" s="2">
        <f t="shared" si="501"/>
        <v>78.690000000000055</v>
      </c>
      <c r="O2472" s="3">
        <f ca="1">IFERROR(SUM(OFFSET(I2472,0,0,-计算结果!B$18,1))/SUM(OFFSET(N2472,0,0,-计算结果!B$18,1)),SUM(OFFSET(I2472,0,0,-ROW(),1))/SUM(OFFSET(N2472,0,0,-ROW(),1)))</f>
        <v>0.22529810190490249</v>
      </c>
      <c r="P2472" s="3">
        <f ca="1">IFERROR(SUM(OFFSET(J2472,0,0,-计算结果!B$18,1))/SUM(OFFSET(N2472,0,0,-计算结果!B$18,1)),SUM(OFFSET(J2472,0,0,-ROW(),1))/SUM(OFFSET(N2472,0,0,-ROW(),1)))</f>
        <v>0.2359514868222512</v>
      </c>
      <c r="Q2472" s="3">
        <f t="shared" ca="1" si="502"/>
        <v>-2.309679006272369E-2</v>
      </c>
      <c r="R2472" s="3">
        <f ca="1">IFERROR(AVERAGE(OFFSET(Q2472,0,0,-计算结果!B$19,1)),AVERAGE(OFFSET(Q2472,0,0,-ROW(),1)))</f>
        <v>8.0867331189887801E-2</v>
      </c>
      <c r="S2472" s="3">
        <f t="shared" ca="1" si="507"/>
        <v>8.9326619869369489E-2</v>
      </c>
      <c r="T2472" s="4" t="str">
        <f t="shared" ca="1" si="503"/>
        <v>买</v>
      </c>
      <c r="U2472" s="4" t="str">
        <f t="shared" ca="1" si="506"/>
        <v/>
      </c>
      <c r="V2472" s="3">
        <f ca="1">IF(T2471="买",E2472/E2471-1,0)-IF(U2472=1,计算结果!B$17,0)</f>
        <v>1.9346601790248608E-2</v>
      </c>
      <c r="W2472" s="2">
        <f t="shared" ca="1" si="504"/>
        <v>6.9411051351957678</v>
      </c>
      <c r="X2472" s="3">
        <f ca="1">1-W2472/MAX(W$2:W2472)</f>
        <v>1.3982693843497263E-2</v>
      </c>
      <c r="Y2472" t="b">
        <f t="shared" ca="1" si="505"/>
        <v>0</v>
      </c>
    </row>
    <row r="2473" spans="1:25" x14ac:dyDescent="0.15">
      <c r="A2473" s="1">
        <v>42076</v>
      </c>
      <c r="B2473">
        <v>3604.67</v>
      </c>
      <c r="C2473">
        <v>3641.39</v>
      </c>
      <c r="D2473">
        <v>3594.74</v>
      </c>
      <c r="E2473" s="2">
        <v>3617.66</v>
      </c>
      <c r="F2473" s="19">
        <v>297298526208</v>
      </c>
      <c r="G2473" s="3">
        <f t="shared" si="495"/>
        <v>6.9081840549536366E-3</v>
      </c>
      <c r="H2473" s="3">
        <f>1-E2473/MAX(E$2:E2473)</f>
        <v>0.38445858572109171</v>
      </c>
      <c r="I2473" s="23">
        <f t="shared" si="496"/>
        <v>38.049999999999727</v>
      </c>
      <c r="J2473" s="23">
        <f t="shared" si="497"/>
        <v>0</v>
      </c>
      <c r="K2473" s="2">
        <f t="shared" si="498"/>
        <v>46.650000000000091</v>
      </c>
      <c r="L2473" s="2">
        <f t="shared" si="499"/>
        <v>48.549999999999727</v>
      </c>
      <c r="M2473" s="2">
        <f t="shared" si="500"/>
        <v>1.8999999999996362</v>
      </c>
      <c r="N2473" s="2">
        <f t="shared" si="501"/>
        <v>48.549999999999727</v>
      </c>
      <c r="O2473" s="3">
        <f ca="1">IFERROR(SUM(OFFSET(I2473,0,0,-计算结果!B$18,1))/SUM(OFFSET(N2473,0,0,-计算结果!B$18,1)),SUM(OFFSET(I2473,0,0,-ROW(),1))/SUM(OFFSET(N2473,0,0,-ROW(),1)))</f>
        <v>0.26525350581219365</v>
      </c>
      <c r="P2473" s="3">
        <f ca="1">IFERROR(SUM(OFFSET(J2473,0,0,-计算结果!B$18,1))/SUM(OFFSET(N2473,0,0,-计算结果!B$18,1)),SUM(OFFSET(J2473,0,0,-ROW(),1))/SUM(OFFSET(N2473,0,0,-ROW(),1)))</f>
        <v>0.23312670246275652</v>
      </c>
      <c r="Q2473" s="3">
        <f t="shared" ca="1" si="502"/>
        <v>6.4462438146647205E-2</v>
      </c>
      <c r="R2473" s="3">
        <f ca="1">IFERROR(AVERAGE(OFFSET(Q2473,0,0,-计算结果!B$19,1)),AVERAGE(OFFSET(Q2473,0,0,-ROW(),1)))</f>
        <v>5.5798093750461998E-2</v>
      </c>
      <c r="S2473" s="3">
        <f t="shared" ca="1" si="507"/>
        <v>6.8332712470174903E-2</v>
      </c>
      <c r="T2473" s="4" t="str">
        <f t="shared" ca="1" si="503"/>
        <v>买</v>
      </c>
      <c r="U2473" s="4" t="str">
        <f t="shared" ca="1" si="506"/>
        <v/>
      </c>
      <c r="V2473" s="3">
        <f ca="1">IF(T2472="买",E2473/E2472-1,0)-IF(U2473=1,计算结果!B$17,0)</f>
        <v>6.9081840549536366E-3</v>
      </c>
      <c r="W2473" s="2">
        <f t="shared" ca="1" si="504"/>
        <v>6.9890555670144838</v>
      </c>
      <c r="X2473" s="3">
        <f ca="1">1-W2473/MAX(W$2:W2473)</f>
        <v>7.1711048111986475E-3</v>
      </c>
      <c r="Y2473" t="b">
        <f t="shared" ca="1" si="505"/>
        <v>0</v>
      </c>
    </row>
    <row r="2474" spans="1:25" x14ac:dyDescent="0.15">
      <c r="A2474" s="1">
        <v>42079</v>
      </c>
      <c r="B2474">
        <v>3641.77</v>
      </c>
      <c r="C2474">
        <v>3705.74</v>
      </c>
      <c r="D2474">
        <v>3621.12</v>
      </c>
      <c r="E2474" s="2">
        <v>3705.67</v>
      </c>
      <c r="F2474" s="19">
        <v>358497583104</v>
      </c>
      <c r="G2474" s="3">
        <f t="shared" si="495"/>
        <v>2.4327880453110629E-2</v>
      </c>
      <c r="H2474" s="3">
        <f>1-E2474/MAX(E$2:E2474)</f>
        <v>0.36948376778057579</v>
      </c>
      <c r="I2474" s="23">
        <f t="shared" si="496"/>
        <v>64.349999999999909</v>
      </c>
      <c r="J2474" s="23">
        <f t="shared" si="497"/>
        <v>0</v>
      </c>
      <c r="K2474" s="2">
        <f t="shared" si="498"/>
        <v>84.619999999999891</v>
      </c>
      <c r="L2474" s="2">
        <f t="shared" si="499"/>
        <v>88.079999999999927</v>
      </c>
      <c r="M2474" s="2">
        <f t="shared" si="500"/>
        <v>3.4600000000000364</v>
      </c>
      <c r="N2474" s="2">
        <f t="shared" si="501"/>
        <v>88.079999999999927</v>
      </c>
      <c r="O2474" s="3">
        <f ca="1">IFERROR(SUM(OFFSET(I2474,0,0,-计算结果!B$18,1))/SUM(OFFSET(N2474,0,0,-计算结果!B$18,1)),SUM(OFFSET(I2474,0,0,-ROW(),1))/SUM(OFFSET(N2474,0,0,-ROW(),1)))</f>
        <v>0.28492941463466331</v>
      </c>
      <c r="P2474" s="3">
        <f ca="1">IFERROR(SUM(OFFSET(J2474,0,0,-计算结果!B$18,1))/SUM(OFFSET(N2474,0,0,-计算结果!B$18,1)),SUM(OFFSET(J2474,0,0,-ROW(),1))/SUM(OFFSET(N2474,0,0,-ROW(),1)))</f>
        <v>0.220580592471602</v>
      </c>
      <c r="Q2474" s="3">
        <f t="shared" ca="1" si="502"/>
        <v>0.12729485323429868</v>
      </c>
      <c r="R2474" s="3">
        <f ca="1">IFERROR(AVERAGE(OFFSET(Q2474,0,0,-计算结果!B$19,1)),AVERAGE(OFFSET(Q2474,0,0,-ROW(),1)))</f>
        <v>4.2004126121100438E-2</v>
      </c>
      <c r="S2474" s="3">
        <f t="shared" ca="1" si="507"/>
        <v>4.8901109935781215E-2</v>
      </c>
      <c r="T2474" s="4" t="str">
        <f t="shared" ca="1" si="503"/>
        <v>买</v>
      </c>
      <c r="U2474" s="4" t="str">
        <f t="shared" ca="1" si="506"/>
        <v/>
      </c>
      <c r="V2474" s="3">
        <f ca="1">IF(T2473="买",E2474/E2473-1,0)-IF(U2474=1,计算结果!B$17,0)</f>
        <v>2.4327880453110629E-2</v>
      </c>
      <c r="W2474" s="2">
        <f t="shared" ca="1" si="504"/>
        <v>7.1590844753289593</v>
      </c>
      <c r="X2474" s="3">
        <f ca="1">1-W2474/MAX(W$2:W2474)</f>
        <v>0</v>
      </c>
      <c r="Y2474" t="b">
        <f t="shared" ca="1" si="505"/>
        <v>0</v>
      </c>
    </row>
    <row r="2475" spans="1:25" x14ac:dyDescent="0.15">
      <c r="A2475" s="1">
        <v>42080</v>
      </c>
      <c r="B2475">
        <v>3733.96</v>
      </c>
      <c r="C2475">
        <v>3762.58</v>
      </c>
      <c r="D2475">
        <v>3716.81</v>
      </c>
      <c r="E2475" s="2">
        <v>3757.12</v>
      </c>
      <c r="F2475" s="19">
        <v>455003832320</v>
      </c>
      <c r="G2475" s="3">
        <f t="shared" si="495"/>
        <v>1.388412891595836E-2</v>
      </c>
      <c r="H2475" s="3">
        <f>1-E2475/MAX(E$2:E2475)</f>
        <v>0.36072959912883684</v>
      </c>
      <c r="I2475" s="23">
        <f t="shared" si="496"/>
        <v>56.840000000000146</v>
      </c>
      <c r="J2475" s="23">
        <f t="shared" si="497"/>
        <v>0</v>
      </c>
      <c r="K2475" s="2">
        <f t="shared" si="498"/>
        <v>45.769999999999982</v>
      </c>
      <c r="L2475" s="2">
        <f t="shared" si="499"/>
        <v>56.909999999999854</v>
      </c>
      <c r="M2475" s="2">
        <f t="shared" si="500"/>
        <v>11.139999999999873</v>
      </c>
      <c r="N2475" s="2">
        <f t="shared" si="501"/>
        <v>56.909999999999854</v>
      </c>
      <c r="O2475" s="3">
        <f ca="1">IFERROR(SUM(OFFSET(I2475,0,0,-计算结果!B$18,1))/SUM(OFFSET(N2475,0,0,-计算结果!B$18,1)),SUM(OFFSET(I2475,0,0,-ROW(),1))/SUM(OFFSET(N2475,0,0,-ROW(),1)))</f>
        <v>0.34842743057785763</v>
      </c>
      <c r="P2475" s="3">
        <f ca="1">IFERROR(SUM(OFFSET(J2475,0,0,-计算结果!B$18,1))/SUM(OFFSET(N2475,0,0,-计算结果!B$18,1)),SUM(OFFSET(J2475,0,0,-ROW(),1))/SUM(OFFSET(N2475,0,0,-ROW(),1)))</f>
        <v>0.17216905388913903</v>
      </c>
      <c r="Q2475" s="3">
        <f t="shared" ca="1" si="502"/>
        <v>0.33857004791182477</v>
      </c>
      <c r="R2475" s="3">
        <f ca="1">IFERROR(AVERAGE(OFFSET(Q2475,0,0,-计算结果!B$19,1)),AVERAGE(OFFSET(Q2475,0,0,-ROW(),1)))</f>
        <v>8.7609579156359182E-2</v>
      </c>
      <c r="S2475" s="3">
        <f t="shared" ca="1" si="507"/>
        <v>6.4806852638729817E-2</v>
      </c>
      <c r="T2475" s="4" t="str">
        <f t="shared" ca="1" si="503"/>
        <v>买</v>
      </c>
      <c r="U2475" s="4" t="str">
        <f t="shared" ca="1" si="506"/>
        <v/>
      </c>
      <c r="V2475" s="3">
        <f ca="1">IF(T2474="买",E2475/E2474-1,0)-IF(U2475=1,计算结果!B$17,0)</f>
        <v>1.388412891595836E-2</v>
      </c>
      <c r="W2475" s="2">
        <f t="shared" ca="1" si="504"/>
        <v>7.2584821271046627</v>
      </c>
      <c r="X2475" s="3">
        <f ca="1">1-W2475/MAX(W$2:W2475)</f>
        <v>0</v>
      </c>
      <c r="Y2475" t="b">
        <f t="shared" ca="1" si="505"/>
        <v>0</v>
      </c>
    </row>
    <row r="2476" spans="1:25" x14ac:dyDescent="0.15">
      <c r="A2476" s="1">
        <v>42081</v>
      </c>
      <c r="B2476">
        <v>3769.09</v>
      </c>
      <c r="C2476">
        <v>3846.06</v>
      </c>
      <c r="D2476">
        <v>3763.85</v>
      </c>
      <c r="E2476" s="2">
        <v>3846.06</v>
      </c>
      <c r="F2476" s="19">
        <v>484465541120</v>
      </c>
      <c r="G2476" s="3">
        <f t="shared" si="495"/>
        <v>2.3672387360531566E-2</v>
      </c>
      <c r="H2476" s="3">
        <f>1-E2476/MAX(E$2:E2476)</f>
        <v>0.34559654257129246</v>
      </c>
      <c r="I2476" s="23">
        <f t="shared" si="496"/>
        <v>83.480000000000018</v>
      </c>
      <c r="J2476" s="23">
        <f t="shared" si="497"/>
        <v>0</v>
      </c>
      <c r="K2476" s="2">
        <f t="shared" si="498"/>
        <v>82.210000000000036</v>
      </c>
      <c r="L2476" s="2">
        <f t="shared" si="499"/>
        <v>88.940000000000055</v>
      </c>
      <c r="M2476" s="2">
        <f t="shared" si="500"/>
        <v>6.7300000000000182</v>
      </c>
      <c r="N2476" s="2">
        <f t="shared" si="501"/>
        <v>88.940000000000055</v>
      </c>
      <c r="O2476" s="3">
        <f ca="1">IFERROR(SUM(OFFSET(I2476,0,0,-计算结果!B$18,1))/SUM(OFFSET(N2476,0,0,-计算结果!B$18,1)),SUM(OFFSET(I2476,0,0,-ROW(),1))/SUM(OFFSET(N2476,0,0,-ROW(),1)))</f>
        <v>0.40541609013639074</v>
      </c>
      <c r="P2476" s="3">
        <f ca="1">IFERROR(SUM(OFFSET(J2476,0,0,-计算结果!B$18,1))/SUM(OFFSET(N2476,0,0,-计算结果!B$18,1)),SUM(OFFSET(J2476,0,0,-ROW(),1))/SUM(OFFSET(N2476,0,0,-ROW(),1)))</f>
        <v>0.16884100942215238</v>
      </c>
      <c r="Q2476" s="3">
        <f t="shared" ca="1" si="502"/>
        <v>0.41196718490046375</v>
      </c>
      <c r="R2476" s="3">
        <f ca="1">IFERROR(AVERAGE(OFFSET(Q2476,0,0,-计算结果!B$19,1)),AVERAGE(OFFSET(Q2476,0,0,-ROW(),1)))</f>
        <v>0.1579148036033815</v>
      </c>
      <c r="S2476" s="3">
        <f t="shared" ca="1" si="507"/>
        <v>0.12276219137987035</v>
      </c>
      <c r="T2476" s="4" t="str">
        <f t="shared" ca="1" si="503"/>
        <v>买</v>
      </c>
      <c r="U2476" s="4" t="str">
        <f t="shared" ca="1" si="506"/>
        <v/>
      </c>
      <c r="V2476" s="3">
        <f ca="1">IF(T2475="买",E2476/E2475-1,0)-IF(U2476=1,计算结果!B$17,0)</f>
        <v>2.3672387360531566E-2</v>
      </c>
      <c r="W2476" s="2">
        <f t="shared" ca="1" si="504"/>
        <v>7.4303077276669791</v>
      </c>
      <c r="X2476" s="3">
        <f ca="1">1-W2476/MAX(W$2:W2476)</f>
        <v>0</v>
      </c>
      <c r="Y2476" t="b">
        <f t="shared" ca="1" si="505"/>
        <v>0</v>
      </c>
    </row>
    <row r="2477" spans="1:25" x14ac:dyDescent="0.15">
      <c r="A2477" s="1">
        <v>42082</v>
      </c>
      <c r="B2477">
        <v>3851.25</v>
      </c>
      <c r="C2477">
        <v>3859.13</v>
      </c>
      <c r="D2477">
        <v>3809.71</v>
      </c>
      <c r="E2477" s="2">
        <v>3839.74</v>
      </c>
      <c r="F2477" s="19">
        <v>463212806144</v>
      </c>
      <c r="G2477" s="3">
        <f t="shared" si="495"/>
        <v>-1.6432400950583403E-3</v>
      </c>
      <c r="H2477" s="3">
        <f>1-E2477/MAX(E$2:E2477)</f>
        <v>0.34667188457088416</v>
      </c>
      <c r="I2477" s="23">
        <f t="shared" si="496"/>
        <v>13.070000000000164</v>
      </c>
      <c r="J2477" s="23">
        <f t="shared" si="497"/>
        <v>0</v>
      </c>
      <c r="K2477" s="2">
        <f t="shared" si="498"/>
        <v>49.420000000000073</v>
      </c>
      <c r="L2477" s="2">
        <f t="shared" si="499"/>
        <v>13.070000000000164</v>
      </c>
      <c r="M2477" s="2">
        <f t="shared" si="500"/>
        <v>36.349999999999909</v>
      </c>
      <c r="N2477" s="2">
        <f t="shared" si="501"/>
        <v>49.420000000000073</v>
      </c>
      <c r="O2477" s="3">
        <f ca="1">IFERROR(SUM(OFFSET(I2477,0,0,-计算结果!B$18,1))/SUM(OFFSET(N2477,0,0,-计算结果!B$18,1)),SUM(OFFSET(I2477,0,0,-ROW(),1))/SUM(OFFSET(N2477,0,0,-ROW(),1)))</f>
        <v>0.38540980241765627</v>
      </c>
      <c r="P2477" s="3">
        <f ca="1">IFERROR(SUM(OFFSET(J2477,0,0,-计算结果!B$18,1))/SUM(OFFSET(N2477,0,0,-计算结果!B$18,1)),SUM(OFFSET(J2477,0,0,-ROW(),1))/SUM(OFFSET(N2477,0,0,-ROW(),1)))</f>
        <v>0.16609232032321875</v>
      </c>
      <c r="Q2477" s="3">
        <f t="shared" ca="1" si="502"/>
        <v>0.39767296090260845</v>
      </c>
      <c r="R2477" s="3">
        <f ca="1">IFERROR(AVERAGE(OFFSET(Q2477,0,0,-计算结果!B$19,1)),AVERAGE(OFFSET(Q2477,0,0,-ROW(),1)))</f>
        <v>0.21947844917218651</v>
      </c>
      <c r="S2477" s="3">
        <f t="shared" ca="1" si="507"/>
        <v>0.18869662638778401</v>
      </c>
      <c r="T2477" s="4" t="str">
        <f t="shared" ca="1" si="503"/>
        <v>买</v>
      </c>
      <c r="U2477" s="4" t="str">
        <f t="shared" ca="1" si="506"/>
        <v/>
      </c>
      <c r="V2477" s="3">
        <f ca="1">IF(T2476="买",E2477/E2476-1,0)-IF(U2477=1,计算结果!B$17,0)</f>
        <v>-1.6432400950583403E-3</v>
      </c>
      <c r="W2477" s="2">
        <f t="shared" ca="1" si="504"/>
        <v>7.4180979480902547</v>
      </c>
      <c r="X2477" s="3">
        <f ca="1">1-W2477/MAX(W$2:W2477)</f>
        <v>1.6432400950583403E-3</v>
      </c>
      <c r="Y2477" t="b">
        <f t="shared" ca="1" si="505"/>
        <v>0</v>
      </c>
    </row>
    <row r="2478" spans="1:25" x14ac:dyDescent="0.15">
      <c r="A2478" s="1">
        <v>42083</v>
      </c>
      <c r="B2478">
        <v>3852.49</v>
      </c>
      <c r="C2478">
        <v>3916.86</v>
      </c>
      <c r="D2478">
        <v>3832.42</v>
      </c>
      <c r="E2478" s="2">
        <v>3892.57</v>
      </c>
      <c r="F2478" s="19">
        <v>544468369408</v>
      </c>
      <c r="G2478" s="3">
        <f t="shared" si="495"/>
        <v>1.3758744081630692E-2</v>
      </c>
      <c r="H2478" s="3">
        <f>1-E2478/MAX(E$2:E2478)</f>
        <v>0.33768291022936092</v>
      </c>
      <c r="I2478" s="23">
        <f t="shared" si="496"/>
        <v>57.730000000000018</v>
      </c>
      <c r="J2478" s="23">
        <f t="shared" si="497"/>
        <v>0</v>
      </c>
      <c r="K2478" s="2">
        <f t="shared" si="498"/>
        <v>84.440000000000055</v>
      </c>
      <c r="L2478" s="2">
        <f t="shared" si="499"/>
        <v>77.120000000000346</v>
      </c>
      <c r="M2478" s="2">
        <f t="shared" si="500"/>
        <v>7.319999999999709</v>
      </c>
      <c r="N2478" s="2">
        <f t="shared" si="501"/>
        <v>84.440000000000055</v>
      </c>
      <c r="O2478" s="3">
        <f ca="1">IFERROR(SUM(OFFSET(I2478,0,0,-计算结果!B$18,1))/SUM(OFFSET(N2478,0,0,-计算结果!B$18,1)),SUM(OFFSET(I2478,0,0,-ROW(),1))/SUM(OFFSET(N2478,0,0,-ROW(),1)))</f>
        <v>0.41387646311352627</v>
      </c>
      <c r="P2478" s="3">
        <f ca="1">IFERROR(SUM(OFFSET(J2478,0,0,-计算结果!B$18,1))/SUM(OFFSET(N2478,0,0,-计算结果!B$18,1)),SUM(OFFSET(J2478,0,0,-ROW(),1))/SUM(OFFSET(N2478,0,0,-ROW(),1)))</f>
        <v>0.15883756727997803</v>
      </c>
      <c r="Q2478" s="3">
        <f t="shared" ca="1" si="502"/>
        <v>0.44531630499485814</v>
      </c>
      <c r="R2478" s="3">
        <f ca="1">IFERROR(AVERAGE(OFFSET(Q2478,0,0,-计算结果!B$19,1)),AVERAGE(OFFSET(Q2478,0,0,-ROW(),1)))</f>
        <v>0.29754729834845012</v>
      </c>
      <c r="S2478" s="3">
        <f t="shared" ca="1" si="507"/>
        <v>0.25851287376031828</v>
      </c>
      <c r="T2478" s="4" t="str">
        <f t="shared" ca="1" si="503"/>
        <v>买</v>
      </c>
      <c r="U2478" s="4" t="str">
        <f t="shared" ca="1" si="506"/>
        <v/>
      </c>
      <c r="V2478" s="3">
        <f ca="1">IF(T2477="买",E2478/E2477-1,0)-IF(U2478=1,计算结果!B$17,0)</f>
        <v>1.3758744081630692E-2</v>
      </c>
      <c r="W2478" s="2">
        <f t="shared" ca="1" si="504"/>
        <v>7.5201616593304985</v>
      </c>
      <c r="X2478" s="3">
        <f ca="1">1-W2478/MAX(W$2:W2478)</f>
        <v>0</v>
      </c>
      <c r="Y2478" t="b">
        <f t="shared" ca="1" si="505"/>
        <v>0</v>
      </c>
    </row>
    <row r="2479" spans="1:25" x14ac:dyDescent="0.15">
      <c r="A2479" s="1">
        <v>42086</v>
      </c>
      <c r="B2479">
        <v>3923.08</v>
      </c>
      <c r="C2479">
        <v>3972.3</v>
      </c>
      <c r="D2479">
        <v>3922.21</v>
      </c>
      <c r="E2479" s="2">
        <v>3972.06</v>
      </c>
      <c r="F2479" s="19">
        <v>519760216064</v>
      </c>
      <c r="G2479" s="3">
        <f t="shared" si="495"/>
        <v>2.0420955820961373E-2</v>
      </c>
      <c r="H2479" s="3">
        <f>1-E2479/MAX(E$2:E2479)</f>
        <v>0.32415776219968695</v>
      </c>
      <c r="I2479" s="23">
        <f t="shared" si="496"/>
        <v>55.440000000000055</v>
      </c>
      <c r="J2479" s="23">
        <f t="shared" si="497"/>
        <v>0</v>
      </c>
      <c r="K2479" s="2">
        <f t="shared" si="498"/>
        <v>50.090000000000146</v>
      </c>
      <c r="L2479" s="2">
        <f t="shared" si="499"/>
        <v>79.730000000000018</v>
      </c>
      <c r="M2479" s="2">
        <f t="shared" si="500"/>
        <v>29.639999999999873</v>
      </c>
      <c r="N2479" s="2">
        <f t="shared" si="501"/>
        <v>79.730000000000018</v>
      </c>
      <c r="O2479" s="3">
        <f ca="1">IFERROR(SUM(OFFSET(I2479,0,0,-计算结果!B$18,1))/SUM(OFFSET(N2479,0,0,-计算结果!B$18,1)),SUM(OFFSET(I2479,0,0,-ROW(),1))/SUM(OFFSET(N2479,0,0,-ROW(),1)))</f>
        <v>0.47974501120309704</v>
      </c>
      <c r="P2479" s="3">
        <f ca="1">IFERROR(SUM(OFFSET(J2479,0,0,-计算结果!B$18,1))/SUM(OFFSET(N2479,0,0,-计算结果!B$18,1)),SUM(OFFSET(J2479,0,0,-ROW(),1))/SUM(OFFSET(N2479,0,0,-ROW(),1)))</f>
        <v>9.6167804508589055E-2</v>
      </c>
      <c r="Q2479" s="3">
        <f t="shared" ca="1" si="502"/>
        <v>0.66603346240958583</v>
      </c>
      <c r="R2479" s="3">
        <f ca="1">IFERROR(AVERAGE(OFFSET(Q2479,0,0,-计算结果!B$19,1)),AVERAGE(OFFSET(Q2479,0,0,-ROW(),1)))</f>
        <v>0.39780913572560656</v>
      </c>
      <c r="S2479" s="3">
        <f t="shared" ca="1" si="507"/>
        <v>0.34767821703702834</v>
      </c>
      <c r="T2479" s="4" t="str">
        <f t="shared" ca="1" si="503"/>
        <v>买</v>
      </c>
      <c r="U2479" s="4" t="str">
        <f t="shared" ca="1" si="506"/>
        <v/>
      </c>
      <c r="V2479" s="3">
        <f ca="1">IF(T2478="买",E2479/E2478-1,0)-IF(U2479=1,计算结果!B$17,0)</f>
        <v>2.0420955820961373E-2</v>
      </c>
      <c r="W2479" s="2">
        <f t="shared" ca="1" si="504"/>
        <v>7.6737305483421743</v>
      </c>
      <c r="X2479" s="3">
        <f ca="1">1-W2479/MAX(W$2:W2479)</f>
        <v>0</v>
      </c>
      <c r="Y2479" t="b">
        <f t="shared" ca="1" si="505"/>
        <v>0</v>
      </c>
    </row>
    <row r="2480" spans="1:25" x14ac:dyDescent="0.15">
      <c r="A2480" s="1">
        <v>42087</v>
      </c>
      <c r="B2480">
        <v>3980.07</v>
      </c>
      <c r="C2480">
        <v>3989.86</v>
      </c>
      <c r="D2480">
        <v>3883.78</v>
      </c>
      <c r="E2480" s="2">
        <v>3973.05</v>
      </c>
      <c r="F2480" s="19">
        <v>591066824704</v>
      </c>
      <c r="G2480" s="3">
        <f t="shared" si="495"/>
        <v>2.4924094802192265E-4</v>
      </c>
      <c r="H2480" s="3">
        <f>1-E2480/MAX(E$2:E2480)</f>
        <v>0.32398931463962422</v>
      </c>
      <c r="I2480" s="23">
        <f t="shared" si="496"/>
        <v>17.559999999999945</v>
      </c>
      <c r="J2480" s="23">
        <f t="shared" si="497"/>
        <v>38.429999999999836</v>
      </c>
      <c r="K2480" s="2">
        <f t="shared" si="498"/>
        <v>106.07999999999993</v>
      </c>
      <c r="L2480" s="2">
        <f t="shared" si="499"/>
        <v>17.800000000000182</v>
      </c>
      <c r="M2480" s="2">
        <f t="shared" si="500"/>
        <v>88.279999999999745</v>
      </c>
      <c r="N2480" s="2">
        <f t="shared" si="501"/>
        <v>106.07999999999993</v>
      </c>
      <c r="O2480" s="3">
        <f ca="1">IFERROR(SUM(OFFSET(I2480,0,0,-计算结果!B$18,1))/SUM(OFFSET(N2480,0,0,-计算结果!B$18,1)),SUM(OFFSET(I2480,0,0,-ROW(),1))/SUM(OFFSET(N2480,0,0,-ROW(),1)))</f>
        <v>0.46755580125768781</v>
      </c>
      <c r="P2480" s="3">
        <f ca="1">IFERROR(SUM(OFFSET(J2480,0,0,-计算结果!B$18,1))/SUM(OFFSET(N2480,0,0,-计算结果!B$18,1)),SUM(OFFSET(J2480,0,0,-ROW(),1))/SUM(OFFSET(N2480,0,0,-ROW(),1)))</f>
        <v>0.12124742095027501</v>
      </c>
      <c r="Q2480" s="3">
        <f t="shared" ca="1" si="502"/>
        <v>0.58815639460800739</v>
      </c>
      <c r="R2480" s="3">
        <f ca="1">IFERROR(AVERAGE(OFFSET(Q2480,0,0,-计算结果!B$19,1)),AVERAGE(OFFSET(Q2480,0,0,-ROW(),1)))</f>
        <v>0.47461939262122471</v>
      </c>
      <c r="S2480" s="3">
        <f t="shared" ca="1" si="507"/>
        <v>0.43621426417341563</v>
      </c>
      <c r="T2480" s="4" t="str">
        <f t="shared" ca="1" si="503"/>
        <v>买</v>
      </c>
      <c r="U2480" s="4" t="str">
        <f t="shared" ca="1" si="506"/>
        <v/>
      </c>
      <c r="V2480" s="3">
        <f ca="1">IF(T2479="买",E2480/E2479-1,0)-IF(U2480=1,计算结果!B$17,0)</f>
        <v>2.4924094802192265E-4</v>
      </c>
      <c r="W2480" s="2">
        <f t="shared" ca="1" si="504"/>
        <v>7.675643156218908</v>
      </c>
      <c r="X2480" s="3">
        <f ca="1">1-W2480/MAX(W$2:W2480)</f>
        <v>0</v>
      </c>
      <c r="Y2480" t="b">
        <f t="shared" ca="1" si="505"/>
        <v>0</v>
      </c>
    </row>
    <row r="2481" spans="1:25" x14ac:dyDescent="0.15">
      <c r="A2481" s="1">
        <v>42088</v>
      </c>
      <c r="B2481">
        <v>3961.58</v>
      </c>
      <c r="C2481">
        <v>3980.72</v>
      </c>
      <c r="D2481">
        <v>3913.99</v>
      </c>
      <c r="E2481" s="2">
        <v>3940.41</v>
      </c>
      <c r="F2481" s="19">
        <v>501733883904</v>
      </c>
      <c r="G2481" s="3">
        <f t="shared" si="495"/>
        <v>-8.2153509268698688E-3</v>
      </c>
      <c r="H2481" s="3">
        <f>1-E2481/MAX(E$2:E2481)</f>
        <v>0.32954297965017354</v>
      </c>
      <c r="I2481" s="23">
        <f t="shared" si="496"/>
        <v>0</v>
      </c>
      <c r="J2481" s="23">
        <f t="shared" si="497"/>
        <v>0</v>
      </c>
      <c r="K2481" s="2">
        <f t="shared" si="498"/>
        <v>66.730000000000018</v>
      </c>
      <c r="L2481" s="2">
        <f t="shared" si="499"/>
        <v>7.669999999999618</v>
      </c>
      <c r="M2481" s="2">
        <f t="shared" si="500"/>
        <v>59.0600000000004</v>
      </c>
      <c r="N2481" s="2">
        <f t="shared" si="501"/>
        <v>66.730000000000018</v>
      </c>
      <c r="O2481" s="3">
        <f ca="1">IFERROR(SUM(OFFSET(I2481,0,0,-计算结果!B$18,1))/SUM(OFFSET(N2481,0,0,-计算结果!B$18,1)),SUM(OFFSET(I2481,0,0,-ROW(),1))/SUM(OFFSET(N2481,0,0,-ROW(),1)))</f>
        <v>0.46590461950106254</v>
      </c>
      <c r="P2481" s="3">
        <f ca="1">IFERROR(SUM(OFFSET(J2481,0,0,-计算结果!B$18,1))/SUM(OFFSET(N2481,0,0,-计算结果!B$18,1)),SUM(OFFSET(J2481,0,0,-ROW(),1))/SUM(OFFSET(N2481,0,0,-ROW(),1)))</f>
        <v>9.1809632486031217E-2</v>
      </c>
      <c r="Q2481" s="3">
        <f t="shared" ca="1" si="502"/>
        <v>0.6707646176911547</v>
      </c>
      <c r="R2481" s="3">
        <f ca="1">IFERROR(AVERAGE(OFFSET(Q2481,0,0,-计算结果!B$19,1)),AVERAGE(OFFSET(Q2481,0,0,-ROW(),1)))</f>
        <v>0.52998515425111303</v>
      </c>
      <c r="S2481" s="3">
        <f t="shared" ca="1" si="507"/>
        <v>0.50230227343616884</v>
      </c>
      <c r="T2481" s="4" t="str">
        <f t="shared" ca="1" si="503"/>
        <v>买</v>
      </c>
      <c r="U2481" s="4" t="str">
        <f t="shared" ca="1" si="506"/>
        <v/>
      </c>
      <c r="V2481" s="3">
        <f ca="1">IF(T2480="买",E2481/E2480-1,0)-IF(U2481=1,计算结果!B$17,0)</f>
        <v>-8.2153509268698688E-3</v>
      </c>
      <c r="W2481" s="2">
        <f t="shared" ca="1" si="504"/>
        <v>7.6125850541011424</v>
      </c>
      <c r="X2481" s="3">
        <f ca="1">1-W2481/MAX(W$2:W2481)</f>
        <v>8.2153509268698688E-3</v>
      </c>
      <c r="Y2481" t="b">
        <f t="shared" ca="1" si="505"/>
        <v>0</v>
      </c>
    </row>
    <row r="2482" spans="1:25" x14ac:dyDescent="0.15">
      <c r="A2482" s="1">
        <v>42089</v>
      </c>
      <c r="B2482">
        <v>3921.75</v>
      </c>
      <c r="C2482">
        <v>3992</v>
      </c>
      <c r="D2482">
        <v>3892.88</v>
      </c>
      <c r="E2482" s="2">
        <v>3950</v>
      </c>
      <c r="F2482" s="19">
        <v>468538490880</v>
      </c>
      <c r="G2482" s="3">
        <f t="shared" si="495"/>
        <v>2.4337568933181508E-3</v>
      </c>
      <c r="H2482" s="3">
        <f>1-E2482/MAX(E$2:E2482)</f>
        <v>0.32791125025522361</v>
      </c>
      <c r="I2482" s="23">
        <f t="shared" si="496"/>
        <v>11.2800000000002</v>
      </c>
      <c r="J2482" s="23">
        <f t="shared" si="497"/>
        <v>21.109999999999673</v>
      </c>
      <c r="K2482" s="2">
        <f t="shared" si="498"/>
        <v>99.119999999999891</v>
      </c>
      <c r="L2482" s="2">
        <f t="shared" si="499"/>
        <v>51.590000000000146</v>
      </c>
      <c r="M2482" s="2">
        <f t="shared" si="500"/>
        <v>47.529999999999745</v>
      </c>
      <c r="N2482" s="2">
        <f t="shared" si="501"/>
        <v>99.119999999999891</v>
      </c>
      <c r="O2482" s="3">
        <f ca="1">IFERROR(SUM(OFFSET(I2482,0,0,-计算结果!B$18,1))/SUM(OFFSET(N2482,0,0,-计算结果!B$18,1)),SUM(OFFSET(I2482,0,0,-ROW(),1))/SUM(OFFSET(N2482,0,0,-ROW(),1)))</f>
        <v>0.45240383269734974</v>
      </c>
      <c r="P2482" s="3">
        <f ca="1">IFERROR(SUM(OFFSET(J2482,0,0,-计算结果!B$18,1))/SUM(OFFSET(N2482,0,0,-计算结果!B$18,1)),SUM(OFFSET(J2482,0,0,-ROW(),1))/SUM(OFFSET(N2482,0,0,-ROW(),1)))</f>
        <v>0.10677066325816553</v>
      </c>
      <c r="Q2482" s="3">
        <f t="shared" ca="1" si="502"/>
        <v>0.61811325791704352</v>
      </c>
      <c r="R2482" s="3">
        <f ca="1">IFERROR(AVERAGE(OFFSET(Q2482,0,0,-计算结果!B$19,1)),AVERAGE(OFFSET(Q2482,0,0,-ROW(),1)))</f>
        <v>0.56434283308720967</v>
      </c>
      <c r="S2482" s="3">
        <f t="shared" ca="1" si="507"/>
        <v>0.54716399366916135</v>
      </c>
      <c r="T2482" s="4" t="str">
        <f t="shared" ca="1" si="503"/>
        <v>买</v>
      </c>
      <c r="U2482" s="4" t="str">
        <f t="shared" ca="1" si="506"/>
        <v/>
      </c>
      <c r="V2482" s="3">
        <f ca="1">IF(T2481="买",E2482/E2481-1,0)-IF(U2482=1,计算结果!B$17,0)</f>
        <v>2.4337568933181508E-3</v>
      </c>
      <c r="W2482" s="2">
        <f t="shared" ca="1" si="504"/>
        <v>7.631112235452532</v>
      </c>
      <c r="X2482" s="3">
        <f ca="1">1-W2482/MAX(W$2:W2482)</f>
        <v>5.8015882005010289E-3</v>
      </c>
      <c r="Y2482" t="b">
        <f t="shared" ca="1" si="505"/>
        <v>0</v>
      </c>
    </row>
    <row r="2483" spans="1:25" x14ac:dyDescent="0.15">
      <c r="A2483" s="1">
        <v>42090</v>
      </c>
      <c r="B2483">
        <v>3957.54</v>
      </c>
      <c r="C2483">
        <v>3993.03</v>
      </c>
      <c r="D2483">
        <v>3932.87</v>
      </c>
      <c r="E2483" s="2">
        <v>3971.7</v>
      </c>
      <c r="F2483" s="19">
        <v>393132343296</v>
      </c>
      <c r="G2483" s="3">
        <f t="shared" si="495"/>
        <v>5.4936708860759964E-3</v>
      </c>
      <c r="H2483" s="3">
        <f>1-E2483/MAX(E$2:E2483)</f>
        <v>0.32421901585789148</v>
      </c>
      <c r="I2483" s="23">
        <f t="shared" si="496"/>
        <v>1.0300000000002001</v>
      </c>
      <c r="J2483" s="23">
        <f t="shared" si="497"/>
        <v>0</v>
      </c>
      <c r="K2483" s="2">
        <f t="shared" si="498"/>
        <v>60.160000000000309</v>
      </c>
      <c r="L2483" s="2">
        <f t="shared" si="499"/>
        <v>43.0300000000002</v>
      </c>
      <c r="M2483" s="2">
        <f t="shared" si="500"/>
        <v>17.130000000000109</v>
      </c>
      <c r="N2483" s="2">
        <f t="shared" si="501"/>
        <v>60.160000000000309</v>
      </c>
      <c r="O2483" s="3">
        <f ca="1">IFERROR(SUM(OFFSET(I2483,0,0,-计算结果!B$18,1))/SUM(OFFSET(N2483,0,0,-计算结果!B$18,1)),SUM(OFFSET(I2483,0,0,-ROW(),1))/SUM(OFFSET(N2483,0,0,-ROW(),1)))</f>
        <v>0.45420186084545838</v>
      </c>
      <c r="P2483" s="3">
        <f ca="1">IFERROR(SUM(OFFSET(J2483,0,0,-计算结果!B$18,1))/SUM(OFFSET(N2483,0,0,-计算结果!B$18,1)),SUM(OFFSET(J2483,0,0,-ROW(),1))/SUM(OFFSET(N2483,0,0,-ROW(),1)))</f>
        <v>5.9375529782501955E-2</v>
      </c>
      <c r="Q2483" s="3">
        <f t="shared" ca="1" si="502"/>
        <v>0.76877669902912815</v>
      </c>
      <c r="R2483" s="3">
        <f ca="1">IFERROR(AVERAGE(OFFSET(Q2483,0,0,-计算结果!B$19,1)),AVERAGE(OFFSET(Q2483,0,0,-ROW(),1)))</f>
        <v>0.62619345610829635</v>
      </c>
      <c r="S2483" s="3">
        <f t="shared" ca="1" si="507"/>
        <v>0.59526814459775301</v>
      </c>
      <c r="T2483" s="4" t="str">
        <f t="shared" ca="1" si="503"/>
        <v>买</v>
      </c>
      <c r="U2483" s="4" t="str">
        <f t="shared" ca="1" si="506"/>
        <v/>
      </c>
      <c r="V2483" s="3">
        <f ca="1">IF(T2482="买",E2483/E2482-1,0)-IF(U2483=1,计算结果!B$17,0)</f>
        <v>5.4936708860759964E-3</v>
      </c>
      <c r="W2483" s="2">
        <f t="shared" ca="1" si="504"/>
        <v>7.6730350545688157</v>
      </c>
      <c r="X2483" s="3">
        <f ca="1">1-W2483/MAX(W$2:W2483)</f>
        <v>3.3978933061518113E-4</v>
      </c>
      <c r="Y2483" t="b">
        <f t="shared" ca="1" si="505"/>
        <v>0</v>
      </c>
    </row>
    <row r="2484" spans="1:25" x14ac:dyDescent="0.15">
      <c r="A2484" s="1">
        <v>42093</v>
      </c>
      <c r="B2484">
        <v>3999.02</v>
      </c>
      <c r="C2484">
        <v>4101.6499999999996</v>
      </c>
      <c r="D2484">
        <v>3999.02</v>
      </c>
      <c r="E2484" s="2">
        <v>4088.18</v>
      </c>
      <c r="F2484" s="19">
        <v>546211069952</v>
      </c>
      <c r="G2484" s="3">
        <f t="shared" si="495"/>
        <v>2.9327492005942091E-2</v>
      </c>
      <c r="H2484" s="3">
        <f>1-E2484/MAX(E$2:E2484)</f>
        <v>0.30440005444769613</v>
      </c>
      <c r="I2484" s="23">
        <f t="shared" si="496"/>
        <v>108.61999999999944</v>
      </c>
      <c r="J2484" s="23">
        <f t="shared" si="497"/>
        <v>0</v>
      </c>
      <c r="K2484" s="2">
        <f t="shared" si="498"/>
        <v>102.62999999999965</v>
      </c>
      <c r="L2484" s="2">
        <f t="shared" si="499"/>
        <v>129.94999999999982</v>
      </c>
      <c r="M2484" s="2">
        <f t="shared" si="500"/>
        <v>27.320000000000164</v>
      </c>
      <c r="N2484" s="2">
        <f t="shared" si="501"/>
        <v>129.94999999999982</v>
      </c>
      <c r="O2484" s="3">
        <f ca="1">IFERROR(SUM(OFFSET(I2484,0,0,-计算结果!B$18,1))/SUM(OFFSET(N2484,0,0,-计算结果!B$18,1)),SUM(OFFSET(I2484,0,0,-ROW(),1))/SUM(OFFSET(N2484,0,0,-ROW(),1)))</f>
        <v>0.51173296753543662</v>
      </c>
      <c r="P2484" s="3">
        <f ca="1">IFERROR(SUM(OFFSET(J2484,0,0,-计算结果!B$18,1))/SUM(OFFSET(N2484,0,0,-计算结果!B$18,1)),SUM(OFFSET(J2484,0,0,-ROW(),1))/SUM(OFFSET(N2484,0,0,-ROW(),1)))</f>
        <v>5.4449016918152272E-2</v>
      </c>
      <c r="Q2484" s="3">
        <f t="shared" ca="1" si="502"/>
        <v>0.807662488693631</v>
      </c>
      <c r="R2484" s="3">
        <f ca="1">IFERROR(AVERAGE(OFFSET(Q2484,0,0,-计算结果!B$19,1)),AVERAGE(OFFSET(Q2484,0,0,-ROW(),1)))</f>
        <v>0.68658448672475847</v>
      </c>
      <c r="S2484" s="3">
        <f t="shared" ca="1" si="507"/>
        <v>0.65638897141652741</v>
      </c>
      <c r="T2484" s="4" t="str">
        <f t="shared" ca="1" si="503"/>
        <v>买</v>
      </c>
      <c r="U2484" s="4" t="str">
        <f t="shared" ca="1" si="506"/>
        <v/>
      </c>
      <c r="V2484" s="3">
        <f ca="1">IF(T2483="买",E2484/E2483-1,0)-IF(U2484=1,计算结果!B$17,0)</f>
        <v>2.9327492005942091E-2</v>
      </c>
      <c r="W2484" s="2">
        <f t="shared" ca="1" si="504"/>
        <v>7.8980659287929962</v>
      </c>
      <c r="X2484" s="3">
        <f ca="1">1-W2484/MAX(W$2:W2484)</f>
        <v>0</v>
      </c>
      <c r="Y2484" t="b">
        <f t="shared" ca="1" si="505"/>
        <v>0</v>
      </c>
    </row>
    <row r="2485" spans="1:25" x14ac:dyDescent="0.15">
      <c r="A2485" s="1">
        <v>42094</v>
      </c>
      <c r="B2485">
        <v>4138.8900000000003</v>
      </c>
      <c r="C2485">
        <v>4166.0200000000004</v>
      </c>
      <c r="D2485">
        <v>4037.77</v>
      </c>
      <c r="E2485" s="2">
        <v>4051.2</v>
      </c>
      <c r="F2485" s="19">
        <v>598121709568</v>
      </c>
      <c r="G2485" s="3">
        <f t="shared" si="495"/>
        <v>-9.0455899691305186E-3</v>
      </c>
      <c r="H2485" s="3">
        <f>1-E2485/MAX(E$2:E2485)</f>
        <v>0.31069216633771179</v>
      </c>
      <c r="I2485" s="23">
        <f t="shared" si="496"/>
        <v>64.3700000000008</v>
      </c>
      <c r="J2485" s="23">
        <f t="shared" si="497"/>
        <v>0</v>
      </c>
      <c r="K2485" s="2">
        <f t="shared" si="498"/>
        <v>128.25000000000045</v>
      </c>
      <c r="L2485" s="2">
        <f t="shared" si="499"/>
        <v>77.8400000000006</v>
      </c>
      <c r="M2485" s="2">
        <f t="shared" si="500"/>
        <v>50.409999999999854</v>
      </c>
      <c r="N2485" s="2">
        <f t="shared" si="501"/>
        <v>128.25000000000045</v>
      </c>
      <c r="O2485" s="3">
        <f ca="1">IFERROR(SUM(OFFSET(I2485,0,0,-计算结果!B$18,1))/SUM(OFFSET(N2485,0,0,-计算结果!B$18,1)),SUM(OFFSET(I2485,0,0,-ROW(),1))/SUM(OFFSET(N2485,0,0,-ROW(),1)))</f>
        <v>0.52035534955581353</v>
      </c>
      <c r="P2485" s="3">
        <f ca="1">IFERROR(SUM(OFFSET(J2485,0,0,-计算结果!B$18,1))/SUM(OFFSET(N2485,0,0,-计算结果!B$18,1)),SUM(OFFSET(J2485,0,0,-ROW(),1))/SUM(OFFSET(N2485,0,0,-ROW(),1)))</f>
        <v>5.1105102785287758E-2</v>
      </c>
      <c r="Q2485" s="3">
        <f t="shared" ca="1" si="502"/>
        <v>0.82114211901829581</v>
      </c>
      <c r="R2485" s="3">
        <f ca="1">IFERROR(AVERAGE(OFFSET(Q2485,0,0,-计算结果!B$19,1)),AVERAGE(OFFSET(Q2485,0,0,-ROW(),1)))</f>
        <v>0.71243592949287671</v>
      </c>
      <c r="S2485" s="3">
        <f t="shared" ca="1" si="507"/>
        <v>0.69951020810881759</v>
      </c>
      <c r="T2485" s="4" t="str">
        <f t="shared" ca="1" si="503"/>
        <v>买</v>
      </c>
      <c r="U2485" s="4" t="str">
        <f t="shared" ca="1" si="506"/>
        <v/>
      </c>
      <c r="V2485" s="3">
        <f ca="1">IF(T2484="买",E2485/E2484-1,0)-IF(U2485=1,计算结果!B$17,0)</f>
        <v>-9.0455899691305186E-3</v>
      </c>
      <c r="W2485" s="2">
        <f t="shared" ca="1" si="504"/>
        <v>7.8266232628519745</v>
      </c>
      <c r="X2485" s="3">
        <f ca="1">1-W2485/MAX(W$2:W2485)</f>
        <v>9.0455899691305186E-3</v>
      </c>
      <c r="Y2485" t="b">
        <f t="shared" ca="1" si="505"/>
        <v>0</v>
      </c>
    </row>
    <row r="2486" spans="1:25" x14ac:dyDescent="0.15">
      <c r="A2486" s="1">
        <v>42095</v>
      </c>
      <c r="B2486">
        <v>4057.5</v>
      </c>
      <c r="C2486">
        <v>4139.5</v>
      </c>
      <c r="D2486">
        <v>4046.94</v>
      </c>
      <c r="E2486" s="2">
        <v>4123.8999999999996</v>
      </c>
      <c r="F2486" s="19">
        <v>466596888576</v>
      </c>
      <c r="G2486" s="3">
        <f t="shared" si="495"/>
        <v>1.7945300157977906E-2</v>
      </c>
      <c r="H2486" s="3">
        <f>1-E2486/MAX(E$2:E2486)</f>
        <v>0.29832233036139666</v>
      </c>
      <c r="I2486" s="23">
        <f t="shared" si="496"/>
        <v>0</v>
      </c>
      <c r="J2486" s="23">
        <f t="shared" si="497"/>
        <v>0</v>
      </c>
      <c r="K2486" s="2">
        <f t="shared" si="498"/>
        <v>92.559999999999945</v>
      </c>
      <c r="L2486" s="2">
        <f t="shared" si="499"/>
        <v>88.300000000000182</v>
      </c>
      <c r="M2486" s="2">
        <f t="shared" si="500"/>
        <v>4.2599999999997635</v>
      </c>
      <c r="N2486" s="2">
        <f t="shared" si="501"/>
        <v>92.559999999999945</v>
      </c>
      <c r="O2486" s="3">
        <f ca="1">IFERROR(SUM(OFFSET(I2486,0,0,-计算结果!B$18,1))/SUM(OFFSET(N2486,0,0,-计算结果!B$18,1)),SUM(OFFSET(I2486,0,0,-ROW(),1))/SUM(OFFSET(N2486,0,0,-ROW(),1)))</f>
        <v>0.48503715264818698</v>
      </c>
      <c r="P2486" s="3">
        <f ca="1">IFERROR(SUM(OFFSET(J2486,0,0,-计算结果!B$18,1))/SUM(OFFSET(N2486,0,0,-计算结果!B$18,1)),SUM(OFFSET(J2486,0,0,-ROW(),1))/SUM(OFFSET(N2486,0,0,-ROW(),1)))</f>
        <v>5.0503850982254524E-2</v>
      </c>
      <c r="Q2486" s="3">
        <f t="shared" ca="1" si="502"/>
        <v>0.81139128231120272</v>
      </c>
      <c r="R2486" s="3">
        <f ca="1">IFERROR(AVERAGE(OFFSET(Q2486,0,0,-计算结果!B$19,1)),AVERAGE(OFFSET(Q2486,0,0,-ROW(),1)))</f>
        <v>0.74964174411007589</v>
      </c>
      <c r="S2486" s="3">
        <f t="shared" ca="1" si="507"/>
        <v>0.7310388368014763</v>
      </c>
      <c r="T2486" s="4" t="str">
        <f t="shared" ca="1" si="503"/>
        <v>买</v>
      </c>
      <c r="U2486" s="4" t="str">
        <f t="shared" ca="1" si="506"/>
        <v/>
      </c>
      <c r="V2486" s="3">
        <f ca="1">IF(T2485="买",E2486/E2485-1,0)-IF(U2486=1,计算结果!B$17,0)</f>
        <v>1.7945300157977906E-2</v>
      </c>
      <c r="W2486" s="2">
        <f t="shared" ca="1" si="504"/>
        <v>7.9670743665272656</v>
      </c>
      <c r="X2486" s="3">
        <f ca="1">1-W2486/MAX(W$2:W2486)</f>
        <v>0</v>
      </c>
      <c r="Y2486" t="b">
        <f t="shared" ca="1" si="505"/>
        <v>0</v>
      </c>
    </row>
    <row r="2487" spans="1:25" x14ac:dyDescent="0.15">
      <c r="A2487" s="1">
        <v>42096</v>
      </c>
      <c r="B2487">
        <v>4149.95</v>
      </c>
      <c r="C2487">
        <v>4156.84</v>
      </c>
      <c r="D2487">
        <v>4068.65</v>
      </c>
      <c r="E2487" s="2">
        <v>4124.78</v>
      </c>
      <c r="F2487" s="19">
        <v>476617834496</v>
      </c>
      <c r="G2487" s="3">
        <f t="shared" si="495"/>
        <v>2.1339023739663787E-4</v>
      </c>
      <c r="H2487" s="3">
        <f>1-E2487/MAX(E$2:E2487)</f>
        <v>0.29817259919689654</v>
      </c>
      <c r="I2487" s="23">
        <f t="shared" si="496"/>
        <v>17.340000000000146</v>
      </c>
      <c r="J2487" s="23">
        <f t="shared" si="497"/>
        <v>0</v>
      </c>
      <c r="K2487" s="2">
        <f t="shared" si="498"/>
        <v>88.190000000000055</v>
      </c>
      <c r="L2487" s="2">
        <f t="shared" si="499"/>
        <v>32.940000000000509</v>
      </c>
      <c r="M2487" s="2">
        <f t="shared" si="500"/>
        <v>55.249999999999545</v>
      </c>
      <c r="N2487" s="2">
        <f t="shared" si="501"/>
        <v>88.190000000000055</v>
      </c>
      <c r="O2487" s="3">
        <f ca="1">IFERROR(SUM(OFFSET(I2487,0,0,-计算结果!B$18,1))/SUM(OFFSET(N2487,0,0,-计算结果!B$18,1)),SUM(OFFSET(I2487,0,0,-ROW(),1))/SUM(OFFSET(N2487,0,0,-ROW(),1)))</f>
        <v>0.45226332720588308</v>
      </c>
      <c r="P2487" s="3">
        <f ca="1">IFERROR(SUM(OFFSET(J2487,0,0,-计算结果!B$18,1))/SUM(OFFSET(N2487,0,0,-计算结果!B$18,1)),SUM(OFFSET(J2487,0,0,-ROW(),1))/SUM(OFFSET(N2487,0,0,-ROW(),1)))</f>
        <v>4.8860950630251684E-2</v>
      </c>
      <c r="Q2487" s="3">
        <f t="shared" ca="1" si="502"/>
        <v>0.80499467780234346</v>
      </c>
      <c r="R2487" s="3">
        <f ca="1">IFERROR(AVERAGE(OFFSET(Q2487,0,0,-计算结果!B$19,1)),AVERAGE(OFFSET(Q2487,0,0,-ROW(),1)))</f>
        <v>0.77201342079527413</v>
      </c>
      <c r="S2487" s="3">
        <f t="shared" ca="1" si="507"/>
        <v>0.76082758245267501</v>
      </c>
      <c r="T2487" s="4" t="str">
        <f t="shared" ca="1" si="503"/>
        <v>买</v>
      </c>
      <c r="U2487" s="4" t="str">
        <f t="shared" ca="1" si="506"/>
        <v/>
      </c>
      <c r="V2487" s="3">
        <f ca="1">IF(T2486="买",E2487/E2486-1,0)-IF(U2487=1,计算结果!B$17,0)</f>
        <v>2.1339023739663787E-4</v>
      </c>
      <c r="W2487" s="2">
        <f t="shared" ca="1" si="504"/>
        <v>7.9687744624176959</v>
      </c>
      <c r="X2487" s="3">
        <f ca="1">1-W2487/MAX(W$2:W2487)</f>
        <v>0</v>
      </c>
      <c r="Y2487" t="b">
        <f t="shared" ca="1" si="505"/>
        <v>0</v>
      </c>
    </row>
    <row r="2488" spans="1:25" x14ac:dyDescent="0.15">
      <c r="A2488" s="1">
        <v>42097</v>
      </c>
      <c r="B2488">
        <v>4104.67</v>
      </c>
      <c r="C2488">
        <v>4170.5600000000004</v>
      </c>
      <c r="D2488">
        <v>4092.38</v>
      </c>
      <c r="E2488" s="2">
        <v>4170.54</v>
      </c>
      <c r="F2488" s="19">
        <v>466965594112</v>
      </c>
      <c r="G2488" s="3">
        <f t="shared" si="495"/>
        <v>1.1093925009333816E-2</v>
      </c>
      <c r="H2488" s="3">
        <f>1-E2488/MAX(E$2:E2488)</f>
        <v>0.29038657864289119</v>
      </c>
      <c r="I2488" s="23">
        <f t="shared" si="496"/>
        <v>13.720000000000255</v>
      </c>
      <c r="J2488" s="23">
        <f t="shared" si="497"/>
        <v>0</v>
      </c>
      <c r="K2488" s="2">
        <f t="shared" si="498"/>
        <v>78.180000000000291</v>
      </c>
      <c r="L2488" s="2">
        <f t="shared" si="499"/>
        <v>45.780000000000655</v>
      </c>
      <c r="M2488" s="2">
        <f t="shared" si="500"/>
        <v>32.399999999999636</v>
      </c>
      <c r="N2488" s="2">
        <f t="shared" si="501"/>
        <v>78.180000000000291</v>
      </c>
      <c r="O2488" s="3">
        <f ca="1">IFERROR(SUM(OFFSET(I2488,0,0,-计算结果!B$18,1))/SUM(OFFSET(N2488,0,0,-计算结果!B$18,1)),SUM(OFFSET(I2488,0,0,-ROW(),1))/SUM(OFFSET(N2488,0,0,-ROW(),1)))</f>
        <v>0.41407840087369574</v>
      </c>
      <c r="P2488" s="3">
        <f ca="1">IFERROR(SUM(OFFSET(J2488,0,0,-计算结果!B$18,1))/SUM(OFFSET(N2488,0,0,-计算结果!B$18,1)),SUM(OFFSET(J2488,0,0,-ROW(),1))/SUM(OFFSET(N2488,0,0,-ROW(),1)))</f>
        <v>4.9261165257392048E-2</v>
      </c>
      <c r="Q2488" s="3">
        <f t="shared" ca="1" si="502"/>
        <v>0.78736473697368159</v>
      </c>
      <c r="R2488" s="3">
        <f ca="1">IFERROR(AVERAGE(OFFSET(Q2488,0,0,-计算结果!B$19,1)),AVERAGE(OFFSET(Q2488,0,0,-ROW(),1)))</f>
        <v>0.80022200063804716</v>
      </c>
      <c r="S2488" s="3">
        <f t="shared" ca="1" si="507"/>
        <v>0.78611771071666059</v>
      </c>
      <c r="T2488" s="4" t="str">
        <f t="shared" ca="1" si="503"/>
        <v>买</v>
      </c>
      <c r="U2488" s="4" t="str">
        <f t="shared" ca="1" si="506"/>
        <v/>
      </c>
      <c r="V2488" s="3">
        <f ca="1">IF(T2487="买",E2488/E2487-1,0)-IF(U2488=1,计算结果!B$17,0)</f>
        <v>1.1093925009333816E-2</v>
      </c>
      <c r="W2488" s="2">
        <f t="shared" ca="1" si="504"/>
        <v>8.0571794487200528</v>
      </c>
      <c r="X2488" s="3">
        <f ca="1">1-W2488/MAX(W$2:W2488)</f>
        <v>0</v>
      </c>
      <c r="Y2488" t="b">
        <f t="shared" ca="1" si="505"/>
        <v>0</v>
      </c>
    </row>
    <row r="2489" spans="1:25" x14ac:dyDescent="0.15">
      <c r="A2489" s="1">
        <v>42101</v>
      </c>
      <c r="B2489">
        <v>4213.8900000000003</v>
      </c>
      <c r="C2489">
        <v>4260.47</v>
      </c>
      <c r="D2489">
        <v>4197.0200000000004</v>
      </c>
      <c r="E2489" s="2">
        <v>4260.04</v>
      </c>
      <c r="F2489" s="19">
        <v>564646313984</v>
      </c>
      <c r="G2489" s="3">
        <f t="shared" si="495"/>
        <v>2.146005073683499E-2</v>
      </c>
      <c r="H2489" s="3">
        <f>1-E2489/MAX(E$2:E2489)</f>
        <v>0.27515823861702848</v>
      </c>
      <c r="I2489" s="23">
        <f t="shared" si="496"/>
        <v>89.909999999999854</v>
      </c>
      <c r="J2489" s="23">
        <f t="shared" si="497"/>
        <v>0</v>
      </c>
      <c r="K2489" s="2">
        <f t="shared" si="498"/>
        <v>63.449999999999818</v>
      </c>
      <c r="L2489" s="2">
        <f t="shared" si="499"/>
        <v>89.930000000000291</v>
      </c>
      <c r="M2489" s="2">
        <f t="shared" si="500"/>
        <v>26.480000000000473</v>
      </c>
      <c r="N2489" s="2">
        <f t="shared" si="501"/>
        <v>89.930000000000291</v>
      </c>
      <c r="O2489" s="3">
        <f ca="1">IFERROR(SUM(OFFSET(I2489,0,0,-计算结果!B$18,1))/SUM(OFFSET(N2489,0,0,-计算结果!B$18,1)),SUM(OFFSET(I2489,0,0,-ROW(),1))/SUM(OFFSET(N2489,0,0,-ROW(),1)))</f>
        <v>0.4297000837574903</v>
      </c>
      <c r="P2489" s="3">
        <f ca="1">IFERROR(SUM(OFFSET(J2489,0,0,-计算结果!B$18,1))/SUM(OFFSET(N2489,0,0,-计算结果!B$18,1)),SUM(OFFSET(J2489,0,0,-ROW(),1))/SUM(OFFSET(N2489,0,0,-ROW(),1)))</f>
        <v>4.7951162940531741E-2</v>
      </c>
      <c r="Q2489" s="3">
        <f t="shared" ca="1" si="502"/>
        <v>0.79922102884891177</v>
      </c>
      <c r="R2489" s="3">
        <f ca="1">IFERROR(AVERAGE(OFFSET(Q2489,0,0,-计算结果!B$19,1)),AVERAGE(OFFSET(Q2489,0,0,-ROW(),1)))</f>
        <v>0.80529605560801099</v>
      </c>
      <c r="S2489" s="3">
        <f t="shared" ca="1" si="507"/>
        <v>0.80275902812302902</v>
      </c>
      <c r="T2489" s="4" t="str">
        <f t="shared" ca="1" si="503"/>
        <v>买</v>
      </c>
      <c r="U2489" s="4" t="str">
        <f t="shared" ca="1" si="506"/>
        <v/>
      </c>
      <c r="V2489" s="3">
        <f ca="1">IF(T2488="买",E2489/E2488-1,0)-IF(U2489=1,计算结果!B$17,0)</f>
        <v>2.146005073683499E-2</v>
      </c>
      <c r="W2489" s="2">
        <f t="shared" ca="1" si="504"/>
        <v>8.2300869284853686</v>
      </c>
      <c r="X2489" s="3">
        <f ca="1">1-W2489/MAX(W$2:W2489)</f>
        <v>0</v>
      </c>
      <c r="Y2489" t="b">
        <f t="shared" ca="1" si="505"/>
        <v>0</v>
      </c>
    </row>
    <row r="2490" spans="1:25" x14ac:dyDescent="0.15">
      <c r="A2490" s="1">
        <v>42102</v>
      </c>
      <c r="B2490">
        <v>4277.45</v>
      </c>
      <c r="C2490">
        <v>4304.78</v>
      </c>
      <c r="D2490">
        <v>4204.83</v>
      </c>
      <c r="E2490" s="2">
        <v>4295.8</v>
      </c>
      <c r="F2490" s="19">
        <v>658308071424</v>
      </c>
      <c r="G2490" s="3">
        <f t="shared" si="495"/>
        <v>8.3942873775832982E-3</v>
      </c>
      <c r="H2490" s="3">
        <f>1-E2490/MAX(E$2:E2490)</f>
        <v>0.26907370856870616</v>
      </c>
      <c r="I2490" s="23">
        <f t="shared" si="496"/>
        <v>44.309999999999491</v>
      </c>
      <c r="J2490" s="23">
        <f t="shared" si="497"/>
        <v>0</v>
      </c>
      <c r="K2490" s="2">
        <f t="shared" si="498"/>
        <v>99.949999999999818</v>
      </c>
      <c r="L2490" s="2">
        <f t="shared" si="499"/>
        <v>44.739999999999782</v>
      </c>
      <c r="M2490" s="2">
        <f t="shared" si="500"/>
        <v>55.210000000000036</v>
      </c>
      <c r="N2490" s="2">
        <f t="shared" si="501"/>
        <v>99.949999999999818</v>
      </c>
      <c r="O2490" s="3">
        <f ca="1">IFERROR(SUM(OFFSET(I2490,0,0,-计算结果!B$18,1))/SUM(OFFSET(N2490,0,0,-计算结果!B$18,1)),SUM(OFFSET(I2490,0,0,-ROW(),1))/SUM(OFFSET(N2490,0,0,-ROW(),1)))</f>
        <v>0.39465470307897421</v>
      </c>
      <c r="P2490" s="3">
        <f ca="1">IFERROR(SUM(OFFSET(J2490,0,0,-计算结果!B$18,1))/SUM(OFFSET(N2490,0,0,-计算结果!B$18,1)),SUM(OFFSET(J2490,0,0,-ROW(),1))/SUM(OFFSET(N2490,0,0,-ROW(),1)))</f>
        <v>4.7529716051057692E-2</v>
      </c>
      <c r="Q2490" s="3">
        <f t="shared" ca="1" si="502"/>
        <v>0.78502310803004216</v>
      </c>
      <c r="R2490" s="3">
        <f ca="1">IFERROR(AVERAGE(OFFSET(Q2490,0,0,-计算结果!B$19,1)),AVERAGE(OFFSET(Q2490,0,0,-ROW(),1)))</f>
        <v>0.80152282549741294</v>
      </c>
      <c r="S2490" s="3">
        <f t="shared" ca="1" si="507"/>
        <v>0.80340944055271191</v>
      </c>
      <c r="T2490" s="4" t="str">
        <f t="shared" ca="1" si="503"/>
        <v>买</v>
      </c>
      <c r="U2490" s="4" t="str">
        <f t="shared" ca="1" si="506"/>
        <v/>
      </c>
      <c r="V2490" s="3">
        <f ca="1">IF(T2489="买",E2490/E2489-1,0)-IF(U2490=1,计算结果!B$17,0)</f>
        <v>8.3942873775832982E-3</v>
      </c>
      <c r="W2490" s="2">
        <f t="shared" ca="1" si="504"/>
        <v>8.2991726433055675</v>
      </c>
      <c r="X2490" s="3">
        <f ca="1">1-W2490/MAX(W$2:W2490)</f>
        <v>0</v>
      </c>
      <c r="Y2490" t="b">
        <f t="shared" ca="1" si="505"/>
        <v>0</v>
      </c>
    </row>
    <row r="2491" spans="1:25" x14ac:dyDescent="0.15">
      <c r="A2491" s="1">
        <v>42103</v>
      </c>
      <c r="B2491">
        <v>4316.96</v>
      </c>
      <c r="C2491">
        <v>4332.17</v>
      </c>
      <c r="D2491">
        <v>4212.6099999999997</v>
      </c>
      <c r="E2491" s="2">
        <v>4262.1400000000003</v>
      </c>
      <c r="F2491" s="19">
        <v>650419175424</v>
      </c>
      <c r="G2491" s="3">
        <f t="shared" si="495"/>
        <v>-7.8355603147259867E-3</v>
      </c>
      <c r="H2491" s="3">
        <f>1-E2491/MAX(E$2:E2491)</f>
        <v>0.27480092561083502</v>
      </c>
      <c r="I2491" s="23">
        <f t="shared" si="496"/>
        <v>27.390000000000327</v>
      </c>
      <c r="J2491" s="23">
        <f t="shared" si="497"/>
        <v>0</v>
      </c>
      <c r="K2491" s="2">
        <f t="shared" si="498"/>
        <v>119.5600000000004</v>
      </c>
      <c r="L2491" s="2">
        <f t="shared" si="499"/>
        <v>36.369999999999891</v>
      </c>
      <c r="M2491" s="2">
        <f t="shared" si="500"/>
        <v>83.190000000000509</v>
      </c>
      <c r="N2491" s="2">
        <f t="shared" si="501"/>
        <v>119.5600000000004</v>
      </c>
      <c r="O2491" s="3">
        <f ca="1">IFERROR(SUM(OFFSET(I2491,0,0,-计算结果!B$18,1))/SUM(OFFSET(N2491,0,0,-计算结果!B$18,1)),SUM(OFFSET(I2491,0,0,-ROW(),1))/SUM(OFFSET(N2491,0,0,-ROW(),1)))</f>
        <v>0.38455432670864753</v>
      </c>
      <c r="P2491" s="3">
        <f ca="1">IFERROR(SUM(OFFSET(J2491,0,0,-计算结果!B$18,1))/SUM(OFFSET(N2491,0,0,-计算结果!B$18,1)),SUM(OFFSET(J2491,0,0,-ROW(),1))/SUM(OFFSET(N2491,0,0,-ROW(),1)))</f>
        <v>4.5009562831202388E-2</v>
      </c>
      <c r="Q2491" s="3">
        <f t="shared" ca="1" si="502"/>
        <v>0.79044065887653281</v>
      </c>
      <c r="R2491" s="3">
        <f ca="1">IFERROR(AVERAGE(OFFSET(Q2491,0,0,-计算结果!B$19,1)),AVERAGE(OFFSET(Q2491,0,0,-ROW(),1)))</f>
        <v>0.7964059154737857</v>
      </c>
      <c r="S2491" s="3">
        <f t="shared" ca="1" si="507"/>
        <v>0.79896437048559932</v>
      </c>
      <c r="T2491" s="4" t="str">
        <f t="shared" ca="1" si="503"/>
        <v>买</v>
      </c>
      <c r="U2491" s="4" t="str">
        <f t="shared" ca="1" si="506"/>
        <v/>
      </c>
      <c r="V2491" s="3">
        <f ca="1">IF(T2490="买",E2491/E2490-1,0)-IF(U2491=1,计算结果!B$17,0)</f>
        <v>-7.8355603147259867E-3</v>
      </c>
      <c r="W2491" s="2">
        <f t="shared" ca="1" si="504"/>
        <v>8.2341439754966235</v>
      </c>
      <c r="X2491" s="3">
        <f ca="1">1-W2491/MAX(W$2:W2491)</f>
        <v>7.8355603147258757E-3</v>
      </c>
      <c r="Y2491" t="b">
        <f t="shared" ca="1" si="505"/>
        <v>0</v>
      </c>
    </row>
    <row r="2492" spans="1:25" x14ac:dyDescent="0.15">
      <c r="A2492" s="1">
        <v>42104</v>
      </c>
      <c r="B2492">
        <v>4249.38</v>
      </c>
      <c r="C2492">
        <v>4351.6899999999996</v>
      </c>
      <c r="D2492">
        <v>4231.2</v>
      </c>
      <c r="E2492" s="2">
        <v>4344.42</v>
      </c>
      <c r="F2492" s="19">
        <v>509354278912</v>
      </c>
      <c r="G2492" s="3">
        <f t="shared" si="495"/>
        <v>1.9304856245923263E-2</v>
      </c>
      <c r="H2492" s="3">
        <f>1-E2492/MAX(E$2:E2492)</f>
        <v>0.26080106173007556</v>
      </c>
      <c r="I2492" s="23">
        <f t="shared" si="496"/>
        <v>19.519999999999527</v>
      </c>
      <c r="J2492" s="23">
        <f t="shared" si="497"/>
        <v>0</v>
      </c>
      <c r="K2492" s="2">
        <f t="shared" si="498"/>
        <v>120.48999999999978</v>
      </c>
      <c r="L2492" s="2">
        <f t="shared" si="499"/>
        <v>89.549999999999272</v>
      </c>
      <c r="M2492" s="2">
        <f t="shared" si="500"/>
        <v>30.940000000000509</v>
      </c>
      <c r="N2492" s="2">
        <f t="shared" si="501"/>
        <v>120.48999999999978</v>
      </c>
      <c r="O2492" s="3">
        <f ca="1">IFERROR(SUM(OFFSET(I2492,0,0,-计算结果!B$18,1))/SUM(OFFSET(N2492,0,0,-计算结果!B$18,1)),SUM(OFFSET(I2492,0,0,-ROW(),1))/SUM(OFFSET(N2492,0,0,-ROW(),1)))</f>
        <v>0.3462336630166018</v>
      </c>
      <c r="P2492" s="3">
        <f ca="1">IFERROR(SUM(OFFSET(J2492,0,0,-计算结果!B$18,1))/SUM(OFFSET(N2492,0,0,-计算结果!B$18,1)),SUM(OFFSET(J2492,0,0,-ROW(),1))/SUM(OFFSET(N2492,0,0,-ROW(),1)))</f>
        <v>4.3815495113622586E-2</v>
      </c>
      <c r="Q2492" s="3">
        <f t="shared" ca="1" si="502"/>
        <v>0.77533347169028344</v>
      </c>
      <c r="R2492" s="3">
        <f ca="1">IFERROR(AVERAGE(OFFSET(Q2492,0,0,-计算结果!B$19,1)),AVERAGE(OFFSET(Q2492,0,0,-ROW(),1)))</f>
        <v>0.79039628037029919</v>
      </c>
      <c r="S2492" s="3">
        <f t="shared" ca="1" si="507"/>
        <v>0.7934010979220425</v>
      </c>
      <c r="T2492" s="4" t="str">
        <f t="shared" ca="1" si="503"/>
        <v>买</v>
      </c>
      <c r="U2492" s="4" t="str">
        <f t="shared" ca="1" si="506"/>
        <v/>
      </c>
      <c r="V2492" s="3">
        <f ca="1">IF(T2491="买",E2492/E2491-1,0)-IF(U2492=1,计算结果!B$17,0)</f>
        <v>1.9304856245923263E-2</v>
      </c>
      <c r="W2492" s="2">
        <f t="shared" ca="1" si="504"/>
        <v>8.3931029412518203</v>
      </c>
      <c r="X2492" s="3">
        <f ca="1">1-W2492/MAX(W$2:W2492)</f>
        <v>0</v>
      </c>
      <c r="Y2492" t="b">
        <f t="shared" ca="1" si="505"/>
        <v>0</v>
      </c>
    </row>
    <row r="2493" spans="1:25" x14ac:dyDescent="0.15">
      <c r="A2493" s="1">
        <v>42107</v>
      </c>
      <c r="B2493">
        <v>4394.05</v>
      </c>
      <c r="C2493">
        <v>4432.0200000000004</v>
      </c>
      <c r="D2493">
        <v>4361.59</v>
      </c>
      <c r="E2493" s="2">
        <v>4421.07</v>
      </c>
      <c r="F2493" s="19">
        <v>598518136832</v>
      </c>
      <c r="G2493" s="3">
        <f t="shared" si="495"/>
        <v>1.7643321778280985E-2</v>
      </c>
      <c r="H2493" s="3">
        <f>1-E2493/MAX(E$2:E2493)</f>
        <v>0.24775913700401553</v>
      </c>
      <c r="I2493" s="23">
        <f t="shared" si="496"/>
        <v>80.330000000000837</v>
      </c>
      <c r="J2493" s="23">
        <f t="shared" si="497"/>
        <v>0</v>
      </c>
      <c r="K2493" s="2">
        <f t="shared" si="498"/>
        <v>70.430000000000291</v>
      </c>
      <c r="L2493" s="2">
        <f t="shared" si="499"/>
        <v>87.600000000000364</v>
      </c>
      <c r="M2493" s="2">
        <f t="shared" si="500"/>
        <v>17.170000000000073</v>
      </c>
      <c r="N2493" s="2">
        <f t="shared" si="501"/>
        <v>87.600000000000364</v>
      </c>
      <c r="O2493" s="3">
        <f ca="1">IFERROR(SUM(OFFSET(I2493,0,0,-计算结果!B$18,1))/SUM(OFFSET(N2493,0,0,-计算结果!B$18,1)),SUM(OFFSET(I2493,0,0,-ROW(),1))/SUM(OFFSET(N2493,0,0,-ROW(),1)))</f>
        <v>0.36245107005670424</v>
      </c>
      <c r="P2493" s="3">
        <f ca="1">IFERROR(SUM(OFFSET(J2493,0,0,-计算结果!B$18,1))/SUM(OFFSET(N2493,0,0,-计算结果!B$18,1)),SUM(OFFSET(J2493,0,0,-ROW(),1))/SUM(OFFSET(N2493,0,0,-ROW(),1)))</f>
        <v>4.3563197366013863E-2</v>
      </c>
      <c r="Q2493" s="3">
        <f t="shared" ca="1" si="502"/>
        <v>0.78541050962301062</v>
      </c>
      <c r="R2493" s="3">
        <f ca="1">IFERROR(AVERAGE(OFFSET(Q2493,0,0,-计算结果!B$19,1)),AVERAGE(OFFSET(Q2493,0,0,-ROW(),1)))</f>
        <v>0.7871322523404104</v>
      </c>
      <c r="S2493" s="3">
        <f t="shared" ca="1" si="507"/>
        <v>0.78876426635535479</v>
      </c>
      <c r="T2493" s="4" t="str">
        <f t="shared" ca="1" si="503"/>
        <v>买</v>
      </c>
      <c r="U2493" s="4" t="str">
        <f t="shared" ca="1" si="506"/>
        <v/>
      </c>
      <c r="V2493" s="3">
        <f ca="1">IF(T2492="买",E2493/E2492-1,0)-IF(U2493=1,计算结果!B$17,0)</f>
        <v>1.7643321778280985E-2</v>
      </c>
      <c r="W2493" s="2">
        <f t="shared" ca="1" si="504"/>
        <v>8.5411851571625625</v>
      </c>
      <c r="X2493" s="3">
        <f ca="1">1-W2493/MAX(W$2:W2493)</f>
        <v>0</v>
      </c>
      <c r="Y2493" t="b">
        <f t="shared" ca="1" si="505"/>
        <v>0</v>
      </c>
    </row>
    <row r="2494" spans="1:25" x14ac:dyDescent="0.15">
      <c r="A2494" s="1">
        <v>42108</v>
      </c>
      <c r="B2494">
        <v>4432.13</v>
      </c>
      <c r="C2494">
        <v>4474.3500000000004</v>
      </c>
      <c r="D2494">
        <v>4385.91</v>
      </c>
      <c r="E2494" s="2">
        <v>4438.18</v>
      </c>
      <c r="F2494" s="19">
        <v>602127466496</v>
      </c>
      <c r="G2494" s="3">
        <f t="shared" si="495"/>
        <v>3.8701038436397273E-3</v>
      </c>
      <c r="H2494" s="3">
        <f>1-E2494/MAX(E$2:E2494)</f>
        <v>0.24484788674879188</v>
      </c>
      <c r="I2494" s="23">
        <f t="shared" si="496"/>
        <v>42.329999999999927</v>
      </c>
      <c r="J2494" s="23">
        <f t="shared" si="497"/>
        <v>0</v>
      </c>
      <c r="K2494" s="2">
        <f t="shared" si="498"/>
        <v>88.440000000000509</v>
      </c>
      <c r="L2494" s="2">
        <f t="shared" si="499"/>
        <v>53.280000000000655</v>
      </c>
      <c r="M2494" s="2">
        <f t="shared" si="500"/>
        <v>35.159999999999854</v>
      </c>
      <c r="N2494" s="2">
        <f t="shared" si="501"/>
        <v>88.440000000000509</v>
      </c>
      <c r="O2494" s="3">
        <f ca="1">IFERROR(SUM(OFFSET(I2494,0,0,-计算结果!B$18,1))/SUM(OFFSET(N2494,0,0,-计算结果!B$18,1)),SUM(OFFSET(I2494,0,0,-ROW(),1))/SUM(OFFSET(N2494,0,0,-ROW(),1)))</f>
        <v>0.38555047401620346</v>
      </c>
      <c r="P2494" s="3">
        <f ca="1">IFERROR(SUM(OFFSET(J2494,0,0,-计算结果!B$18,1))/SUM(OFFSET(N2494,0,0,-计算结果!B$18,1)),SUM(OFFSET(J2494,0,0,-ROW(),1))/SUM(OFFSET(N2494,0,0,-ROW(),1)))</f>
        <v>1.5647352699186608E-2</v>
      </c>
      <c r="Q2494" s="3">
        <f t="shared" ca="1" si="502"/>
        <v>0.92199682222961377</v>
      </c>
      <c r="R2494" s="3">
        <f ca="1">IFERROR(AVERAGE(OFFSET(Q2494,0,0,-计算结果!B$19,1)),AVERAGE(OFFSET(Q2494,0,0,-ROW(),1)))</f>
        <v>0.80957093321639917</v>
      </c>
      <c r="S2494" s="3">
        <f t="shared" ca="1" si="507"/>
        <v>0.79835159277840484</v>
      </c>
      <c r="T2494" s="4" t="str">
        <f t="shared" ca="1" si="503"/>
        <v>买</v>
      </c>
      <c r="U2494" s="4" t="str">
        <f t="shared" ca="1" si="506"/>
        <v/>
      </c>
      <c r="V2494" s="3">
        <f ca="1">IF(T2493="买",E2494/E2493-1,0)-IF(U2494=1,计算结果!B$17,0)</f>
        <v>3.8701038436397273E-3</v>
      </c>
      <c r="W2494" s="2">
        <f t="shared" ca="1" si="504"/>
        <v>8.5742404306685351</v>
      </c>
      <c r="X2494" s="3">
        <f ca="1">1-W2494/MAX(W$2:W2494)</f>
        <v>0</v>
      </c>
      <c r="Y2494" t="b">
        <f t="shared" ca="1" si="505"/>
        <v>0</v>
      </c>
    </row>
    <row r="2495" spans="1:25" x14ac:dyDescent="0.15">
      <c r="A2495" s="1">
        <v>42109</v>
      </c>
      <c r="B2495">
        <v>4439.3100000000004</v>
      </c>
      <c r="C2495">
        <v>4476</v>
      </c>
      <c r="D2495">
        <v>4379.6099999999997</v>
      </c>
      <c r="E2495" s="2">
        <v>4380.51</v>
      </c>
      <c r="F2495" s="19">
        <v>596822851584</v>
      </c>
      <c r="G2495" s="3">
        <f t="shared" si="495"/>
        <v>-1.2994065134807498E-2</v>
      </c>
      <c r="H2495" s="3">
        <f>1-E2495/MAX(E$2:E2495)</f>
        <v>0.25466038249506562</v>
      </c>
      <c r="I2495" s="23">
        <f t="shared" si="496"/>
        <v>1.6499999999996362</v>
      </c>
      <c r="J2495" s="23">
        <f t="shared" si="497"/>
        <v>6.3000000000001819</v>
      </c>
      <c r="K2495" s="2">
        <f t="shared" si="498"/>
        <v>96.390000000000327</v>
      </c>
      <c r="L2495" s="2">
        <f t="shared" si="499"/>
        <v>37.819999999999709</v>
      </c>
      <c r="M2495" s="2">
        <f t="shared" si="500"/>
        <v>58.570000000000618</v>
      </c>
      <c r="N2495" s="2">
        <f t="shared" si="501"/>
        <v>96.390000000000327</v>
      </c>
      <c r="O2495" s="3">
        <f ca="1">IFERROR(SUM(OFFSET(I2495,0,0,-计算结果!B$18,1))/SUM(OFFSET(N2495,0,0,-计算结果!B$18,1)),SUM(OFFSET(I2495,0,0,-ROW(),1))/SUM(OFFSET(N2495,0,0,-ROW(),1)))</f>
        <v>0.37845325906423827</v>
      </c>
      <c r="P2495" s="3">
        <f ca="1">IFERROR(SUM(OFFSET(J2495,0,0,-计算结果!B$18,1))/SUM(OFFSET(N2495,0,0,-计算结果!B$18,1)),SUM(OFFSET(J2495,0,0,-ROW(),1))/SUM(OFFSET(N2495,0,0,-ROW(),1)))</f>
        <v>1.9880038004888276E-2</v>
      </c>
      <c r="Q2495" s="3">
        <f t="shared" ca="1" si="502"/>
        <v>0.90018390051164454</v>
      </c>
      <c r="R2495" s="3">
        <f ca="1">IFERROR(AVERAGE(OFFSET(Q2495,0,0,-计算结果!B$19,1)),AVERAGE(OFFSET(Q2495,0,0,-ROW(),1)))</f>
        <v>0.8263980784935212</v>
      </c>
      <c r="S2495" s="3">
        <f t="shared" ca="1" si="507"/>
        <v>0.81798450585496019</v>
      </c>
      <c r="T2495" s="4" t="str">
        <f t="shared" ca="1" si="503"/>
        <v>买</v>
      </c>
      <c r="U2495" s="4" t="str">
        <f t="shared" ca="1" si="506"/>
        <v/>
      </c>
      <c r="V2495" s="3">
        <f ca="1">IF(T2494="买",E2495/E2494-1,0)-IF(U2495=1,计算结果!B$17,0)</f>
        <v>-1.2994065134807498E-2</v>
      </c>
      <c r="W2495" s="2">
        <f t="shared" ca="1" si="504"/>
        <v>8.4628261920309278</v>
      </c>
      <c r="X2495" s="3">
        <f ca="1">1-W2495/MAX(W$2:W2495)</f>
        <v>1.2994065134807609E-2</v>
      </c>
      <c r="Y2495" t="b">
        <f t="shared" ca="1" si="505"/>
        <v>0</v>
      </c>
    </row>
    <row r="2496" spans="1:25" x14ac:dyDescent="0.15">
      <c r="A2496" s="1">
        <v>42110</v>
      </c>
      <c r="B2496">
        <v>4355.49</v>
      </c>
      <c r="C2496">
        <v>4513.76</v>
      </c>
      <c r="D2496">
        <v>4335.63</v>
      </c>
      <c r="E2496" s="2">
        <v>4513.55</v>
      </c>
      <c r="F2496" s="19">
        <v>564722860032</v>
      </c>
      <c r="G2496" s="3">
        <f t="shared" si="495"/>
        <v>3.0370892886901313E-2</v>
      </c>
      <c r="H2496" s="3">
        <f>1-E2496/MAX(E$2:E2496)</f>
        <v>0.23202375280745924</v>
      </c>
      <c r="I2496" s="23">
        <f t="shared" si="496"/>
        <v>37.760000000000218</v>
      </c>
      <c r="J2496" s="23">
        <f t="shared" si="497"/>
        <v>43.979999999999563</v>
      </c>
      <c r="K2496" s="2">
        <f t="shared" si="498"/>
        <v>178.13000000000011</v>
      </c>
      <c r="L2496" s="2">
        <f t="shared" si="499"/>
        <v>133.25</v>
      </c>
      <c r="M2496" s="2">
        <f t="shared" si="500"/>
        <v>44.880000000000109</v>
      </c>
      <c r="N2496" s="2">
        <f t="shared" si="501"/>
        <v>178.13000000000011</v>
      </c>
      <c r="O2496" s="3">
        <f ca="1">IFERROR(SUM(OFFSET(I2496,0,0,-计算结果!B$18,1))/SUM(OFFSET(N2496,0,0,-计算结果!B$18,1)),SUM(OFFSET(I2496,0,0,-ROW(),1))/SUM(OFFSET(N2496,0,0,-ROW(),1)))</f>
        <v>0.37610613398455167</v>
      </c>
      <c r="P2496" s="3">
        <f ca="1">IFERROR(SUM(OFFSET(J2496,0,0,-计算结果!B$18,1))/SUM(OFFSET(N2496,0,0,-计算结果!B$18,1)),SUM(OFFSET(J2496,0,0,-ROW(),1))/SUM(OFFSET(N2496,0,0,-ROW(),1)))</f>
        <v>3.449080108109568E-2</v>
      </c>
      <c r="Q2496" s="3">
        <f t="shared" ca="1" si="502"/>
        <v>0.83199679230152457</v>
      </c>
      <c r="R2496" s="3">
        <f ca="1">IFERROR(AVERAGE(OFFSET(Q2496,0,0,-计算结果!B$19,1)),AVERAGE(OFFSET(Q2496,0,0,-ROW(),1)))</f>
        <v>0.83422702587210151</v>
      </c>
      <c r="S2496" s="3">
        <f t="shared" ca="1" si="507"/>
        <v>0.83031255218281141</v>
      </c>
      <c r="T2496" s="4" t="str">
        <f t="shared" ca="1" si="503"/>
        <v>买</v>
      </c>
      <c r="U2496" s="4" t="str">
        <f t="shared" ca="1" si="506"/>
        <v/>
      </c>
      <c r="V2496" s="3">
        <f ca="1">IF(T2495="买",E2496/E2495-1,0)-IF(U2496=1,计算结果!B$17,0)</f>
        <v>3.0370892886901313E-2</v>
      </c>
      <c r="W2496" s="2">
        <f t="shared" ca="1" si="504"/>
        <v>8.7198497798295627</v>
      </c>
      <c r="X2496" s="3">
        <f ca="1">1-W2496/MAX(W$2:W2496)</f>
        <v>0</v>
      </c>
      <c r="Y2496" t="b">
        <f t="shared" ca="1" si="505"/>
        <v>0</v>
      </c>
    </row>
    <row r="2497" spans="1:25" x14ac:dyDescent="0.15">
      <c r="A2497" s="1">
        <v>42111</v>
      </c>
      <c r="B2497">
        <v>4578.68</v>
      </c>
      <c r="C2497">
        <v>4630.2700000000004</v>
      </c>
      <c r="D2497">
        <v>4553.8999999999996</v>
      </c>
      <c r="E2497" s="2">
        <v>4596.1400000000003</v>
      </c>
      <c r="F2497" s="19">
        <v>733953589248</v>
      </c>
      <c r="G2497" s="3">
        <f t="shared" si="495"/>
        <v>1.82982353136667E-2</v>
      </c>
      <c r="H2497" s="3">
        <f>1-E2497/MAX(E$2:E2497)</f>
        <v>0.21797114272102358</v>
      </c>
      <c r="I2497" s="23">
        <f t="shared" si="496"/>
        <v>116.51000000000022</v>
      </c>
      <c r="J2497" s="23">
        <f t="shared" si="497"/>
        <v>0</v>
      </c>
      <c r="K2497" s="2">
        <f t="shared" si="498"/>
        <v>76.3700000000008</v>
      </c>
      <c r="L2497" s="2">
        <f t="shared" si="499"/>
        <v>116.72000000000025</v>
      </c>
      <c r="M2497" s="2">
        <f t="shared" si="500"/>
        <v>40.349999999999454</v>
      </c>
      <c r="N2497" s="2">
        <f t="shared" si="501"/>
        <v>116.72000000000025</v>
      </c>
      <c r="O2497" s="3">
        <f ca="1">IFERROR(SUM(OFFSET(I2497,0,0,-计算结果!B$18,1))/SUM(OFFSET(N2497,0,0,-计算结果!B$18,1)),SUM(OFFSET(I2497,0,0,-ROW(),1))/SUM(OFFSET(N2497,0,0,-ROW(),1)))</f>
        <v>0.43831636224361742</v>
      </c>
      <c r="P2497" s="3">
        <f ca="1">IFERROR(SUM(OFFSET(J2497,0,0,-计算结果!B$18,1))/SUM(OFFSET(N2497,0,0,-计算结果!B$18,1)),SUM(OFFSET(J2497,0,0,-ROW(),1))/SUM(OFFSET(N2497,0,0,-ROW(),1)))</f>
        <v>3.3202583303617195E-2</v>
      </c>
      <c r="Q2497" s="3">
        <f t="shared" ca="1" si="502"/>
        <v>0.85916755363845243</v>
      </c>
      <c r="R2497" s="3">
        <f ca="1">IFERROR(AVERAGE(OFFSET(Q2497,0,0,-计算结果!B$19,1)),AVERAGE(OFFSET(Q2497,0,0,-ROW(),1)))</f>
        <v>0.84568150833242151</v>
      </c>
      <c r="S2497" s="3">
        <f t="shared" ca="1" si="507"/>
        <v>0.83995426710226151</v>
      </c>
      <c r="T2497" s="4" t="str">
        <f t="shared" ca="1" si="503"/>
        <v>买</v>
      </c>
      <c r="U2497" s="4" t="str">
        <f t="shared" ca="1" si="506"/>
        <v/>
      </c>
      <c r="V2497" s="3">
        <f ca="1">IF(T2496="买",E2497/E2496-1,0)-IF(U2497=1,计算结果!B$17,0)</f>
        <v>1.82982353136667E-2</v>
      </c>
      <c r="W2497" s="2">
        <f t="shared" ca="1" si="504"/>
        <v>8.8794076430007092</v>
      </c>
      <c r="X2497" s="3">
        <f ca="1">1-W2497/MAX(W$2:W2497)</f>
        <v>0</v>
      </c>
      <c r="Y2497" t="b">
        <f t="shared" ca="1" si="505"/>
        <v>0</v>
      </c>
    </row>
    <row r="2498" spans="1:25" x14ac:dyDescent="0.15">
      <c r="A2498" s="1">
        <v>42114</v>
      </c>
      <c r="B2498">
        <v>4615.03</v>
      </c>
      <c r="C2498">
        <v>4671.17</v>
      </c>
      <c r="D2498">
        <v>4492.6000000000004</v>
      </c>
      <c r="E2498" s="2">
        <v>4521.92</v>
      </c>
      <c r="F2498" s="19">
        <v>939264901120</v>
      </c>
      <c r="G2498" s="3">
        <f t="shared" si="495"/>
        <v>-1.6148333166526752E-2</v>
      </c>
      <c r="H2498" s="3">
        <f>1-E2498/MAX(E$2:E2498)</f>
        <v>0.23059960525420264</v>
      </c>
      <c r="I2498" s="23">
        <f t="shared" si="496"/>
        <v>40.899999999999636</v>
      </c>
      <c r="J2498" s="23">
        <f t="shared" si="497"/>
        <v>61.299999999999272</v>
      </c>
      <c r="K2498" s="2">
        <f t="shared" si="498"/>
        <v>178.56999999999971</v>
      </c>
      <c r="L2498" s="2">
        <f t="shared" si="499"/>
        <v>75.029999999999745</v>
      </c>
      <c r="M2498" s="2">
        <f t="shared" si="500"/>
        <v>103.53999999999996</v>
      </c>
      <c r="N2498" s="2">
        <f t="shared" si="501"/>
        <v>178.56999999999971</v>
      </c>
      <c r="O2498" s="3">
        <f ca="1">IFERROR(SUM(OFFSET(I2498,0,0,-计算结果!B$18,1))/SUM(OFFSET(N2498,0,0,-计算结果!B$18,1)),SUM(OFFSET(I2498,0,0,-ROW(),1))/SUM(OFFSET(N2498,0,0,-ROW(),1)))</f>
        <v>0.38135332957977169</v>
      </c>
      <c r="P2498" s="3">
        <f ca="1">IFERROR(SUM(OFFSET(J2498,0,0,-计算结果!B$18,1))/SUM(OFFSET(N2498,0,0,-计算结果!B$18,1)),SUM(OFFSET(J2498,0,0,-ROW(),1))/SUM(OFFSET(N2498,0,0,-ROW(),1)))</f>
        <v>7.1390182730203491E-2</v>
      </c>
      <c r="Q2498" s="3">
        <f t="shared" ca="1" si="502"/>
        <v>0.68463299511037279</v>
      </c>
      <c r="R2498" s="3">
        <f ca="1">IFERROR(AVERAGE(OFFSET(Q2498,0,0,-计算结果!B$19,1)),AVERAGE(OFFSET(Q2498,0,0,-ROW(),1)))</f>
        <v>0.8305647622357698</v>
      </c>
      <c r="S2498" s="3">
        <f t="shared" ca="1" si="507"/>
        <v>0.83812313528409565</v>
      </c>
      <c r="T2498" s="4" t="str">
        <f t="shared" ca="1" si="503"/>
        <v>买</v>
      </c>
      <c r="U2498" s="4" t="str">
        <f t="shared" ca="1" si="506"/>
        <v/>
      </c>
      <c r="V2498" s="3">
        <f ca="1">IF(T2497="买",E2498/E2497-1,0)-IF(U2498=1,计算结果!B$17,0)</f>
        <v>-1.6148333166526752E-2</v>
      </c>
      <c r="W2498" s="2">
        <f t="shared" ca="1" si="504"/>
        <v>8.7360200100601304</v>
      </c>
      <c r="X2498" s="3">
        <f ca="1">1-W2498/MAX(W$2:W2498)</f>
        <v>1.6148333166526641E-2</v>
      </c>
      <c r="Y2498" t="b">
        <f t="shared" ca="1" si="505"/>
        <v>0</v>
      </c>
    </row>
    <row r="2499" spans="1:25" x14ac:dyDescent="0.15">
      <c r="A2499" s="1">
        <v>42115</v>
      </c>
      <c r="B2499">
        <v>4520.46</v>
      </c>
      <c r="C2499">
        <v>4620.0600000000004</v>
      </c>
      <c r="D2499">
        <v>4504.5600000000004</v>
      </c>
      <c r="E2499" s="2">
        <v>4619.16</v>
      </c>
      <c r="F2499" s="19">
        <v>685365002240</v>
      </c>
      <c r="G2499" s="3">
        <f t="shared" ref="G2499:G2562" si="508">E2499/E2498-1</f>
        <v>2.1504139834406466E-2</v>
      </c>
      <c r="H2499" s="3">
        <f>1-E2499/MAX(E$2:E2499)</f>
        <v>0.21405431157694144</v>
      </c>
      <c r="I2499" s="23">
        <f t="shared" si="496"/>
        <v>0</v>
      </c>
      <c r="J2499" s="23">
        <f t="shared" si="497"/>
        <v>0</v>
      </c>
      <c r="K2499" s="2">
        <f t="shared" si="498"/>
        <v>115.5</v>
      </c>
      <c r="L2499" s="2">
        <f t="shared" si="499"/>
        <v>98.140000000000327</v>
      </c>
      <c r="M2499" s="2">
        <f t="shared" si="500"/>
        <v>17.359999999999673</v>
      </c>
      <c r="N2499" s="2">
        <f t="shared" si="501"/>
        <v>115.5</v>
      </c>
      <c r="O2499" s="3">
        <f ca="1">IFERROR(SUM(OFFSET(I2499,0,0,-计算结果!B$18,1))/SUM(OFFSET(N2499,0,0,-计算结果!B$18,1)),SUM(OFFSET(I2499,0,0,-ROW(),1))/SUM(OFFSET(N2499,0,0,-ROW(),1)))</f>
        <v>0.34296643680533567</v>
      </c>
      <c r="P2499" s="3">
        <f ca="1">IFERROR(SUM(OFFSET(J2499,0,0,-计算结果!B$18,1))/SUM(OFFSET(N2499,0,0,-计算结果!B$18,1)),SUM(OFFSET(J2499,0,0,-ROW(),1))/SUM(OFFSET(N2499,0,0,-ROW(),1)))</f>
        <v>7.1977345004869589E-2</v>
      </c>
      <c r="Q2499" s="3">
        <f t="shared" ca="1" si="502"/>
        <v>0.65307423241352769</v>
      </c>
      <c r="R2499" s="3">
        <f ca="1">IFERROR(AVERAGE(OFFSET(Q2499,0,0,-计算结果!B$19,1)),AVERAGE(OFFSET(Q2499,0,0,-ROW(),1)))</f>
        <v>0.80850871603418917</v>
      </c>
      <c r="S2499" s="3">
        <f t="shared" ca="1" si="507"/>
        <v>0.81953673913497949</v>
      </c>
      <c r="T2499" s="4" t="str">
        <f t="shared" ca="1" si="503"/>
        <v>买</v>
      </c>
      <c r="U2499" s="4" t="str">
        <f t="shared" ca="1" si="506"/>
        <v/>
      </c>
      <c r="V2499" s="3">
        <f ca="1">IF(T2498="买",E2499/E2498-1,0)-IF(U2499=1,计算结果!B$17,0)</f>
        <v>2.1504139834406466E-2</v>
      </c>
      <c r="W2499" s="2">
        <f t="shared" ca="1" si="504"/>
        <v>8.9238806059526361</v>
      </c>
      <c r="X2499" s="3">
        <f ca="1">1-W2499/MAX(W$2:W2499)</f>
        <v>0</v>
      </c>
      <c r="Y2499" t="b">
        <f t="shared" ca="1" si="505"/>
        <v>0</v>
      </c>
    </row>
    <row r="2500" spans="1:25" x14ac:dyDescent="0.15">
      <c r="A2500" s="1">
        <v>42116</v>
      </c>
      <c r="B2500">
        <v>4637.05</v>
      </c>
      <c r="C2500">
        <v>4740.93</v>
      </c>
      <c r="D2500">
        <v>4632.59</v>
      </c>
      <c r="E2500" s="2">
        <v>4739.8100000000004</v>
      </c>
      <c r="F2500" s="19">
        <v>769924792320</v>
      </c>
      <c r="G2500" s="3">
        <f t="shared" si="508"/>
        <v>2.6119467608829439E-2</v>
      </c>
      <c r="H2500" s="3">
        <f>1-E2500/MAX(E$2:E2500)</f>
        <v>0.1935258286258762</v>
      </c>
      <c r="I2500" s="23">
        <f t="shared" ref="I2500:I2563" si="509">IF(C2500-C2499&gt;0,C2500-C2499,0)</f>
        <v>120.86999999999989</v>
      </c>
      <c r="J2500" s="23">
        <f t="shared" ref="J2500:J2563" si="510">IF(D2499-D2500&gt;0,D2499-D2500,0)</f>
        <v>0</v>
      </c>
      <c r="K2500" s="2">
        <f t="shared" ref="K2500:K2563" si="511">ABS(C2500-D2500)</f>
        <v>108.34000000000015</v>
      </c>
      <c r="L2500" s="2">
        <f t="shared" ref="L2500:L2563" si="512">ABS(C2500-E2499)</f>
        <v>121.77000000000044</v>
      </c>
      <c r="M2500" s="2">
        <f t="shared" ref="M2500:M2563" si="513">ABS(D2500-E2499)</f>
        <v>13.430000000000291</v>
      </c>
      <c r="N2500" s="2">
        <f t="shared" ref="N2500:N2563" si="514">MAX(K2500:M2500)</f>
        <v>121.77000000000044</v>
      </c>
      <c r="O2500" s="3">
        <f ca="1">IFERROR(SUM(OFFSET(I2500,0,0,-计算结果!B$18,1))/SUM(OFFSET(N2500,0,0,-计算结果!B$18,1)),SUM(OFFSET(I2500,0,0,-ROW(),1))/SUM(OFFSET(N2500,0,0,-ROW(),1)))</f>
        <v>0.41315166326879421</v>
      </c>
      <c r="P2500" s="3">
        <f ca="1">IFERROR(SUM(OFFSET(J2500,0,0,-计算结果!B$18,1))/SUM(OFFSET(N2500,0,0,-计算结果!B$18,1)),SUM(OFFSET(J2500,0,0,-ROW(),1))/SUM(OFFSET(N2500,0,0,-ROW(),1)))</f>
        <v>7.0646186574817874E-2</v>
      </c>
      <c r="Q2500" s="3">
        <f t="shared" ref="Q2500:Q2563" ca="1" si="515">(O2500-P2500)/(O2500+P2500)</f>
        <v>0.70795163063393407</v>
      </c>
      <c r="R2500" s="3">
        <f ca="1">IFERROR(AVERAGE(OFFSET(Q2500,0,0,-计算结果!B$19,1)),AVERAGE(OFFSET(Q2500,0,0,-ROW(),1)))</f>
        <v>0.7728345174349095</v>
      </c>
      <c r="S2500" s="3">
        <f t="shared" ca="1" si="507"/>
        <v>0.79067161673454933</v>
      </c>
      <c r="T2500" s="4" t="str">
        <f t="shared" ref="T2500:T2563" ca="1" si="516">IF(AND(O2500&gt;P2500,O2500&gt;R2500,O2500&gt;S2500),"买",IF(AND(O2500&lt;P2500,O2500&lt;R2500,O2500&lt;S2500),"卖",T2499))</f>
        <v>买</v>
      </c>
      <c r="U2500" s="4" t="str">
        <f t="shared" ca="1" si="506"/>
        <v/>
      </c>
      <c r="V2500" s="3">
        <f ca="1">IF(T2499="买",E2500/E2499-1,0)-IF(U2500=1,计算结果!B$17,0)</f>
        <v>2.6119467608829439E-2</v>
      </c>
      <c r="W2500" s="2">
        <f t="shared" ref="W2500:W2563" ca="1" si="517">IFERROR(W2499*(1+V2500),W2499)</f>
        <v>9.1569676163848772</v>
      </c>
      <c r="X2500" s="3">
        <f ca="1">1-W2500/MAX(W$2:W2500)</f>
        <v>0</v>
      </c>
      <c r="Y2500" t="b">
        <f t="shared" ref="Y2500:Y2563" ca="1" si="518">AND(O2500&lt;P2500,O2500&lt;R2500,O2500&lt;S2500)</f>
        <v>0</v>
      </c>
    </row>
    <row r="2501" spans="1:25" x14ac:dyDescent="0.15">
      <c r="A2501" s="1">
        <v>42117</v>
      </c>
      <c r="B2501">
        <v>4764.4799999999996</v>
      </c>
      <c r="C2501">
        <v>4782.04</v>
      </c>
      <c r="D2501">
        <v>4693.97</v>
      </c>
      <c r="E2501" s="2">
        <v>4740.8900000000003</v>
      </c>
      <c r="F2501" s="19">
        <v>752258252800</v>
      </c>
      <c r="G2501" s="3">
        <f t="shared" si="508"/>
        <v>2.2785723478357944E-4</v>
      </c>
      <c r="H2501" s="3">
        <f>1-E2501/MAX(E$2:E2501)</f>
        <v>0.19334206765126238</v>
      </c>
      <c r="I2501" s="23">
        <f t="shared" si="509"/>
        <v>41.109999999999673</v>
      </c>
      <c r="J2501" s="23">
        <f t="shared" si="510"/>
        <v>0</v>
      </c>
      <c r="K2501" s="2">
        <f t="shared" si="511"/>
        <v>88.069999999999709</v>
      </c>
      <c r="L2501" s="2">
        <f t="shared" si="512"/>
        <v>42.229999999999563</v>
      </c>
      <c r="M2501" s="2">
        <f t="shared" si="513"/>
        <v>45.840000000000146</v>
      </c>
      <c r="N2501" s="2">
        <f t="shared" si="514"/>
        <v>88.069999999999709</v>
      </c>
      <c r="O2501" s="3">
        <f ca="1">IFERROR(SUM(OFFSET(I2501,0,0,-计算结果!B$18,1))/SUM(OFFSET(N2501,0,0,-计算结果!B$18,1)),SUM(OFFSET(I2501,0,0,-ROW(),1))/SUM(OFFSET(N2501,0,0,-ROW(),1)))</f>
        <v>0.42823402773380526</v>
      </c>
      <c r="P2501" s="3">
        <f ca="1">IFERROR(SUM(OFFSET(J2501,0,0,-计算结果!B$18,1))/SUM(OFFSET(N2501,0,0,-计算结果!B$18,1)),SUM(OFFSET(J2501,0,0,-ROW(),1))/SUM(OFFSET(N2501,0,0,-ROW(),1)))</f>
        <v>7.0651554486164045E-2</v>
      </c>
      <c r="Q2501" s="3">
        <f t="shared" ca="1" si="515"/>
        <v>0.71676249222607413</v>
      </c>
      <c r="R2501" s="3">
        <f ca="1">IFERROR(AVERAGE(OFFSET(Q2501,0,0,-计算结果!B$19,1)),AVERAGE(OFFSET(Q2501,0,0,-ROW(),1)))</f>
        <v>0.74226428272064748</v>
      </c>
      <c r="S2501" s="3">
        <f t="shared" ca="1" si="507"/>
        <v>0.75754940007777849</v>
      </c>
      <c r="T2501" s="4" t="str">
        <f t="shared" ca="1" si="516"/>
        <v>买</v>
      </c>
      <c r="U2501" s="4" t="str">
        <f t="shared" ref="U2501:U2564" ca="1" si="519">IF(T2500&lt;&gt;T2501,1,"")</f>
        <v/>
      </c>
      <c r="V2501" s="3">
        <f ca="1">IF(T2500="买",E2501/E2500-1,0)-IF(U2501=1,计算结果!B$17,0)</f>
        <v>2.2785723478357944E-4</v>
      </c>
      <c r="W2501" s="2">
        <f t="shared" ca="1" si="517"/>
        <v>9.1590540977049493</v>
      </c>
      <c r="X2501" s="3">
        <f ca="1">1-W2501/MAX(W$2:W2501)</f>
        <v>0</v>
      </c>
      <c r="Y2501" t="b">
        <f t="shared" ca="1" si="518"/>
        <v>0</v>
      </c>
    </row>
    <row r="2502" spans="1:25" x14ac:dyDescent="0.15">
      <c r="A2502" s="1">
        <v>42118</v>
      </c>
      <c r="B2502">
        <v>4682.63</v>
      </c>
      <c r="C2502">
        <v>4730.43</v>
      </c>
      <c r="D2502">
        <v>4618.32</v>
      </c>
      <c r="E2502" s="2">
        <v>4702.6400000000003</v>
      </c>
      <c r="F2502" s="19">
        <v>721273094144</v>
      </c>
      <c r="G2502" s="3">
        <f t="shared" si="508"/>
        <v>-8.0681053557454252E-3</v>
      </c>
      <c r="H2502" s="3">
        <f>1-E2502/MAX(E$2:E2502)</f>
        <v>0.19985026883549983</v>
      </c>
      <c r="I2502" s="23">
        <f t="shared" si="509"/>
        <v>0</v>
      </c>
      <c r="J2502" s="23">
        <f t="shared" si="510"/>
        <v>75.650000000000546</v>
      </c>
      <c r="K2502" s="2">
        <f t="shared" si="511"/>
        <v>112.11000000000058</v>
      </c>
      <c r="L2502" s="2">
        <f t="shared" si="512"/>
        <v>10.460000000000036</v>
      </c>
      <c r="M2502" s="2">
        <f t="shared" si="513"/>
        <v>122.57000000000062</v>
      </c>
      <c r="N2502" s="2">
        <f t="shared" si="514"/>
        <v>122.57000000000062</v>
      </c>
      <c r="O2502" s="3">
        <f ca="1">IFERROR(SUM(OFFSET(I2502,0,0,-计算结果!B$18,1))/SUM(OFFSET(N2502,0,0,-计算结果!B$18,1)),SUM(OFFSET(I2502,0,0,-ROW(),1))/SUM(OFFSET(N2502,0,0,-ROW(),1)))</f>
        <v>0.4080766648806104</v>
      </c>
      <c r="P2502" s="3">
        <f ca="1">IFERROR(SUM(OFFSET(J2502,0,0,-计算结果!B$18,1))/SUM(OFFSET(N2502,0,0,-计算结果!B$18,1)),SUM(OFFSET(J2502,0,0,-ROW(),1))/SUM(OFFSET(N2502,0,0,-ROW(),1)))</f>
        <v>0.11531142028342806</v>
      </c>
      <c r="Q2502" s="3">
        <f t="shared" ca="1" si="515"/>
        <v>0.55936551269680679</v>
      </c>
      <c r="R2502" s="3">
        <f ca="1">IFERROR(AVERAGE(OFFSET(Q2502,0,0,-计算结果!B$19,1)),AVERAGE(OFFSET(Q2502,0,0,-ROW(),1)))</f>
        <v>0.69682573611986121</v>
      </c>
      <c r="S2502" s="3">
        <f t="shared" ca="1" si="507"/>
        <v>0.71954500942025434</v>
      </c>
      <c r="T2502" s="4" t="str">
        <f t="shared" ca="1" si="516"/>
        <v>买</v>
      </c>
      <c r="U2502" s="4" t="str">
        <f t="shared" ca="1" si="519"/>
        <v/>
      </c>
      <c r="V2502" s="3">
        <f ca="1">IF(T2501="买",E2502/E2501-1,0)-IF(U2502=1,计算结果!B$17,0)</f>
        <v>-8.0681053557454252E-3</v>
      </c>
      <c r="W2502" s="2">
        <f t="shared" ca="1" si="517"/>
        <v>9.0851578842856942</v>
      </c>
      <c r="X2502" s="3">
        <f ca="1">1-W2502/MAX(W$2:W2502)</f>
        <v>8.0681053557454252E-3</v>
      </c>
      <c r="Y2502" t="b">
        <f t="shared" ca="1" si="518"/>
        <v>0</v>
      </c>
    </row>
    <row r="2503" spans="1:25" x14ac:dyDescent="0.15">
      <c r="A2503" s="1">
        <v>42121</v>
      </c>
      <c r="B2503">
        <v>4753.87</v>
      </c>
      <c r="C2503">
        <v>4810.4799999999996</v>
      </c>
      <c r="D2503">
        <v>4735.3100000000004</v>
      </c>
      <c r="E2503" s="2">
        <v>4807.59</v>
      </c>
      <c r="F2503" s="19">
        <v>765910384640</v>
      </c>
      <c r="G2503" s="3">
        <f t="shared" si="508"/>
        <v>2.2317251586343012E-2</v>
      </c>
      <c r="H2503" s="3">
        <f>1-E2503/MAX(E$2:E2503)</f>
        <v>0.18199312597835704</v>
      </c>
      <c r="I2503" s="23">
        <f t="shared" si="509"/>
        <v>80.049999999999272</v>
      </c>
      <c r="J2503" s="23">
        <f t="shared" si="510"/>
        <v>0</v>
      </c>
      <c r="K2503" s="2">
        <f t="shared" si="511"/>
        <v>75.169999999999163</v>
      </c>
      <c r="L2503" s="2">
        <f t="shared" si="512"/>
        <v>107.83999999999924</v>
      </c>
      <c r="M2503" s="2">
        <f t="shared" si="513"/>
        <v>32.670000000000073</v>
      </c>
      <c r="N2503" s="2">
        <f t="shared" si="514"/>
        <v>107.83999999999924</v>
      </c>
      <c r="O2503" s="3">
        <f ca="1">IFERROR(SUM(OFFSET(I2503,0,0,-计算结果!B$18,1))/SUM(OFFSET(N2503,0,0,-计算结果!B$18,1)),SUM(OFFSET(I2503,0,0,-ROW(),1))/SUM(OFFSET(N2503,0,0,-ROW(),1)))</f>
        <v>0.39761817738791311</v>
      </c>
      <c r="P2503" s="3">
        <f ca="1">IFERROR(SUM(OFFSET(J2503,0,0,-计算结果!B$18,1))/SUM(OFFSET(N2503,0,0,-计算结果!B$18,1)),SUM(OFFSET(J2503,0,0,-ROW(),1))/SUM(OFFSET(N2503,0,0,-ROW(),1)))</f>
        <v>0.11405336257309906</v>
      </c>
      <c r="Q2503" s="3">
        <f t="shared" ca="1" si="515"/>
        <v>0.5541930568122293</v>
      </c>
      <c r="R2503" s="3">
        <f ca="1">IFERROR(AVERAGE(OFFSET(Q2503,0,0,-计算结果!B$19,1)),AVERAGE(OFFSET(Q2503,0,0,-ROW(),1)))</f>
        <v>0.64599665331549083</v>
      </c>
      <c r="S2503" s="3">
        <f t="shared" ca="1" si="507"/>
        <v>0.67141119471767596</v>
      </c>
      <c r="T2503" s="4" t="str">
        <f t="shared" ca="1" si="516"/>
        <v>买</v>
      </c>
      <c r="U2503" s="4" t="str">
        <f t="shared" ca="1" si="519"/>
        <v/>
      </c>
      <c r="V2503" s="3">
        <f ca="1">IF(T2502="买",E2503/E2502-1,0)-IF(U2503=1,计算结果!B$17,0)</f>
        <v>2.2317251586343012E-2</v>
      </c>
      <c r="W2503" s="2">
        <f t="shared" ca="1" si="517"/>
        <v>9.2879136384909451</v>
      </c>
      <c r="X2503" s="3">
        <f ca="1">1-W2503/MAX(W$2:W2503)</f>
        <v>0</v>
      </c>
      <c r="Y2503" t="b">
        <f t="shared" ca="1" si="518"/>
        <v>0</v>
      </c>
    </row>
    <row r="2504" spans="1:25" x14ac:dyDescent="0.15">
      <c r="A2504" s="1">
        <v>42122</v>
      </c>
      <c r="B2504">
        <v>4811.32</v>
      </c>
      <c r="C2504">
        <v>4839.08</v>
      </c>
      <c r="D2504">
        <v>4703.57</v>
      </c>
      <c r="E2504" s="2">
        <v>4741.8599999999997</v>
      </c>
      <c r="F2504" s="19">
        <v>860349857792</v>
      </c>
      <c r="G2504" s="3">
        <f t="shared" si="508"/>
        <v>-1.3672130942946614E-2</v>
      </c>
      <c r="H2504" s="3">
        <f>1-E2504/MAX(E$2:E2504)</f>
        <v>0.1931770230722113</v>
      </c>
      <c r="I2504" s="23">
        <f t="shared" si="509"/>
        <v>28.600000000000364</v>
      </c>
      <c r="J2504" s="23">
        <f t="shared" si="510"/>
        <v>31.740000000000691</v>
      </c>
      <c r="K2504" s="2">
        <f t="shared" si="511"/>
        <v>135.51000000000022</v>
      </c>
      <c r="L2504" s="2">
        <f t="shared" si="512"/>
        <v>31.489999999999782</v>
      </c>
      <c r="M2504" s="2">
        <f t="shared" si="513"/>
        <v>104.02000000000044</v>
      </c>
      <c r="N2504" s="2">
        <f t="shared" si="514"/>
        <v>135.51000000000022</v>
      </c>
      <c r="O2504" s="3">
        <f ca="1">IFERROR(SUM(OFFSET(I2504,0,0,-计算结果!B$18,1))/SUM(OFFSET(N2504,0,0,-计算结果!B$18,1)),SUM(OFFSET(I2504,0,0,-ROW(),1))/SUM(OFFSET(N2504,0,0,-ROW(),1)))</f>
        <v>0.37982064919268221</v>
      </c>
      <c r="P2504" s="3">
        <f ca="1">IFERROR(SUM(OFFSET(J2504,0,0,-计算结果!B$18,1))/SUM(OFFSET(N2504,0,0,-计算结果!B$18,1)),SUM(OFFSET(J2504,0,0,-ROW(),1))/SUM(OFFSET(N2504,0,0,-ROW(),1)))</f>
        <v>0.13055999427603809</v>
      </c>
      <c r="Q2504" s="3">
        <f t="shared" ca="1" si="515"/>
        <v>0.48838187362001811</v>
      </c>
      <c r="R2504" s="3">
        <f ca="1">IFERROR(AVERAGE(OFFSET(Q2504,0,0,-计算结果!B$19,1)),AVERAGE(OFFSET(Q2504,0,0,-ROW(),1)))</f>
        <v>0.6132881330670984</v>
      </c>
      <c r="S2504" s="3">
        <f t="shared" ca="1" si="507"/>
        <v>0.62964239319129467</v>
      </c>
      <c r="T2504" s="4" t="str">
        <f t="shared" ca="1" si="516"/>
        <v>买</v>
      </c>
      <c r="U2504" s="4" t="str">
        <f t="shared" ca="1" si="519"/>
        <v/>
      </c>
      <c r="V2504" s="3">
        <f ca="1">IF(T2503="买",E2504/E2503-1,0)-IF(U2504=1,计算结果!B$17,0)</f>
        <v>-1.3672130942946614E-2</v>
      </c>
      <c r="W2504" s="2">
        <f t="shared" ca="1" si="517"/>
        <v>9.1609280670387179</v>
      </c>
      <c r="X2504" s="3">
        <f ca="1">1-W2504/MAX(W$2:W2504)</f>
        <v>1.3672130942946503E-2</v>
      </c>
      <c r="Y2504" t="b">
        <f t="shared" ca="1" si="518"/>
        <v>0</v>
      </c>
    </row>
    <row r="2505" spans="1:25" x14ac:dyDescent="0.15">
      <c r="A2505" s="1">
        <v>42123</v>
      </c>
      <c r="B2505">
        <v>4722.8999999999996</v>
      </c>
      <c r="C2505">
        <v>4797.93</v>
      </c>
      <c r="D2505">
        <v>4695.79</v>
      </c>
      <c r="E2505" s="2">
        <v>4774.33</v>
      </c>
      <c r="F2505" s="19">
        <v>601676382208</v>
      </c>
      <c r="G2505" s="3">
        <f t="shared" si="508"/>
        <v>6.8475239673884136E-3</v>
      </c>
      <c r="H2505" s="3">
        <f>1-E2505/MAX(E$2:E2505)</f>
        <v>0.18765228340025863</v>
      </c>
      <c r="I2505" s="23">
        <f t="shared" si="509"/>
        <v>0</v>
      </c>
      <c r="J2505" s="23">
        <f t="shared" si="510"/>
        <v>7.7799999999997453</v>
      </c>
      <c r="K2505" s="2">
        <f t="shared" si="511"/>
        <v>102.14000000000033</v>
      </c>
      <c r="L2505" s="2">
        <f t="shared" si="512"/>
        <v>56.070000000000618</v>
      </c>
      <c r="M2505" s="2">
        <f t="shared" si="513"/>
        <v>46.069999999999709</v>
      </c>
      <c r="N2505" s="2">
        <f t="shared" si="514"/>
        <v>102.14000000000033</v>
      </c>
      <c r="O2505" s="3">
        <f ca="1">IFERROR(SUM(OFFSET(I2505,0,0,-计算结果!B$18,1))/SUM(OFFSET(N2505,0,0,-计算结果!B$18,1)),SUM(OFFSET(I2505,0,0,-ROW(),1))/SUM(OFFSET(N2505,0,0,-ROW(),1)))</f>
        <v>0.36730451757504101</v>
      </c>
      <c r="P2505" s="3">
        <f ca="1">IFERROR(SUM(OFFSET(J2505,0,0,-计算结果!B$18,1))/SUM(OFFSET(N2505,0,0,-计算结果!B$18,1)),SUM(OFFSET(J2505,0,0,-ROW(),1))/SUM(OFFSET(N2505,0,0,-ROW(),1)))</f>
        <v>0.1366177835082602</v>
      </c>
      <c r="Q2505" s="3">
        <f t="shared" ca="1" si="515"/>
        <v>0.4577823477366742</v>
      </c>
      <c r="R2505" s="3">
        <f ca="1">IFERROR(AVERAGE(OFFSET(Q2505,0,0,-计算结果!B$19,1)),AVERAGE(OFFSET(Q2505,0,0,-ROW(),1)))</f>
        <v>0.58073948562095612</v>
      </c>
      <c r="S2505" s="3">
        <f t="shared" ca="1" si="507"/>
        <v>0.59701380934402726</v>
      </c>
      <c r="T2505" s="4" t="str">
        <f t="shared" ca="1" si="516"/>
        <v>买</v>
      </c>
      <c r="U2505" s="4" t="str">
        <f t="shared" ca="1" si="519"/>
        <v/>
      </c>
      <c r="V2505" s="3">
        <f ca="1">IF(T2504="买",E2505/E2504-1,0)-IF(U2505=1,计算结果!B$17,0)</f>
        <v>6.8475239673884136E-3</v>
      </c>
      <c r="W2505" s="2">
        <f t="shared" ca="1" si="517"/>
        <v>9.2236577415412864</v>
      </c>
      <c r="X2505" s="3">
        <f ca="1">1-W2505/MAX(W$2:W2505)</f>
        <v>6.9182272198752282E-3</v>
      </c>
      <c r="Y2505" t="b">
        <f t="shared" ca="1" si="518"/>
        <v>0</v>
      </c>
    </row>
    <row r="2506" spans="1:25" x14ac:dyDescent="0.15">
      <c r="A2506" s="1">
        <v>42124</v>
      </c>
      <c r="B2506">
        <v>4788.41</v>
      </c>
      <c r="C2506">
        <v>4818.7299999999996</v>
      </c>
      <c r="D2506">
        <v>4749.4799999999996</v>
      </c>
      <c r="E2506" s="2">
        <v>4749.8900000000003</v>
      </c>
      <c r="F2506" s="19">
        <v>612511383552</v>
      </c>
      <c r="G2506" s="3">
        <f t="shared" si="508"/>
        <v>-5.119042881409408E-3</v>
      </c>
      <c r="H2506" s="3">
        <f>1-E2506/MAX(E$2:E2506)</f>
        <v>0.1918107261961477</v>
      </c>
      <c r="I2506" s="23">
        <f t="shared" si="509"/>
        <v>20.799999999999272</v>
      </c>
      <c r="J2506" s="23">
        <f t="shared" si="510"/>
        <v>0</v>
      </c>
      <c r="K2506" s="2">
        <f t="shared" si="511"/>
        <v>69.25</v>
      </c>
      <c r="L2506" s="2">
        <f t="shared" si="512"/>
        <v>44.399999999999636</v>
      </c>
      <c r="M2506" s="2">
        <f t="shared" si="513"/>
        <v>24.850000000000364</v>
      </c>
      <c r="N2506" s="2">
        <f t="shared" si="514"/>
        <v>69.25</v>
      </c>
      <c r="O2506" s="3">
        <f ca="1">IFERROR(SUM(OFFSET(I2506,0,0,-计算结果!B$18,1))/SUM(OFFSET(N2506,0,0,-计算结果!B$18,1)),SUM(OFFSET(I2506,0,0,-ROW(),1))/SUM(OFFSET(N2506,0,0,-ROW(),1)))</f>
        <v>0.37980105688529575</v>
      </c>
      <c r="P2506" s="3">
        <f ca="1">IFERROR(SUM(OFFSET(J2506,0,0,-计算结果!B$18,1))/SUM(OFFSET(N2506,0,0,-计算结果!B$18,1)),SUM(OFFSET(J2506,0,0,-ROW(),1))/SUM(OFFSET(N2506,0,0,-ROW(),1)))</f>
        <v>0.14096984768417764</v>
      </c>
      <c r="Q2506" s="3">
        <f t="shared" ca="1" si="515"/>
        <v>0.45861089224745055</v>
      </c>
      <c r="R2506" s="3">
        <f ca="1">IFERROR(AVERAGE(OFFSET(Q2506,0,0,-计算结果!B$19,1)),AVERAGE(OFFSET(Q2506,0,0,-ROW(),1)))</f>
        <v>0.53918269588987544</v>
      </c>
      <c r="S2506" s="3">
        <f t="shared" ca="1" si="507"/>
        <v>0.55996109075541578</v>
      </c>
      <c r="T2506" s="4" t="str">
        <f t="shared" ca="1" si="516"/>
        <v>买</v>
      </c>
      <c r="U2506" s="4" t="str">
        <f t="shared" ca="1" si="519"/>
        <v/>
      </c>
      <c r="V2506" s="3">
        <f ca="1">IF(T2505="买",E2506/E2505-1,0)-IF(U2506=1,计算结果!B$17,0)</f>
        <v>-5.119042881409408E-3</v>
      </c>
      <c r="W2506" s="2">
        <f t="shared" ca="1" si="517"/>
        <v>9.1764414420388931</v>
      </c>
      <c r="X2506" s="3">
        <f ca="1">1-W2506/MAX(W$2:W2506)</f>
        <v>1.200185539948273E-2</v>
      </c>
      <c r="Y2506" t="b">
        <f t="shared" ca="1" si="518"/>
        <v>0</v>
      </c>
    </row>
    <row r="2507" spans="1:25" x14ac:dyDescent="0.15">
      <c r="A2507" s="1">
        <v>42128</v>
      </c>
      <c r="B2507">
        <v>4757.6400000000003</v>
      </c>
      <c r="C2507">
        <v>4795.92</v>
      </c>
      <c r="D2507">
        <v>4699.3999999999996</v>
      </c>
      <c r="E2507" s="2">
        <v>4787.74</v>
      </c>
      <c r="F2507" s="19">
        <v>565453389824</v>
      </c>
      <c r="G2507" s="3">
        <f t="shared" si="508"/>
        <v>7.9686055887608909E-3</v>
      </c>
      <c r="H2507" s="3">
        <f>1-E2507/MAX(E$2:E2507)</f>
        <v>0.18537058463213774</v>
      </c>
      <c r="I2507" s="23">
        <f t="shared" si="509"/>
        <v>0</v>
      </c>
      <c r="J2507" s="23">
        <f t="shared" si="510"/>
        <v>50.079999999999927</v>
      </c>
      <c r="K2507" s="2">
        <f t="shared" si="511"/>
        <v>96.520000000000437</v>
      </c>
      <c r="L2507" s="2">
        <f t="shared" si="512"/>
        <v>46.029999999999745</v>
      </c>
      <c r="M2507" s="2">
        <f t="shared" si="513"/>
        <v>50.490000000000691</v>
      </c>
      <c r="N2507" s="2">
        <f t="shared" si="514"/>
        <v>96.520000000000437</v>
      </c>
      <c r="O2507" s="3">
        <f ca="1">IFERROR(SUM(OFFSET(I2507,0,0,-计算结果!B$18,1))/SUM(OFFSET(N2507,0,0,-计算结果!B$18,1)),SUM(OFFSET(I2507,0,0,-ROW(),1))/SUM(OFFSET(N2507,0,0,-ROW(),1)))</f>
        <v>0.32804095411210293</v>
      </c>
      <c r="P2507" s="3">
        <f ca="1">IFERROR(SUM(OFFSET(J2507,0,0,-计算结果!B$18,1))/SUM(OFFSET(N2507,0,0,-计算结果!B$18,1)),SUM(OFFSET(J2507,0,0,-ROW(),1))/SUM(OFFSET(N2507,0,0,-ROW(),1)))</f>
        <v>0.1711552967071012</v>
      </c>
      <c r="Q2507" s="3">
        <f t="shared" ca="1" si="515"/>
        <v>0.31427651379100929</v>
      </c>
      <c r="R2507" s="3">
        <f ca="1">IFERROR(AVERAGE(OFFSET(Q2507,0,0,-计算结果!B$19,1)),AVERAGE(OFFSET(Q2507,0,0,-ROW(),1)))</f>
        <v>0.4721016994840313</v>
      </c>
      <c r="S2507" s="3">
        <f t="shared" ca="1" si="507"/>
        <v>0.5056421976869534</v>
      </c>
      <c r="T2507" s="4" t="str">
        <f t="shared" ca="1" si="516"/>
        <v>买</v>
      </c>
      <c r="U2507" s="4" t="str">
        <f t="shared" ca="1" si="519"/>
        <v/>
      </c>
      <c r="V2507" s="3">
        <f ca="1">IF(T2506="买",E2507/E2506-1,0)-IF(U2507=1,计算结果!B$17,0)</f>
        <v>7.9686055887608909E-3</v>
      </c>
      <c r="W2507" s="2">
        <f t="shared" ca="1" si="517"/>
        <v>9.2495648845988612</v>
      </c>
      <c r="X2507" s="3">
        <f ca="1">1-W2507/MAX(W$2:W2507)</f>
        <v>4.1288878627336878E-3</v>
      </c>
      <c r="Y2507" t="b">
        <f t="shared" ca="1" si="518"/>
        <v>0</v>
      </c>
    </row>
    <row r="2508" spans="1:25" x14ac:dyDescent="0.15">
      <c r="A2508" s="1">
        <v>42129</v>
      </c>
      <c r="B2508">
        <v>4785.1899999999996</v>
      </c>
      <c r="C2508">
        <v>4785.1899999999996</v>
      </c>
      <c r="D2508">
        <v>4572.9799999999996</v>
      </c>
      <c r="E2508" s="2">
        <v>4596.84</v>
      </c>
      <c r="F2508" s="19">
        <v>660020199424</v>
      </c>
      <c r="G2508" s="3">
        <f t="shared" si="508"/>
        <v>-3.9872674790193186E-2</v>
      </c>
      <c r="H2508" s="3">
        <f>1-E2508/MAX(E$2:E2508)</f>
        <v>0.21785203838562572</v>
      </c>
      <c r="I2508" s="23">
        <f t="shared" si="509"/>
        <v>0</v>
      </c>
      <c r="J2508" s="23">
        <f t="shared" si="510"/>
        <v>126.42000000000007</v>
      </c>
      <c r="K2508" s="2">
        <f t="shared" si="511"/>
        <v>212.21000000000004</v>
      </c>
      <c r="L2508" s="2">
        <f t="shared" si="512"/>
        <v>2.5500000000001819</v>
      </c>
      <c r="M2508" s="2">
        <f t="shared" si="513"/>
        <v>214.76000000000022</v>
      </c>
      <c r="N2508" s="2">
        <f t="shared" si="514"/>
        <v>214.76000000000022</v>
      </c>
      <c r="O2508" s="3">
        <f ca="1">IFERROR(SUM(OFFSET(I2508,0,0,-计算结果!B$18,1))/SUM(OFFSET(N2508,0,0,-计算结果!B$18,1)),SUM(OFFSET(I2508,0,0,-ROW(),1))/SUM(OFFSET(N2508,0,0,-ROW(),1)))</f>
        <v>0.28000160574397431</v>
      </c>
      <c r="P2508" s="3">
        <f ca="1">IFERROR(SUM(OFFSET(J2508,0,0,-计算结果!B$18,1))/SUM(OFFSET(N2508,0,0,-计算结果!B$18,1)),SUM(OFFSET(J2508,0,0,-ROW(),1))/SUM(OFFSET(N2508,0,0,-ROW(),1)))</f>
        <v>0.23125580648491154</v>
      </c>
      <c r="Q2508" s="3">
        <f t="shared" ca="1" si="515"/>
        <v>9.5344924284911245E-2</v>
      </c>
      <c r="R2508" s="3">
        <f ca="1">IFERROR(AVERAGE(OFFSET(Q2508,0,0,-计算结果!B$19,1)),AVERAGE(OFFSET(Q2508,0,0,-ROW(),1)))</f>
        <v>0.39476493474871543</v>
      </c>
      <c r="S2508" s="3">
        <f t="shared" ca="1" si="507"/>
        <v>0.43343331711637334</v>
      </c>
      <c r="T2508" s="4" t="str">
        <f t="shared" ca="1" si="516"/>
        <v>买</v>
      </c>
      <c r="U2508" s="4" t="str">
        <f t="shared" ca="1" si="519"/>
        <v/>
      </c>
      <c r="V2508" s="3">
        <f ca="1">IF(T2507="买",E2508/E2507-1,0)-IF(U2508=1,计算结果!B$17,0)</f>
        <v>-3.9872674790193186E-2</v>
      </c>
      <c r="W2508" s="2">
        <f t="shared" ca="1" si="517"/>
        <v>8.8807599920044602</v>
      </c>
      <c r="X2508" s="3">
        <f ca="1">1-W2508/MAX(W$2:W2508)</f>
        <v>4.3836932849930843E-2</v>
      </c>
      <c r="Y2508" t="b">
        <f t="shared" ca="1" si="518"/>
        <v>0</v>
      </c>
    </row>
    <row r="2509" spans="1:25" x14ac:dyDescent="0.15">
      <c r="A2509" s="1">
        <v>42130</v>
      </c>
      <c r="B2509">
        <v>4626.2299999999996</v>
      </c>
      <c r="C2509">
        <v>4700.91</v>
      </c>
      <c r="D2509">
        <v>4511.76</v>
      </c>
      <c r="E2509" s="2">
        <v>4553.33</v>
      </c>
      <c r="F2509" s="19">
        <v>586033987584</v>
      </c>
      <c r="G2509" s="3">
        <f t="shared" si="508"/>
        <v>-9.4651978315538621E-3</v>
      </c>
      <c r="H2509" s="3">
        <f>1-E2509/MAX(E$2:E2509)</f>
        <v>0.22525522357585248</v>
      </c>
      <c r="I2509" s="23">
        <f t="shared" si="509"/>
        <v>0</v>
      </c>
      <c r="J2509" s="23">
        <f t="shared" si="510"/>
        <v>61.219999999999345</v>
      </c>
      <c r="K2509" s="2">
        <f t="shared" si="511"/>
        <v>189.14999999999964</v>
      </c>
      <c r="L2509" s="2">
        <f t="shared" si="512"/>
        <v>104.06999999999971</v>
      </c>
      <c r="M2509" s="2">
        <f t="shared" si="513"/>
        <v>85.079999999999927</v>
      </c>
      <c r="N2509" s="2">
        <f t="shared" si="514"/>
        <v>189.14999999999964</v>
      </c>
      <c r="O2509" s="3">
        <f ca="1">IFERROR(SUM(OFFSET(I2509,0,0,-计算结果!B$18,1))/SUM(OFFSET(N2509,0,0,-计算结果!B$18,1)),SUM(OFFSET(I2509,0,0,-ROW(),1))/SUM(OFFSET(N2509,0,0,-ROW(),1)))</f>
        <v>0.26496052273345944</v>
      </c>
      <c r="P2509" s="3">
        <f ca="1">IFERROR(SUM(OFFSET(J2509,0,0,-计算结果!B$18,1))/SUM(OFFSET(N2509,0,0,-计算结果!B$18,1)),SUM(OFFSET(J2509,0,0,-ROW(),1))/SUM(OFFSET(N2509,0,0,-ROW(),1)))</f>
        <v>0.249479989109719</v>
      </c>
      <c r="Q2509" s="3">
        <f t="shared" ca="1" si="515"/>
        <v>3.0091980058637977E-2</v>
      </c>
      <c r="R2509" s="3">
        <f ca="1">IFERROR(AVERAGE(OFFSET(Q2509,0,0,-计算结果!B$19,1)),AVERAGE(OFFSET(Q2509,0,0,-ROW(),1)))</f>
        <v>0.30741475528978351</v>
      </c>
      <c r="S2509" s="3">
        <f t="shared" ca="1" si="507"/>
        <v>0.35108984501924945</v>
      </c>
      <c r="T2509" s="4" t="str">
        <f t="shared" ca="1" si="516"/>
        <v>买</v>
      </c>
      <c r="U2509" s="4" t="str">
        <f t="shared" ca="1" si="519"/>
        <v/>
      </c>
      <c r="V2509" s="3">
        <f ca="1">IF(T2508="买",E2509/E2508-1,0)-IF(U2509=1,计算结果!B$17,0)</f>
        <v>-9.4651978315538621E-3</v>
      </c>
      <c r="W2509" s="2">
        <f t="shared" ca="1" si="517"/>
        <v>8.7967018417855893</v>
      </c>
      <c r="X2509" s="3">
        <f ca="1">1-W2509/MAX(W$2:W2509)</f>
        <v>5.2887205439731577E-2</v>
      </c>
      <c r="Y2509" t="b">
        <f t="shared" ca="1" si="518"/>
        <v>0</v>
      </c>
    </row>
    <row r="2510" spans="1:25" x14ac:dyDescent="0.15">
      <c r="A2510" s="1">
        <v>42131</v>
      </c>
      <c r="B2510">
        <v>4520.82</v>
      </c>
      <c r="C2510">
        <v>4546.34</v>
      </c>
      <c r="D2510">
        <v>4467.46</v>
      </c>
      <c r="E2510" s="2">
        <v>4470.09</v>
      </c>
      <c r="F2510" s="19">
        <v>427189960704</v>
      </c>
      <c r="G2510" s="3">
        <f t="shared" si="508"/>
        <v>-1.8281126120882951E-2</v>
      </c>
      <c r="H2510" s="3">
        <f>1-E2510/MAX(E$2:E2510)</f>
        <v>0.23941843054515755</v>
      </c>
      <c r="I2510" s="23">
        <f t="shared" si="509"/>
        <v>0</v>
      </c>
      <c r="J2510" s="23">
        <f t="shared" si="510"/>
        <v>44.300000000000182</v>
      </c>
      <c r="K2510" s="2">
        <f t="shared" si="511"/>
        <v>78.880000000000109</v>
      </c>
      <c r="L2510" s="2">
        <f t="shared" si="512"/>
        <v>6.9899999999997817</v>
      </c>
      <c r="M2510" s="2">
        <f t="shared" si="513"/>
        <v>85.869999999999891</v>
      </c>
      <c r="N2510" s="2">
        <f t="shared" si="514"/>
        <v>85.869999999999891</v>
      </c>
      <c r="O2510" s="3">
        <f ca="1">IFERROR(SUM(OFFSET(I2510,0,0,-计算结果!B$18,1))/SUM(OFFSET(N2510,0,0,-计算结果!B$18,1)),SUM(OFFSET(I2510,0,0,-ROW(),1))/SUM(OFFSET(N2510,0,0,-ROW(),1)))</f>
        <v>0.25732697335228993</v>
      </c>
      <c r="P2510" s="3">
        <f ca="1">IFERROR(SUM(OFFSET(J2510,0,0,-计算结果!B$18,1))/SUM(OFFSET(N2510,0,0,-计算结果!B$18,1)),SUM(OFFSET(J2510,0,0,-ROW(),1))/SUM(OFFSET(N2510,0,0,-ROW(),1)))</f>
        <v>0.26285946888042905</v>
      </c>
      <c r="Q2510" s="3">
        <f t="shared" ca="1" si="515"/>
        <v>-1.0635601159447382E-2</v>
      </c>
      <c r="R2510" s="3">
        <f ca="1">IFERROR(AVERAGE(OFFSET(Q2510,0,0,-计算结果!B$19,1)),AVERAGE(OFFSET(Q2510,0,0,-ROW(),1)))</f>
        <v>0.22424517615987263</v>
      </c>
      <c r="S2510" s="3">
        <f t="shared" ca="1" si="507"/>
        <v>0.26582996572482809</v>
      </c>
      <c r="T2510" s="4" t="str">
        <f t="shared" ca="1" si="516"/>
        <v>买</v>
      </c>
      <c r="U2510" s="4" t="str">
        <f t="shared" ca="1" si="519"/>
        <v/>
      </c>
      <c r="V2510" s="3">
        <f ca="1">IF(T2509="买",E2510/E2509-1,0)-IF(U2510=1,计算结果!B$17,0)</f>
        <v>-1.8281126120882951E-2</v>
      </c>
      <c r="W2510" s="2">
        <f t="shared" ca="1" si="517"/>
        <v>8.6358882259681042</v>
      </c>
      <c r="X2510" s="3">
        <f ca="1">1-W2510/MAX(W$2:W2510)</f>
        <v>7.0201493887789734E-2</v>
      </c>
      <c r="Y2510" t="b">
        <f t="shared" ca="1" si="518"/>
        <v>0</v>
      </c>
    </row>
    <row r="2511" spans="1:25" x14ac:dyDescent="0.15">
      <c r="A2511" s="1">
        <v>42132</v>
      </c>
      <c r="B2511">
        <v>4515.55</v>
      </c>
      <c r="C2511">
        <v>4559.0600000000004</v>
      </c>
      <c r="D2511">
        <v>4445.59</v>
      </c>
      <c r="E2511" s="2">
        <v>4558.3999999999996</v>
      </c>
      <c r="F2511" s="19">
        <v>452090691584</v>
      </c>
      <c r="G2511" s="3">
        <f t="shared" si="508"/>
        <v>1.9755754358413258E-2</v>
      </c>
      <c r="H2511" s="3">
        <f>1-E2511/MAX(E$2:E2511)</f>
        <v>0.22439256788947126</v>
      </c>
      <c r="I2511" s="23">
        <f t="shared" si="509"/>
        <v>12.720000000000255</v>
      </c>
      <c r="J2511" s="23">
        <f t="shared" si="510"/>
        <v>21.869999999999891</v>
      </c>
      <c r="K2511" s="2">
        <f t="shared" si="511"/>
        <v>113.47000000000025</v>
      </c>
      <c r="L2511" s="2">
        <f t="shared" si="512"/>
        <v>88.970000000000255</v>
      </c>
      <c r="M2511" s="2">
        <f t="shared" si="513"/>
        <v>24.5</v>
      </c>
      <c r="N2511" s="2">
        <f t="shared" si="514"/>
        <v>113.47000000000025</v>
      </c>
      <c r="O2511" s="3">
        <f ca="1">IFERROR(SUM(OFFSET(I2511,0,0,-计算结果!B$18,1))/SUM(OFFSET(N2511,0,0,-计算结果!B$18,1)),SUM(OFFSET(I2511,0,0,-ROW(),1))/SUM(OFFSET(N2511,0,0,-ROW(),1)))</f>
        <v>0.1981918333821551</v>
      </c>
      <c r="P2511" s="3">
        <f ca="1">IFERROR(SUM(OFFSET(J2511,0,0,-计算结果!B$18,1))/SUM(OFFSET(N2511,0,0,-计算结果!B$18,1)),SUM(OFFSET(J2511,0,0,-ROW(),1))/SUM(OFFSET(N2511,0,0,-ROW(),1)))</f>
        <v>0.27591198111419335</v>
      </c>
      <c r="Q2511" s="3">
        <f t="shared" ca="1" si="515"/>
        <v>-0.16393065264535403</v>
      </c>
      <c r="R2511" s="3">
        <f ca="1">IFERROR(AVERAGE(OFFSET(Q2511,0,0,-计算结果!B$19,1)),AVERAGE(OFFSET(Q2511,0,0,-ROW(),1)))</f>
        <v>0.12062634276286795</v>
      </c>
      <c r="S2511" s="3">
        <f t="shared" ca="1" si="507"/>
        <v>0.1724357594613703</v>
      </c>
      <c r="T2511" s="4" t="str">
        <f t="shared" ca="1" si="516"/>
        <v>买</v>
      </c>
      <c r="U2511" s="4" t="str">
        <f t="shared" ca="1" si="519"/>
        <v/>
      </c>
      <c r="V2511" s="3">
        <f ca="1">IF(T2510="买",E2511/E2510-1,0)-IF(U2511=1,计算结果!B$17,0)</f>
        <v>1.9755754358413258E-2</v>
      </c>
      <c r="W2511" s="2">
        <f t="shared" ca="1" si="517"/>
        <v>8.8064967124270428</v>
      </c>
      <c r="X2511" s="3">
        <f ca="1">1-W2511/MAX(W$2:W2511)</f>
        <v>5.1832622998217337E-2</v>
      </c>
      <c r="Y2511" t="b">
        <f t="shared" ca="1" si="518"/>
        <v>0</v>
      </c>
    </row>
    <row r="2512" spans="1:25" x14ac:dyDescent="0.15">
      <c r="A2512" s="1">
        <v>42135</v>
      </c>
      <c r="B2512">
        <v>4582.09</v>
      </c>
      <c r="C2512">
        <v>4690.95</v>
      </c>
      <c r="D2512">
        <v>4535.1499999999996</v>
      </c>
      <c r="E2512" s="2">
        <v>4690.53</v>
      </c>
      <c r="F2512" s="19">
        <v>583260438528</v>
      </c>
      <c r="G2512" s="3">
        <f t="shared" si="508"/>
        <v>2.8986047736047738E-2</v>
      </c>
      <c r="H2512" s="3">
        <f>1-E2512/MAX(E$2:E2512)</f>
        <v>0.20191077383788203</v>
      </c>
      <c r="I2512" s="23">
        <f t="shared" si="509"/>
        <v>131.88999999999942</v>
      </c>
      <c r="J2512" s="23">
        <f t="shared" si="510"/>
        <v>0</v>
      </c>
      <c r="K2512" s="2">
        <f t="shared" si="511"/>
        <v>155.80000000000018</v>
      </c>
      <c r="L2512" s="2">
        <f t="shared" si="512"/>
        <v>132.55000000000018</v>
      </c>
      <c r="M2512" s="2">
        <f t="shared" si="513"/>
        <v>23.25</v>
      </c>
      <c r="N2512" s="2">
        <f t="shared" si="514"/>
        <v>155.80000000000018</v>
      </c>
      <c r="O2512" s="3">
        <f ca="1">IFERROR(SUM(OFFSET(I2512,0,0,-计算结果!B$18,1))/SUM(OFFSET(N2512,0,0,-计算结果!B$18,1)),SUM(OFFSET(I2512,0,0,-ROW(),1))/SUM(OFFSET(N2512,0,0,-ROW(),1)))</f>
        <v>0.25377425475200954</v>
      </c>
      <c r="P2512" s="3">
        <f ca="1">IFERROR(SUM(OFFSET(J2512,0,0,-计算结果!B$18,1))/SUM(OFFSET(N2512,0,0,-计算结果!B$18,1)),SUM(OFFSET(J2512,0,0,-ROW(),1))/SUM(OFFSET(N2512,0,0,-ROW(),1)))</f>
        <v>0.24389193467658399</v>
      </c>
      <c r="Q2512" s="3">
        <f t="shared" ca="1" si="515"/>
        <v>1.985732662846186E-2</v>
      </c>
      <c r="R2512" s="3">
        <f ca="1">IFERROR(AVERAGE(OFFSET(Q2512,0,0,-计算结果!B$19,1)),AVERAGE(OFFSET(Q2512,0,0,-ROW(),1)))</f>
        <v>4.7500748493036503E-2</v>
      </c>
      <c r="S2512" s="3">
        <f t="shared" ca="1" si="507"/>
        <v>8.4063545627952221E-2</v>
      </c>
      <c r="T2512" s="4" t="str">
        <f t="shared" ca="1" si="516"/>
        <v>买</v>
      </c>
      <c r="U2512" s="4" t="str">
        <f t="shared" ca="1" si="519"/>
        <v/>
      </c>
      <c r="V2512" s="3">
        <f ca="1">IF(T2511="买",E2512/E2511-1,0)-IF(U2512=1,计算结果!B$17,0)</f>
        <v>2.8986047736047738E-2</v>
      </c>
      <c r="W2512" s="2">
        <f t="shared" ca="1" si="517"/>
        <v>9.0617622465208001</v>
      </c>
      <c r="X2512" s="3">
        <f ca="1">1-W2512/MAX(W$2:W2512)</f>
        <v>2.4348998146680567E-2</v>
      </c>
      <c r="Y2512" t="b">
        <f t="shared" ca="1" si="518"/>
        <v>0</v>
      </c>
    </row>
    <row r="2513" spans="1:25" x14ac:dyDescent="0.15">
      <c r="A2513" s="1">
        <v>42136</v>
      </c>
      <c r="B2513">
        <v>4692.12</v>
      </c>
      <c r="C2513">
        <v>4748</v>
      </c>
      <c r="D2513">
        <v>4660.0200000000004</v>
      </c>
      <c r="E2513" s="2">
        <v>4747.42</v>
      </c>
      <c r="F2513" s="19">
        <v>607123275776</v>
      </c>
      <c r="G2513" s="3">
        <f t="shared" si="508"/>
        <v>1.2128693345954566E-2</v>
      </c>
      <c r="H2513" s="3">
        <f>1-E2513/MAX(E$2:E2513)</f>
        <v>0.19223099435105151</v>
      </c>
      <c r="I2513" s="23">
        <f t="shared" si="509"/>
        <v>57.050000000000182</v>
      </c>
      <c r="J2513" s="23">
        <f t="shared" si="510"/>
        <v>0</v>
      </c>
      <c r="K2513" s="2">
        <f t="shared" si="511"/>
        <v>87.979999999999563</v>
      </c>
      <c r="L2513" s="2">
        <f t="shared" si="512"/>
        <v>57.470000000000255</v>
      </c>
      <c r="M2513" s="2">
        <f t="shared" si="513"/>
        <v>30.509999999999309</v>
      </c>
      <c r="N2513" s="2">
        <f t="shared" si="514"/>
        <v>87.979999999999563</v>
      </c>
      <c r="O2513" s="3">
        <f ca="1">IFERROR(SUM(OFFSET(I2513,0,0,-计算结果!B$18,1))/SUM(OFFSET(N2513,0,0,-计算结果!B$18,1)),SUM(OFFSET(I2513,0,0,-ROW(),1))/SUM(OFFSET(N2513,0,0,-ROW(),1)))</f>
        <v>0.29164842964452481</v>
      </c>
      <c r="P2513" s="3">
        <f ca="1">IFERROR(SUM(OFFSET(J2513,0,0,-计算结果!B$18,1))/SUM(OFFSET(N2513,0,0,-计算结果!B$18,1)),SUM(OFFSET(J2513,0,0,-ROW(),1))/SUM(OFFSET(N2513,0,0,-ROW(),1)))</f>
        <v>0.24786183237712203</v>
      </c>
      <c r="Q2513" s="3">
        <f t="shared" ca="1" si="515"/>
        <v>8.115989694677192E-2</v>
      </c>
      <c r="R2513" s="3">
        <f ca="1">IFERROR(AVERAGE(OFFSET(Q2513,0,0,-计算结果!B$19,1)),AVERAGE(OFFSET(Q2513,0,0,-ROW(),1)))</f>
        <v>8.6479790189969343E-3</v>
      </c>
      <c r="S2513" s="3">
        <f t="shared" ca="1" si="507"/>
        <v>2.8074363756016719E-2</v>
      </c>
      <c r="T2513" s="4" t="str">
        <f t="shared" ca="1" si="516"/>
        <v>买</v>
      </c>
      <c r="U2513" s="4" t="str">
        <f t="shared" ca="1" si="519"/>
        <v/>
      </c>
      <c r="V2513" s="3">
        <f ca="1">IF(T2512="买",E2513/E2512-1,0)-IF(U2513=1,计算结果!B$17,0)</f>
        <v>1.2128693345954566E-2</v>
      </c>
      <c r="W2513" s="2">
        <f t="shared" ca="1" si="517"/>
        <v>9.1716695819827994</v>
      </c>
      <c r="X2513" s="3">
        <f ca="1">1-W2513/MAX(W$2:W2513)</f>
        <v>1.2515626332528229E-2</v>
      </c>
      <c r="Y2513" t="b">
        <f t="shared" ca="1" si="518"/>
        <v>0</v>
      </c>
    </row>
    <row r="2514" spans="1:25" x14ac:dyDescent="0.15">
      <c r="A2514" s="1">
        <v>42137</v>
      </c>
      <c r="B2514">
        <v>4746.71</v>
      </c>
      <c r="C2514">
        <v>4758</v>
      </c>
      <c r="D2514">
        <v>4678.84</v>
      </c>
      <c r="E2514" s="2">
        <v>4718.4399999999996</v>
      </c>
      <c r="F2514" s="19">
        <v>590479818752</v>
      </c>
      <c r="G2514" s="3">
        <f t="shared" si="508"/>
        <v>-6.1043682673959099E-3</v>
      </c>
      <c r="H2514" s="3">
        <f>1-E2514/MAX(E$2:E2514)</f>
        <v>0.19716191383652082</v>
      </c>
      <c r="I2514" s="23">
        <f t="shared" si="509"/>
        <v>10</v>
      </c>
      <c r="J2514" s="23">
        <f t="shared" si="510"/>
        <v>0</v>
      </c>
      <c r="K2514" s="2">
        <f t="shared" si="511"/>
        <v>79.159999999999854</v>
      </c>
      <c r="L2514" s="2">
        <f t="shared" si="512"/>
        <v>10.579999999999927</v>
      </c>
      <c r="M2514" s="2">
        <f t="shared" si="513"/>
        <v>68.579999999999927</v>
      </c>
      <c r="N2514" s="2">
        <f t="shared" si="514"/>
        <v>79.159999999999854</v>
      </c>
      <c r="O2514" s="3">
        <f ca="1">IFERROR(SUM(OFFSET(I2514,0,0,-计算结果!B$18,1))/SUM(OFFSET(N2514,0,0,-计算结果!B$18,1)),SUM(OFFSET(I2514,0,0,-ROW(),1))/SUM(OFFSET(N2514,0,0,-ROW(),1)))</f>
        <v>0.23191694628327239</v>
      </c>
      <c r="P2514" s="3">
        <f ca="1">IFERROR(SUM(OFFSET(J2514,0,0,-计算结果!B$18,1))/SUM(OFFSET(N2514,0,0,-计算结果!B$18,1)),SUM(OFFSET(J2514,0,0,-ROW(),1))/SUM(OFFSET(N2514,0,0,-ROW(),1)))</f>
        <v>0.25427009447299626</v>
      </c>
      <c r="Q2514" s="3">
        <f t="shared" ca="1" si="515"/>
        <v>-4.5976437699683084E-2</v>
      </c>
      <c r="R2514" s="3">
        <f ca="1">IFERROR(AVERAGE(OFFSET(Q2514,0,0,-计算结果!B$19,1)),AVERAGE(OFFSET(Q2514,0,0,-ROW(),1)))</f>
        <v>-1.4905581311768792E-2</v>
      </c>
      <c r="S2514" s="3">
        <f t="shared" ca="1" si="507"/>
        <v>-3.1288011463859291E-3</v>
      </c>
      <c r="T2514" s="4" t="str">
        <f t="shared" ca="1" si="516"/>
        <v>买</v>
      </c>
      <c r="U2514" s="4" t="str">
        <f t="shared" ca="1" si="519"/>
        <v/>
      </c>
      <c r="V2514" s="3">
        <f ca="1">IF(T2513="买",E2514/E2513-1,0)-IF(U2514=1,计算结果!B$17,0)</f>
        <v>-6.1043682673959099E-3</v>
      </c>
      <c r="W2514" s="2">
        <f t="shared" ca="1" si="517"/>
        <v>9.1156823332275039</v>
      </c>
      <c r="X2514" s="3">
        <f ca="1">1-W2514/MAX(W$2:W2514)</f>
        <v>1.8543594607693281E-2</v>
      </c>
      <c r="Y2514" t="b">
        <f t="shared" ca="1" si="518"/>
        <v>0</v>
      </c>
    </row>
    <row r="2515" spans="1:25" x14ac:dyDescent="0.15">
      <c r="A2515" s="1">
        <v>42138</v>
      </c>
      <c r="B2515">
        <v>4717.96</v>
      </c>
      <c r="C2515">
        <v>4735.28</v>
      </c>
      <c r="D2515">
        <v>4670.17</v>
      </c>
      <c r="E2515" s="2">
        <v>4700.78</v>
      </c>
      <c r="F2515" s="19">
        <v>513219657728</v>
      </c>
      <c r="G2515" s="3">
        <f t="shared" si="508"/>
        <v>-3.7427624384329672E-3</v>
      </c>
      <c r="H2515" s="3">
        <f>1-E2515/MAX(E$2:E2515)</f>
        <v>0.20016674606955698</v>
      </c>
      <c r="I2515" s="23">
        <f t="shared" si="509"/>
        <v>0</v>
      </c>
      <c r="J2515" s="23">
        <f t="shared" si="510"/>
        <v>8.6700000000000728</v>
      </c>
      <c r="K2515" s="2">
        <f t="shared" si="511"/>
        <v>65.109999999999673</v>
      </c>
      <c r="L2515" s="2">
        <f t="shared" si="512"/>
        <v>16.840000000000146</v>
      </c>
      <c r="M2515" s="2">
        <f t="shared" si="513"/>
        <v>48.269999999999527</v>
      </c>
      <c r="N2515" s="2">
        <f t="shared" si="514"/>
        <v>65.109999999999673</v>
      </c>
      <c r="O2515" s="3">
        <f ca="1">IFERROR(SUM(OFFSET(I2515,0,0,-计算结果!B$18,1))/SUM(OFFSET(N2515,0,0,-计算结果!B$18,1)),SUM(OFFSET(I2515,0,0,-ROW(),1))/SUM(OFFSET(N2515,0,0,-ROW(),1)))</f>
        <v>0.20989705438949421</v>
      </c>
      <c r="P2515" s="3">
        <f ca="1">IFERROR(SUM(OFFSET(J2515,0,0,-计算结果!B$18,1))/SUM(OFFSET(N2515,0,0,-计算结果!B$18,1)),SUM(OFFSET(J2515,0,0,-ROW(),1))/SUM(OFFSET(N2515,0,0,-ROW(),1)))</f>
        <v>0.26319740574600214</v>
      </c>
      <c r="Q2515" s="3">
        <f t="shared" ca="1" si="515"/>
        <v>-0.11266323292232691</v>
      </c>
      <c r="R2515" s="3">
        <f ca="1">IFERROR(AVERAGE(OFFSET(Q2515,0,0,-计算结果!B$19,1)),AVERAGE(OFFSET(Q2515,0,0,-ROW(),1)))</f>
        <v>-3.8698116808596271E-2</v>
      </c>
      <c r="S2515" s="3">
        <f t="shared" ca="1" si="507"/>
        <v>-2.6801849060182532E-2</v>
      </c>
      <c r="T2515" s="4" t="str">
        <f t="shared" ca="1" si="516"/>
        <v>买</v>
      </c>
      <c r="U2515" s="4" t="str">
        <f t="shared" ca="1" si="519"/>
        <v/>
      </c>
      <c r="V2515" s="3">
        <f ca="1">IF(T2514="买",E2515/E2514-1,0)-IF(U2515=1,计算结果!B$17,0)</f>
        <v>-3.7427624384329672E-3</v>
      </c>
      <c r="W2515" s="2">
        <f t="shared" ca="1" si="517"/>
        <v>9.0815644997900122</v>
      </c>
      <c r="X2515" s="3">
        <f ca="1">1-W2515/MAX(W$2:W2515)</f>
        <v>2.2216952776755061E-2</v>
      </c>
      <c r="Y2515" t="b">
        <f t="shared" ca="1" si="518"/>
        <v>0</v>
      </c>
    </row>
    <row r="2516" spans="1:25" x14ac:dyDescent="0.15">
      <c r="A2516" s="1">
        <v>42139</v>
      </c>
      <c r="B2516">
        <v>4690.75</v>
      </c>
      <c r="C2516">
        <v>4690.75</v>
      </c>
      <c r="D2516">
        <v>4592.05</v>
      </c>
      <c r="E2516" s="2">
        <v>4617.47</v>
      </c>
      <c r="F2516" s="19">
        <v>506695024640</v>
      </c>
      <c r="G2516" s="3">
        <f t="shared" si="508"/>
        <v>-1.7722590718986964E-2</v>
      </c>
      <c r="H2516" s="3">
        <f>1-E2516/MAX(E$2:E2516)</f>
        <v>0.21434186347240181</v>
      </c>
      <c r="I2516" s="23">
        <f t="shared" si="509"/>
        <v>0</v>
      </c>
      <c r="J2516" s="23">
        <f t="shared" si="510"/>
        <v>78.119999999999891</v>
      </c>
      <c r="K2516" s="2">
        <f t="shared" si="511"/>
        <v>98.699999999999818</v>
      </c>
      <c r="L2516" s="2">
        <f t="shared" si="512"/>
        <v>10.029999999999745</v>
      </c>
      <c r="M2516" s="2">
        <f t="shared" si="513"/>
        <v>108.72999999999956</v>
      </c>
      <c r="N2516" s="2">
        <f t="shared" si="514"/>
        <v>108.72999999999956</v>
      </c>
      <c r="O2516" s="3">
        <f ca="1">IFERROR(SUM(OFFSET(I2516,0,0,-计算结果!B$18,1))/SUM(OFFSET(N2516,0,0,-计算结果!B$18,1)),SUM(OFFSET(I2516,0,0,-ROW(),1))/SUM(OFFSET(N2516,0,0,-ROW(),1)))</f>
        <v>0.21169994228227007</v>
      </c>
      <c r="P2516" s="3">
        <f ca="1">IFERROR(SUM(OFFSET(J2516,0,0,-计算结果!B$18,1))/SUM(OFFSET(N2516,0,0,-计算结果!B$18,1)),SUM(OFFSET(J2516,0,0,-ROW(),1))/SUM(OFFSET(N2516,0,0,-ROW(),1)))</f>
        <v>0.26699104444265159</v>
      </c>
      <c r="Q2516" s="3">
        <f t="shared" ca="1" si="515"/>
        <v>-0.11550479055114189</v>
      </c>
      <c r="R2516" s="3">
        <f ca="1">IFERROR(AVERAGE(OFFSET(Q2516,0,0,-计算结果!B$19,1)),AVERAGE(OFFSET(Q2516,0,0,-ROW(),1)))</f>
        <v>-5.6176315040545349E-2</v>
      </c>
      <c r="S2516" s="3">
        <f t="shared" ca="1" si="507"/>
        <v>-4.7437215924570814E-2</v>
      </c>
      <c r="T2516" s="4" t="str">
        <f t="shared" ca="1" si="516"/>
        <v>买</v>
      </c>
      <c r="U2516" s="4" t="str">
        <f t="shared" ca="1" si="519"/>
        <v/>
      </c>
      <c r="V2516" s="3">
        <f ca="1">IF(T2515="买",E2516/E2515-1,0)-IF(U2516=1,计算结果!B$17,0)</f>
        <v>-1.7722590718986964E-2</v>
      </c>
      <c r="W2516" s="2">
        <f t="shared" ca="1" si="517"/>
        <v>8.9206156490721522</v>
      </c>
      <c r="X2516" s="3">
        <f ca="1">1-W2516/MAX(W$2:W2516)</f>
        <v>3.9545801534656588E-2</v>
      </c>
      <c r="Y2516" t="b">
        <f t="shared" ca="1" si="518"/>
        <v>0</v>
      </c>
    </row>
    <row r="2517" spans="1:25" x14ac:dyDescent="0.15">
      <c r="A2517" s="1">
        <v>42142</v>
      </c>
      <c r="B2517">
        <v>4582.0600000000004</v>
      </c>
      <c r="C2517">
        <v>4623.38</v>
      </c>
      <c r="D2517">
        <v>4565.0600000000004</v>
      </c>
      <c r="E2517" s="2">
        <v>4575.1400000000003</v>
      </c>
      <c r="F2517" s="19">
        <v>434083135488</v>
      </c>
      <c r="G2517" s="3">
        <f t="shared" si="508"/>
        <v>-9.1673578821301893E-3</v>
      </c>
      <c r="H2517" s="3">
        <f>1-E2517/MAX(E$2:E2517)</f>
        <v>0.22154427278295774</v>
      </c>
      <c r="I2517" s="23">
        <f t="shared" si="509"/>
        <v>0</v>
      </c>
      <c r="J2517" s="23">
        <f t="shared" si="510"/>
        <v>26.989999999999782</v>
      </c>
      <c r="K2517" s="2">
        <f t="shared" si="511"/>
        <v>58.319999999999709</v>
      </c>
      <c r="L2517" s="2">
        <f t="shared" si="512"/>
        <v>5.9099999999998545</v>
      </c>
      <c r="M2517" s="2">
        <f t="shared" si="513"/>
        <v>52.409999999999854</v>
      </c>
      <c r="N2517" s="2">
        <f t="shared" si="514"/>
        <v>58.319999999999709</v>
      </c>
      <c r="O2517" s="3">
        <f ca="1">IFERROR(SUM(OFFSET(I2517,0,0,-计算结果!B$18,1))/SUM(OFFSET(N2517,0,0,-计算结果!B$18,1)),SUM(OFFSET(I2517,0,0,-ROW(),1))/SUM(OFFSET(N2517,0,0,-ROW(),1)))</f>
        <v>0.16715649551470418</v>
      </c>
      <c r="P2517" s="3">
        <f ca="1">IFERROR(SUM(OFFSET(J2517,0,0,-计算结果!B$18,1))/SUM(OFFSET(N2517,0,0,-计算结果!B$18,1)),SUM(OFFSET(J2517,0,0,-ROW(),1))/SUM(OFFSET(N2517,0,0,-ROW(),1)))</f>
        <v>0.29273836736523284</v>
      </c>
      <c r="Q2517" s="3">
        <f t="shared" ca="1" si="515"/>
        <v>-0.27306648103028242</v>
      </c>
      <c r="R2517" s="3">
        <f ca="1">IFERROR(AVERAGE(OFFSET(Q2517,0,0,-计算结果!B$19,1)),AVERAGE(OFFSET(Q2517,0,0,-ROW(),1)))</f>
        <v>-7.4365619771366756E-2</v>
      </c>
      <c r="S2517" s="3">
        <f t="shared" ca="1" si="507"/>
        <v>-6.527096740595606E-2</v>
      </c>
      <c r="T2517" s="4" t="str">
        <f t="shared" ca="1" si="516"/>
        <v>买</v>
      </c>
      <c r="U2517" s="4" t="str">
        <f t="shared" ca="1" si="519"/>
        <v/>
      </c>
      <c r="V2517" s="3">
        <f ca="1">IF(T2516="买",E2517/E2516-1,0)-IF(U2517=1,计算结果!B$17,0)</f>
        <v>-9.1673578821301893E-3</v>
      </c>
      <c r="W2517" s="2">
        <f t="shared" ca="1" si="517"/>
        <v>8.8388371728881765</v>
      </c>
      <c r="X2517" s="3">
        <f ca="1">1-W2517/MAX(W$2:W2517)</f>
        <v>4.8350628901382864E-2</v>
      </c>
      <c r="Y2517" t="b">
        <f t="shared" ca="1" si="518"/>
        <v>0</v>
      </c>
    </row>
    <row r="2518" spans="1:25" x14ac:dyDescent="0.15">
      <c r="A2518" s="1">
        <v>42143</v>
      </c>
      <c r="B2518">
        <v>4577.6400000000003</v>
      </c>
      <c r="C2518">
        <v>4740</v>
      </c>
      <c r="D2518">
        <v>4577.6400000000003</v>
      </c>
      <c r="E2518" s="2">
        <v>4731.22</v>
      </c>
      <c r="F2518" s="19">
        <v>524232163328</v>
      </c>
      <c r="G2518" s="3">
        <f t="shared" si="508"/>
        <v>3.4114803044278386E-2</v>
      </c>
      <c r="H2518" s="3">
        <f>1-E2518/MAX(E$2:E2518)</f>
        <v>0.1949874089702579</v>
      </c>
      <c r="I2518" s="23">
        <f t="shared" si="509"/>
        <v>116.61999999999989</v>
      </c>
      <c r="J2518" s="23">
        <f t="shared" si="510"/>
        <v>0</v>
      </c>
      <c r="K2518" s="2">
        <f t="shared" si="511"/>
        <v>162.35999999999967</v>
      </c>
      <c r="L2518" s="2">
        <f t="shared" si="512"/>
        <v>164.85999999999967</v>
      </c>
      <c r="M2518" s="2">
        <f t="shared" si="513"/>
        <v>2.5</v>
      </c>
      <c r="N2518" s="2">
        <f t="shared" si="514"/>
        <v>164.85999999999967</v>
      </c>
      <c r="O2518" s="3">
        <f ca="1">IFERROR(SUM(OFFSET(I2518,0,0,-计算结果!B$18,1))/SUM(OFFSET(N2518,0,0,-计算结果!B$18,1)),SUM(OFFSET(I2518,0,0,-ROW(),1))/SUM(OFFSET(N2518,0,0,-ROW(),1)))</f>
        <v>0.21939262909145713</v>
      </c>
      <c r="P2518" s="3">
        <f ca="1">IFERROR(SUM(OFFSET(J2518,0,0,-计算结果!B$18,1))/SUM(OFFSET(N2518,0,0,-计算结果!B$18,1)),SUM(OFFSET(J2518,0,0,-ROW(),1))/SUM(OFFSET(N2518,0,0,-ROW(),1)))</f>
        <v>0.26739026597616722</v>
      </c>
      <c r="Q2518" s="3">
        <f t="shared" ca="1" si="515"/>
        <v>-9.8601732663680011E-2</v>
      </c>
      <c r="R2518" s="3">
        <f ca="1">IFERROR(AVERAGE(OFFSET(Q2518,0,0,-计算结果!B$19,1)),AVERAGE(OFFSET(Q2518,0,0,-ROW(),1)))</f>
        <v>-9.4108796320057073E-2</v>
      </c>
      <c r="S2518" s="3">
        <f t="shared" ca="1" si="507"/>
        <v>-8.4237208045711914E-2</v>
      </c>
      <c r="T2518" s="4" t="str">
        <f t="shared" ca="1" si="516"/>
        <v>买</v>
      </c>
      <c r="U2518" s="4" t="str">
        <f t="shared" ca="1" si="519"/>
        <v/>
      </c>
      <c r="V2518" s="3">
        <f ca="1">IF(T2517="买",E2518/E2517-1,0)-IF(U2518=1,计算结果!B$17,0)</f>
        <v>3.4114803044278386E-2</v>
      </c>
      <c r="W2518" s="2">
        <f t="shared" ca="1" si="517"/>
        <v>9.1403723621817026</v>
      </c>
      <c r="X2518" s="3">
        <f ca="1">1-W2518/MAX(W$2:W2518)</f>
        <v>1.5885298039142182E-2</v>
      </c>
      <c r="Y2518" t="b">
        <f t="shared" ca="1" si="518"/>
        <v>0</v>
      </c>
    </row>
    <row r="2519" spans="1:25" x14ac:dyDescent="0.15">
      <c r="A2519" s="1">
        <v>42144</v>
      </c>
      <c r="B2519">
        <v>4751.57</v>
      </c>
      <c r="C2519">
        <v>4843.1000000000004</v>
      </c>
      <c r="D2519">
        <v>4745.21</v>
      </c>
      <c r="E2519" s="2">
        <v>4754.92</v>
      </c>
      <c r="F2519" s="19">
        <v>589956251648</v>
      </c>
      <c r="G2519" s="3">
        <f t="shared" si="508"/>
        <v>5.0092787906712566E-3</v>
      </c>
      <c r="H2519" s="3">
        <f>1-E2519/MAX(E$2:E2519)</f>
        <v>0.19095487647178921</v>
      </c>
      <c r="I2519" s="23">
        <f t="shared" si="509"/>
        <v>103.10000000000036</v>
      </c>
      <c r="J2519" s="23">
        <f t="shared" si="510"/>
        <v>0</v>
      </c>
      <c r="K2519" s="2">
        <f t="shared" si="511"/>
        <v>97.890000000000327</v>
      </c>
      <c r="L2519" s="2">
        <f t="shared" si="512"/>
        <v>111.88000000000011</v>
      </c>
      <c r="M2519" s="2">
        <f t="shared" si="513"/>
        <v>13.989999999999782</v>
      </c>
      <c r="N2519" s="2">
        <f t="shared" si="514"/>
        <v>111.88000000000011</v>
      </c>
      <c r="O2519" s="3">
        <f ca="1">IFERROR(SUM(OFFSET(I2519,0,0,-计算结果!B$18,1))/SUM(OFFSET(N2519,0,0,-计算结果!B$18,1)),SUM(OFFSET(I2519,0,0,-ROW(),1))/SUM(OFFSET(N2519,0,0,-ROW(),1)))</f>
        <v>0.28246067738590491</v>
      </c>
      <c r="P2519" s="3">
        <f ca="1">IFERROR(SUM(OFFSET(J2519,0,0,-计算结果!B$18,1))/SUM(OFFSET(N2519,0,0,-计算结果!B$18,1)),SUM(OFFSET(J2519,0,0,-ROW(),1))/SUM(OFFSET(N2519,0,0,-ROW(),1)))</f>
        <v>0.2609035143610306</v>
      </c>
      <c r="Q2519" s="3">
        <f t="shared" ca="1" si="515"/>
        <v>3.9673506926481958E-2</v>
      </c>
      <c r="R2519" s="3">
        <f ca="1">IFERROR(AVERAGE(OFFSET(Q2519,0,0,-计算结果!B$19,1)),AVERAGE(OFFSET(Q2519,0,0,-ROW(),1)))</f>
        <v>-0.10102319465677206</v>
      </c>
      <c r="S2519" s="3">
        <f t="shared" ca="1" si="507"/>
        <v>-9.7565995488414575E-2</v>
      </c>
      <c r="T2519" s="4" t="str">
        <f t="shared" ca="1" si="516"/>
        <v>买</v>
      </c>
      <c r="U2519" s="4" t="str">
        <f t="shared" ca="1" si="519"/>
        <v/>
      </c>
      <c r="V2519" s="3">
        <f ca="1">IF(T2518="买",E2519/E2518-1,0)-IF(U2519=1,计算结果!B$17,0)</f>
        <v>5.0092787906712566E-3</v>
      </c>
      <c r="W2519" s="2">
        <f t="shared" ca="1" si="517"/>
        <v>9.1861590355944163</v>
      </c>
      <c r="X2519" s="3">
        <f ca="1">1-W2519/MAX(W$2:W2519)</f>
        <v>1.0955593135022035E-2</v>
      </c>
      <c r="Y2519" t="b">
        <f t="shared" ca="1" si="518"/>
        <v>0</v>
      </c>
    </row>
    <row r="2520" spans="1:25" x14ac:dyDescent="0.15">
      <c r="A2520" s="1">
        <v>42145</v>
      </c>
      <c r="B2520">
        <v>4768.6899999999996</v>
      </c>
      <c r="C2520">
        <v>4841.6099999999997</v>
      </c>
      <c r="D2520">
        <v>4746.03</v>
      </c>
      <c r="E2520" s="2">
        <v>4840.9799999999996</v>
      </c>
      <c r="F2520" s="19">
        <v>505346097152</v>
      </c>
      <c r="G2520" s="3">
        <f t="shared" si="508"/>
        <v>1.8099147830036966E-2</v>
      </c>
      <c r="H2520" s="3">
        <f>1-E2520/MAX(E$2:E2520)</f>
        <v>0.17631184917988163</v>
      </c>
      <c r="I2520" s="23">
        <f t="shared" si="509"/>
        <v>0</v>
      </c>
      <c r="J2520" s="23">
        <f t="shared" si="510"/>
        <v>0</v>
      </c>
      <c r="K2520" s="2">
        <f t="shared" si="511"/>
        <v>95.579999999999927</v>
      </c>
      <c r="L2520" s="2">
        <f t="shared" si="512"/>
        <v>86.6899999999996</v>
      </c>
      <c r="M2520" s="2">
        <f t="shared" si="513"/>
        <v>8.8900000000003274</v>
      </c>
      <c r="N2520" s="2">
        <f t="shared" si="514"/>
        <v>95.579999999999927</v>
      </c>
      <c r="O2520" s="3">
        <f ca="1">IFERROR(SUM(OFFSET(I2520,0,0,-计算结果!B$18,1))/SUM(OFFSET(N2520,0,0,-计算结果!B$18,1)),SUM(OFFSET(I2520,0,0,-ROW(),1))/SUM(OFFSET(N2520,0,0,-ROW(),1)))</f>
        <v>0.26510733227219957</v>
      </c>
      <c r="P2520" s="3">
        <f ca="1">IFERROR(SUM(OFFSET(J2520,0,0,-计算结果!B$18,1))/SUM(OFFSET(N2520,0,0,-计算结果!B$18,1)),SUM(OFFSET(J2520,0,0,-ROW(),1))/SUM(OFFSET(N2520,0,0,-ROW(),1)))</f>
        <v>0.25668176426846251</v>
      </c>
      <c r="Q2520" s="3">
        <f t="shared" ca="1" si="515"/>
        <v>1.6147458924681595E-2</v>
      </c>
      <c r="R2520" s="3">
        <f ca="1">IFERROR(AVERAGE(OFFSET(Q2520,0,0,-计算结果!B$19,1)),AVERAGE(OFFSET(Q2520,0,0,-ROW(),1)))</f>
        <v>-9.0669211886044598E-2</v>
      </c>
      <c r="S2520" s="3">
        <f t="shared" ca="1" si="507"/>
        <v>-9.5846203271408331E-2</v>
      </c>
      <c r="T2520" s="4" t="str">
        <f t="shared" ca="1" si="516"/>
        <v>买</v>
      </c>
      <c r="U2520" s="4" t="str">
        <f t="shared" ca="1" si="519"/>
        <v/>
      </c>
      <c r="V2520" s="3">
        <f ca="1">IF(T2519="买",E2520/E2519-1,0)-IF(U2520=1,计算结果!B$17,0)</f>
        <v>1.8099147830036966E-2</v>
      </c>
      <c r="W2520" s="2">
        <f t="shared" ca="1" si="517"/>
        <v>9.3524206859698698</v>
      </c>
      <c r="X2520" s="3">
        <f ca="1">1-W2520/MAX(W$2:W2520)</f>
        <v>0</v>
      </c>
      <c r="Y2520" t="b">
        <f t="shared" ca="1" si="518"/>
        <v>0</v>
      </c>
    </row>
    <row r="2521" spans="1:25" x14ac:dyDescent="0.15">
      <c r="A2521" s="1">
        <v>42146</v>
      </c>
      <c r="B2521">
        <v>4895.92</v>
      </c>
      <c r="C2521">
        <v>4951.99</v>
      </c>
      <c r="D2521">
        <v>4870.6000000000004</v>
      </c>
      <c r="E2521" s="2">
        <v>4951.33</v>
      </c>
      <c r="F2521" s="19">
        <v>719129935872</v>
      </c>
      <c r="G2521" s="3">
        <f t="shared" si="508"/>
        <v>2.27949712661486E-2</v>
      </c>
      <c r="H2521" s="3">
        <f>1-E2521/MAX(E$2:E2521)</f>
        <v>0.15753590144966989</v>
      </c>
      <c r="I2521" s="23">
        <f t="shared" si="509"/>
        <v>110.38000000000011</v>
      </c>
      <c r="J2521" s="23">
        <f t="shared" si="510"/>
        <v>0</v>
      </c>
      <c r="K2521" s="2">
        <f t="shared" si="511"/>
        <v>81.389999999999418</v>
      </c>
      <c r="L2521" s="2">
        <f t="shared" si="512"/>
        <v>111.01000000000022</v>
      </c>
      <c r="M2521" s="2">
        <f t="shared" si="513"/>
        <v>29.6200000000008</v>
      </c>
      <c r="N2521" s="2">
        <f t="shared" si="514"/>
        <v>111.01000000000022</v>
      </c>
      <c r="O2521" s="3">
        <f ca="1">IFERROR(SUM(OFFSET(I2521,0,0,-计算结果!B$18,1))/SUM(OFFSET(N2521,0,0,-计算结果!B$18,1)),SUM(OFFSET(I2521,0,0,-ROW(),1))/SUM(OFFSET(N2521,0,0,-ROW(),1)))</f>
        <v>0.33000341113980847</v>
      </c>
      <c r="P2521" s="3">
        <f ca="1">IFERROR(SUM(OFFSET(J2521,0,0,-计算结果!B$18,1))/SUM(OFFSET(N2521,0,0,-计算结果!B$18,1)),SUM(OFFSET(J2521,0,0,-ROW(),1))/SUM(OFFSET(N2521,0,0,-ROW(),1)))</f>
        <v>0.22391087178987354</v>
      </c>
      <c r="Q2521" s="3">
        <f t="shared" ca="1" si="515"/>
        <v>0.19153241326222148</v>
      </c>
      <c r="R2521" s="3">
        <f ca="1">IFERROR(AVERAGE(OFFSET(Q2521,0,0,-计算结果!B$19,1)),AVERAGE(OFFSET(Q2521,0,0,-ROW(),1)))</f>
        <v>-3.9969937521953207E-2</v>
      </c>
      <c r="S2521" s="3">
        <f t="shared" ca="1" si="507"/>
        <v>-6.5319574703998906E-2</v>
      </c>
      <c r="T2521" s="4" t="str">
        <f t="shared" ca="1" si="516"/>
        <v>买</v>
      </c>
      <c r="U2521" s="4" t="str">
        <f t="shared" ca="1" si="519"/>
        <v/>
      </c>
      <c r="V2521" s="3">
        <f ca="1">IF(T2520="买",E2521/E2520-1,0)-IF(U2521=1,计算结果!B$17,0)</f>
        <v>2.27949712661486E-2</v>
      </c>
      <c r="W2521" s="2">
        <f t="shared" ca="1" si="517"/>
        <v>9.5656088467754863</v>
      </c>
      <c r="X2521" s="3">
        <f ca="1">1-W2521/MAX(W$2:W2521)</f>
        <v>0</v>
      </c>
      <c r="Y2521" t="b">
        <f t="shared" ca="1" si="518"/>
        <v>0</v>
      </c>
    </row>
    <row r="2522" spans="1:25" x14ac:dyDescent="0.15">
      <c r="A2522" s="1">
        <v>42149</v>
      </c>
      <c r="B2522">
        <v>4949.1099999999997</v>
      </c>
      <c r="C2522">
        <v>5099.84</v>
      </c>
      <c r="D2522">
        <v>4949.1099999999997</v>
      </c>
      <c r="E2522" s="2">
        <v>5099.49</v>
      </c>
      <c r="F2522" s="19">
        <v>757085831168</v>
      </c>
      <c r="G2522" s="3">
        <f t="shared" si="508"/>
        <v>2.992327314075216E-2</v>
      </c>
      <c r="H2522" s="3">
        <f>1-E2522/MAX(E$2:E2522)</f>
        <v>0.13232661811747093</v>
      </c>
      <c r="I2522" s="23">
        <f t="shared" si="509"/>
        <v>147.85000000000036</v>
      </c>
      <c r="J2522" s="23">
        <f t="shared" si="510"/>
        <v>0</v>
      </c>
      <c r="K2522" s="2">
        <f t="shared" si="511"/>
        <v>150.73000000000047</v>
      </c>
      <c r="L2522" s="2">
        <f t="shared" si="512"/>
        <v>148.51000000000022</v>
      </c>
      <c r="M2522" s="2">
        <f t="shared" si="513"/>
        <v>2.2200000000002547</v>
      </c>
      <c r="N2522" s="2">
        <f t="shared" si="514"/>
        <v>150.73000000000047</v>
      </c>
      <c r="O2522" s="3">
        <f ca="1">IFERROR(SUM(OFFSET(I2522,0,0,-计算结果!B$18,1))/SUM(OFFSET(N2522,0,0,-计算结果!B$18,1)),SUM(OFFSET(I2522,0,0,-ROW(),1))/SUM(OFFSET(N2522,0,0,-ROW(),1)))</f>
        <v>0.43711216049187152</v>
      </c>
      <c r="P2522" s="3">
        <f ca="1">IFERROR(SUM(OFFSET(J2522,0,0,-计算结果!B$18,1))/SUM(OFFSET(N2522,0,0,-计算结果!B$18,1)),SUM(OFFSET(J2522,0,0,-ROW(),1))/SUM(OFFSET(N2522,0,0,-ROW(),1)))</f>
        <v>0.15286660539409841</v>
      </c>
      <c r="Q2522" s="3">
        <f t="shared" ca="1" si="515"/>
        <v>0.48178946689873176</v>
      </c>
      <c r="R2522" s="3">
        <f ca="1">IFERROR(AVERAGE(OFFSET(Q2522,0,0,-计算结果!B$19,1)),AVERAGE(OFFSET(Q2522,0,0,-ROW(),1)))</f>
        <v>5.957910538635907E-2</v>
      </c>
      <c r="S2522" s="3">
        <f t="shared" ca="1" si="507"/>
        <v>9.8045839322029316E-3</v>
      </c>
      <c r="T2522" s="4" t="str">
        <f t="shared" ca="1" si="516"/>
        <v>买</v>
      </c>
      <c r="U2522" s="4" t="str">
        <f t="shared" ca="1" si="519"/>
        <v/>
      </c>
      <c r="V2522" s="3">
        <f ca="1">IF(T2521="买",E2522/E2521-1,0)-IF(U2522=1,计算结果!B$17,0)</f>
        <v>2.992327314075216E-2</v>
      </c>
      <c r="W2522" s="2">
        <f t="shared" ca="1" si="517"/>
        <v>9.8518431730551441</v>
      </c>
      <c r="X2522" s="3">
        <f ca="1">1-W2522/MAX(W$2:W2522)</f>
        <v>0</v>
      </c>
      <c r="Y2522" t="b">
        <f t="shared" ca="1" si="518"/>
        <v>0</v>
      </c>
    </row>
    <row r="2523" spans="1:25" x14ac:dyDescent="0.15">
      <c r="A2523" s="1">
        <v>42150</v>
      </c>
      <c r="B2523">
        <v>5140.8</v>
      </c>
      <c r="C2523">
        <v>5199.29</v>
      </c>
      <c r="D2523">
        <v>5063.1499999999996</v>
      </c>
      <c r="E2523" s="2">
        <v>5198.92</v>
      </c>
      <c r="F2523" s="19">
        <v>802295840768</v>
      </c>
      <c r="G2523" s="3">
        <f t="shared" si="508"/>
        <v>1.9498028234196108E-2</v>
      </c>
      <c r="H2523" s="3">
        <f>1-E2523/MAX(E$2:E2523)</f>
        <v>0.11540869801946496</v>
      </c>
      <c r="I2523" s="23">
        <f t="shared" si="509"/>
        <v>99.449999999999818</v>
      </c>
      <c r="J2523" s="23">
        <f t="shared" si="510"/>
        <v>0</v>
      </c>
      <c r="K2523" s="2">
        <f t="shared" si="511"/>
        <v>136.14000000000033</v>
      </c>
      <c r="L2523" s="2">
        <f t="shared" si="512"/>
        <v>99.800000000000182</v>
      </c>
      <c r="M2523" s="2">
        <f t="shared" si="513"/>
        <v>36.340000000000146</v>
      </c>
      <c r="N2523" s="2">
        <f t="shared" si="514"/>
        <v>136.14000000000033</v>
      </c>
      <c r="O2523" s="3">
        <f ca="1">IFERROR(SUM(OFFSET(I2523,0,0,-计算结果!B$18,1))/SUM(OFFSET(N2523,0,0,-计算结果!B$18,1)),SUM(OFFSET(I2523,0,0,-ROW(),1))/SUM(OFFSET(N2523,0,0,-ROW(),1)))</f>
        <v>0.51753856648126817</v>
      </c>
      <c r="P2523" s="3">
        <f ca="1">IFERROR(SUM(OFFSET(J2523,0,0,-计算结果!B$18,1))/SUM(OFFSET(N2523,0,0,-计算结果!B$18,1)),SUM(OFFSET(J2523,0,0,-ROW(),1))/SUM(OFFSET(N2523,0,0,-ROW(),1)))</f>
        <v>0.11802786231503823</v>
      </c>
      <c r="Q2523" s="3">
        <f t="shared" ca="1" si="515"/>
        <v>0.62859000423112288</v>
      </c>
      <c r="R2523" s="3">
        <f ca="1">IFERROR(AVERAGE(OFFSET(Q2523,0,0,-计算结果!B$19,1)),AVERAGE(OFFSET(Q2523,0,0,-ROW(),1)))</f>
        <v>0.20985518626325994</v>
      </c>
      <c r="S2523" s="3">
        <f t="shared" ca="1" si="507"/>
        <v>0.13471714582480951</v>
      </c>
      <c r="T2523" s="4" t="str">
        <f t="shared" ca="1" si="516"/>
        <v>买</v>
      </c>
      <c r="U2523" s="4" t="str">
        <f t="shared" ca="1" si="519"/>
        <v/>
      </c>
      <c r="V2523" s="3">
        <f ca="1">IF(T2522="买",E2523/E2522-1,0)-IF(U2523=1,计算结果!B$17,0)</f>
        <v>1.9498028234196108E-2</v>
      </c>
      <c r="W2523" s="2">
        <f t="shared" ca="1" si="517"/>
        <v>10.043934689402246</v>
      </c>
      <c r="X2523" s="3">
        <f ca="1">1-W2523/MAX(W$2:W2523)</f>
        <v>0</v>
      </c>
      <c r="Y2523" t="b">
        <f t="shared" ca="1" si="518"/>
        <v>0</v>
      </c>
    </row>
    <row r="2524" spans="1:25" x14ac:dyDescent="0.15">
      <c r="A2524" s="1">
        <v>42151</v>
      </c>
      <c r="B2524">
        <v>5216.17</v>
      </c>
      <c r="C2524">
        <v>5226.84</v>
      </c>
      <c r="D2524">
        <v>5126.8599999999997</v>
      </c>
      <c r="E2524" s="2">
        <v>5181.43</v>
      </c>
      <c r="F2524" s="19">
        <v>777826336768</v>
      </c>
      <c r="G2524" s="3">
        <f t="shared" si="508"/>
        <v>-3.3641602486670363E-3</v>
      </c>
      <c r="H2524" s="3">
        <f>1-E2524/MAX(E$2:E2524)</f>
        <v>0.11838460491390446</v>
      </c>
      <c r="I2524" s="23">
        <f t="shared" si="509"/>
        <v>27.550000000000182</v>
      </c>
      <c r="J2524" s="23">
        <f t="shared" si="510"/>
        <v>0</v>
      </c>
      <c r="K2524" s="2">
        <f t="shared" si="511"/>
        <v>99.980000000000473</v>
      </c>
      <c r="L2524" s="2">
        <f t="shared" si="512"/>
        <v>27.920000000000073</v>
      </c>
      <c r="M2524" s="2">
        <f t="shared" si="513"/>
        <v>72.0600000000004</v>
      </c>
      <c r="N2524" s="2">
        <f t="shared" si="514"/>
        <v>99.980000000000473</v>
      </c>
      <c r="O2524" s="3">
        <f ca="1">IFERROR(SUM(OFFSET(I2524,0,0,-计算结果!B$18,1))/SUM(OFFSET(N2524,0,0,-计算结果!B$18,1)),SUM(OFFSET(I2524,0,0,-ROW(),1))/SUM(OFFSET(N2524,0,0,-ROW(),1)))</f>
        <v>0.53069699431356654</v>
      </c>
      <c r="P2524" s="3">
        <f ca="1">IFERROR(SUM(OFFSET(J2524,0,0,-计算结果!B$18,1))/SUM(OFFSET(N2524,0,0,-计算结果!B$18,1)),SUM(OFFSET(J2524,0,0,-ROW(),1))/SUM(OFFSET(N2524,0,0,-ROW(),1)))</f>
        <v>8.8155970755483107E-2</v>
      </c>
      <c r="Q2524" s="3">
        <f t="shared" ca="1" si="515"/>
        <v>0.71509881754982974</v>
      </c>
      <c r="R2524" s="3">
        <f ca="1">IFERROR(AVERAGE(OFFSET(Q2524,0,0,-计算结果!B$19,1)),AVERAGE(OFFSET(Q2524,0,0,-ROW(),1)))</f>
        <v>0.34547194463217828</v>
      </c>
      <c r="S2524" s="3">
        <f t="shared" ca="1" si="507"/>
        <v>0.27766356544771909</v>
      </c>
      <c r="T2524" s="4" t="str">
        <f t="shared" ca="1" si="516"/>
        <v>买</v>
      </c>
      <c r="U2524" s="4" t="str">
        <f t="shared" ca="1" si="519"/>
        <v/>
      </c>
      <c r="V2524" s="3">
        <f ca="1">IF(T2523="买",E2524/E2523-1,0)-IF(U2524=1,计算结果!B$17,0)</f>
        <v>-3.3641602486670363E-3</v>
      </c>
      <c r="W2524" s="2">
        <f t="shared" ca="1" si="517"/>
        <v>10.01014528357995</v>
      </c>
      <c r="X2524" s="3">
        <f ca="1">1-W2524/MAX(W$2:W2524)</f>
        <v>3.3641602486670363E-3</v>
      </c>
      <c r="Y2524" t="b">
        <f t="shared" ca="1" si="518"/>
        <v>0</v>
      </c>
    </row>
    <row r="2525" spans="1:25" x14ac:dyDescent="0.15">
      <c r="A2525" s="1">
        <v>42152</v>
      </c>
      <c r="B2525">
        <v>5174.1000000000004</v>
      </c>
      <c r="C2525">
        <v>5213.18</v>
      </c>
      <c r="D2525">
        <v>4831.33</v>
      </c>
      <c r="E2525" s="2">
        <v>4834.01</v>
      </c>
      <c r="F2525" s="19">
        <v>873207365632</v>
      </c>
      <c r="G2525" s="3">
        <f t="shared" si="508"/>
        <v>-6.7050987854704203E-2</v>
      </c>
      <c r="H2525" s="3">
        <f>1-E2525/MAX(E$2:E2525)</f>
        <v>0.17749778806234251</v>
      </c>
      <c r="I2525" s="23">
        <f t="shared" si="509"/>
        <v>0</v>
      </c>
      <c r="J2525" s="23">
        <f t="shared" si="510"/>
        <v>295.52999999999975</v>
      </c>
      <c r="K2525" s="2">
        <f t="shared" si="511"/>
        <v>381.85000000000036</v>
      </c>
      <c r="L2525" s="2">
        <f t="shared" si="512"/>
        <v>31.75</v>
      </c>
      <c r="M2525" s="2">
        <f t="shared" si="513"/>
        <v>350.10000000000036</v>
      </c>
      <c r="N2525" s="2">
        <f t="shared" si="514"/>
        <v>381.85000000000036</v>
      </c>
      <c r="O2525" s="3">
        <f ca="1">IFERROR(SUM(OFFSET(I2525,0,0,-计算结果!B$18,1))/SUM(OFFSET(N2525,0,0,-计算结果!B$18,1)),SUM(OFFSET(I2525,0,0,-ROW(),1))/SUM(OFFSET(N2525,0,0,-ROW(),1)))</f>
        <v>0.44484348109986571</v>
      </c>
      <c r="P2525" s="3">
        <f ca="1">IFERROR(SUM(OFFSET(J2525,0,0,-计算结果!B$18,1))/SUM(OFFSET(N2525,0,0,-计算结果!B$18,1)),SUM(OFFSET(J2525,0,0,-ROW(),1))/SUM(OFFSET(N2525,0,0,-ROW(),1)))</f>
        <v>0.22649726361689501</v>
      </c>
      <c r="Q2525" s="3">
        <f t="shared" ca="1" si="515"/>
        <v>0.32523903725684217</v>
      </c>
      <c r="R2525" s="3">
        <f ca="1">IFERROR(AVERAGE(OFFSET(Q2525,0,0,-计算结果!B$19,1)),AVERAGE(OFFSET(Q2525,0,0,-ROW(),1)))</f>
        <v>0.39306619968723827</v>
      </c>
      <c r="S2525" s="3">
        <f t="shared" ref="S2525:S2588" ca="1" si="520">(R2525+R2524)/2</f>
        <v>0.36926907215970828</v>
      </c>
      <c r="T2525" s="4" t="str">
        <f t="shared" ca="1" si="516"/>
        <v>买</v>
      </c>
      <c r="U2525" s="4" t="str">
        <f t="shared" ca="1" si="519"/>
        <v/>
      </c>
      <c r="V2525" s="3">
        <f ca="1">IF(T2524="买",E2525/E2524-1,0)-IF(U2525=1,计算结果!B$17,0)</f>
        <v>-6.7050987854704203E-2</v>
      </c>
      <c r="W2525" s="2">
        <f t="shared" ca="1" si="517"/>
        <v>9.3389551537468058</v>
      </c>
      <c r="X2525" s="3">
        <f ca="1">1-W2525/MAX(W$2:W2525)</f>
        <v>7.0189577835396699E-2</v>
      </c>
      <c r="Y2525" t="b">
        <f t="shared" ca="1" si="518"/>
        <v>0</v>
      </c>
    </row>
    <row r="2526" spans="1:25" x14ac:dyDescent="0.15">
      <c r="A2526" s="1">
        <v>42153</v>
      </c>
      <c r="B2526">
        <v>4839.53</v>
      </c>
      <c r="C2526">
        <v>4924.3</v>
      </c>
      <c r="D2526">
        <v>4665.5200000000004</v>
      </c>
      <c r="E2526" s="2">
        <v>4840.83</v>
      </c>
      <c r="F2526" s="19">
        <v>636008136704</v>
      </c>
      <c r="G2526" s="3">
        <f t="shared" si="508"/>
        <v>1.4108369655834174E-3</v>
      </c>
      <c r="H2526" s="3">
        <f>1-E2526/MAX(E$2:E2526)</f>
        <v>0.17633737153746676</v>
      </c>
      <c r="I2526" s="23">
        <f t="shared" si="509"/>
        <v>0</v>
      </c>
      <c r="J2526" s="23">
        <f t="shared" si="510"/>
        <v>165.80999999999949</v>
      </c>
      <c r="K2526" s="2">
        <f t="shared" si="511"/>
        <v>258.77999999999975</v>
      </c>
      <c r="L2526" s="2">
        <f t="shared" si="512"/>
        <v>90.289999999999964</v>
      </c>
      <c r="M2526" s="2">
        <f t="shared" si="513"/>
        <v>168.48999999999978</v>
      </c>
      <c r="N2526" s="2">
        <f t="shared" si="514"/>
        <v>258.77999999999975</v>
      </c>
      <c r="O2526" s="3">
        <f ca="1">IFERROR(SUM(OFFSET(I2526,0,0,-计算结果!B$18,1))/SUM(OFFSET(N2526,0,0,-计算结果!B$18,1)),SUM(OFFSET(I2526,0,0,-ROW(),1))/SUM(OFFSET(N2526,0,0,-ROW(),1)))</f>
        <v>0.35181219929742319</v>
      </c>
      <c r="P2526" s="3">
        <f ca="1">IFERROR(SUM(OFFSET(J2526,0,0,-计算结果!B$18,1))/SUM(OFFSET(N2526,0,0,-计算结果!B$18,1)),SUM(OFFSET(J2526,0,0,-ROW(),1))/SUM(OFFSET(N2526,0,0,-ROW(),1)))</f>
        <v>0.30109260723204373</v>
      </c>
      <c r="Q2526" s="3">
        <f t="shared" ca="1" si="515"/>
        <v>7.7682981589583963E-2</v>
      </c>
      <c r="R2526" s="3">
        <f ca="1">IFERROR(AVERAGE(OFFSET(Q2526,0,0,-计算结果!B$19,1)),AVERAGE(OFFSET(Q2526,0,0,-ROW(),1)))</f>
        <v>0.40332212013138874</v>
      </c>
      <c r="S2526" s="3">
        <f t="shared" ca="1" si="520"/>
        <v>0.39819415990931351</v>
      </c>
      <c r="T2526" s="4" t="str">
        <f t="shared" ca="1" si="516"/>
        <v>买</v>
      </c>
      <c r="U2526" s="4" t="str">
        <f t="shared" ca="1" si="519"/>
        <v/>
      </c>
      <c r="V2526" s="3">
        <f ca="1">IF(T2525="买",E2526/E2525-1,0)-IF(U2526=1,计算结果!B$17,0)</f>
        <v>1.4108369655834174E-3</v>
      </c>
      <c r="W2526" s="2">
        <f t="shared" ca="1" si="517"/>
        <v>9.3521308968976378</v>
      </c>
      <c r="X2526" s="3">
        <f ca="1">1-W2526/MAX(W$2:W2526)</f>
        <v>6.8877766920822148E-2</v>
      </c>
      <c r="Y2526" t="b">
        <f t="shared" ca="1" si="518"/>
        <v>0</v>
      </c>
    </row>
    <row r="2527" spans="1:25" x14ac:dyDescent="0.15">
      <c r="A2527" s="1">
        <v>42156</v>
      </c>
      <c r="B2527">
        <v>4862.76</v>
      </c>
      <c r="C2527">
        <v>5079.32</v>
      </c>
      <c r="D2527">
        <v>4835.7700000000004</v>
      </c>
      <c r="E2527" s="2">
        <v>5076.18</v>
      </c>
      <c r="F2527" s="19">
        <v>637843668992</v>
      </c>
      <c r="G2527" s="3">
        <f t="shared" si="508"/>
        <v>4.8617695725733157E-2</v>
      </c>
      <c r="H2527" s="3">
        <f>1-E2527/MAX(E$2:E2527)</f>
        <v>0.13629279248621784</v>
      </c>
      <c r="I2527" s="23">
        <f t="shared" si="509"/>
        <v>155.01999999999953</v>
      </c>
      <c r="J2527" s="23">
        <f t="shared" si="510"/>
        <v>0</v>
      </c>
      <c r="K2527" s="2">
        <f t="shared" si="511"/>
        <v>243.54999999999927</v>
      </c>
      <c r="L2527" s="2">
        <f t="shared" si="512"/>
        <v>238.48999999999978</v>
      </c>
      <c r="M2527" s="2">
        <f t="shared" si="513"/>
        <v>5.0599999999994907</v>
      </c>
      <c r="N2527" s="2">
        <f t="shared" si="514"/>
        <v>243.54999999999927</v>
      </c>
      <c r="O2527" s="3">
        <f ca="1">IFERROR(SUM(OFFSET(I2527,0,0,-计算结果!B$18,1))/SUM(OFFSET(N2527,0,0,-计算结果!B$18,1)),SUM(OFFSET(I2527,0,0,-ROW(),1))/SUM(OFFSET(N2527,0,0,-ROW(),1)))</f>
        <v>0.37274408427249162</v>
      </c>
      <c r="P2527" s="3">
        <f ca="1">IFERROR(SUM(OFFSET(J2527,0,0,-计算结果!B$18,1))/SUM(OFFSET(N2527,0,0,-计算结果!B$18,1)),SUM(OFFSET(J2527,0,0,-ROW(),1))/SUM(OFFSET(N2527,0,0,-ROW(),1)))</f>
        <v>0.278416792533209</v>
      </c>
      <c r="Q2527" s="3">
        <f t="shared" ca="1" si="515"/>
        <v>0.14486019522857307</v>
      </c>
      <c r="R2527" s="3">
        <f ca="1">IFERROR(AVERAGE(OFFSET(Q2527,0,0,-计算结果!B$19,1)),AVERAGE(OFFSET(Q2527,0,0,-ROW(),1)))</f>
        <v>0.39554341712578073</v>
      </c>
      <c r="S2527" s="3">
        <f t="shared" ca="1" si="520"/>
        <v>0.39943276862858473</v>
      </c>
      <c r="T2527" s="4" t="str">
        <f t="shared" ca="1" si="516"/>
        <v>买</v>
      </c>
      <c r="U2527" s="4" t="str">
        <f t="shared" ca="1" si="519"/>
        <v/>
      </c>
      <c r="V2527" s="3">
        <f ca="1">IF(T2526="买",E2527/E2526-1,0)-IF(U2527=1,计算结果!B$17,0)</f>
        <v>4.8617695725733157E-2</v>
      </c>
      <c r="W2527" s="2">
        <f t="shared" ca="1" si="517"/>
        <v>9.8068099512302354</v>
      </c>
      <c r="X2527" s="3">
        <f ca="1">1-W2527/MAX(W$2:W2527)</f>
        <v>2.3608749509513416E-2</v>
      </c>
      <c r="Y2527" t="b">
        <f t="shared" ca="1" si="518"/>
        <v>0</v>
      </c>
    </row>
    <row r="2528" spans="1:25" x14ac:dyDescent="0.15">
      <c r="A2528" s="1">
        <v>42157</v>
      </c>
      <c r="B2528">
        <v>5091.2700000000004</v>
      </c>
      <c r="C2528">
        <v>5162.5600000000004</v>
      </c>
      <c r="D2528">
        <v>5047.08</v>
      </c>
      <c r="E2528" s="2">
        <v>5161.87</v>
      </c>
      <c r="F2528" s="19">
        <v>658452840448</v>
      </c>
      <c r="G2528" s="3">
        <f t="shared" si="508"/>
        <v>1.6880804069201671E-2</v>
      </c>
      <c r="H2528" s="3">
        <f>1-E2528/MAX(E$2:E2528)</f>
        <v>0.1217127203430205</v>
      </c>
      <c r="I2528" s="23">
        <f t="shared" si="509"/>
        <v>83.240000000000691</v>
      </c>
      <c r="J2528" s="23">
        <f t="shared" si="510"/>
        <v>0</v>
      </c>
      <c r="K2528" s="2">
        <f t="shared" si="511"/>
        <v>115.48000000000047</v>
      </c>
      <c r="L2528" s="2">
        <f t="shared" si="512"/>
        <v>86.380000000000109</v>
      </c>
      <c r="M2528" s="2">
        <f t="shared" si="513"/>
        <v>29.100000000000364</v>
      </c>
      <c r="N2528" s="2">
        <f t="shared" si="514"/>
        <v>115.48000000000047</v>
      </c>
      <c r="O2528" s="3">
        <f ca="1">IFERROR(SUM(OFFSET(I2528,0,0,-计算结果!B$18,1))/SUM(OFFSET(N2528,0,0,-计算结果!B$18,1)),SUM(OFFSET(I2528,0,0,-ROW(),1))/SUM(OFFSET(N2528,0,0,-ROW(),1)))</f>
        <v>0.40114652711703186</v>
      </c>
      <c r="P2528" s="3">
        <f ca="1">IFERROR(SUM(OFFSET(J2528,0,0,-计算结果!B$18,1))/SUM(OFFSET(N2528,0,0,-计算结果!B$18,1)),SUM(OFFSET(J2528,0,0,-ROW(),1))/SUM(OFFSET(N2528,0,0,-ROW(),1)))</f>
        <v>0.27360608943862941</v>
      </c>
      <c r="Q2528" s="3">
        <f t="shared" ca="1" si="515"/>
        <v>0.18901807054775827</v>
      </c>
      <c r="R2528" s="3">
        <f ca="1">IFERROR(AVERAGE(OFFSET(Q2528,0,0,-计算结果!B$19,1)),AVERAGE(OFFSET(Q2528,0,0,-ROW(),1)))</f>
        <v>0.34674818440061833</v>
      </c>
      <c r="S2528" s="3">
        <f t="shared" ca="1" si="520"/>
        <v>0.37114580076319953</v>
      </c>
      <c r="T2528" s="4" t="str">
        <f t="shared" ca="1" si="516"/>
        <v>买</v>
      </c>
      <c r="U2528" s="4" t="str">
        <f t="shared" ca="1" si="519"/>
        <v/>
      </c>
      <c r="V2528" s="3">
        <f ca="1">IF(T2527="买",E2528/E2527-1,0)-IF(U2528=1,计算结果!B$17,0)</f>
        <v>1.6880804069201671E-2</v>
      </c>
      <c r="W2528" s="2">
        <f t="shared" ca="1" si="517"/>
        <v>9.9723567885608499</v>
      </c>
      <c r="X2528" s="3">
        <f ca="1">1-W2528/MAX(W$2:W2528)</f>
        <v>7.1264801151007529E-3</v>
      </c>
      <c r="Y2528" t="b">
        <f t="shared" ca="1" si="518"/>
        <v>0</v>
      </c>
    </row>
    <row r="2529" spans="1:25" x14ac:dyDescent="0.15">
      <c r="A2529" s="1">
        <v>42158</v>
      </c>
      <c r="B2529">
        <v>5176.6000000000004</v>
      </c>
      <c r="C2529">
        <v>5186.97</v>
      </c>
      <c r="D2529">
        <v>5059.49</v>
      </c>
      <c r="E2529" s="2">
        <v>5143.59</v>
      </c>
      <c r="F2529" s="19">
        <v>672056541184</v>
      </c>
      <c r="G2529" s="3">
        <f t="shared" si="508"/>
        <v>-3.5413522618740201E-3</v>
      </c>
      <c r="H2529" s="3">
        <f>1-E2529/MAX(E$2:E2529)</f>
        <v>0.12482304498740893</v>
      </c>
      <c r="I2529" s="23">
        <f t="shared" si="509"/>
        <v>24.409999999999854</v>
      </c>
      <c r="J2529" s="23">
        <f t="shared" si="510"/>
        <v>0</v>
      </c>
      <c r="K2529" s="2">
        <f t="shared" si="511"/>
        <v>127.48000000000047</v>
      </c>
      <c r="L2529" s="2">
        <f t="shared" si="512"/>
        <v>25.100000000000364</v>
      </c>
      <c r="M2529" s="2">
        <f t="shared" si="513"/>
        <v>102.38000000000011</v>
      </c>
      <c r="N2529" s="2">
        <f t="shared" si="514"/>
        <v>127.48000000000047</v>
      </c>
      <c r="O2529" s="3">
        <f ca="1">IFERROR(SUM(OFFSET(I2529,0,0,-计算结果!B$18,1))/SUM(OFFSET(N2529,0,0,-计算结果!B$18,1)),SUM(OFFSET(I2529,0,0,-ROW(),1))/SUM(OFFSET(N2529,0,0,-ROW(),1)))</f>
        <v>0.40086491681182074</v>
      </c>
      <c r="P2529" s="3">
        <f ca="1">IFERROR(SUM(OFFSET(J2529,0,0,-计算结果!B$18,1))/SUM(OFFSET(N2529,0,0,-计算结果!B$18,1)),SUM(OFFSET(J2529,0,0,-ROW(),1))/SUM(OFFSET(N2529,0,0,-ROW(),1)))</f>
        <v>0.26171588037165489</v>
      </c>
      <c r="Q2529" s="3">
        <f t="shared" ca="1" si="515"/>
        <v>0.21001066893526951</v>
      </c>
      <c r="R2529" s="3">
        <f ca="1">IFERROR(AVERAGE(OFFSET(Q2529,0,0,-计算结果!B$19,1)),AVERAGE(OFFSET(Q2529,0,0,-ROW(),1)))</f>
        <v>0.27698496185130944</v>
      </c>
      <c r="S2529" s="3">
        <f t="shared" ca="1" si="520"/>
        <v>0.31186657312596389</v>
      </c>
      <c r="T2529" s="4" t="str">
        <f t="shared" ca="1" si="516"/>
        <v>买</v>
      </c>
      <c r="U2529" s="4" t="str">
        <f t="shared" ca="1" si="519"/>
        <v/>
      </c>
      <c r="V2529" s="3">
        <f ca="1">IF(T2528="买",E2529/E2528-1,0)-IF(U2529=1,计算结果!B$17,0)</f>
        <v>-3.5413522618740201E-3</v>
      </c>
      <c r="W2529" s="2">
        <f t="shared" ca="1" si="517"/>
        <v>9.9370411602914661</v>
      </c>
      <c r="X2529" s="3">
        <f ca="1">1-W2529/MAX(W$2:W2529)</f>
        <v>1.064259500049991E-2</v>
      </c>
      <c r="Y2529" t="b">
        <f t="shared" ca="1" si="518"/>
        <v>0</v>
      </c>
    </row>
    <row r="2530" spans="1:25" x14ac:dyDescent="0.15">
      <c r="A2530" s="1">
        <v>42159</v>
      </c>
      <c r="B2530">
        <v>5156.01</v>
      </c>
      <c r="C2530">
        <v>5194.2299999999996</v>
      </c>
      <c r="D2530">
        <v>4863.47</v>
      </c>
      <c r="E2530" s="2">
        <v>5181.42</v>
      </c>
      <c r="F2530" s="19">
        <v>735170658304</v>
      </c>
      <c r="G2530" s="3">
        <f t="shared" si="508"/>
        <v>7.3547852764315191E-3</v>
      </c>
      <c r="H2530" s="3">
        <f>1-E2530/MAX(E$2:E2530)</f>
        <v>0.11838630640441017</v>
      </c>
      <c r="I2530" s="23">
        <f t="shared" si="509"/>
        <v>7.2599999999993088</v>
      </c>
      <c r="J2530" s="23">
        <f t="shared" si="510"/>
        <v>196.01999999999953</v>
      </c>
      <c r="K2530" s="2">
        <f t="shared" si="511"/>
        <v>330.75999999999931</v>
      </c>
      <c r="L2530" s="2">
        <f t="shared" si="512"/>
        <v>50.639999999999418</v>
      </c>
      <c r="M2530" s="2">
        <f t="shared" si="513"/>
        <v>280.11999999999989</v>
      </c>
      <c r="N2530" s="2">
        <f t="shared" si="514"/>
        <v>330.75999999999931</v>
      </c>
      <c r="O2530" s="3">
        <f ca="1">IFERROR(SUM(OFFSET(I2530,0,0,-计算结果!B$18,1))/SUM(OFFSET(N2530,0,0,-计算结果!B$18,1)),SUM(OFFSET(I2530,0,0,-ROW(),1))/SUM(OFFSET(N2530,0,0,-ROW(),1)))</f>
        <v>0.36661079450217898</v>
      </c>
      <c r="P2530" s="3">
        <f ca="1">IFERROR(SUM(OFFSET(J2530,0,0,-计算结果!B$18,1))/SUM(OFFSET(N2530,0,0,-计算结果!B$18,1)),SUM(OFFSET(J2530,0,0,-ROW(),1))/SUM(OFFSET(N2530,0,0,-ROW(),1)))</f>
        <v>0.28677086825343545</v>
      </c>
      <c r="Q2530" s="3">
        <f t="shared" ca="1" si="515"/>
        <v>0.12219492954856037</v>
      </c>
      <c r="R2530" s="3">
        <f ca="1">IFERROR(AVERAGE(OFFSET(Q2530,0,0,-计算结果!B$19,1)),AVERAGE(OFFSET(Q2530,0,0,-ROW(),1)))</f>
        <v>0.17816764718443123</v>
      </c>
      <c r="S2530" s="3">
        <f t="shared" ca="1" si="520"/>
        <v>0.22757630451787034</v>
      </c>
      <c r="T2530" s="4" t="str">
        <f t="shared" ca="1" si="516"/>
        <v>买</v>
      </c>
      <c r="U2530" s="4" t="str">
        <f t="shared" ca="1" si="519"/>
        <v/>
      </c>
      <c r="V2530" s="3">
        <f ca="1">IF(T2529="买",E2530/E2529-1,0)-IF(U2530=1,计算结果!B$17,0)</f>
        <v>7.3547852764315191E-3</v>
      </c>
      <c r="W2530" s="2">
        <f t="shared" ca="1" si="517"/>
        <v>10.010125964308472</v>
      </c>
      <c r="X2530" s="3">
        <f ca="1">1-W2530/MAX(W$2:W2530)</f>
        <v>3.3660837250810705E-3</v>
      </c>
      <c r="Y2530" t="b">
        <f t="shared" ca="1" si="518"/>
        <v>0</v>
      </c>
    </row>
    <row r="2531" spans="1:25" x14ac:dyDescent="0.15">
      <c r="A2531" s="1">
        <v>42160</v>
      </c>
      <c r="B2531">
        <v>5254.91</v>
      </c>
      <c r="C2531">
        <v>5288.34</v>
      </c>
      <c r="D2531">
        <v>5104.18</v>
      </c>
      <c r="E2531" s="2">
        <v>5230.55</v>
      </c>
      <c r="F2531" s="19">
        <v>855224418304</v>
      </c>
      <c r="G2531" s="3">
        <f t="shared" si="508"/>
        <v>9.4819566836890079E-3</v>
      </c>
      <c r="H2531" s="3">
        <f>1-E2531/MAX(E$2:E2531)</f>
        <v>0.11002688354998968</v>
      </c>
      <c r="I2531" s="23">
        <f t="shared" si="509"/>
        <v>94.110000000000582</v>
      </c>
      <c r="J2531" s="23">
        <f t="shared" si="510"/>
        <v>0</v>
      </c>
      <c r="K2531" s="2">
        <f t="shared" si="511"/>
        <v>184.15999999999985</v>
      </c>
      <c r="L2531" s="2">
        <f t="shared" si="512"/>
        <v>106.92000000000007</v>
      </c>
      <c r="M2531" s="2">
        <f t="shared" si="513"/>
        <v>77.239999999999782</v>
      </c>
      <c r="N2531" s="2">
        <f t="shared" si="514"/>
        <v>184.15999999999985</v>
      </c>
      <c r="O2531" s="3">
        <f ca="1">IFERROR(SUM(OFFSET(I2531,0,0,-计算结果!B$18,1))/SUM(OFFSET(N2531,0,0,-计算结果!B$18,1)),SUM(OFFSET(I2531,0,0,-ROW(),1))/SUM(OFFSET(N2531,0,0,-ROW(),1)))</f>
        <v>0.38570757570932729</v>
      </c>
      <c r="P2531" s="3">
        <f ca="1">IFERROR(SUM(OFFSET(J2531,0,0,-计算结果!B$18,1))/SUM(OFFSET(N2531,0,0,-计算结果!B$18,1)),SUM(OFFSET(J2531,0,0,-ROW(),1))/SUM(OFFSET(N2531,0,0,-ROW(),1)))</f>
        <v>0.26166289844919216</v>
      </c>
      <c r="Q2531" s="3">
        <f t="shared" ca="1" si="515"/>
        <v>0.19161312140683254</v>
      </c>
      <c r="R2531" s="3">
        <f ca="1">IFERROR(AVERAGE(OFFSET(Q2531,0,0,-计算结果!B$19,1)),AVERAGE(OFFSET(Q2531,0,0,-ROW(),1)))</f>
        <v>0.1558966612094296</v>
      </c>
      <c r="S2531" s="3">
        <f t="shared" ca="1" si="520"/>
        <v>0.1670321541969304</v>
      </c>
      <c r="T2531" s="4" t="str">
        <f t="shared" ca="1" si="516"/>
        <v>买</v>
      </c>
      <c r="U2531" s="4" t="str">
        <f t="shared" ca="1" si="519"/>
        <v/>
      </c>
      <c r="V2531" s="3">
        <f ca="1">IF(T2530="买",E2531/E2530-1,0)-IF(U2531=1,计算结果!B$17,0)</f>
        <v>9.4819566836890079E-3</v>
      </c>
      <c r="W2531" s="2">
        <f t="shared" ca="1" si="517"/>
        <v>10.105041545100315</v>
      </c>
      <c r="X2531" s="3">
        <f ca="1">1-W2531/MAX(W$2:W2531)</f>
        <v>0</v>
      </c>
      <c r="Y2531" t="b">
        <f t="shared" ca="1" si="518"/>
        <v>0</v>
      </c>
    </row>
    <row r="2532" spans="1:25" x14ac:dyDescent="0.15">
      <c r="A2532" s="1">
        <v>42163</v>
      </c>
      <c r="B2532">
        <v>5259.41</v>
      </c>
      <c r="C2532">
        <v>5370.61</v>
      </c>
      <c r="D2532">
        <v>5202.59</v>
      </c>
      <c r="E2532" s="2">
        <v>5353.75</v>
      </c>
      <c r="F2532" s="19">
        <v>949498019840</v>
      </c>
      <c r="G2532" s="3">
        <f t="shared" si="508"/>
        <v>2.3553928363174048E-2</v>
      </c>
      <c r="H2532" s="3">
        <f>1-E2532/MAX(E$2:E2532)</f>
        <v>8.9064520519975487E-2</v>
      </c>
      <c r="I2532" s="23">
        <f t="shared" si="509"/>
        <v>82.269999999999527</v>
      </c>
      <c r="J2532" s="23">
        <f t="shared" si="510"/>
        <v>0</v>
      </c>
      <c r="K2532" s="2">
        <f t="shared" si="511"/>
        <v>168.01999999999953</v>
      </c>
      <c r="L2532" s="2">
        <f t="shared" si="512"/>
        <v>140.05999999999949</v>
      </c>
      <c r="M2532" s="2">
        <f t="shared" si="513"/>
        <v>27.960000000000036</v>
      </c>
      <c r="N2532" s="2">
        <f t="shared" si="514"/>
        <v>168.01999999999953</v>
      </c>
      <c r="O2532" s="3">
        <f ca="1">IFERROR(SUM(OFFSET(I2532,0,0,-计算结果!B$18,1))/SUM(OFFSET(N2532,0,0,-计算结果!B$18,1)),SUM(OFFSET(I2532,0,0,-ROW(),1))/SUM(OFFSET(N2532,0,0,-ROW(),1)))</f>
        <v>0.37156714637830968</v>
      </c>
      <c r="P2532" s="3">
        <f ca="1">IFERROR(SUM(OFFSET(J2532,0,0,-计算结果!B$18,1))/SUM(OFFSET(N2532,0,0,-计算结果!B$18,1)),SUM(OFFSET(J2532,0,0,-ROW(),1))/SUM(OFFSET(N2532,0,0,-ROW(),1)))</f>
        <v>0.26133418144231479</v>
      </c>
      <c r="Q2532" s="3">
        <f t="shared" ca="1" si="515"/>
        <v>0.17417085427135787</v>
      </c>
      <c r="R2532" s="3">
        <f ca="1">IFERROR(AVERAGE(OFFSET(Q2532,0,0,-计算结果!B$19,1)),AVERAGE(OFFSET(Q2532,0,0,-ROW(),1)))</f>
        <v>0.17197797332305861</v>
      </c>
      <c r="S2532" s="3">
        <f t="shared" ca="1" si="520"/>
        <v>0.16393731726624411</v>
      </c>
      <c r="T2532" s="4" t="str">
        <f t="shared" ca="1" si="516"/>
        <v>买</v>
      </c>
      <c r="U2532" s="4" t="str">
        <f t="shared" ca="1" si="519"/>
        <v/>
      </c>
      <c r="V2532" s="3">
        <f ca="1">IF(T2531="买",E2532/E2531-1,0)-IF(U2532=1,计算结果!B$17,0)</f>
        <v>2.3553928363174048E-2</v>
      </c>
      <c r="W2532" s="2">
        <f t="shared" ca="1" si="517"/>
        <v>10.343054969760505</v>
      </c>
      <c r="X2532" s="3">
        <f ca="1">1-W2532/MAX(W$2:W2532)</f>
        <v>0</v>
      </c>
      <c r="Y2532" t="b">
        <f t="shared" ca="1" si="518"/>
        <v>0</v>
      </c>
    </row>
    <row r="2533" spans="1:25" x14ac:dyDescent="0.15">
      <c r="A2533" s="1">
        <v>42164</v>
      </c>
      <c r="B2533">
        <v>5379.47</v>
      </c>
      <c r="C2533">
        <v>5380.43</v>
      </c>
      <c r="D2533">
        <v>5251.21</v>
      </c>
      <c r="E2533" s="2">
        <v>5317.46</v>
      </c>
      <c r="F2533" s="19">
        <v>871431798784</v>
      </c>
      <c r="G2533" s="3">
        <f t="shared" si="508"/>
        <v>-6.7784263366799102E-3</v>
      </c>
      <c r="H2533" s="3">
        <f>1-E2533/MAX(E$2:E2533)</f>
        <v>9.5239229565099004E-2</v>
      </c>
      <c r="I2533" s="23">
        <f t="shared" si="509"/>
        <v>9.8200000000006185</v>
      </c>
      <c r="J2533" s="23">
        <f t="shared" si="510"/>
        <v>0</v>
      </c>
      <c r="K2533" s="2">
        <f t="shared" si="511"/>
        <v>129.22000000000025</v>
      </c>
      <c r="L2533" s="2">
        <f t="shared" si="512"/>
        <v>26.680000000000291</v>
      </c>
      <c r="M2533" s="2">
        <f t="shared" si="513"/>
        <v>102.53999999999996</v>
      </c>
      <c r="N2533" s="2">
        <f t="shared" si="514"/>
        <v>129.22000000000025</v>
      </c>
      <c r="O2533" s="3">
        <f ca="1">IFERROR(SUM(OFFSET(I2533,0,0,-计算结果!B$18,1))/SUM(OFFSET(N2533,0,0,-计算结果!B$18,1)),SUM(OFFSET(I2533,0,0,-ROW(),1))/SUM(OFFSET(N2533,0,0,-ROW(),1)))</f>
        <v>0.33219359270987164</v>
      </c>
      <c r="P2533" s="3">
        <f ca="1">IFERROR(SUM(OFFSET(J2533,0,0,-计算结果!B$18,1))/SUM(OFFSET(N2533,0,0,-计算结果!B$18,1)),SUM(OFFSET(J2533,0,0,-ROW(),1))/SUM(OFFSET(N2533,0,0,-ROW(),1)))</f>
        <v>0.25954499869706271</v>
      </c>
      <c r="Q2533" s="3">
        <f t="shared" ca="1" si="515"/>
        <v>0.12277143162165167</v>
      </c>
      <c r="R2533" s="3">
        <f ca="1">IFERROR(AVERAGE(OFFSET(Q2533,0,0,-计算结果!B$19,1)),AVERAGE(OFFSET(Q2533,0,0,-ROW(),1)))</f>
        <v>0.16829651272190504</v>
      </c>
      <c r="S2533" s="3">
        <f t="shared" ca="1" si="520"/>
        <v>0.17013724302248184</v>
      </c>
      <c r="T2533" s="4" t="str">
        <f t="shared" ca="1" si="516"/>
        <v>买</v>
      </c>
      <c r="U2533" s="4" t="str">
        <f t="shared" ca="1" si="519"/>
        <v/>
      </c>
      <c r="V2533" s="3">
        <f ca="1">IF(T2532="买",E2533/E2532-1,0)-IF(U2533=1,计算结果!B$17,0)</f>
        <v>-6.7784263366799102E-3</v>
      </c>
      <c r="W2533" s="2">
        <f t="shared" ca="1" si="517"/>
        <v>10.272945333551753</v>
      </c>
      <c r="X2533" s="3">
        <f ca="1">1-W2533/MAX(W$2:W2533)</f>
        <v>6.7784263366797992E-3</v>
      </c>
      <c r="Y2533" t="b">
        <f t="shared" ca="1" si="518"/>
        <v>0</v>
      </c>
    </row>
    <row r="2534" spans="1:25" x14ac:dyDescent="0.15">
      <c r="A2534" s="1">
        <v>42165</v>
      </c>
      <c r="B2534">
        <v>5254.3</v>
      </c>
      <c r="C2534">
        <v>5374.83</v>
      </c>
      <c r="D2534">
        <v>5209.68</v>
      </c>
      <c r="E2534" s="2">
        <v>5309.11</v>
      </c>
      <c r="F2534" s="19">
        <v>711509278720</v>
      </c>
      <c r="G2534" s="3">
        <f t="shared" si="508"/>
        <v>-1.5702986012119391E-3</v>
      </c>
      <c r="H2534" s="3">
        <f>1-E2534/MAX(E$2:E2534)</f>
        <v>9.6659974137344395E-2</v>
      </c>
      <c r="I2534" s="23">
        <f t="shared" si="509"/>
        <v>0</v>
      </c>
      <c r="J2534" s="23">
        <f t="shared" si="510"/>
        <v>41.529999999999745</v>
      </c>
      <c r="K2534" s="2">
        <f t="shared" si="511"/>
        <v>165.14999999999964</v>
      </c>
      <c r="L2534" s="2">
        <f t="shared" si="512"/>
        <v>57.369999999999891</v>
      </c>
      <c r="M2534" s="2">
        <f t="shared" si="513"/>
        <v>107.77999999999975</v>
      </c>
      <c r="N2534" s="2">
        <f t="shared" si="514"/>
        <v>165.14999999999964</v>
      </c>
      <c r="O2534" s="3">
        <f ca="1">IFERROR(SUM(OFFSET(I2534,0,0,-计算结果!B$18,1))/SUM(OFFSET(N2534,0,0,-计算结果!B$18,1)),SUM(OFFSET(I2534,0,0,-ROW(),1))/SUM(OFFSET(N2534,0,0,-ROW(),1)))</f>
        <v>0.32331274905756824</v>
      </c>
      <c r="P2534" s="3">
        <f ca="1">IFERROR(SUM(OFFSET(J2534,0,0,-计算结果!B$18,1))/SUM(OFFSET(N2534,0,0,-计算结果!B$18,1)),SUM(OFFSET(J2534,0,0,-ROW(),1))/SUM(OFFSET(N2534,0,0,-ROW(),1)))</f>
        <v>0.26856523627085105</v>
      </c>
      <c r="Q2534" s="3">
        <f t="shared" ca="1" si="515"/>
        <v>9.2497971108587651E-2</v>
      </c>
      <c r="R2534" s="3">
        <f ca="1">IFERROR(AVERAGE(OFFSET(Q2534,0,0,-计算结果!B$19,1)),AVERAGE(OFFSET(Q2534,0,0,-ROW(),1)))</f>
        <v>0.15220982948204329</v>
      </c>
      <c r="S2534" s="3">
        <f t="shared" ca="1" si="520"/>
        <v>0.16025317110197418</v>
      </c>
      <c r="T2534" s="4" t="str">
        <f t="shared" ca="1" si="516"/>
        <v>买</v>
      </c>
      <c r="U2534" s="4" t="str">
        <f t="shared" ca="1" si="519"/>
        <v/>
      </c>
      <c r="V2534" s="3">
        <f ca="1">IF(T2533="买",E2534/E2533-1,0)-IF(U2534=1,计算结果!B$17,0)</f>
        <v>-1.5702986012119391E-3</v>
      </c>
      <c r="W2534" s="2">
        <f t="shared" ca="1" si="517"/>
        <v>10.25681374186415</v>
      </c>
      <c r="X2534" s="3">
        <f ca="1">1-W2534/MAX(W$2:W2534)</f>
        <v>8.3380807844969373E-3</v>
      </c>
      <c r="Y2534" t="b">
        <f t="shared" ca="1" si="518"/>
        <v>0</v>
      </c>
    </row>
    <row r="2535" spans="1:25" x14ac:dyDescent="0.15">
      <c r="A2535" s="1">
        <v>42166</v>
      </c>
      <c r="B2535">
        <v>5305.14</v>
      </c>
      <c r="C2535">
        <v>5329.29</v>
      </c>
      <c r="D2535">
        <v>5248.16</v>
      </c>
      <c r="E2535" s="2">
        <v>5306.59</v>
      </c>
      <c r="F2535" s="19">
        <v>660584857600</v>
      </c>
      <c r="G2535" s="3">
        <f t="shared" si="508"/>
        <v>-4.7465582743611012E-4</v>
      </c>
      <c r="H2535" s="3">
        <f>1-E2535/MAX(E$2:E2535)</f>
        <v>9.7088749744776326E-2</v>
      </c>
      <c r="I2535" s="23">
        <f t="shared" si="509"/>
        <v>0</v>
      </c>
      <c r="J2535" s="23">
        <f t="shared" si="510"/>
        <v>0</v>
      </c>
      <c r="K2535" s="2">
        <f t="shared" si="511"/>
        <v>81.130000000000109</v>
      </c>
      <c r="L2535" s="2">
        <f t="shared" si="512"/>
        <v>20.180000000000291</v>
      </c>
      <c r="M2535" s="2">
        <f t="shared" si="513"/>
        <v>60.949999999999818</v>
      </c>
      <c r="N2535" s="2">
        <f t="shared" si="514"/>
        <v>81.130000000000109</v>
      </c>
      <c r="O2535" s="3">
        <f ca="1">IFERROR(SUM(OFFSET(I2535,0,0,-计算结果!B$18,1))/SUM(OFFSET(N2535,0,0,-计算结果!B$18,1)),SUM(OFFSET(I2535,0,0,-ROW(),1))/SUM(OFFSET(N2535,0,0,-ROW(),1)))</f>
        <v>0.28415933572536489</v>
      </c>
      <c r="P2535" s="3">
        <f ca="1">IFERROR(SUM(OFFSET(J2535,0,0,-计算结果!B$18,1))/SUM(OFFSET(N2535,0,0,-计算结果!B$18,1)),SUM(OFFSET(J2535,0,0,-ROW(),1))/SUM(OFFSET(N2535,0,0,-ROW(),1)))</f>
        <v>0.27168474943924553</v>
      </c>
      <c r="Q2535" s="3">
        <f t="shared" ca="1" si="515"/>
        <v>2.2442599676895138E-2</v>
      </c>
      <c r="R2535" s="3">
        <f ca="1">IFERROR(AVERAGE(OFFSET(Q2535,0,0,-计算结果!B$19,1)),AVERAGE(OFFSET(Q2535,0,0,-ROW(),1)))</f>
        <v>0.12094848460564751</v>
      </c>
      <c r="S2535" s="3">
        <f t="shared" ca="1" si="520"/>
        <v>0.13657915704384541</v>
      </c>
      <c r="T2535" s="4" t="str">
        <f t="shared" ca="1" si="516"/>
        <v>买</v>
      </c>
      <c r="U2535" s="4" t="str">
        <f t="shared" ca="1" si="519"/>
        <v/>
      </c>
      <c r="V2535" s="3">
        <f ca="1">IF(T2534="买",E2535/E2534-1,0)-IF(U2535=1,计算结果!B$17,0)</f>
        <v>-4.7465582743611012E-4</v>
      </c>
      <c r="W2535" s="2">
        <f t="shared" ca="1" si="517"/>
        <v>10.251945285450647</v>
      </c>
      <c r="X2535" s="3">
        <f ca="1">1-W2535/MAX(W$2:W2535)</f>
        <v>8.8087788932990074E-3</v>
      </c>
      <c r="Y2535" t="b">
        <f t="shared" ca="1" si="518"/>
        <v>0</v>
      </c>
    </row>
    <row r="2536" spans="1:25" x14ac:dyDescent="0.15">
      <c r="A2536" s="1">
        <v>42167</v>
      </c>
      <c r="B2536">
        <v>5329.28</v>
      </c>
      <c r="C2536">
        <v>5351.65</v>
      </c>
      <c r="D2536">
        <v>5283.09</v>
      </c>
      <c r="E2536" s="2">
        <v>5335.12</v>
      </c>
      <c r="F2536" s="19">
        <v>694213148672</v>
      </c>
      <c r="G2536" s="3">
        <f t="shared" si="508"/>
        <v>5.3763339545733757E-3</v>
      </c>
      <c r="H2536" s="3">
        <f>1-E2536/MAX(E$2:E2536)</f>
        <v>9.2234397332062845E-2</v>
      </c>
      <c r="I2536" s="23">
        <f t="shared" si="509"/>
        <v>22.359999999999673</v>
      </c>
      <c r="J2536" s="23">
        <f t="shared" si="510"/>
        <v>0</v>
      </c>
      <c r="K2536" s="2">
        <f t="shared" si="511"/>
        <v>68.559999999999491</v>
      </c>
      <c r="L2536" s="2">
        <f t="shared" si="512"/>
        <v>45.059999999999491</v>
      </c>
      <c r="M2536" s="2">
        <f t="shared" si="513"/>
        <v>23.5</v>
      </c>
      <c r="N2536" s="2">
        <f t="shared" si="514"/>
        <v>68.559999999999491</v>
      </c>
      <c r="O2536" s="3">
        <f ca="1">IFERROR(SUM(OFFSET(I2536,0,0,-计算结果!B$18,1))/SUM(OFFSET(N2536,0,0,-计算结果!B$18,1)),SUM(OFFSET(I2536,0,0,-ROW(),1))/SUM(OFFSET(N2536,0,0,-ROW(),1)))</f>
        <v>0.2431432862432035</v>
      </c>
      <c r="P2536" s="3">
        <f ca="1">IFERROR(SUM(OFFSET(J2536,0,0,-计算结果!B$18,1))/SUM(OFFSET(N2536,0,0,-计算结果!B$18,1)),SUM(OFFSET(J2536,0,0,-ROW(),1))/SUM(OFFSET(N2536,0,0,-ROW(),1)))</f>
        <v>0.28064941010175593</v>
      </c>
      <c r="Q2536" s="3">
        <f t="shared" ca="1" si="515"/>
        <v>-7.1604900412455624E-2</v>
      </c>
      <c r="R2536" s="3">
        <f ca="1">IFERROR(AVERAGE(OFFSET(Q2536,0,0,-计算结果!B$19,1)),AVERAGE(OFFSET(Q2536,0,0,-ROW(),1)))</f>
        <v>8.8648512945478208E-2</v>
      </c>
      <c r="S2536" s="3">
        <f t="shared" ca="1" si="520"/>
        <v>0.10479849877556285</v>
      </c>
      <c r="T2536" s="4" t="str">
        <f t="shared" ca="1" si="516"/>
        <v>买</v>
      </c>
      <c r="U2536" s="4" t="str">
        <f t="shared" ca="1" si="519"/>
        <v/>
      </c>
      <c r="V2536" s="3">
        <f ca="1">IF(T2535="买",E2536/E2535-1,0)-IF(U2536=1,计算结果!B$17,0)</f>
        <v>5.3763339545733757E-3</v>
      </c>
      <c r="W2536" s="2">
        <f t="shared" ca="1" si="517"/>
        <v>10.307063166989243</v>
      </c>
      <c r="X2536" s="3">
        <f ca="1">1-W2536/MAX(W$2:W2536)</f>
        <v>3.4798038757880567E-3</v>
      </c>
      <c r="Y2536" t="b">
        <f t="shared" ca="1" si="518"/>
        <v>0</v>
      </c>
    </row>
    <row r="2537" spans="1:25" x14ac:dyDescent="0.15">
      <c r="A2537" s="1">
        <v>42170</v>
      </c>
      <c r="B2537">
        <v>5354.01</v>
      </c>
      <c r="C2537">
        <v>5362.45</v>
      </c>
      <c r="D2537">
        <v>5207.3100000000004</v>
      </c>
      <c r="E2537" s="2">
        <v>5221.17</v>
      </c>
      <c r="F2537" s="19">
        <v>766237736960</v>
      </c>
      <c r="G2537" s="3">
        <f t="shared" si="508"/>
        <v>-2.1358469912579281E-2</v>
      </c>
      <c r="H2537" s="3">
        <f>1-E2537/MAX(E$2:E2537)</f>
        <v>0.11162288164432044</v>
      </c>
      <c r="I2537" s="23">
        <f t="shared" si="509"/>
        <v>10.800000000000182</v>
      </c>
      <c r="J2537" s="23">
        <f t="shared" si="510"/>
        <v>75.779999999999745</v>
      </c>
      <c r="K2537" s="2">
        <f t="shared" si="511"/>
        <v>155.13999999999942</v>
      </c>
      <c r="L2537" s="2">
        <f t="shared" si="512"/>
        <v>27.329999999999927</v>
      </c>
      <c r="M2537" s="2">
        <f t="shared" si="513"/>
        <v>127.80999999999949</v>
      </c>
      <c r="N2537" s="2">
        <f t="shared" si="514"/>
        <v>155.13999999999942</v>
      </c>
      <c r="O2537" s="3">
        <f ca="1">IFERROR(SUM(OFFSET(I2537,0,0,-计算结果!B$18,1))/SUM(OFFSET(N2537,0,0,-计算结果!B$18,1)),SUM(OFFSET(I2537,0,0,-ROW(),1))/SUM(OFFSET(N2537,0,0,-ROW(),1)))</f>
        <v>0.20597307572750551</v>
      </c>
      <c r="P2537" s="3">
        <f ca="1">IFERROR(SUM(OFFSET(J2537,0,0,-计算结果!B$18,1))/SUM(OFFSET(N2537,0,0,-计算结果!B$18,1)),SUM(OFFSET(J2537,0,0,-ROW(),1))/SUM(OFFSET(N2537,0,0,-ROW(),1)))</f>
        <v>0.30872448450937678</v>
      </c>
      <c r="Q2537" s="3">
        <f t="shared" ca="1" si="515"/>
        <v>-0.19963453631795222</v>
      </c>
      <c r="R2537" s="3">
        <f ca="1">IFERROR(AVERAGE(OFFSET(Q2537,0,0,-计算结果!B$19,1)),AVERAGE(OFFSET(Q2537,0,0,-ROW(),1)))</f>
        <v>2.3440569991347419E-2</v>
      </c>
      <c r="S2537" s="3">
        <f t="shared" ca="1" si="520"/>
        <v>5.6044541468412812E-2</v>
      </c>
      <c r="T2537" s="4" t="str">
        <f t="shared" ca="1" si="516"/>
        <v>买</v>
      </c>
      <c r="U2537" s="4" t="str">
        <f t="shared" ca="1" si="519"/>
        <v/>
      </c>
      <c r="V2537" s="3">
        <f ca="1">IF(T2536="买",E2537/E2536-1,0)-IF(U2537=1,计算结果!B$17,0)</f>
        <v>-2.1358469912579281E-2</v>
      </c>
      <c r="W2537" s="2">
        <f t="shared" ca="1" si="517"/>
        <v>10.08692006845005</v>
      </c>
      <c r="X2537" s="3">
        <f ca="1">1-W2537/MAX(W$2:W2537)</f>
        <v>2.4763950501984655E-2</v>
      </c>
      <c r="Y2537" t="b">
        <f t="shared" ca="1" si="518"/>
        <v>0</v>
      </c>
    </row>
    <row r="2538" spans="1:25" x14ac:dyDescent="0.15">
      <c r="A2538" s="1">
        <v>42171</v>
      </c>
      <c r="B2538">
        <v>5165.0200000000004</v>
      </c>
      <c r="C2538">
        <v>5204.3</v>
      </c>
      <c r="D2538">
        <v>5015.26</v>
      </c>
      <c r="E2538" s="2">
        <v>5064.82</v>
      </c>
      <c r="F2538" s="19">
        <v>651522539520</v>
      </c>
      <c r="G2538" s="3">
        <f t="shared" si="508"/>
        <v>-2.9945395380728934E-2</v>
      </c>
      <c r="H2538" s="3">
        <f>1-E2538/MAX(E$2:E2538)</f>
        <v>0.13822568570067384</v>
      </c>
      <c r="I2538" s="23">
        <f t="shared" si="509"/>
        <v>0</v>
      </c>
      <c r="J2538" s="23">
        <f t="shared" si="510"/>
        <v>192.05000000000018</v>
      </c>
      <c r="K2538" s="2">
        <f t="shared" si="511"/>
        <v>189.03999999999996</v>
      </c>
      <c r="L2538" s="2">
        <f t="shared" si="512"/>
        <v>16.869999999999891</v>
      </c>
      <c r="M2538" s="2">
        <f t="shared" si="513"/>
        <v>205.90999999999985</v>
      </c>
      <c r="N2538" s="2">
        <f t="shared" si="514"/>
        <v>205.90999999999985</v>
      </c>
      <c r="O2538" s="3">
        <f ca="1">IFERROR(SUM(OFFSET(I2538,0,0,-计算结果!B$18,1))/SUM(OFFSET(N2538,0,0,-计算结果!B$18,1)),SUM(OFFSET(I2538,0,0,-ROW(),1))/SUM(OFFSET(N2538,0,0,-ROW(),1)))</f>
        <v>0.18709539268657358</v>
      </c>
      <c r="P2538" s="3">
        <f ca="1">IFERROR(SUM(OFFSET(J2538,0,0,-计算结果!B$18,1))/SUM(OFFSET(N2538,0,0,-计算结果!B$18,1)),SUM(OFFSET(J2538,0,0,-ROW(),1))/SUM(OFFSET(N2538,0,0,-ROW(),1)))</f>
        <v>0.36965574203021551</v>
      </c>
      <c r="Q2538" s="3">
        <f t="shared" ca="1" si="515"/>
        <v>-0.32790296769939703</v>
      </c>
      <c r="R2538" s="3">
        <f ca="1">IFERROR(AVERAGE(OFFSET(Q2538,0,0,-计算结果!B$19,1)),AVERAGE(OFFSET(Q2538,0,0,-ROW(),1)))</f>
        <v>-6.0238400337111732E-2</v>
      </c>
      <c r="S2538" s="3">
        <f t="shared" ca="1" si="520"/>
        <v>-1.8398915172882155E-2</v>
      </c>
      <c r="T2538" s="4" t="str">
        <f t="shared" ca="1" si="516"/>
        <v>买</v>
      </c>
      <c r="U2538" s="4" t="str">
        <f t="shared" ca="1" si="519"/>
        <v/>
      </c>
      <c r="V2538" s="3">
        <f ca="1">IF(T2537="买",E2538/E2537-1,0)-IF(U2538=1,计算结果!B$17,0)</f>
        <v>-2.9945395380728934E-2</v>
      </c>
      <c r="W2538" s="2">
        <f t="shared" ca="1" si="517"/>
        <v>9.7848632588265048</v>
      </c>
      <c r="X2538" s="3">
        <f ca="1">1-W2538/MAX(W$2:W2538)</f>
        <v>5.3967779593742771E-2</v>
      </c>
      <c r="Y2538" t="b">
        <f t="shared" ca="1" si="518"/>
        <v>0</v>
      </c>
    </row>
    <row r="2539" spans="1:25" x14ac:dyDescent="0.15">
      <c r="A2539" s="1">
        <v>42172</v>
      </c>
      <c r="B2539">
        <v>5072.3100000000004</v>
      </c>
      <c r="C2539">
        <v>5158.37</v>
      </c>
      <c r="D2539">
        <v>4949.29</v>
      </c>
      <c r="E2539" s="2">
        <v>5138.83</v>
      </c>
      <c r="F2539" s="19">
        <v>589868367872</v>
      </c>
      <c r="G2539" s="3">
        <f t="shared" si="508"/>
        <v>1.4612562736681767E-2</v>
      </c>
      <c r="H2539" s="3">
        <f>1-E2539/MAX(E$2:E2539)</f>
        <v>0.12563295446811407</v>
      </c>
      <c r="I2539" s="23">
        <f t="shared" si="509"/>
        <v>0</v>
      </c>
      <c r="J2539" s="23">
        <f t="shared" si="510"/>
        <v>65.970000000000255</v>
      </c>
      <c r="K2539" s="2">
        <f t="shared" si="511"/>
        <v>209.07999999999993</v>
      </c>
      <c r="L2539" s="2">
        <f t="shared" si="512"/>
        <v>93.550000000000182</v>
      </c>
      <c r="M2539" s="2">
        <f t="shared" si="513"/>
        <v>115.52999999999975</v>
      </c>
      <c r="N2539" s="2">
        <f t="shared" si="514"/>
        <v>209.07999999999993</v>
      </c>
      <c r="O2539" s="3">
        <f ca="1">IFERROR(SUM(OFFSET(I2539,0,0,-计算结果!B$18,1))/SUM(OFFSET(N2539,0,0,-计算结果!B$18,1)),SUM(OFFSET(I2539,0,0,-ROW(),1))/SUM(OFFSET(N2539,0,0,-ROW(),1)))</f>
        <v>0.20033000057320219</v>
      </c>
      <c r="P2539" s="3">
        <f ca="1">IFERROR(SUM(OFFSET(J2539,0,0,-计算结果!B$18,1))/SUM(OFFSET(N2539,0,0,-计算结果!B$18,1)),SUM(OFFSET(J2539,0,0,-ROW(),1))/SUM(OFFSET(N2539,0,0,-ROW(),1)))</f>
        <v>0.30181541258260242</v>
      </c>
      <c r="Q2539" s="3">
        <f t="shared" ca="1" si="515"/>
        <v>-0.20210363243507623</v>
      </c>
      <c r="R2539" s="3">
        <f ca="1">IFERROR(AVERAGE(OFFSET(Q2539,0,0,-计算结果!B$19,1)),AVERAGE(OFFSET(Q2539,0,0,-ROW(),1)))</f>
        <v>-0.1143842443465664</v>
      </c>
      <c r="S2539" s="3">
        <f t="shared" ca="1" si="520"/>
        <v>-8.7311322341839068E-2</v>
      </c>
      <c r="T2539" s="4" t="str">
        <f t="shared" ca="1" si="516"/>
        <v>买</v>
      </c>
      <c r="U2539" s="4" t="str">
        <f t="shared" ca="1" si="519"/>
        <v/>
      </c>
      <c r="V2539" s="3">
        <f ca="1">IF(T2538="买",E2539/E2538-1,0)-IF(U2539=1,计算结果!B$17,0)</f>
        <v>1.4612562736681767E-2</v>
      </c>
      <c r="W2539" s="2">
        <f t="shared" ca="1" si="517"/>
        <v>9.9278451870659588</v>
      </c>
      <c r="X2539" s="3">
        <f ca="1">1-W2539/MAX(W$2:W2539)</f>
        <v>4.0143824422134045E-2</v>
      </c>
      <c r="Y2539" t="b">
        <f t="shared" ca="1" si="518"/>
        <v>0</v>
      </c>
    </row>
    <row r="2540" spans="1:25" x14ac:dyDescent="0.15">
      <c r="A2540" s="1">
        <v>42173</v>
      </c>
      <c r="B2540">
        <v>5107.6899999999996</v>
      </c>
      <c r="C2540">
        <v>5121.22</v>
      </c>
      <c r="D2540">
        <v>4926.43</v>
      </c>
      <c r="E2540" s="2">
        <v>4930.55</v>
      </c>
      <c r="F2540" s="19">
        <v>555646779392</v>
      </c>
      <c r="G2540" s="3">
        <f t="shared" si="508"/>
        <v>-4.0530626621234744E-2</v>
      </c>
      <c r="H2540" s="3">
        <f>1-E2540/MAX(E$2:E2540)</f>
        <v>0.16107159872047905</v>
      </c>
      <c r="I2540" s="23">
        <f t="shared" si="509"/>
        <v>0</v>
      </c>
      <c r="J2540" s="23">
        <f t="shared" si="510"/>
        <v>22.859999999999673</v>
      </c>
      <c r="K2540" s="2">
        <f t="shared" si="511"/>
        <v>194.78999999999996</v>
      </c>
      <c r="L2540" s="2">
        <f t="shared" si="512"/>
        <v>17.609999999999673</v>
      </c>
      <c r="M2540" s="2">
        <f t="shared" si="513"/>
        <v>212.39999999999964</v>
      </c>
      <c r="N2540" s="2">
        <f t="shared" si="514"/>
        <v>212.39999999999964</v>
      </c>
      <c r="O2540" s="3">
        <f ca="1">IFERROR(SUM(OFFSET(I2540,0,0,-计算结果!B$18,1))/SUM(OFFSET(N2540,0,0,-计算结果!B$18,1)),SUM(OFFSET(I2540,0,0,-ROW(),1))/SUM(OFFSET(N2540,0,0,-ROW(),1)))</f>
        <v>0.20420777616400415</v>
      </c>
      <c r="P2540" s="3">
        <f ca="1">IFERROR(SUM(OFFSET(J2540,0,0,-计算结果!B$18,1))/SUM(OFFSET(N2540,0,0,-计算结果!B$18,1)),SUM(OFFSET(J2540,0,0,-ROW(),1))/SUM(OFFSET(N2540,0,0,-ROW(),1)))</f>
        <v>0.24799669454600082</v>
      </c>
      <c r="Q2540" s="3">
        <f t="shared" ca="1" si="515"/>
        <v>-9.6834333179510165E-2</v>
      </c>
      <c r="R2540" s="3">
        <f ca="1">IFERROR(AVERAGE(OFFSET(Q2540,0,0,-计算结果!B$19,1)),AVERAGE(OFFSET(Q2540,0,0,-ROW(),1)))</f>
        <v>-0.14593962839458269</v>
      </c>
      <c r="S2540" s="3">
        <f t="shared" ca="1" si="520"/>
        <v>-0.13016193637057455</v>
      </c>
      <c r="T2540" s="4" t="str">
        <f t="shared" ca="1" si="516"/>
        <v>买</v>
      </c>
      <c r="U2540" s="4" t="str">
        <f t="shared" ca="1" si="519"/>
        <v/>
      </c>
      <c r="V2540" s="3">
        <f ca="1">IF(T2539="买",E2540/E2539-1,0)-IF(U2540=1,计算结果!B$17,0)</f>
        <v>-4.0530626621234744E-2</v>
      </c>
      <c r="W2540" s="2">
        <f t="shared" ca="1" si="517"/>
        <v>9.5254634006355658</v>
      </c>
      <c r="X2540" s="3">
        <f ca="1">1-W2540/MAX(W$2:W2540)</f>
        <v>7.904739668456684E-2</v>
      </c>
      <c r="Y2540" t="b">
        <f t="shared" ca="1" si="518"/>
        <v>0</v>
      </c>
    </row>
    <row r="2541" spans="1:25" x14ac:dyDescent="0.15">
      <c r="A2541" s="1">
        <v>42174</v>
      </c>
      <c r="B2541">
        <v>4847.0600000000004</v>
      </c>
      <c r="C2541">
        <v>4910.45</v>
      </c>
      <c r="D2541">
        <v>4634.6899999999996</v>
      </c>
      <c r="E2541" s="2">
        <v>4637.05</v>
      </c>
      <c r="F2541" s="19">
        <v>519609581568</v>
      </c>
      <c r="G2541" s="3">
        <f t="shared" si="508"/>
        <v>-5.9526827635862145E-2</v>
      </c>
      <c r="H2541" s="3">
        <f>1-E2541/MAX(E$2:E2541)</f>
        <v>0.21101034506227445</v>
      </c>
      <c r="I2541" s="23">
        <f t="shared" si="509"/>
        <v>0</v>
      </c>
      <c r="J2541" s="23">
        <f t="shared" si="510"/>
        <v>291.74000000000069</v>
      </c>
      <c r="K2541" s="2">
        <f t="shared" si="511"/>
        <v>275.76000000000022</v>
      </c>
      <c r="L2541" s="2">
        <f t="shared" si="512"/>
        <v>20.100000000000364</v>
      </c>
      <c r="M2541" s="2">
        <f t="shared" si="513"/>
        <v>295.86000000000058</v>
      </c>
      <c r="N2541" s="2">
        <f t="shared" si="514"/>
        <v>295.86000000000058</v>
      </c>
      <c r="O2541" s="3">
        <f ca="1">IFERROR(SUM(OFFSET(I2541,0,0,-计算结果!B$18,1))/SUM(OFFSET(N2541,0,0,-计算结果!B$18,1)),SUM(OFFSET(I2541,0,0,-ROW(),1))/SUM(OFFSET(N2541,0,0,-ROW(),1)))</f>
        <v>0.13652868258214743</v>
      </c>
      <c r="P2541" s="3">
        <f ca="1">IFERROR(SUM(OFFSET(J2541,0,0,-计算结果!B$18,1))/SUM(OFFSET(N2541,0,0,-计算结果!B$18,1)),SUM(OFFSET(J2541,0,0,-ROW(),1))/SUM(OFFSET(N2541,0,0,-ROW(),1)))</f>
        <v>0.36185594379888508</v>
      </c>
      <c r="Q2541" s="3">
        <f t="shared" ca="1" si="515"/>
        <v>-0.4521151923423638</v>
      </c>
      <c r="R2541" s="3">
        <f ca="1">IFERROR(AVERAGE(OFFSET(Q2541,0,0,-计算结果!B$19,1)),AVERAGE(OFFSET(Q2541,0,0,-ROW(),1)))</f>
        <v>-0.22503259373112583</v>
      </c>
      <c r="S2541" s="3">
        <f t="shared" ca="1" si="520"/>
        <v>-0.18548611106285426</v>
      </c>
      <c r="T2541" s="4" t="str">
        <f t="shared" ca="1" si="516"/>
        <v>买</v>
      </c>
      <c r="U2541" s="4" t="str">
        <f t="shared" ca="1" si="519"/>
        <v/>
      </c>
      <c r="V2541" s="3">
        <f ca="1">IF(T2540="买",E2541/E2540-1,0)-IF(U2541=1,计算结果!B$17,0)</f>
        <v>-5.9526827635862145E-2</v>
      </c>
      <c r="W2541" s="2">
        <f t="shared" ca="1" si="517"/>
        <v>8.9584427826342186</v>
      </c>
      <c r="X2541" s="3">
        <f ca="1">1-W2541/MAX(W$2:W2541)</f>
        <v>0.1338687835629232</v>
      </c>
      <c r="Y2541" t="b">
        <f t="shared" ca="1" si="518"/>
        <v>0</v>
      </c>
    </row>
    <row r="2542" spans="1:25" x14ac:dyDescent="0.15">
      <c r="A2542" s="1">
        <v>42178</v>
      </c>
      <c r="B2542">
        <v>4641.42</v>
      </c>
      <c r="C2542">
        <v>4786.96</v>
      </c>
      <c r="D2542">
        <v>4455.33</v>
      </c>
      <c r="E2542" s="2">
        <v>4786.09</v>
      </c>
      <c r="F2542" s="19">
        <v>536984125440</v>
      </c>
      <c r="G2542" s="3">
        <f t="shared" si="508"/>
        <v>3.2141124206122473E-2</v>
      </c>
      <c r="H2542" s="3">
        <f>1-E2542/MAX(E$2:E2542)</f>
        <v>0.18565133056557537</v>
      </c>
      <c r="I2542" s="23">
        <f t="shared" si="509"/>
        <v>0</v>
      </c>
      <c r="J2542" s="23">
        <f t="shared" si="510"/>
        <v>179.35999999999967</v>
      </c>
      <c r="K2542" s="2">
        <f t="shared" si="511"/>
        <v>331.63000000000011</v>
      </c>
      <c r="L2542" s="2">
        <f t="shared" si="512"/>
        <v>149.90999999999985</v>
      </c>
      <c r="M2542" s="2">
        <f t="shared" si="513"/>
        <v>181.72000000000025</v>
      </c>
      <c r="N2542" s="2">
        <f t="shared" si="514"/>
        <v>331.63000000000011</v>
      </c>
      <c r="O2542" s="3">
        <f ca="1">IFERROR(SUM(OFFSET(I2542,0,0,-计算结果!B$18,1))/SUM(OFFSET(N2542,0,0,-计算结果!B$18,1)),SUM(OFFSET(I2542,0,0,-ROW(),1))/SUM(OFFSET(N2542,0,0,-ROW(),1)))</f>
        <v>9.421279789829233E-2</v>
      </c>
      <c r="P2542" s="3">
        <f ca="1">IFERROR(SUM(OFFSET(J2542,0,0,-计算结果!B$18,1))/SUM(OFFSET(N2542,0,0,-计算结果!B$18,1)),SUM(OFFSET(J2542,0,0,-ROW(),1))/SUM(OFFSET(N2542,0,0,-ROW(),1)))</f>
        <v>0.39981610058172273</v>
      </c>
      <c r="Q2542" s="3">
        <f t="shared" ca="1" si="515"/>
        <v>-0.61859398027865153</v>
      </c>
      <c r="R2542" s="3">
        <f ca="1">IFERROR(AVERAGE(OFFSET(Q2542,0,0,-计算结果!B$19,1)),AVERAGE(OFFSET(Q2542,0,0,-ROW(),1)))</f>
        <v>-0.31619744037549186</v>
      </c>
      <c r="S2542" s="3">
        <f t="shared" ca="1" si="520"/>
        <v>-0.27061501705330882</v>
      </c>
      <c r="T2542" s="4" t="str">
        <f t="shared" ca="1" si="516"/>
        <v>买</v>
      </c>
      <c r="U2542" s="4" t="str">
        <f t="shared" ca="1" si="519"/>
        <v/>
      </c>
      <c r="V2542" s="3">
        <f ca="1">IF(T2541="买",E2542/E2541-1,0)-IF(U2542=1,计算结果!B$17,0)</f>
        <v>3.2141124206122473E-2</v>
      </c>
      <c r="W2542" s="2">
        <f t="shared" ca="1" si="517"/>
        <v>9.2463772048043058</v>
      </c>
      <c r="X2542" s="3">
        <f ca="1">1-W2542/MAX(W$2:W2542)</f>
        <v>0.1060303525566193</v>
      </c>
      <c r="Y2542" t="b">
        <f t="shared" ca="1" si="518"/>
        <v>0</v>
      </c>
    </row>
    <row r="2543" spans="1:25" x14ac:dyDescent="0.15">
      <c r="A2543" s="1">
        <v>42179</v>
      </c>
      <c r="B2543">
        <v>4811.59</v>
      </c>
      <c r="C2543">
        <v>4883.7299999999996</v>
      </c>
      <c r="D2543">
        <v>4744.3100000000004</v>
      </c>
      <c r="E2543" s="2">
        <v>4880.13</v>
      </c>
      <c r="F2543" s="19">
        <v>615374061568</v>
      </c>
      <c r="G2543" s="3">
        <f t="shared" si="508"/>
        <v>1.9648606691474724E-2</v>
      </c>
      <c r="H2543" s="3">
        <f>1-E2543/MAX(E$2:E2543)</f>
        <v>0.16965051385013263</v>
      </c>
      <c r="I2543" s="23">
        <f t="shared" si="509"/>
        <v>96.769999999999527</v>
      </c>
      <c r="J2543" s="23">
        <f t="shared" si="510"/>
        <v>0</v>
      </c>
      <c r="K2543" s="2">
        <f t="shared" si="511"/>
        <v>139.41999999999916</v>
      </c>
      <c r="L2543" s="2">
        <f t="shared" si="512"/>
        <v>97.639999999999418</v>
      </c>
      <c r="M2543" s="2">
        <f t="shared" si="513"/>
        <v>41.779999999999745</v>
      </c>
      <c r="N2543" s="2">
        <f t="shared" si="514"/>
        <v>139.41999999999916</v>
      </c>
      <c r="O2543" s="3">
        <f ca="1">IFERROR(SUM(OFFSET(I2543,0,0,-计算结果!B$18,1))/SUM(OFFSET(N2543,0,0,-计算结果!B$18,1)),SUM(OFFSET(I2543,0,0,-ROW(),1))/SUM(OFFSET(N2543,0,0,-ROW(),1)))</f>
        <v>0.12082841386319133</v>
      </c>
      <c r="P2543" s="3">
        <f ca="1">IFERROR(SUM(OFFSET(J2543,0,0,-计算结果!B$18,1))/SUM(OFFSET(N2543,0,0,-计算结果!B$18,1)),SUM(OFFSET(J2543,0,0,-ROW(),1))/SUM(OFFSET(N2543,0,0,-ROW(),1)))</f>
        <v>0.39803246103032414</v>
      </c>
      <c r="Q2543" s="3">
        <f t="shared" ca="1" si="515"/>
        <v>-0.53425505868798195</v>
      </c>
      <c r="R2543" s="3">
        <f ca="1">IFERROR(AVERAGE(OFFSET(Q2543,0,0,-计算结果!B$19,1)),AVERAGE(OFFSET(Q2543,0,0,-ROW(),1)))</f>
        <v>-0.37196752743716344</v>
      </c>
      <c r="S2543" s="3">
        <f t="shared" ca="1" si="520"/>
        <v>-0.34408248390632767</v>
      </c>
      <c r="T2543" s="4" t="str">
        <f t="shared" ca="1" si="516"/>
        <v>买</v>
      </c>
      <c r="U2543" s="4" t="str">
        <f t="shared" ca="1" si="519"/>
        <v/>
      </c>
      <c r="V2543" s="3">
        <f ca="1">IF(T2542="买",E2543/E2542-1,0)-IF(U2543=1,计算结果!B$17,0)</f>
        <v>1.9648606691474724E-2</v>
      </c>
      <c r="W2543" s="2">
        <f t="shared" ca="1" si="517"/>
        <v>9.4280556338225239</v>
      </c>
      <c r="X2543" s="3">
        <f ca="1">1-W2543/MAX(W$2:W2543)</f>
        <v>8.8465094559887825E-2</v>
      </c>
      <c r="Y2543" t="b">
        <f t="shared" ca="1" si="518"/>
        <v>0</v>
      </c>
    </row>
    <row r="2544" spans="1:25" x14ac:dyDescent="0.15">
      <c r="A2544" s="1">
        <v>42180</v>
      </c>
      <c r="B2544">
        <v>4906.24</v>
      </c>
      <c r="C2544">
        <v>4919.26</v>
      </c>
      <c r="D2544">
        <v>4667.22</v>
      </c>
      <c r="E2544" s="2">
        <v>4706.5200000000004</v>
      </c>
      <c r="F2544" s="19">
        <v>640246415360</v>
      </c>
      <c r="G2544" s="3">
        <f t="shared" si="508"/>
        <v>-3.5574871980869283E-2</v>
      </c>
      <c r="H2544" s="3">
        <f>1-E2544/MAX(E$2:E2544)</f>
        <v>0.19919009051929482</v>
      </c>
      <c r="I2544" s="23">
        <f t="shared" si="509"/>
        <v>35.530000000000655</v>
      </c>
      <c r="J2544" s="23">
        <f t="shared" si="510"/>
        <v>77.090000000000146</v>
      </c>
      <c r="K2544" s="2">
        <f t="shared" si="511"/>
        <v>252.03999999999996</v>
      </c>
      <c r="L2544" s="2">
        <f t="shared" si="512"/>
        <v>39.130000000000109</v>
      </c>
      <c r="M2544" s="2">
        <f t="shared" si="513"/>
        <v>212.90999999999985</v>
      </c>
      <c r="N2544" s="2">
        <f t="shared" si="514"/>
        <v>252.03999999999996</v>
      </c>
      <c r="O2544" s="3">
        <f ca="1">IFERROR(SUM(OFFSET(I2544,0,0,-计算结果!B$18,1))/SUM(OFFSET(N2544,0,0,-计算结果!B$18,1)),SUM(OFFSET(I2544,0,0,-ROW(),1))/SUM(OFFSET(N2544,0,0,-ROW(),1)))</f>
        <v>0.13537255747347715</v>
      </c>
      <c r="P2544" s="3">
        <f ca="1">IFERROR(SUM(OFFSET(J2544,0,0,-计算结果!B$18,1))/SUM(OFFSET(N2544,0,0,-计算结果!B$18,1)),SUM(OFFSET(J2544,0,0,-ROW(),1))/SUM(OFFSET(N2544,0,0,-ROW(),1)))</f>
        <v>0.36431178110034995</v>
      </c>
      <c r="Q2544" s="3">
        <f t="shared" ca="1" si="515"/>
        <v>-0.45816769899232612</v>
      </c>
      <c r="R2544" s="3">
        <f ca="1">IFERROR(AVERAGE(OFFSET(Q2544,0,0,-计算结果!B$19,1)),AVERAGE(OFFSET(Q2544,0,0,-ROW(),1)))</f>
        <v>-0.39367831598598496</v>
      </c>
      <c r="S2544" s="3">
        <f t="shared" ca="1" si="520"/>
        <v>-0.38282292171157417</v>
      </c>
      <c r="T2544" s="4" t="str">
        <f t="shared" ca="1" si="516"/>
        <v>买</v>
      </c>
      <c r="U2544" s="4" t="str">
        <f t="shared" ca="1" si="519"/>
        <v/>
      </c>
      <c r="V2544" s="3">
        <f ca="1">IF(T2543="买",E2544/E2543-1,0)-IF(U2544=1,计算结果!B$17,0)</f>
        <v>-3.5574871980869283E-2</v>
      </c>
      <c r="W2544" s="2">
        <f t="shared" ca="1" si="517"/>
        <v>9.0926537616207739</v>
      </c>
      <c r="X2544" s="3">
        <f ca="1">1-W2544/MAX(W$2:W2544)</f>
        <v>0.12089283212701363</v>
      </c>
      <c r="Y2544" t="b">
        <f t="shared" ca="1" si="518"/>
        <v>0</v>
      </c>
    </row>
    <row r="2545" spans="1:25" x14ac:dyDescent="0.15">
      <c r="A2545" s="1">
        <v>42181</v>
      </c>
      <c r="B2545">
        <v>4573.87</v>
      </c>
      <c r="C2545">
        <v>4650.1899999999996</v>
      </c>
      <c r="D2545">
        <v>4278.68</v>
      </c>
      <c r="E2545" s="2">
        <v>4336.1899999999996</v>
      </c>
      <c r="F2545" s="19">
        <v>612959453184</v>
      </c>
      <c r="G2545" s="3">
        <f t="shared" si="508"/>
        <v>-7.8684463255229042E-2</v>
      </c>
      <c r="H2545" s="3">
        <f>1-E2545/MAX(E$2:E2545)</f>
        <v>0.26220138841625273</v>
      </c>
      <c r="I2545" s="23">
        <f t="shared" si="509"/>
        <v>0</v>
      </c>
      <c r="J2545" s="23">
        <f t="shared" si="510"/>
        <v>388.53999999999996</v>
      </c>
      <c r="K2545" s="2">
        <f t="shared" si="511"/>
        <v>371.50999999999931</v>
      </c>
      <c r="L2545" s="2">
        <f t="shared" si="512"/>
        <v>56.330000000000837</v>
      </c>
      <c r="M2545" s="2">
        <f t="shared" si="513"/>
        <v>427.84000000000015</v>
      </c>
      <c r="N2545" s="2">
        <f t="shared" si="514"/>
        <v>427.84000000000015</v>
      </c>
      <c r="O2545" s="3">
        <f ca="1">IFERROR(SUM(OFFSET(I2545,0,0,-计算结果!B$18,1))/SUM(OFFSET(N2545,0,0,-计算结果!B$18,1)),SUM(OFFSET(I2545,0,0,-ROW(),1))/SUM(OFFSET(N2545,0,0,-ROW(),1)))</f>
        <v>9.0641937073273879E-2</v>
      </c>
      <c r="P2545" s="3">
        <f ca="1">IFERROR(SUM(OFFSET(J2545,0,0,-计算结果!B$18,1))/SUM(OFFSET(N2545,0,0,-计算结果!B$18,1)),SUM(OFFSET(J2545,0,0,-ROW(),1))/SUM(OFFSET(N2545,0,0,-ROW(),1)))</f>
        <v>0.4698106567185194</v>
      </c>
      <c r="Q2545" s="3">
        <f t="shared" ca="1" si="515"/>
        <v>-0.67654021739812975</v>
      </c>
      <c r="R2545" s="3">
        <f ca="1">IFERROR(AVERAGE(OFFSET(Q2545,0,0,-计算结果!B$19,1)),AVERAGE(OFFSET(Q2545,0,0,-ROW(),1)))</f>
        <v>-0.47275108014649386</v>
      </c>
      <c r="S2545" s="3">
        <f t="shared" ca="1" si="520"/>
        <v>-0.43321469806623941</v>
      </c>
      <c r="T2545" s="4" t="str">
        <f t="shared" ca="1" si="516"/>
        <v>买</v>
      </c>
      <c r="U2545" s="4" t="str">
        <f t="shared" ca="1" si="519"/>
        <v/>
      </c>
      <c r="V2545" s="3">
        <f ca="1">IF(T2544="买",E2545/E2544-1,0)-IF(U2545=1,计算结果!B$17,0)</f>
        <v>-7.8684463255229042E-2</v>
      </c>
      <c r="W2545" s="2">
        <f t="shared" ca="1" si="517"/>
        <v>8.3772031808220042</v>
      </c>
      <c r="X2545" s="3">
        <f ca="1">1-W2545/MAX(W$2:W2545)</f>
        <v>0.19006490777492413</v>
      </c>
      <c r="Y2545" t="b">
        <f t="shared" ca="1" si="518"/>
        <v>0</v>
      </c>
    </row>
    <row r="2546" spans="1:25" x14ac:dyDescent="0.15">
      <c r="A2546" s="1">
        <v>42184</v>
      </c>
      <c r="B2546">
        <v>4446.84</v>
      </c>
      <c r="C2546">
        <v>4451.17</v>
      </c>
      <c r="D2546">
        <v>4000.93</v>
      </c>
      <c r="E2546" s="2">
        <v>4191.55</v>
      </c>
      <c r="F2546" s="19">
        <v>704014516224</v>
      </c>
      <c r="G2546" s="3">
        <f t="shared" si="508"/>
        <v>-3.3356471925814923E-2</v>
      </c>
      <c r="H2546" s="3">
        <f>1-E2546/MAX(E$2:E2546)</f>
        <v>0.28681174709045121</v>
      </c>
      <c r="I2546" s="23">
        <f t="shared" si="509"/>
        <v>0</v>
      </c>
      <c r="J2546" s="23">
        <f t="shared" si="510"/>
        <v>277.75000000000045</v>
      </c>
      <c r="K2546" s="2">
        <f t="shared" si="511"/>
        <v>450.24000000000024</v>
      </c>
      <c r="L2546" s="2">
        <f t="shared" si="512"/>
        <v>114.98000000000047</v>
      </c>
      <c r="M2546" s="2">
        <f t="shared" si="513"/>
        <v>335.25999999999976</v>
      </c>
      <c r="N2546" s="2">
        <f t="shared" si="514"/>
        <v>450.24000000000024</v>
      </c>
      <c r="O2546" s="3">
        <f ca="1">IFERROR(SUM(OFFSET(I2546,0,0,-计算结果!B$18,1))/SUM(OFFSET(N2546,0,0,-计算结果!B$18,1)),SUM(OFFSET(I2546,0,0,-ROW(),1))/SUM(OFFSET(N2546,0,0,-ROW(),1)))</f>
        <v>5.6114380110256927E-2</v>
      </c>
      <c r="P2546" s="3">
        <f ca="1">IFERROR(SUM(OFFSET(J2546,0,0,-计算结果!B$18,1))/SUM(OFFSET(N2546,0,0,-计算结果!B$18,1)),SUM(OFFSET(J2546,0,0,-ROW(),1))/SUM(OFFSET(N2546,0,0,-ROW(),1)))</f>
        <v>0.51628239030355849</v>
      </c>
      <c r="Q2546" s="3">
        <f t="shared" ca="1" si="515"/>
        <v>-0.80393187728963278</v>
      </c>
      <c r="R2546" s="3">
        <f ca="1">IFERROR(AVERAGE(OFFSET(Q2546,0,0,-计算结果!B$19,1)),AVERAGE(OFFSET(Q2546,0,0,-ROW(),1)))</f>
        <v>-0.59060067083151435</v>
      </c>
      <c r="S2546" s="3">
        <f t="shared" ca="1" si="520"/>
        <v>-0.53167587548900408</v>
      </c>
      <c r="T2546" s="4" t="str">
        <f t="shared" ca="1" si="516"/>
        <v>买</v>
      </c>
      <c r="U2546" s="4" t="str">
        <f t="shared" ca="1" si="519"/>
        <v/>
      </c>
      <c r="V2546" s="3">
        <f ca="1">IF(T2545="买",E2546/E2545-1,0)-IF(U2546=1,计算结果!B$17,0)</f>
        <v>-3.3356471925814923E-2</v>
      </c>
      <c r="W2546" s="2">
        <f t="shared" ca="1" si="517"/>
        <v>8.0977692381040676</v>
      </c>
      <c r="X2546" s="3">
        <f ca="1">1-W2546/MAX(W$2:W2546)</f>
        <v>0.2170814849404622</v>
      </c>
      <c r="Y2546" t="b">
        <f t="shared" ca="1" si="518"/>
        <v>0</v>
      </c>
    </row>
    <row r="2547" spans="1:25" x14ac:dyDescent="0.15">
      <c r="A2547" s="1">
        <v>42185</v>
      </c>
      <c r="B2547">
        <v>4161.07</v>
      </c>
      <c r="C2547">
        <v>4475.7700000000004</v>
      </c>
      <c r="D2547">
        <v>4016.01</v>
      </c>
      <c r="E2547" s="2">
        <v>4473</v>
      </c>
      <c r="F2547" s="19">
        <v>716045811712</v>
      </c>
      <c r="G2547" s="3">
        <f t="shared" si="508"/>
        <v>6.7146998127184387E-2</v>
      </c>
      <c r="H2547" s="3">
        <f>1-E2547/MAX(E$2:E2547)</f>
        <v>0.23892329680800384</v>
      </c>
      <c r="I2547" s="23">
        <f t="shared" si="509"/>
        <v>24.600000000000364</v>
      </c>
      <c r="J2547" s="23">
        <f t="shared" si="510"/>
        <v>0</v>
      </c>
      <c r="K2547" s="2">
        <f t="shared" si="511"/>
        <v>459.76000000000022</v>
      </c>
      <c r="L2547" s="2">
        <f t="shared" si="512"/>
        <v>284.22000000000025</v>
      </c>
      <c r="M2547" s="2">
        <f t="shared" si="513"/>
        <v>175.53999999999996</v>
      </c>
      <c r="N2547" s="2">
        <f t="shared" si="514"/>
        <v>459.76000000000022</v>
      </c>
      <c r="O2547" s="3">
        <f ca="1">IFERROR(SUM(OFFSET(I2547,0,0,-计算结果!B$18,1))/SUM(OFFSET(N2547,0,0,-计算结果!B$18,1)),SUM(OFFSET(I2547,0,0,-ROW(),1))/SUM(OFFSET(N2547,0,0,-ROW(),1)))</f>
        <v>5.5023507886143228E-2</v>
      </c>
      <c r="P2547" s="3">
        <f ca="1">IFERROR(SUM(OFFSET(J2547,0,0,-计算结果!B$18,1))/SUM(OFFSET(N2547,0,0,-计算结果!B$18,1)),SUM(OFFSET(J2547,0,0,-ROW(),1))/SUM(OFFSET(N2547,0,0,-ROW(),1)))</f>
        <v>0.46687762002918254</v>
      </c>
      <c r="Q2547" s="3">
        <f t="shared" ca="1" si="515"/>
        <v>-0.78914202348660056</v>
      </c>
      <c r="R2547" s="3">
        <f ca="1">IFERROR(AVERAGE(OFFSET(Q2547,0,0,-计算结果!B$19,1)),AVERAGE(OFFSET(Q2547,0,0,-ROW(),1)))</f>
        <v>-0.64677180935555378</v>
      </c>
      <c r="S2547" s="3">
        <f t="shared" ca="1" si="520"/>
        <v>-0.61868624009353401</v>
      </c>
      <c r="T2547" s="4" t="str">
        <f t="shared" ca="1" si="516"/>
        <v>买</v>
      </c>
      <c r="U2547" s="4" t="str">
        <f t="shared" ca="1" si="519"/>
        <v/>
      </c>
      <c r="V2547" s="3">
        <f ca="1">IF(T2546="买",E2547/E2546-1,0)-IF(U2547=1,计算结果!B$17,0)</f>
        <v>6.7146998127184387E-2</v>
      </c>
      <c r="W2547" s="2">
        <f t="shared" ca="1" si="517"/>
        <v>8.6415101339694136</v>
      </c>
      <c r="X2547" s="3">
        <f ca="1">1-W2547/MAX(W$2:W2547)</f>
        <v>0.16451085687602129</v>
      </c>
      <c r="Y2547" t="b">
        <f t="shared" ca="1" si="518"/>
        <v>0</v>
      </c>
    </row>
    <row r="2548" spans="1:25" x14ac:dyDescent="0.15">
      <c r="A2548" s="1">
        <v>42186</v>
      </c>
      <c r="B2548">
        <v>4408.9799999999996</v>
      </c>
      <c r="C2548">
        <v>4526.13</v>
      </c>
      <c r="D2548">
        <v>4235.7</v>
      </c>
      <c r="E2548" s="2">
        <v>4253.0200000000004</v>
      </c>
      <c r="F2548" s="19">
        <v>623330590720</v>
      </c>
      <c r="G2548" s="3">
        <f t="shared" si="508"/>
        <v>-4.9179521573887719E-2</v>
      </c>
      <c r="H2548" s="3">
        <f>1-E2548/MAX(E$2:E2548)</f>
        <v>0.27635268495201792</v>
      </c>
      <c r="I2548" s="23">
        <f t="shared" si="509"/>
        <v>50.359999999999673</v>
      </c>
      <c r="J2548" s="23">
        <f t="shared" si="510"/>
        <v>0</v>
      </c>
      <c r="K2548" s="2">
        <f t="shared" si="511"/>
        <v>290.43000000000029</v>
      </c>
      <c r="L2548" s="2">
        <f t="shared" si="512"/>
        <v>53.130000000000109</v>
      </c>
      <c r="M2548" s="2">
        <f t="shared" si="513"/>
        <v>237.30000000000018</v>
      </c>
      <c r="N2548" s="2">
        <f t="shared" si="514"/>
        <v>290.43000000000029</v>
      </c>
      <c r="O2548" s="3">
        <f ca="1">IFERROR(SUM(OFFSET(I2548,0,0,-计算结果!B$18,1))/SUM(OFFSET(N2548,0,0,-计算结果!B$18,1)),SUM(OFFSET(I2548,0,0,-ROW(),1))/SUM(OFFSET(N2548,0,0,-ROW(),1)))</f>
        <v>6.7166931140066638E-2</v>
      </c>
      <c r="P2548" s="3">
        <f ca="1">IFERROR(SUM(OFFSET(J2548,0,0,-计算结果!B$18,1))/SUM(OFFSET(N2548,0,0,-计算结果!B$18,1)),SUM(OFFSET(J2548,0,0,-ROW(),1))/SUM(OFFSET(N2548,0,0,-ROW(),1)))</f>
        <v>0.43893458194577956</v>
      </c>
      <c r="Q2548" s="3">
        <f t="shared" ca="1" si="515"/>
        <v>-0.73457130870630849</v>
      </c>
      <c r="R2548" s="3">
        <f ca="1">IFERROR(AVERAGE(OFFSET(Q2548,0,0,-计算结果!B$19,1)),AVERAGE(OFFSET(Q2548,0,0,-ROW(),1)))</f>
        <v>-0.66610136409349663</v>
      </c>
      <c r="S2548" s="3">
        <f t="shared" ca="1" si="520"/>
        <v>-0.65643658672452521</v>
      </c>
      <c r="T2548" s="4" t="str">
        <f t="shared" ca="1" si="516"/>
        <v>买</v>
      </c>
      <c r="U2548" s="4" t="str">
        <f t="shared" ca="1" si="519"/>
        <v/>
      </c>
      <c r="V2548" s="3">
        <f ca="1">IF(T2547="买",E2548/E2547-1,0)-IF(U2548=1,计算结果!B$17,0)</f>
        <v>-4.9179521573887719E-2</v>
      </c>
      <c r="W2548" s="2">
        <f t="shared" ca="1" si="517"/>
        <v>8.2165247999048958</v>
      </c>
      <c r="X2548" s="3">
        <f ca="1">1-W2548/MAX(W$2:W2548)</f>
        <v>0.20559981321503595</v>
      </c>
      <c r="Y2548" t="b">
        <f t="shared" ca="1" si="518"/>
        <v>0</v>
      </c>
    </row>
    <row r="2549" spans="1:25" x14ac:dyDescent="0.15">
      <c r="A2549" s="1">
        <v>42187</v>
      </c>
      <c r="B2549">
        <v>4287.7299999999996</v>
      </c>
      <c r="C2549">
        <v>4312.1899999999996</v>
      </c>
      <c r="D2549">
        <v>4000.06</v>
      </c>
      <c r="E2549" s="2">
        <v>4108</v>
      </c>
      <c r="F2549" s="19">
        <v>593506664448</v>
      </c>
      <c r="G2549" s="3">
        <f t="shared" si="508"/>
        <v>-3.4098123215973719E-2</v>
      </c>
      <c r="H2549" s="3">
        <f>1-E2549/MAX(E$2:E2549)</f>
        <v>0.30102770026543246</v>
      </c>
      <c r="I2549" s="23">
        <f t="shared" si="509"/>
        <v>0</v>
      </c>
      <c r="J2549" s="23">
        <f t="shared" si="510"/>
        <v>235.63999999999987</v>
      </c>
      <c r="K2549" s="2">
        <f t="shared" si="511"/>
        <v>312.12999999999965</v>
      </c>
      <c r="L2549" s="2">
        <f t="shared" si="512"/>
        <v>59.169999999999163</v>
      </c>
      <c r="M2549" s="2">
        <f t="shared" si="513"/>
        <v>252.96000000000049</v>
      </c>
      <c r="N2549" s="2">
        <f t="shared" si="514"/>
        <v>312.12999999999965</v>
      </c>
      <c r="O2549" s="3">
        <f ca="1">IFERROR(SUM(OFFSET(I2549,0,0,-计算结果!B$18,1))/SUM(OFFSET(N2549,0,0,-计算结果!B$18,1)),SUM(OFFSET(I2549,0,0,-ROW(),1))/SUM(OFFSET(N2549,0,0,-ROW(),1)))</f>
        <v>6.3095075634309994E-2</v>
      </c>
      <c r="P2549" s="3">
        <f ca="1">IFERROR(SUM(OFFSET(J2549,0,0,-计算结果!B$18,1))/SUM(OFFSET(N2549,0,0,-计算结果!B$18,1)),SUM(OFFSET(J2549,0,0,-ROW(),1))/SUM(OFFSET(N2549,0,0,-ROW(),1)))</f>
        <v>0.47416571314598871</v>
      </c>
      <c r="Q2549" s="3">
        <f t="shared" ca="1" si="515"/>
        <v>-0.76512309495896835</v>
      </c>
      <c r="R2549" s="3">
        <f ca="1">IFERROR(AVERAGE(OFFSET(Q2549,0,0,-计算结果!B$19,1)),AVERAGE(OFFSET(Q2549,0,0,-ROW(),1)))</f>
        <v>-0.70457937013866101</v>
      </c>
      <c r="S2549" s="3">
        <f t="shared" ca="1" si="520"/>
        <v>-0.68534036711607882</v>
      </c>
      <c r="T2549" s="4" t="str">
        <f t="shared" ca="1" si="516"/>
        <v>买</v>
      </c>
      <c r="U2549" s="4" t="str">
        <f t="shared" ca="1" si="519"/>
        <v/>
      </c>
      <c r="V2549" s="3">
        <f ca="1">IF(T2548="买",E2549/E2548-1,0)-IF(U2549=1,计算结果!B$17,0)</f>
        <v>-3.4098123215973719E-2</v>
      </c>
      <c r="W2549" s="2">
        <f t="shared" ca="1" si="517"/>
        <v>7.9363567248706346</v>
      </c>
      <c r="X2549" s="3">
        <f ca="1">1-W2549/MAX(W$2:W2549)</f>
        <v>0.23268736866682227</v>
      </c>
      <c r="Y2549" t="b">
        <f t="shared" ca="1" si="518"/>
        <v>0</v>
      </c>
    </row>
    <row r="2550" spans="1:25" x14ac:dyDescent="0.15">
      <c r="A2550" s="1">
        <v>42188</v>
      </c>
      <c r="B2550">
        <v>4017.2</v>
      </c>
      <c r="C2550">
        <v>4164.63</v>
      </c>
      <c r="D2550">
        <v>3785.9</v>
      </c>
      <c r="E2550" s="2">
        <v>3885.92</v>
      </c>
      <c r="F2550" s="19">
        <v>538216857600</v>
      </c>
      <c r="G2550" s="3">
        <f t="shared" si="508"/>
        <v>-5.4060370009737069E-2</v>
      </c>
      <c r="H2550" s="3">
        <f>1-E2550/MAX(E$2:E2550)</f>
        <v>0.33881440141564012</v>
      </c>
      <c r="I2550" s="23">
        <f t="shared" si="509"/>
        <v>0</v>
      </c>
      <c r="J2550" s="23">
        <f t="shared" si="510"/>
        <v>214.15999999999985</v>
      </c>
      <c r="K2550" s="2">
        <f t="shared" si="511"/>
        <v>378.73</v>
      </c>
      <c r="L2550" s="2">
        <f t="shared" si="512"/>
        <v>56.630000000000109</v>
      </c>
      <c r="M2550" s="2">
        <f t="shared" si="513"/>
        <v>322.09999999999991</v>
      </c>
      <c r="N2550" s="2">
        <f t="shared" si="514"/>
        <v>378.73</v>
      </c>
      <c r="O2550" s="3">
        <f ca="1">IFERROR(SUM(OFFSET(I2550,0,0,-计算结果!B$18,1))/SUM(OFFSET(N2550,0,0,-计算结果!B$18,1)),SUM(OFFSET(I2550,0,0,-ROW(),1))/SUM(OFFSET(N2550,0,0,-ROW(),1)))</f>
        <v>5.291934931963968E-2</v>
      </c>
      <c r="P2550" s="3">
        <f ca="1">IFERROR(SUM(OFFSET(J2550,0,0,-计算结果!B$18,1))/SUM(OFFSET(N2550,0,0,-计算结果!B$18,1)),SUM(OFFSET(J2550,0,0,-ROW(),1))/SUM(OFFSET(N2550,0,0,-ROW(),1)))</f>
        <v>0.49044680277920044</v>
      </c>
      <c r="Q2550" s="3">
        <f t="shared" ca="1" si="515"/>
        <v>-0.80521661456007132</v>
      </c>
      <c r="R2550" s="3">
        <f ca="1">IFERROR(AVERAGE(OFFSET(Q2550,0,0,-计算结果!B$19,1)),AVERAGE(OFFSET(Q2550,0,0,-ROW(),1)))</f>
        <v>-0.76242085606661847</v>
      </c>
      <c r="S2550" s="3">
        <f t="shared" ca="1" si="520"/>
        <v>-0.73350011310263974</v>
      </c>
      <c r="T2550" s="4" t="str">
        <f t="shared" ca="1" si="516"/>
        <v>买</v>
      </c>
      <c r="U2550" s="4" t="str">
        <f t="shared" ca="1" si="519"/>
        <v/>
      </c>
      <c r="V2550" s="3">
        <f ca="1">IF(T2549="买",E2550/E2549-1,0)-IF(U2550=1,计算结果!B$17,0)</f>
        <v>-5.4060370009737069E-2</v>
      </c>
      <c r="W2550" s="2">
        <f t="shared" ca="1" si="517"/>
        <v>7.5073143437948628</v>
      </c>
      <c r="X2550" s="3">
        <f ca="1">1-W2550/MAX(W$2:W2550)</f>
        <v>0.2741685734298388</v>
      </c>
      <c r="Y2550" t="b">
        <f t="shared" ca="1" si="518"/>
        <v>0</v>
      </c>
    </row>
    <row r="2551" spans="1:25" x14ac:dyDescent="0.15">
      <c r="A2551" s="1">
        <v>42191</v>
      </c>
      <c r="B2551">
        <v>4218.2700000000004</v>
      </c>
      <c r="C2551">
        <v>4218.2700000000004</v>
      </c>
      <c r="D2551">
        <v>3832.47</v>
      </c>
      <c r="E2551" s="2">
        <v>3998.54</v>
      </c>
      <c r="F2551" s="19">
        <v>779558060032</v>
      </c>
      <c r="G2551" s="3">
        <f t="shared" si="508"/>
        <v>2.8981553917733827E-2</v>
      </c>
      <c r="H2551" s="3">
        <f>1-E2551/MAX(E$2:E2551)</f>
        <v>0.31965221534063837</v>
      </c>
      <c r="I2551" s="23">
        <f t="shared" si="509"/>
        <v>53.640000000000327</v>
      </c>
      <c r="J2551" s="23">
        <f t="shared" si="510"/>
        <v>0</v>
      </c>
      <c r="K2551" s="2">
        <f t="shared" si="511"/>
        <v>385.80000000000064</v>
      </c>
      <c r="L2551" s="2">
        <f t="shared" si="512"/>
        <v>332.35000000000036</v>
      </c>
      <c r="M2551" s="2">
        <f t="shared" si="513"/>
        <v>53.450000000000273</v>
      </c>
      <c r="N2551" s="2">
        <f t="shared" si="514"/>
        <v>385.80000000000064</v>
      </c>
      <c r="O2551" s="3">
        <f ca="1">IFERROR(SUM(OFFSET(I2551,0,0,-计算结果!B$18,1))/SUM(OFFSET(N2551,0,0,-计算结果!B$18,1)),SUM(OFFSET(I2551,0,0,-ROW(),1))/SUM(OFFSET(N2551,0,0,-ROW(),1)))</f>
        <v>5.9959506075237923E-2</v>
      </c>
      <c r="P2551" s="3">
        <f ca="1">IFERROR(SUM(OFFSET(J2551,0,0,-计算结果!B$18,1))/SUM(OFFSET(N2551,0,0,-计算结果!B$18,1)),SUM(OFFSET(J2551,0,0,-ROW(),1))/SUM(OFFSET(N2551,0,0,-ROW(),1)))</f>
        <v>0.44703270539405748</v>
      </c>
      <c r="Q2551" s="3">
        <f t="shared" ca="1" si="515"/>
        <v>-0.76346971523893237</v>
      </c>
      <c r="R2551" s="3">
        <f ca="1">IFERROR(AVERAGE(OFFSET(Q2551,0,0,-计算结果!B$19,1)),AVERAGE(OFFSET(Q2551,0,0,-ROW(),1)))</f>
        <v>-0.77690910570675242</v>
      </c>
      <c r="S2551" s="3">
        <f t="shared" ca="1" si="520"/>
        <v>-0.76966498088668545</v>
      </c>
      <c r="T2551" s="4" t="str">
        <f t="shared" ca="1" si="516"/>
        <v>买</v>
      </c>
      <c r="U2551" s="4" t="str">
        <f t="shared" ca="1" si="519"/>
        <v/>
      </c>
      <c r="V2551" s="3">
        <f ca="1">IF(T2550="买",E2551/E2550-1,0)-IF(U2551=1,计算结果!B$17,0)</f>
        <v>2.8981553917733827E-2</v>
      </c>
      <c r="W2551" s="2">
        <f t="shared" ca="1" si="517"/>
        <v>7.7248879792269305</v>
      </c>
      <c r="X2551" s="3">
        <f ca="1">1-W2551/MAX(W$2:W2551)</f>
        <v>0.25313285080550996</v>
      </c>
      <c r="Y2551" t="b">
        <f t="shared" ca="1" si="518"/>
        <v>0</v>
      </c>
    </row>
    <row r="2552" spans="1:25" x14ac:dyDescent="0.15">
      <c r="A2552" s="1">
        <v>42192</v>
      </c>
      <c r="B2552">
        <v>3877.85</v>
      </c>
      <c r="C2552">
        <v>3960.64</v>
      </c>
      <c r="D2552">
        <v>3743.62</v>
      </c>
      <c r="E2552" s="2">
        <v>3928</v>
      </c>
      <c r="F2552" s="19">
        <v>795962638336</v>
      </c>
      <c r="G2552" s="3">
        <f t="shared" si="508"/>
        <v>-1.7641439125280711E-2</v>
      </c>
      <c r="H2552" s="3">
        <f>1-E2552/MAX(E$2:E2552)</f>
        <v>0.3316545293677261</v>
      </c>
      <c r="I2552" s="23">
        <f t="shared" si="509"/>
        <v>0</v>
      </c>
      <c r="J2552" s="23">
        <f t="shared" si="510"/>
        <v>88.849999999999909</v>
      </c>
      <c r="K2552" s="2">
        <f t="shared" si="511"/>
        <v>217.01999999999998</v>
      </c>
      <c r="L2552" s="2">
        <f t="shared" si="512"/>
        <v>37.900000000000091</v>
      </c>
      <c r="M2552" s="2">
        <f t="shared" si="513"/>
        <v>254.92000000000007</v>
      </c>
      <c r="N2552" s="2">
        <f t="shared" si="514"/>
        <v>254.92000000000007</v>
      </c>
      <c r="O2552" s="3">
        <f ca="1">IFERROR(SUM(OFFSET(I2552,0,0,-计算结果!B$18,1))/SUM(OFFSET(N2552,0,0,-计算结果!B$18,1)),SUM(OFFSET(I2552,0,0,-ROW(),1))/SUM(OFFSET(N2552,0,0,-ROW(),1)))</f>
        <v>5.9291681438454029E-2</v>
      </c>
      <c r="P2552" s="3">
        <f ca="1">IFERROR(SUM(OFFSET(J2552,0,0,-计算结果!B$18,1))/SUM(OFFSET(N2552,0,0,-计算结果!B$18,1)),SUM(OFFSET(J2552,0,0,-ROW(),1))/SUM(OFFSET(N2552,0,0,-ROW(),1)))</f>
        <v>0.41860063450507701</v>
      </c>
      <c r="Q2552" s="3">
        <f t="shared" ca="1" si="515"/>
        <v>-0.75186175018783896</v>
      </c>
      <c r="R2552" s="3">
        <f ca="1">IFERROR(AVERAGE(OFFSET(Q2552,0,0,-计算结果!B$19,1)),AVERAGE(OFFSET(Q2552,0,0,-ROW(),1)))</f>
        <v>-0.76823075118978668</v>
      </c>
      <c r="S2552" s="3">
        <f t="shared" ca="1" si="520"/>
        <v>-0.77256992844826955</v>
      </c>
      <c r="T2552" s="4" t="str">
        <f t="shared" ca="1" si="516"/>
        <v>买</v>
      </c>
      <c r="U2552" s="4" t="str">
        <f t="shared" ca="1" si="519"/>
        <v/>
      </c>
      <c r="V2552" s="3">
        <f ca="1">IF(T2551="买",E2552/E2551-1,0)-IF(U2552=1,计算结果!B$17,0)</f>
        <v>-1.7641439125280711E-2</v>
      </c>
      <c r="W2552" s="2">
        <f t="shared" ca="1" si="517"/>
        <v>7.5886098381917861</v>
      </c>
      <c r="X2552" s="3">
        <f ca="1">1-W2552/MAX(W$2:W2552)</f>
        <v>0.26630866215269655</v>
      </c>
      <c r="Y2552" t="b">
        <f t="shared" ca="1" si="518"/>
        <v>0</v>
      </c>
    </row>
    <row r="2553" spans="1:25" x14ac:dyDescent="0.15">
      <c r="A2553" s="1">
        <v>42193</v>
      </c>
      <c r="B2553">
        <v>3651.06</v>
      </c>
      <c r="C2553">
        <v>3762.62</v>
      </c>
      <c r="D2553">
        <v>3612.25</v>
      </c>
      <c r="E2553" s="2">
        <v>3663.04</v>
      </c>
      <c r="F2553" s="19">
        <v>640122421248</v>
      </c>
      <c r="G2553" s="3">
        <f t="shared" si="508"/>
        <v>-6.745417515274954E-2</v>
      </c>
      <c r="H2553" s="3">
        <f>1-E2553/MAX(E$2:E2553)</f>
        <v>0.37673722180630231</v>
      </c>
      <c r="I2553" s="23">
        <f t="shared" si="509"/>
        <v>0</v>
      </c>
      <c r="J2553" s="23">
        <f t="shared" si="510"/>
        <v>131.36999999999989</v>
      </c>
      <c r="K2553" s="2">
        <f t="shared" si="511"/>
        <v>150.36999999999989</v>
      </c>
      <c r="L2553" s="2">
        <f t="shared" si="512"/>
        <v>165.38000000000011</v>
      </c>
      <c r="M2553" s="2">
        <f t="shared" si="513"/>
        <v>315.75</v>
      </c>
      <c r="N2553" s="2">
        <f t="shared" si="514"/>
        <v>315.75</v>
      </c>
      <c r="O2553" s="3">
        <f ca="1">IFERROR(SUM(OFFSET(I2553,0,0,-计算结果!B$18,1))/SUM(OFFSET(N2553,0,0,-计算结果!B$18,1)),SUM(OFFSET(I2553,0,0,-ROW(),1))/SUM(OFFSET(N2553,0,0,-ROW(),1)))</f>
        <v>5.7888372402622727E-2</v>
      </c>
      <c r="P2553" s="3">
        <f ca="1">IFERROR(SUM(OFFSET(J2553,0,0,-计算结果!B$18,1))/SUM(OFFSET(N2553,0,0,-计算结果!B$18,1)),SUM(OFFSET(J2553,0,0,-ROW(),1))/SUM(OFFSET(N2553,0,0,-ROW(),1)))</f>
        <v>0.42320416246020032</v>
      </c>
      <c r="Q2553" s="3">
        <f t="shared" ca="1" si="515"/>
        <v>-0.75934620386853935</v>
      </c>
      <c r="R2553" s="3">
        <f ca="1">IFERROR(AVERAGE(OFFSET(Q2553,0,0,-计算结果!B$19,1)),AVERAGE(OFFSET(Q2553,0,0,-ROW(),1)))</f>
        <v>-0.7632647812534431</v>
      </c>
      <c r="S2553" s="3">
        <f t="shared" ca="1" si="520"/>
        <v>-0.76574776622161489</v>
      </c>
      <c r="T2553" s="4" t="str">
        <f t="shared" ca="1" si="516"/>
        <v>买</v>
      </c>
      <c r="U2553" s="4" t="str">
        <f t="shared" ca="1" si="519"/>
        <v/>
      </c>
      <c r="V2553" s="3">
        <f ca="1">IF(T2552="买",E2553/E2552-1,0)-IF(U2553=1,计算结果!B$17,0)</f>
        <v>-6.745417515274954E-2</v>
      </c>
      <c r="W2553" s="2">
        <f t="shared" ca="1" si="517"/>
        <v>7.0767264210005187</v>
      </c>
      <c r="X2553" s="3">
        <f ca="1">1-W2553/MAX(W$2:W2553)</f>
        <v>0.31579920616390367</v>
      </c>
      <c r="Y2553" t="b">
        <f t="shared" ca="1" si="518"/>
        <v>0</v>
      </c>
    </row>
    <row r="2554" spans="1:25" x14ac:dyDescent="0.15">
      <c r="A2554" s="1">
        <v>42194</v>
      </c>
      <c r="B2554">
        <v>3621.68</v>
      </c>
      <c r="C2554">
        <v>3930.26</v>
      </c>
      <c r="D2554">
        <v>3537.83</v>
      </c>
      <c r="E2554" s="2">
        <v>3897.63</v>
      </c>
      <c r="F2554" s="19">
        <v>564744028160</v>
      </c>
      <c r="G2554" s="3">
        <f t="shared" si="508"/>
        <v>6.4042434699047801E-2</v>
      </c>
      <c r="H2554" s="3">
        <f>1-E2554/MAX(E$2:E2554)</f>
        <v>0.3368219560334853</v>
      </c>
      <c r="I2554" s="23">
        <f t="shared" si="509"/>
        <v>167.64000000000033</v>
      </c>
      <c r="J2554" s="23">
        <f t="shared" si="510"/>
        <v>74.420000000000073</v>
      </c>
      <c r="K2554" s="2">
        <f t="shared" si="511"/>
        <v>392.43000000000029</v>
      </c>
      <c r="L2554" s="2">
        <f t="shared" si="512"/>
        <v>267.22000000000025</v>
      </c>
      <c r="M2554" s="2">
        <f t="shared" si="513"/>
        <v>125.21000000000004</v>
      </c>
      <c r="N2554" s="2">
        <f t="shared" si="514"/>
        <v>392.43000000000029</v>
      </c>
      <c r="O2554" s="3">
        <f ca="1">IFERROR(SUM(OFFSET(I2554,0,0,-计算结果!B$18,1))/SUM(OFFSET(N2554,0,0,-计算结果!B$18,1)),SUM(OFFSET(I2554,0,0,-ROW(),1))/SUM(OFFSET(N2554,0,0,-ROW(),1)))</f>
        <v>9.1432009524256716E-2</v>
      </c>
      <c r="P2554" s="3">
        <f ca="1">IFERROR(SUM(OFFSET(J2554,0,0,-计算结果!B$18,1))/SUM(OFFSET(N2554,0,0,-计算结果!B$18,1)),SUM(OFFSET(J2554,0,0,-ROW(),1))/SUM(OFFSET(N2554,0,0,-ROW(),1)))</f>
        <v>0.41794929784210727</v>
      </c>
      <c r="Q2554" s="3">
        <f t="shared" ca="1" si="515"/>
        <v>-0.64100759803305551</v>
      </c>
      <c r="R2554" s="3">
        <f ca="1">IFERROR(AVERAGE(OFFSET(Q2554,0,0,-计算结果!B$19,1)),AVERAGE(OFFSET(Q2554,0,0,-ROW(),1)))</f>
        <v>-0.74767082947456753</v>
      </c>
      <c r="S2554" s="3">
        <f t="shared" ca="1" si="520"/>
        <v>-0.75546780536400537</v>
      </c>
      <c r="T2554" s="4" t="str">
        <f t="shared" ca="1" si="516"/>
        <v>买</v>
      </c>
      <c r="U2554" s="4" t="str">
        <f t="shared" ca="1" si="519"/>
        <v/>
      </c>
      <c r="V2554" s="3">
        <f ca="1">IF(T2553="买",E2554/E2553-1,0)-IF(U2554=1,计算结果!B$17,0)</f>
        <v>6.4042434699047801E-2</v>
      </c>
      <c r="W2554" s="2">
        <f t="shared" ca="1" si="517"/>
        <v>7.5299372107004707</v>
      </c>
      <c r="X2554" s="3">
        <f ca="1">1-W2554/MAX(W$2:W2554)</f>
        <v>0.27198132150361887</v>
      </c>
      <c r="Y2554" t="b">
        <f t="shared" ca="1" si="518"/>
        <v>0</v>
      </c>
    </row>
    <row r="2555" spans="1:25" x14ac:dyDescent="0.15">
      <c r="A2555" s="1">
        <v>42195</v>
      </c>
      <c r="B2555">
        <v>3916.27</v>
      </c>
      <c r="C2555">
        <v>4179.1099999999997</v>
      </c>
      <c r="D2555">
        <v>3887.55</v>
      </c>
      <c r="E2555" s="2">
        <v>4106.5600000000004</v>
      </c>
      <c r="F2555" s="19">
        <v>629079539712</v>
      </c>
      <c r="G2555" s="3">
        <f t="shared" si="508"/>
        <v>5.3604369835002386E-2</v>
      </c>
      <c r="H2555" s="3">
        <f>1-E2555/MAX(E$2:E2555)</f>
        <v>0.3012727148982508</v>
      </c>
      <c r="I2555" s="23">
        <f t="shared" si="509"/>
        <v>248.84999999999945</v>
      </c>
      <c r="J2555" s="23">
        <f t="shared" si="510"/>
        <v>0</v>
      </c>
      <c r="K2555" s="2">
        <f t="shared" si="511"/>
        <v>291.55999999999949</v>
      </c>
      <c r="L2555" s="2">
        <f t="shared" si="512"/>
        <v>281.47999999999956</v>
      </c>
      <c r="M2555" s="2">
        <f t="shared" si="513"/>
        <v>10.079999999999927</v>
      </c>
      <c r="N2555" s="2">
        <f t="shared" si="514"/>
        <v>291.55999999999949</v>
      </c>
      <c r="O2555" s="3">
        <f ca="1">IFERROR(SUM(OFFSET(I2555,0,0,-计算结果!B$18,1))/SUM(OFFSET(N2555,0,0,-计算结果!B$18,1)),SUM(OFFSET(I2555,0,0,-ROW(),1))/SUM(OFFSET(N2555,0,0,-ROW(),1)))</f>
        <v>0.14465861429779533</v>
      </c>
      <c r="P2555" s="3">
        <f ca="1">IFERROR(SUM(OFFSET(J2555,0,0,-计算结果!B$18,1))/SUM(OFFSET(N2555,0,0,-计算结果!B$18,1)),SUM(OFFSET(J2555,0,0,-ROW(),1))/SUM(OFFSET(N2555,0,0,-ROW(),1)))</f>
        <v>0.35603116164247817</v>
      </c>
      <c r="Q2555" s="3">
        <f t="shared" ca="1" si="515"/>
        <v>-0.42216269934358941</v>
      </c>
      <c r="R2555" s="3">
        <f ca="1">IFERROR(AVERAGE(OFFSET(Q2555,0,0,-计算结果!B$19,1)),AVERAGE(OFFSET(Q2555,0,0,-ROW(),1)))</f>
        <v>-0.69051076353867114</v>
      </c>
      <c r="S2555" s="3">
        <f t="shared" ca="1" si="520"/>
        <v>-0.71909079650661933</v>
      </c>
      <c r="T2555" s="4" t="str">
        <f t="shared" ca="1" si="516"/>
        <v>买</v>
      </c>
      <c r="U2555" s="4" t="str">
        <f t="shared" ca="1" si="519"/>
        <v/>
      </c>
      <c r="V2555" s="3">
        <f ca="1">IF(T2554="买",E2555/E2554-1,0)-IF(U2555=1,计算结果!B$17,0)</f>
        <v>5.3604369835002386E-2</v>
      </c>
      <c r="W2555" s="2">
        <f t="shared" ca="1" si="517"/>
        <v>7.9335747497772049</v>
      </c>
      <c r="X2555" s="3">
        <f ca="1">1-W2555/MAX(W$2:W2555)</f>
        <v>0.23295633901470914</v>
      </c>
      <c r="Y2555" t="b">
        <f t="shared" ca="1" si="518"/>
        <v>0</v>
      </c>
    </row>
    <row r="2556" spans="1:25" x14ac:dyDescent="0.15">
      <c r="A2556" s="1">
        <v>42198</v>
      </c>
      <c r="B2556">
        <v>4132.2299999999996</v>
      </c>
      <c r="C2556">
        <v>4278.16</v>
      </c>
      <c r="D2556">
        <v>4072.43</v>
      </c>
      <c r="E2556" s="2">
        <v>4211.8100000000004</v>
      </c>
      <c r="F2556" s="19">
        <v>659251724288</v>
      </c>
      <c r="G2556" s="3">
        <f t="shared" si="508"/>
        <v>2.5629724148679145E-2</v>
      </c>
      <c r="H2556" s="3">
        <f>1-E2556/MAX(E$2:E2556)</f>
        <v>0.28336452732593742</v>
      </c>
      <c r="I2556" s="23">
        <f t="shared" si="509"/>
        <v>99.050000000000182</v>
      </c>
      <c r="J2556" s="23">
        <f t="shared" si="510"/>
        <v>0</v>
      </c>
      <c r="K2556" s="2">
        <f t="shared" si="511"/>
        <v>205.73000000000002</v>
      </c>
      <c r="L2556" s="2">
        <f t="shared" si="512"/>
        <v>171.59999999999945</v>
      </c>
      <c r="M2556" s="2">
        <f t="shared" si="513"/>
        <v>34.130000000000564</v>
      </c>
      <c r="N2556" s="2">
        <f t="shared" si="514"/>
        <v>205.73000000000002</v>
      </c>
      <c r="O2556" s="3">
        <f ca="1">IFERROR(SUM(OFFSET(I2556,0,0,-计算结果!B$18,1))/SUM(OFFSET(N2556,0,0,-计算结果!B$18,1)),SUM(OFFSET(I2556,0,0,-ROW(),1))/SUM(OFFSET(N2556,0,0,-ROW(),1)))</f>
        <v>0.1703922506682351</v>
      </c>
      <c r="P2556" s="3">
        <f ca="1">IFERROR(SUM(OFFSET(J2556,0,0,-计算结果!B$18,1))/SUM(OFFSET(N2556,0,0,-计算结果!B$18,1)),SUM(OFFSET(J2556,0,0,-ROW(),1))/SUM(OFFSET(N2556,0,0,-ROW(),1)))</f>
        <v>0.32650687546908125</v>
      </c>
      <c r="Q2556" s="3">
        <f t="shared" ca="1" si="515"/>
        <v>-0.31417770044076193</v>
      </c>
      <c r="R2556" s="3">
        <f ca="1">IFERROR(AVERAGE(OFFSET(Q2556,0,0,-计算结果!B$19,1)),AVERAGE(OFFSET(Q2556,0,0,-ROW(),1)))</f>
        <v>-0.60867094451878623</v>
      </c>
      <c r="S2556" s="3">
        <f t="shared" ca="1" si="520"/>
        <v>-0.64959085402872874</v>
      </c>
      <c r="T2556" s="4" t="str">
        <f t="shared" ca="1" si="516"/>
        <v>买</v>
      </c>
      <c r="U2556" s="4" t="str">
        <f t="shared" ca="1" si="519"/>
        <v/>
      </c>
      <c r="V2556" s="3">
        <f ca="1">IF(T2555="买",E2556/E2555-1,0)-IF(U2556=1,计算结果!B$17,0)</f>
        <v>2.5629724148679145E-2</v>
      </c>
      <c r="W2556" s="2">
        <f t="shared" ca="1" si="517"/>
        <v>8.1369100821269207</v>
      </c>
      <c r="X2556" s="3">
        <f ca="1">1-W2556/MAX(W$2:W2556)</f>
        <v>0.21329722157366315</v>
      </c>
      <c r="Y2556" t="b">
        <f t="shared" ca="1" si="518"/>
        <v>0</v>
      </c>
    </row>
    <row r="2557" spans="1:25" x14ac:dyDescent="0.15">
      <c r="A2557" s="1">
        <v>42199</v>
      </c>
      <c r="B2557">
        <v>4178.63</v>
      </c>
      <c r="C2557">
        <v>4258.51</v>
      </c>
      <c r="D2557">
        <v>4062.5</v>
      </c>
      <c r="E2557" s="2">
        <v>4112.1499999999996</v>
      </c>
      <c r="F2557" s="19">
        <v>597521268736</v>
      </c>
      <c r="G2557" s="3">
        <f t="shared" si="508"/>
        <v>-2.3662036036763423E-2</v>
      </c>
      <c r="H2557" s="3">
        <f>1-E2557/MAX(E$2:E2557)</f>
        <v>0.3003215817055741</v>
      </c>
      <c r="I2557" s="23">
        <f t="shared" si="509"/>
        <v>0</v>
      </c>
      <c r="J2557" s="23">
        <f t="shared" si="510"/>
        <v>9.9299999999998363</v>
      </c>
      <c r="K2557" s="2">
        <f t="shared" si="511"/>
        <v>196.01000000000022</v>
      </c>
      <c r="L2557" s="2">
        <f t="shared" si="512"/>
        <v>46.699999999999818</v>
      </c>
      <c r="M2557" s="2">
        <f t="shared" si="513"/>
        <v>149.3100000000004</v>
      </c>
      <c r="N2557" s="2">
        <f t="shared" si="514"/>
        <v>196.01000000000022</v>
      </c>
      <c r="O2557" s="3">
        <f ca="1">IFERROR(SUM(OFFSET(I2557,0,0,-计算结果!B$18,1))/SUM(OFFSET(N2557,0,0,-计算结果!B$18,1)),SUM(OFFSET(I2557,0,0,-ROW(),1))/SUM(OFFSET(N2557,0,0,-ROW(),1)))</f>
        <v>0.1473261411939647</v>
      </c>
      <c r="P2557" s="3">
        <f ca="1">IFERROR(SUM(OFFSET(J2557,0,0,-计算结果!B$18,1))/SUM(OFFSET(N2557,0,0,-计算结果!B$18,1)),SUM(OFFSET(J2557,0,0,-ROW(),1))/SUM(OFFSET(N2557,0,0,-ROW(),1)))</f>
        <v>0.32465421156334734</v>
      </c>
      <c r="Q2557" s="3">
        <f t="shared" ca="1" si="515"/>
        <v>-0.37571070349312424</v>
      </c>
      <c r="R2557" s="3">
        <f ca="1">IFERROR(AVERAGE(OFFSET(Q2557,0,0,-计算结果!B$19,1)),AVERAGE(OFFSET(Q2557,0,0,-ROW(),1)))</f>
        <v>-0.54404444256115159</v>
      </c>
      <c r="S2557" s="3">
        <f t="shared" ca="1" si="520"/>
        <v>-0.57635769353996891</v>
      </c>
      <c r="T2557" s="4" t="str">
        <f t="shared" ca="1" si="516"/>
        <v>买</v>
      </c>
      <c r="U2557" s="4" t="str">
        <f t="shared" ca="1" si="519"/>
        <v/>
      </c>
      <c r="V2557" s="3">
        <f ca="1">IF(T2556="买",E2557/E2556-1,0)-IF(U2557=1,计算结果!B$17,0)</f>
        <v>-2.3662036036763423E-2</v>
      </c>
      <c r="W2557" s="2">
        <f t="shared" ca="1" si="517"/>
        <v>7.9443742225357301</v>
      </c>
      <c r="X2557" s="3">
        <f ca="1">1-W2557/MAX(W$2:W2557)</f>
        <v>0.23191221106700899</v>
      </c>
      <c r="Y2557" t="b">
        <f t="shared" ca="1" si="518"/>
        <v>0</v>
      </c>
    </row>
    <row r="2558" spans="1:25" x14ac:dyDescent="0.15">
      <c r="A2558" s="1">
        <v>42200</v>
      </c>
      <c r="B2558">
        <v>4068.88</v>
      </c>
      <c r="C2558">
        <v>4114.24</v>
      </c>
      <c r="D2558">
        <v>3899.51</v>
      </c>
      <c r="E2558" s="2">
        <v>3966.76</v>
      </c>
      <c r="F2558" s="19">
        <v>514064547840</v>
      </c>
      <c r="G2558" s="3">
        <f t="shared" si="508"/>
        <v>-3.5356200527704384E-2</v>
      </c>
      <c r="H2558" s="3">
        <f>1-E2558/MAX(E$2:E2558)</f>
        <v>0.32505955216769888</v>
      </c>
      <c r="I2558" s="23">
        <f t="shared" si="509"/>
        <v>0</v>
      </c>
      <c r="J2558" s="23">
        <f t="shared" si="510"/>
        <v>162.98999999999978</v>
      </c>
      <c r="K2558" s="2">
        <f t="shared" si="511"/>
        <v>214.72999999999956</v>
      </c>
      <c r="L2558" s="2">
        <f t="shared" si="512"/>
        <v>2.0900000000001455</v>
      </c>
      <c r="M2558" s="2">
        <f t="shared" si="513"/>
        <v>212.63999999999942</v>
      </c>
      <c r="N2558" s="2">
        <f t="shared" si="514"/>
        <v>214.72999999999956</v>
      </c>
      <c r="O2558" s="3">
        <f ca="1">IFERROR(SUM(OFFSET(I2558,0,0,-计算结果!B$18,1))/SUM(OFFSET(N2558,0,0,-计算结果!B$18,1)),SUM(OFFSET(I2558,0,0,-ROW(),1))/SUM(OFFSET(N2558,0,0,-ROW(),1)))</f>
        <v>0.14076301447096415</v>
      </c>
      <c r="P2558" s="3">
        <f ca="1">IFERROR(SUM(OFFSET(J2558,0,0,-计算结果!B$18,1))/SUM(OFFSET(N2558,0,0,-计算结果!B$18,1)),SUM(OFFSET(J2558,0,0,-ROW(),1))/SUM(OFFSET(N2558,0,0,-ROW(),1)))</f>
        <v>0.34607282247173315</v>
      </c>
      <c r="Q2558" s="3">
        <f t="shared" ca="1" si="515"/>
        <v>-0.42172287334084418</v>
      </c>
      <c r="R2558" s="3">
        <f ca="1">IFERROR(AVERAGE(OFFSET(Q2558,0,0,-计算结果!B$19,1)),AVERAGE(OFFSET(Q2558,0,0,-ROW(),1)))</f>
        <v>-0.48902129641998576</v>
      </c>
      <c r="S2558" s="3">
        <f t="shared" ca="1" si="520"/>
        <v>-0.51653286949056865</v>
      </c>
      <c r="T2558" s="4" t="str">
        <f t="shared" ca="1" si="516"/>
        <v>买</v>
      </c>
      <c r="U2558" s="4" t="str">
        <f t="shared" ca="1" si="519"/>
        <v/>
      </c>
      <c r="V2558" s="3">
        <f ca="1">IF(T2557="买",E2558/E2557-1,0)-IF(U2558=1,计算结果!B$17,0)</f>
        <v>-3.5356200527704384E-2</v>
      </c>
      <c r="W2558" s="2">
        <f t="shared" ca="1" si="517"/>
        <v>7.6634913344566309</v>
      </c>
      <c r="X2558" s="3">
        <f ca="1">1-W2558/MAX(W$2:W2558)</f>
        <v>0.25906887695540504</v>
      </c>
      <c r="Y2558" t="b">
        <f t="shared" ca="1" si="518"/>
        <v>0</v>
      </c>
    </row>
    <row r="2559" spans="1:25" x14ac:dyDescent="0.15">
      <c r="A2559" s="1">
        <v>42201</v>
      </c>
      <c r="B2559">
        <v>3949.64</v>
      </c>
      <c r="C2559">
        <v>4067.02</v>
      </c>
      <c r="D2559">
        <v>3856.32</v>
      </c>
      <c r="E2559" s="2">
        <v>3997.36</v>
      </c>
      <c r="F2559" s="19">
        <v>410050887680</v>
      </c>
      <c r="G2559" s="3">
        <f t="shared" si="508"/>
        <v>7.714104205951422E-3</v>
      </c>
      <c r="H2559" s="3">
        <f>1-E2559/MAX(E$2:E2559)</f>
        <v>0.31985299122030897</v>
      </c>
      <c r="I2559" s="23">
        <f t="shared" si="509"/>
        <v>0</v>
      </c>
      <c r="J2559" s="23">
        <f t="shared" si="510"/>
        <v>43.190000000000055</v>
      </c>
      <c r="K2559" s="2">
        <f t="shared" si="511"/>
        <v>210.69999999999982</v>
      </c>
      <c r="L2559" s="2">
        <f t="shared" si="512"/>
        <v>100.25999999999976</v>
      </c>
      <c r="M2559" s="2">
        <f t="shared" si="513"/>
        <v>110.44000000000005</v>
      </c>
      <c r="N2559" s="2">
        <f t="shared" si="514"/>
        <v>210.69999999999982</v>
      </c>
      <c r="O2559" s="3">
        <f ca="1">IFERROR(SUM(OFFSET(I2559,0,0,-计算结果!B$18,1))/SUM(OFFSET(N2559,0,0,-计算结果!B$18,1)),SUM(OFFSET(I2559,0,0,-ROW(),1))/SUM(OFFSET(N2559,0,0,-ROW(),1)))</f>
        <v>0.14777513696053154</v>
      </c>
      <c r="P2559" s="3">
        <f ca="1">IFERROR(SUM(OFFSET(J2559,0,0,-计算结果!B$18,1))/SUM(OFFSET(N2559,0,0,-计算结果!B$18,1)),SUM(OFFSET(J2559,0,0,-ROW(),1))/SUM(OFFSET(N2559,0,0,-ROW(),1)))</f>
        <v>0.28408413093151502</v>
      </c>
      <c r="Q2559" s="3">
        <f t="shared" ca="1" si="515"/>
        <v>-0.3156329019782832</v>
      </c>
      <c r="R2559" s="3">
        <f ca="1">IFERROR(AVERAGE(OFFSET(Q2559,0,0,-计算结果!B$19,1)),AVERAGE(OFFSET(Q2559,0,0,-ROW(),1)))</f>
        <v>-0.41506907943827637</v>
      </c>
      <c r="S2559" s="3">
        <f t="shared" ca="1" si="520"/>
        <v>-0.45204518792913106</v>
      </c>
      <c r="T2559" s="4" t="str">
        <f t="shared" ca="1" si="516"/>
        <v>买</v>
      </c>
      <c r="U2559" s="4" t="str">
        <f t="shared" ca="1" si="519"/>
        <v/>
      </c>
      <c r="V2559" s="3">
        <f ca="1">IF(T2558="买",E2559/E2558-1,0)-IF(U2559=1,计算结果!B$17,0)</f>
        <v>7.714104205951422E-3</v>
      </c>
      <c r="W2559" s="2">
        <f t="shared" ca="1" si="517"/>
        <v>7.7226083051920353</v>
      </c>
      <c r="X2559" s="3">
        <f ca="1">1-W2559/MAX(W$2:W2559)</f>
        <v>0.25335325706280631</v>
      </c>
      <c r="Y2559" t="b">
        <f t="shared" ca="1" si="518"/>
        <v>0</v>
      </c>
    </row>
    <row r="2560" spans="1:25" x14ac:dyDescent="0.15">
      <c r="A2560" s="1">
        <v>42202</v>
      </c>
      <c r="B2560">
        <v>4023.76</v>
      </c>
      <c r="C2560">
        <v>4190.1899999999996</v>
      </c>
      <c r="D2560">
        <v>4000.23</v>
      </c>
      <c r="E2560" s="2">
        <v>4151.5</v>
      </c>
      <c r="F2560" s="19">
        <v>435597115392</v>
      </c>
      <c r="G2560" s="3">
        <f t="shared" si="508"/>
        <v>3.8560449896931859E-2</v>
      </c>
      <c r="H2560" s="3">
        <f>1-E2560/MAX(E$2:E2560)</f>
        <v>0.29362621656571153</v>
      </c>
      <c r="I2560" s="23">
        <f t="shared" si="509"/>
        <v>123.16999999999962</v>
      </c>
      <c r="J2560" s="23">
        <f t="shared" si="510"/>
        <v>0</v>
      </c>
      <c r="K2560" s="2">
        <f t="shared" si="511"/>
        <v>189.95999999999958</v>
      </c>
      <c r="L2560" s="2">
        <f t="shared" si="512"/>
        <v>192.82999999999947</v>
      </c>
      <c r="M2560" s="2">
        <f t="shared" si="513"/>
        <v>2.8699999999998909</v>
      </c>
      <c r="N2560" s="2">
        <f t="shared" si="514"/>
        <v>192.82999999999947</v>
      </c>
      <c r="O2560" s="3">
        <f ca="1">IFERROR(SUM(OFFSET(I2560,0,0,-计算结果!B$18,1))/SUM(OFFSET(N2560,0,0,-计算结果!B$18,1)),SUM(OFFSET(I2560,0,0,-ROW(),1))/SUM(OFFSET(N2560,0,0,-ROW(),1)))</f>
        <v>0.18707988033675399</v>
      </c>
      <c r="P2560" s="3">
        <f ca="1">IFERROR(SUM(OFFSET(J2560,0,0,-计算结果!B$18,1))/SUM(OFFSET(N2560,0,0,-计算结果!B$18,1)),SUM(OFFSET(J2560,0,0,-ROW(),1))/SUM(OFFSET(N2560,0,0,-ROW(),1)))</f>
        <v>0.2341942357814559</v>
      </c>
      <c r="Q2560" s="3">
        <f t="shared" ca="1" si="515"/>
        <v>-0.11183776463370844</v>
      </c>
      <c r="R2560" s="3">
        <f ca="1">IFERROR(AVERAGE(OFFSET(Q2560,0,0,-计算结果!B$19,1)),AVERAGE(OFFSET(Q2560,0,0,-ROW(),1)))</f>
        <v>-0.32687410720505194</v>
      </c>
      <c r="S2560" s="3">
        <f t="shared" ca="1" si="520"/>
        <v>-0.37097159332166418</v>
      </c>
      <c r="T2560" s="4" t="str">
        <f t="shared" ca="1" si="516"/>
        <v>买</v>
      </c>
      <c r="U2560" s="4" t="str">
        <f t="shared" ca="1" si="519"/>
        <v/>
      </c>
      <c r="V2560" s="3">
        <f ca="1">IF(T2559="买",E2560/E2559-1,0)-IF(U2560=1,计算结果!B$17,0)</f>
        <v>3.8560449896931859E-2</v>
      </c>
      <c r="W2560" s="2">
        <f t="shared" ca="1" si="517"/>
        <v>8.0203955558180233</v>
      </c>
      <c r="X2560" s="3">
        <f ca="1">1-W2560/MAX(W$2:W2560)</f>
        <v>0.2245622227410693</v>
      </c>
      <c r="Y2560" t="b">
        <f t="shared" ca="1" si="518"/>
        <v>0</v>
      </c>
    </row>
    <row r="2561" spans="1:25" x14ac:dyDescent="0.15">
      <c r="A2561" s="1">
        <v>42205</v>
      </c>
      <c r="B2561">
        <v>4157.0600000000004</v>
      </c>
      <c r="C2561">
        <v>4221.6899999999996</v>
      </c>
      <c r="D2561">
        <v>4106.3900000000003</v>
      </c>
      <c r="E2561" s="2">
        <v>4160.6099999999997</v>
      </c>
      <c r="F2561" s="19">
        <v>483493904384</v>
      </c>
      <c r="G2561" s="3">
        <f t="shared" si="508"/>
        <v>2.1943875707575167E-3</v>
      </c>
      <c r="H2561" s="3">
        <f>1-E2561/MAX(E$2:E2561)</f>
        <v>0.29207615871503445</v>
      </c>
      <c r="I2561" s="23">
        <f t="shared" si="509"/>
        <v>31.5</v>
      </c>
      <c r="J2561" s="23">
        <f t="shared" si="510"/>
        <v>0</v>
      </c>
      <c r="K2561" s="2">
        <f t="shared" si="511"/>
        <v>115.29999999999927</v>
      </c>
      <c r="L2561" s="2">
        <f t="shared" si="512"/>
        <v>70.1899999999996</v>
      </c>
      <c r="M2561" s="2">
        <f t="shared" si="513"/>
        <v>45.109999999999673</v>
      </c>
      <c r="N2561" s="2">
        <f t="shared" si="514"/>
        <v>115.29999999999927</v>
      </c>
      <c r="O2561" s="3">
        <f ca="1">IFERROR(SUM(OFFSET(I2561,0,0,-计算结果!B$18,1))/SUM(OFFSET(N2561,0,0,-计算结果!B$18,1)),SUM(OFFSET(I2561,0,0,-ROW(),1))/SUM(OFFSET(N2561,0,0,-ROW(),1)))</f>
        <v>0.20606859104882816</v>
      </c>
      <c r="P2561" s="3">
        <f ca="1">IFERROR(SUM(OFFSET(J2561,0,0,-计算结果!B$18,1))/SUM(OFFSET(N2561,0,0,-计算结果!B$18,1)),SUM(OFFSET(J2561,0,0,-ROW(),1))/SUM(OFFSET(N2561,0,0,-ROW(),1)))</f>
        <v>0.25566601455929505</v>
      </c>
      <c r="Q2561" s="3">
        <f t="shared" ca="1" si="515"/>
        <v>-0.107415434988125</v>
      </c>
      <c r="R2561" s="3">
        <f ca="1">IFERROR(AVERAGE(OFFSET(Q2561,0,0,-计算结果!B$19,1)),AVERAGE(OFFSET(Q2561,0,0,-ROW(),1)))</f>
        <v>-0.27441622981247454</v>
      </c>
      <c r="S2561" s="3">
        <f t="shared" ca="1" si="520"/>
        <v>-0.30064516850876322</v>
      </c>
      <c r="T2561" s="4" t="str">
        <f t="shared" ca="1" si="516"/>
        <v>买</v>
      </c>
      <c r="U2561" s="4" t="str">
        <f t="shared" ca="1" si="519"/>
        <v/>
      </c>
      <c r="V2561" s="3">
        <f ca="1">IF(T2560="买",E2561/E2560-1,0)-IF(U2561=1,计算结果!B$17,0)</f>
        <v>2.1943875707575167E-3</v>
      </c>
      <c r="W2561" s="2">
        <f t="shared" ca="1" si="517"/>
        <v>8.0379954121382688</v>
      </c>
      <c r="X2561" s="3">
        <f ca="1">1-W2561/MAX(W$2:W2561)</f>
        <v>0.22286061172075644</v>
      </c>
      <c r="Y2561" t="b">
        <f t="shared" ca="1" si="518"/>
        <v>0</v>
      </c>
    </row>
    <row r="2562" spans="1:25" x14ac:dyDescent="0.15">
      <c r="A2562" s="1">
        <v>42206</v>
      </c>
      <c r="B2562">
        <v>4109.76</v>
      </c>
      <c r="C2562">
        <v>4201.4799999999996</v>
      </c>
      <c r="D2562">
        <v>4081.7</v>
      </c>
      <c r="E2562" s="2">
        <v>4166.01</v>
      </c>
      <c r="F2562" s="19">
        <v>431695855616</v>
      </c>
      <c r="G2562" s="3">
        <f t="shared" si="508"/>
        <v>1.2978866079735862E-3</v>
      </c>
      <c r="H2562" s="3">
        <f>1-E2562/MAX(E$2:E2562)</f>
        <v>0.2911573538419655</v>
      </c>
      <c r="I2562" s="23">
        <f t="shared" si="509"/>
        <v>0</v>
      </c>
      <c r="J2562" s="23">
        <f t="shared" si="510"/>
        <v>24.690000000000509</v>
      </c>
      <c r="K2562" s="2">
        <f t="shared" si="511"/>
        <v>119.77999999999975</v>
      </c>
      <c r="L2562" s="2">
        <f t="shared" si="512"/>
        <v>40.869999999999891</v>
      </c>
      <c r="M2562" s="2">
        <f t="shared" si="513"/>
        <v>78.909999999999854</v>
      </c>
      <c r="N2562" s="2">
        <f t="shared" si="514"/>
        <v>119.77999999999975</v>
      </c>
      <c r="O2562" s="3">
        <f ca="1">IFERROR(SUM(OFFSET(I2562,0,0,-计算结果!B$18,1))/SUM(OFFSET(N2562,0,0,-计算结果!B$18,1)),SUM(OFFSET(I2562,0,0,-ROW(),1))/SUM(OFFSET(N2562,0,0,-ROW(),1)))</f>
        <v>0.20183192058889143</v>
      </c>
      <c r="P2562" s="3">
        <f ca="1">IFERROR(SUM(OFFSET(J2562,0,0,-计算结果!B$18,1))/SUM(OFFSET(N2562,0,0,-计算结果!B$18,1)),SUM(OFFSET(J2562,0,0,-ROW(),1))/SUM(OFFSET(N2562,0,0,-ROW(),1)))</f>
        <v>0.27471559223734116</v>
      </c>
      <c r="Q2562" s="3">
        <f t="shared" ca="1" si="515"/>
        <v>-0.15294103879842488</v>
      </c>
      <c r="R2562" s="3">
        <f ca="1">IFERROR(AVERAGE(OFFSET(Q2562,0,0,-计算结果!B$19,1)),AVERAGE(OFFSET(Q2562,0,0,-ROW(),1)))</f>
        <v>-0.24754345287208498</v>
      </c>
      <c r="S2562" s="3">
        <f t="shared" ca="1" si="520"/>
        <v>-0.26097984134227975</v>
      </c>
      <c r="T2562" s="4" t="str">
        <f t="shared" ca="1" si="516"/>
        <v>买</v>
      </c>
      <c r="U2562" s="4" t="str">
        <f t="shared" ca="1" si="519"/>
        <v/>
      </c>
      <c r="V2562" s="3">
        <f ca="1">IF(T2561="买",E2562/E2561-1,0)-IF(U2562=1,计算结果!B$17,0)</f>
        <v>1.2978866079735862E-3</v>
      </c>
      <c r="W2562" s="2">
        <f t="shared" ca="1" si="517"/>
        <v>8.0484278187386362</v>
      </c>
      <c r="X2562" s="3">
        <f ca="1">1-W2562/MAX(W$2:W2562)</f>
        <v>0.22185197291618008</v>
      </c>
      <c r="Y2562" t="b">
        <f t="shared" ca="1" si="518"/>
        <v>0</v>
      </c>
    </row>
    <row r="2563" spans="1:25" x14ac:dyDescent="0.15">
      <c r="A2563" s="1">
        <v>42207</v>
      </c>
      <c r="B2563">
        <v>4148.5600000000004</v>
      </c>
      <c r="C2563">
        <v>4187.43</v>
      </c>
      <c r="D2563">
        <v>4094.71</v>
      </c>
      <c r="E2563" s="2">
        <v>4157.16</v>
      </c>
      <c r="F2563" s="19">
        <v>441832505344</v>
      </c>
      <c r="G2563" s="3">
        <f t="shared" ref="G2563:G2626" si="521">E2563/E2562-1</f>
        <v>-2.1243347951638292E-3</v>
      </c>
      <c r="H2563" s="3">
        <f>1-E2563/MAX(E$2:E2563)</f>
        <v>0.29266317293949495</v>
      </c>
      <c r="I2563" s="23">
        <f t="shared" si="509"/>
        <v>0</v>
      </c>
      <c r="J2563" s="23">
        <f t="shared" si="510"/>
        <v>0</v>
      </c>
      <c r="K2563" s="2">
        <f t="shared" si="511"/>
        <v>92.720000000000255</v>
      </c>
      <c r="L2563" s="2">
        <f t="shared" si="512"/>
        <v>21.420000000000073</v>
      </c>
      <c r="M2563" s="2">
        <f t="shared" si="513"/>
        <v>71.300000000000182</v>
      </c>
      <c r="N2563" s="2">
        <f t="shared" si="514"/>
        <v>92.720000000000255</v>
      </c>
      <c r="O2563" s="3">
        <f ca="1">IFERROR(SUM(OFFSET(I2563,0,0,-计算结果!B$18,1))/SUM(OFFSET(N2563,0,0,-计算结果!B$18,1)),SUM(OFFSET(I2563,0,0,-ROW(),1))/SUM(OFFSET(N2563,0,0,-ROW(),1)))</f>
        <v>0.21498430348768488</v>
      </c>
      <c r="P2563" s="3">
        <f ca="1">IFERROR(SUM(OFFSET(J2563,0,0,-计算结果!B$18,1))/SUM(OFFSET(N2563,0,0,-计算结果!B$18,1)),SUM(OFFSET(J2563,0,0,-ROW(),1))/SUM(OFFSET(N2563,0,0,-ROW(),1)))</f>
        <v>0.22263208384937294</v>
      </c>
      <c r="Q2563" s="3">
        <f t="shared" ca="1" si="515"/>
        <v>-1.7475991720112716E-2</v>
      </c>
      <c r="R2563" s="3">
        <f ca="1">IFERROR(AVERAGE(OFFSET(Q2563,0,0,-计算结果!B$19,1)),AVERAGE(OFFSET(Q2563,0,0,-ROW(),1)))</f>
        <v>-0.18783766757658307</v>
      </c>
      <c r="S2563" s="3">
        <f t="shared" ca="1" si="520"/>
        <v>-0.21769056022433403</v>
      </c>
      <c r="T2563" s="4" t="str">
        <f t="shared" ca="1" si="516"/>
        <v>买</v>
      </c>
      <c r="U2563" s="4" t="str">
        <f t="shared" ca="1" si="519"/>
        <v/>
      </c>
      <c r="V2563" s="3">
        <f ca="1">IF(T2562="买",E2563/E2562-1,0)-IF(U2563=1,计算结果!B$17,0)</f>
        <v>-2.1243347951638292E-3</v>
      </c>
      <c r="W2563" s="2">
        <f t="shared" ca="1" si="517"/>
        <v>8.0313302634769244</v>
      </c>
      <c r="X2563" s="3">
        <f ca="1">1-W2563/MAX(W$2:W2563)</f>
        <v>0.22350501984590232</v>
      </c>
      <c r="Y2563" t="b">
        <f t="shared" ca="1" si="518"/>
        <v>0</v>
      </c>
    </row>
    <row r="2564" spans="1:25" x14ac:dyDescent="0.15">
      <c r="A2564" s="1">
        <v>42208</v>
      </c>
      <c r="B2564">
        <v>4158.93</v>
      </c>
      <c r="C2564">
        <v>4262.0600000000004</v>
      </c>
      <c r="D2564">
        <v>4148.82</v>
      </c>
      <c r="E2564" s="2">
        <v>4250.8100000000004</v>
      </c>
      <c r="F2564" s="19">
        <v>483972218880</v>
      </c>
      <c r="G2564" s="3">
        <f t="shared" si="521"/>
        <v>2.2527398512446117E-2</v>
      </c>
      <c r="H2564" s="3">
        <f>1-E2564/MAX(E$2:E2564)</f>
        <v>0.27672871435377377</v>
      </c>
      <c r="I2564" s="23">
        <f t="shared" ref="I2564:I2627" si="522">IF(C2564-C2563&gt;0,C2564-C2563,0)</f>
        <v>74.630000000000109</v>
      </c>
      <c r="J2564" s="23">
        <f t="shared" ref="J2564:J2627" si="523">IF(D2563-D2564&gt;0,D2563-D2564,0)</f>
        <v>0</v>
      </c>
      <c r="K2564" s="2">
        <f t="shared" ref="K2564:K2627" si="524">ABS(C2564-D2564)</f>
        <v>113.24000000000069</v>
      </c>
      <c r="L2564" s="2">
        <f t="shared" ref="L2564:L2627" si="525">ABS(C2564-E2563)</f>
        <v>104.90000000000055</v>
      </c>
      <c r="M2564" s="2">
        <f t="shared" ref="M2564:M2627" si="526">ABS(D2564-E2563)</f>
        <v>8.3400000000001455</v>
      </c>
      <c r="N2564" s="2">
        <f t="shared" ref="N2564:N2627" si="527">MAX(K2564:M2564)</f>
        <v>113.24000000000069</v>
      </c>
      <c r="O2564" s="3">
        <f ca="1">IFERROR(SUM(OFFSET(I2564,0,0,-计算结果!B$18,1))/SUM(OFFSET(N2564,0,0,-计算结果!B$18,1)),SUM(OFFSET(I2564,0,0,-ROW(),1))/SUM(OFFSET(N2564,0,0,-ROW(),1)))</f>
        <v>0.25744962115105596</v>
      </c>
      <c r="P2564" s="3">
        <f ca="1">IFERROR(SUM(OFFSET(J2564,0,0,-计算结果!B$18,1))/SUM(OFFSET(N2564,0,0,-计算结果!B$18,1)),SUM(OFFSET(J2564,0,0,-ROW(),1))/SUM(OFFSET(N2564,0,0,-ROW(),1)))</f>
        <v>0.17263904562308566</v>
      </c>
      <c r="Q2564" s="3">
        <f t="shared" ref="Q2564:Q2627" ca="1" si="528">(O2564-P2564)/(O2564+P2564)</f>
        <v>0.1971932349766102</v>
      </c>
      <c r="R2564" s="3">
        <f ca="1">IFERROR(AVERAGE(OFFSET(Q2564,0,0,-计算结果!B$19,1)),AVERAGE(OFFSET(Q2564,0,0,-ROW(),1)))</f>
        <v>-8.4684982857007332E-2</v>
      </c>
      <c r="S2564" s="3">
        <f t="shared" ca="1" si="520"/>
        <v>-0.13626132521679521</v>
      </c>
      <c r="T2564" s="4" t="str">
        <f t="shared" ref="T2564:T2627" ca="1" si="529">IF(AND(O2564&gt;P2564,O2564&gt;R2564,O2564&gt;S2564),"买",IF(AND(O2564&lt;P2564,O2564&lt;R2564,O2564&lt;S2564),"卖",T2563))</f>
        <v>买</v>
      </c>
      <c r="U2564" s="4" t="str">
        <f t="shared" ca="1" si="519"/>
        <v/>
      </c>
      <c r="V2564" s="3">
        <f ca="1">IF(T2563="买",E2564/E2563-1,0)-IF(U2564=1,计算结果!B$17,0)</f>
        <v>2.2527398512446117E-2</v>
      </c>
      <c r="W2564" s="2">
        <f t="shared" ref="W2564:W2627" ca="1" si="530">IFERROR(W2563*(1+V2564),W2563)</f>
        <v>8.2122552409073375</v>
      </c>
      <c r="X2564" s="3">
        <f ca="1">1-W2564/MAX(W$2:W2564)</f>
        <v>0.20601260798505716</v>
      </c>
      <c r="Y2564" t="b">
        <f t="shared" ref="Y2564:Y2627" ca="1" si="531">AND(O2564&lt;P2564,O2564&lt;R2564,O2564&lt;S2564)</f>
        <v>0</v>
      </c>
    </row>
    <row r="2565" spans="1:25" x14ac:dyDescent="0.15">
      <c r="A2565" s="1">
        <v>42209</v>
      </c>
      <c r="B2565">
        <v>4255.2</v>
      </c>
      <c r="C2565">
        <v>4299.6499999999996</v>
      </c>
      <c r="D2565">
        <v>4154.62</v>
      </c>
      <c r="E2565" s="2">
        <v>4176.28</v>
      </c>
      <c r="F2565" s="19">
        <v>535901634560</v>
      </c>
      <c r="G2565" s="3">
        <f t="shared" si="521"/>
        <v>-1.7533128980123935E-2</v>
      </c>
      <c r="H2565" s="3">
        <f>1-E2565/MAX(E$2:E2565)</f>
        <v>0.28940992309262914</v>
      </c>
      <c r="I2565" s="23">
        <f t="shared" si="522"/>
        <v>37.589999999999236</v>
      </c>
      <c r="J2565" s="23">
        <f t="shared" si="523"/>
        <v>0</v>
      </c>
      <c r="K2565" s="2">
        <f t="shared" si="524"/>
        <v>145.02999999999975</v>
      </c>
      <c r="L2565" s="2">
        <f t="shared" si="525"/>
        <v>48.839999999999236</v>
      </c>
      <c r="M2565" s="2">
        <f t="shared" si="526"/>
        <v>96.190000000000509</v>
      </c>
      <c r="N2565" s="2">
        <f t="shared" si="527"/>
        <v>145.02999999999975</v>
      </c>
      <c r="O2565" s="3">
        <f ca="1">IFERROR(SUM(OFFSET(I2565,0,0,-计算结果!B$18,1))/SUM(OFFSET(N2565,0,0,-计算结果!B$18,1)),SUM(OFFSET(I2565,0,0,-ROW(),1))/SUM(OFFSET(N2565,0,0,-ROW(),1)))</f>
        <v>0.27350711182110837</v>
      </c>
      <c r="P2565" s="3">
        <f ca="1">IFERROR(SUM(OFFSET(J2565,0,0,-计算结果!B$18,1))/SUM(OFFSET(N2565,0,0,-计算结果!B$18,1)),SUM(OFFSET(J2565,0,0,-ROW(),1))/SUM(OFFSET(N2565,0,0,-ROW(),1)))</f>
        <v>0.18716900930881289</v>
      </c>
      <c r="Q2565" s="3">
        <f t="shared" ca="1" si="528"/>
        <v>0.18741605772951742</v>
      </c>
      <c r="R2565" s="3">
        <f ca="1">IFERROR(AVERAGE(OFFSET(Q2565,0,0,-计算结果!B$19,1)),AVERAGE(OFFSET(Q2565,0,0,-ROW(),1)))</f>
        <v>-8.4348957237390576E-4</v>
      </c>
      <c r="S2565" s="3">
        <f t="shared" ca="1" si="520"/>
        <v>-4.2764236214690617E-2</v>
      </c>
      <c r="T2565" s="4" t="str">
        <f t="shared" ca="1" si="529"/>
        <v>买</v>
      </c>
      <c r="U2565" s="4" t="str">
        <f t="shared" ref="U2565:U2628" ca="1" si="532">IF(T2564&lt;&gt;T2565,1,"")</f>
        <v/>
      </c>
      <c r="V2565" s="3">
        <f ca="1">IF(T2564="买",E2565/E2564-1,0)-IF(U2565=1,计算结果!B$17,0)</f>
        <v>-1.7533128980123935E-2</v>
      </c>
      <c r="W2565" s="2">
        <f t="shared" ca="1" si="530"/>
        <v>8.0682687105508109</v>
      </c>
      <c r="X2565" s="3">
        <f ca="1">1-W2565/MAX(W$2:W2565)</f>
        <v>0.21993369133784724</v>
      </c>
      <c r="Y2565" t="b">
        <f t="shared" ca="1" si="531"/>
        <v>0</v>
      </c>
    </row>
    <row r="2566" spans="1:25" x14ac:dyDescent="0.15">
      <c r="A2566" s="1">
        <v>42212</v>
      </c>
      <c r="B2566">
        <v>4097.8</v>
      </c>
      <c r="C2566">
        <v>4156.3100000000004</v>
      </c>
      <c r="D2566">
        <v>3817.17</v>
      </c>
      <c r="E2566" s="2">
        <v>3818.73</v>
      </c>
      <c r="F2566" s="19">
        <v>477952016384</v>
      </c>
      <c r="G2566" s="3">
        <f t="shared" si="521"/>
        <v>-8.5614470294137268E-2</v>
      </c>
      <c r="H2566" s="3">
        <f>1-E2566/MAX(E$2:E2566)</f>
        <v>0.35024671612332403</v>
      </c>
      <c r="I2566" s="23">
        <f t="shared" si="522"/>
        <v>0</v>
      </c>
      <c r="J2566" s="23">
        <f t="shared" si="523"/>
        <v>337.44999999999982</v>
      </c>
      <c r="K2566" s="2">
        <f t="shared" si="524"/>
        <v>339.14000000000033</v>
      </c>
      <c r="L2566" s="2">
        <f t="shared" si="525"/>
        <v>19.969999999999345</v>
      </c>
      <c r="M2566" s="2">
        <f t="shared" si="526"/>
        <v>359.10999999999967</v>
      </c>
      <c r="N2566" s="2">
        <f t="shared" si="527"/>
        <v>359.10999999999967</v>
      </c>
      <c r="O2566" s="3">
        <f ca="1">IFERROR(SUM(OFFSET(I2566,0,0,-计算结果!B$18,1))/SUM(OFFSET(N2566,0,0,-计算结果!B$18,1)),SUM(OFFSET(I2566,0,0,-ROW(),1))/SUM(OFFSET(N2566,0,0,-ROW(),1)))</f>
        <v>0.26389582180969451</v>
      </c>
      <c r="P2566" s="3">
        <f ca="1">IFERROR(SUM(OFFSET(J2566,0,0,-计算结果!B$18,1))/SUM(OFFSET(N2566,0,0,-计算结果!B$18,1)),SUM(OFFSET(J2566,0,0,-ROW(),1))/SUM(OFFSET(N2566,0,0,-ROW(),1)))</f>
        <v>0.26443883814740377</v>
      </c>
      <c r="Q2566" s="3">
        <f t="shared" ca="1" si="528"/>
        <v>-1.0277885947390819E-3</v>
      </c>
      <c r="R2566" s="3">
        <f ca="1">IFERROR(AVERAGE(OFFSET(Q2566,0,0,-计算结果!B$19,1)),AVERAGE(OFFSET(Q2566,0,0,-ROW(),1)))</f>
        <v>1.7624839767454319E-2</v>
      </c>
      <c r="S2566" s="3">
        <f t="shared" ca="1" si="520"/>
        <v>8.390675097540207E-3</v>
      </c>
      <c r="T2566" s="4" t="str">
        <f t="shared" ca="1" si="529"/>
        <v>买</v>
      </c>
      <c r="U2566" s="4" t="str">
        <f t="shared" ca="1" si="532"/>
        <v/>
      </c>
      <c r="V2566" s="3">
        <f ca="1">IF(T2565="买",E2566/E2565-1,0)-IF(U2566=1,计算结果!B$17,0)</f>
        <v>-8.5614470294137268E-2</v>
      </c>
      <c r="W2566" s="2">
        <f t="shared" ca="1" si="530"/>
        <v>7.3775081587062417</v>
      </c>
      <c r="X2566" s="3">
        <f ca="1">1-W2566/MAX(W$2:W2566)</f>
        <v>0.28671865514826045</v>
      </c>
      <c r="Y2566" t="b">
        <f t="shared" ca="1" si="531"/>
        <v>0</v>
      </c>
    </row>
    <row r="2567" spans="1:25" x14ac:dyDescent="0.15">
      <c r="A2567" s="1">
        <v>42213</v>
      </c>
      <c r="B2567">
        <v>3690.97</v>
      </c>
      <c r="C2567">
        <v>3883.45</v>
      </c>
      <c r="D2567">
        <v>3627.42</v>
      </c>
      <c r="E2567" s="2">
        <v>3811.09</v>
      </c>
      <c r="F2567" s="19">
        <v>482654552064</v>
      </c>
      <c r="G2567" s="3">
        <f t="shared" si="521"/>
        <v>-2.0006651425997779E-3</v>
      </c>
      <c r="H2567" s="3">
        <f>1-E2567/MAX(E$2:E2567)</f>
        <v>0.35154665486966574</v>
      </c>
      <c r="I2567" s="23">
        <f t="shared" si="522"/>
        <v>0</v>
      </c>
      <c r="J2567" s="23">
        <f t="shared" si="523"/>
        <v>189.75</v>
      </c>
      <c r="K2567" s="2">
        <f t="shared" si="524"/>
        <v>256.02999999999975</v>
      </c>
      <c r="L2567" s="2">
        <f t="shared" si="525"/>
        <v>64.7199999999998</v>
      </c>
      <c r="M2567" s="2">
        <f t="shared" si="526"/>
        <v>191.30999999999995</v>
      </c>
      <c r="N2567" s="2">
        <f t="shared" si="527"/>
        <v>256.02999999999975</v>
      </c>
      <c r="O2567" s="3">
        <f ca="1">IFERROR(SUM(OFFSET(I2567,0,0,-计算结果!B$18,1))/SUM(OFFSET(N2567,0,0,-计算结果!B$18,1)),SUM(OFFSET(I2567,0,0,-ROW(),1))/SUM(OFFSET(N2567,0,0,-ROW(),1)))</f>
        <v>0.26932052870714562</v>
      </c>
      <c r="P2567" s="3">
        <f ca="1">IFERROR(SUM(OFFSET(J2567,0,0,-计算结果!B$18,1))/SUM(OFFSET(N2567,0,0,-计算结果!B$18,1)),SUM(OFFSET(J2567,0,0,-ROW(),1))/SUM(OFFSET(N2567,0,0,-ROW(),1)))</f>
        <v>0.28996970948643835</v>
      </c>
      <c r="Q2567" s="3">
        <f t="shared" ca="1" si="528"/>
        <v>-3.6920331107487603E-2</v>
      </c>
      <c r="R2567" s="3">
        <f ca="1">IFERROR(AVERAGE(OFFSET(Q2567,0,0,-计算结果!B$19,1)),AVERAGE(OFFSET(Q2567,0,0,-ROW(),1)))</f>
        <v>2.9374023747560554E-2</v>
      </c>
      <c r="S2567" s="3">
        <f t="shared" ca="1" si="520"/>
        <v>2.3499431757507436E-2</v>
      </c>
      <c r="T2567" s="4" t="str">
        <f t="shared" ca="1" si="529"/>
        <v>买</v>
      </c>
      <c r="U2567" s="4" t="str">
        <f t="shared" ca="1" si="532"/>
        <v/>
      </c>
      <c r="V2567" s="3">
        <f ca="1">IF(T2566="买",E2567/E2566-1,0)-IF(U2567=1,计算结果!B$17,0)</f>
        <v>-2.0006651425997779E-3</v>
      </c>
      <c r="W2567" s="2">
        <f t="shared" ca="1" si="530"/>
        <v>7.3627482352938722</v>
      </c>
      <c r="X2567" s="3">
        <f ca="1">1-W2567/MAX(W$2:W2567)</f>
        <v>0.288145692271772</v>
      </c>
      <c r="Y2567" t="b">
        <f t="shared" ca="1" si="531"/>
        <v>0</v>
      </c>
    </row>
    <row r="2568" spans="1:25" x14ac:dyDescent="0.15">
      <c r="A2568" s="1">
        <v>42214</v>
      </c>
      <c r="B2568">
        <v>3839.96</v>
      </c>
      <c r="C2568">
        <v>3934</v>
      </c>
      <c r="D2568">
        <v>3769.19</v>
      </c>
      <c r="E2568" s="2">
        <v>3930.38</v>
      </c>
      <c r="F2568" s="19">
        <v>372287864832</v>
      </c>
      <c r="G2568" s="3">
        <f t="shared" si="521"/>
        <v>3.1300756476493552E-2</v>
      </c>
      <c r="H2568" s="3">
        <f>1-E2568/MAX(E$2:E2568)</f>
        <v>0.33124957462737359</v>
      </c>
      <c r="I2568" s="23">
        <f t="shared" si="522"/>
        <v>50.550000000000182</v>
      </c>
      <c r="J2568" s="23">
        <f t="shared" si="523"/>
        <v>0</v>
      </c>
      <c r="K2568" s="2">
        <f t="shared" si="524"/>
        <v>164.80999999999995</v>
      </c>
      <c r="L2568" s="2">
        <f t="shared" si="525"/>
        <v>122.90999999999985</v>
      </c>
      <c r="M2568" s="2">
        <f t="shared" si="526"/>
        <v>41.900000000000091</v>
      </c>
      <c r="N2568" s="2">
        <f t="shared" si="527"/>
        <v>164.80999999999995</v>
      </c>
      <c r="O2568" s="3">
        <f ca="1">IFERROR(SUM(OFFSET(I2568,0,0,-计算结果!B$18,1))/SUM(OFFSET(N2568,0,0,-计算结果!B$18,1)),SUM(OFFSET(I2568,0,0,-ROW(),1))/SUM(OFFSET(N2568,0,0,-ROW(),1)))</f>
        <v>0.24848557279334302</v>
      </c>
      <c r="P2568" s="3">
        <f ca="1">IFERROR(SUM(OFFSET(J2568,0,0,-计算结果!B$18,1))/SUM(OFFSET(N2568,0,0,-计算结果!B$18,1)),SUM(OFFSET(J2568,0,0,-ROW(),1))/SUM(OFFSET(N2568,0,0,-ROW(),1)))</f>
        <v>0.28682616392414073</v>
      </c>
      <c r="Q2568" s="3">
        <f t="shared" ca="1" si="528"/>
        <v>-7.1622922684081464E-2</v>
      </c>
      <c r="R2568" s="3">
        <f ca="1">IFERROR(AVERAGE(OFFSET(Q2568,0,0,-计算结果!B$19,1)),AVERAGE(OFFSET(Q2568,0,0,-ROW(),1)))</f>
        <v>4.2927043099951136E-2</v>
      </c>
      <c r="S2568" s="3">
        <f t="shared" ca="1" si="520"/>
        <v>3.6150533423755848E-2</v>
      </c>
      <c r="T2568" s="4" t="str">
        <f t="shared" ca="1" si="529"/>
        <v>买</v>
      </c>
      <c r="U2568" s="4" t="str">
        <f t="shared" ca="1" si="532"/>
        <v/>
      </c>
      <c r="V2568" s="3">
        <f ca="1">IF(T2567="买",E2568/E2567-1,0)-IF(U2568=1,计算结果!B$17,0)</f>
        <v>3.1300756476493552E-2</v>
      </c>
      <c r="W2568" s="2">
        <f t="shared" ca="1" si="530"/>
        <v>7.593207824804538</v>
      </c>
      <c r="X2568" s="3">
        <f ca="1">1-W2568/MAX(W$2:W2568)</f>
        <v>0.26586411393882792</v>
      </c>
      <c r="Y2568" t="b">
        <f t="shared" ca="1" si="531"/>
        <v>0</v>
      </c>
    </row>
    <row r="2569" spans="1:25" x14ac:dyDescent="0.15">
      <c r="A2569" s="1">
        <v>42215</v>
      </c>
      <c r="B2569">
        <v>3915.78</v>
      </c>
      <c r="C2569">
        <v>3968.53</v>
      </c>
      <c r="D2569">
        <v>3802.88</v>
      </c>
      <c r="E2569" s="2">
        <v>3815.41</v>
      </c>
      <c r="F2569" s="19">
        <v>376351162368</v>
      </c>
      <c r="G2569" s="3">
        <f t="shared" si="521"/>
        <v>-2.9251624524855191E-2</v>
      </c>
      <c r="H2569" s="3">
        <f>1-E2569/MAX(E$2:E2569)</f>
        <v>0.35081161097121083</v>
      </c>
      <c r="I2569" s="23">
        <f t="shared" si="522"/>
        <v>34.5300000000002</v>
      </c>
      <c r="J2569" s="23">
        <f t="shared" si="523"/>
        <v>0</v>
      </c>
      <c r="K2569" s="2">
        <f t="shared" si="524"/>
        <v>165.65000000000009</v>
      </c>
      <c r="L2569" s="2">
        <f t="shared" si="525"/>
        <v>38.150000000000091</v>
      </c>
      <c r="M2569" s="2">
        <f t="shared" si="526"/>
        <v>127.5</v>
      </c>
      <c r="N2569" s="2">
        <f t="shared" si="527"/>
        <v>165.65000000000009</v>
      </c>
      <c r="O2569" s="3">
        <f ca="1">IFERROR(SUM(OFFSET(I2569,0,0,-计算结果!B$18,1))/SUM(OFFSET(N2569,0,0,-计算结果!B$18,1)),SUM(OFFSET(I2569,0,0,-ROW(),1))/SUM(OFFSET(N2569,0,0,-ROW(),1)))</f>
        <v>0.17675483114979595</v>
      </c>
      <c r="P2569" s="3">
        <f ca="1">IFERROR(SUM(OFFSET(J2569,0,0,-计算结果!B$18,1))/SUM(OFFSET(N2569,0,0,-计算结果!B$18,1)),SUM(OFFSET(J2569,0,0,-ROW(),1))/SUM(OFFSET(N2569,0,0,-ROW(),1)))</f>
        <v>0.30097935861612218</v>
      </c>
      <c r="Q2569" s="3">
        <f t="shared" ca="1" si="528"/>
        <v>-0.26002854752178023</v>
      </c>
      <c r="R2569" s="3">
        <f ca="1">IFERROR(AVERAGE(OFFSET(Q2569,0,0,-计算结果!B$19,1)),AVERAGE(OFFSET(Q2569,0,0,-ROW(),1)))</f>
        <v>2.5016171330065526E-3</v>
      </c>
      <c r="S2569" s="3">
        <f t="shared" ca="1" si="520"/>
        <v>2.2714330116478845E-2</v>
      </c>
      <c r="T2569" s="4" t="str">
        <f t="shared" ca="1" si="529"/>
        <v>买</v>
      </c>
      <c r="U2569" s="4" t="str">
        <f t="shared" ca="1" si="532"/>
        <v/>
      </c>
      <c r="V2569" s="3">
        <f ca="1">IF(T2568="买",E2569/E2568-1,0)-IF(U2569=1,计算结果!B$17,0)</f>
        <v>-2.9251624524855191E-2</v>
      </c>
      <c r="W2569" s="2">
        <f t="shared" ca="1" si="530"/>
        <v>7.3710941605741631</v>
      </c>
      <c r="X2569" s="3">
        <f ca="1">1-W2569/MAX(W$2:W2569)</f>
        <v>0.28733878122811118</v>
      </c>
      <c r="Y2569" t="b">
        <f t="shared" ca="1" si="531"/>
        <v>0</v>
      </c>
    </row>
    <row r="2570" spans="1:25" x14ac:dyDescent="0.15">
      <c r="A2570" s="1">
        <v>42216</v>
      </c>
      <c r="B2570">
        <v>3777.15</v>
      </c>
      <c r="C2570">
        <v>3863.62</v>
      </c>
      <c r="D2570">
        <v>3757.99</v>
      </c>
      <c r="E2570" s="2">
        <v>3816.7</v>
      </c>
      <c r="F2570" s="19">
        <v>299312545792</v>
      </c>
      <c r="G2570" s="3">
        <f t="shared" si="521"/>
        <v>3.3810258923683278E-4</v>
      </c>
      <c r="H2570" s="3">
        <f>1-E2570/MAX(E$2:E2570)</f>
        <v>0.35059211869597773</v>
      </c>
      <c r="I2570" s="23">
        <f t="shared" si="522"/>
        <v>0</v>
      </c>
      <c r="J2570" s="23">
        <f t="shared" si="523"/>
        <v>44.890000000000327</v>
      </c>
      <c r="K2570" s="2">
        <f t="shared" si="524"/>
        <v>105.63000000000011</v>
      </c>
      <c r="L2570" s="2">
        <f t="shared" si="525"/>
        <v>48.210000000000036</v>
      </c>
      <c r="M2570" s="2">
        <f t="shared" si="526"/>
        <v>57.420000000000073</v>
      </c>
      <c r="N2570" s="2">
        <f t="shared" si="527"/>
        <v>105.63000000000011</v>
      </c>
      <c r="O2570" s="3">
        <f ca="1">IFERROR(SUM(OFFSET(I2570,0,0,-计算结果!B$18,1))/SUM(OFFSET(N2570,0,0,-计算结果!B$18,1)),SUM(OFFSET(I2570,0,0,-ROW(),1))/SUM(OFFSET(N2570,0,0,-ROW(),1)))</f>
        <v>0.1435692229877179</v>
      </c>
      <c r="P2570" s="3">
        <f ca="1">IFERROR(SUM(OFFSET(J2570,0,0,-计算结果!B$18,1))/SUM(OFFSET(N2570,0,0,-计算结果!B$18,1)),SUM(OFFSET(J2570,0,0,-ROW(),1))/SUM(OFFSET(N2570,0,0,-ROW(),1)))</f>
        <v>0.33157935527029653</v>
      </c>
      <c r="Q2570" s="3">
        <f t="shared" ca="1" si="528"/>
        <v>-0.39568703535188871</v>
      </c>
      <c r="R2570" s="3">
        <f ca="1">IFERROR(AVERAGE(OFFSET(Q2570,0,0,-计算结果!B$19,1)),AVERAGE(OFFSET(Q2570,0,0,-ROW(),1)))</f>
        <v>-9.6311761255076608E-2</v>
      </c>
      <c r="S2570" s="3">
        <f t="shared" ca="1" si="520"/>
        <v>-4.690507206103503E-2</v>
      </c>
      <c r="T2570" s="4" t="str">
        <f t="shared" ca="1" si="529"/>
        <v>买</v>
      </c>
      <c r="U2570" s="4" t="str">
        <f t="shared" ca="1" si="532"/>
        <v/>
      </c>
      <c r="V2570" s="3">
        <f ca="1">IF(T2569="买",E2570/E2569-1,0)-IF(U2570=1,计算结果!B$17,0)</f>
        <v>3.3810258923683278E-4</v>
      </c>
      <c r="W2570" s="2">
        <f t="shared" ca="1" si="530"/>
        <v>7.3735863465953617</v>
      </c>
      <c r="X2570" s="3">
        <f ca="1">1-W2570/MAX(W$2:W2570)</f>
        <v>0.28709782862479571</v>
      </c>
      <c r="Y2570" t="b">
        <f t="shared" ca="1" si="531"/>
        <v>0</v>
      </c>
    </row>
    <row r="2571" spans="1:25" x14ac:dyDescent="0.15">
      <c r="A2571" s="1">
        <v>42219</v>
      </c>
      <c r="B2571">
        <v>3766.07</v>
      </c>
      <c r="C2571">
        <v>3829.24</v>
      </c>
      <c r="D2571">
        <v>3742.58</v>
      </c>
      <c r="E2571" s="2">
        <v>3829.24</v>
      </c>
      <c r="F2571" s="19">
        <v>309631287296</v>
      </c>
      <c r="G2571" s="3">
        <f t="shared" si="521"/>
        <v>3.285560824796363E-3</v>
      </c>
      <c r="H2571" s="3">
        <f>1-E2571/MAX(E$2:E2571)</f>
        <v>0.34845844960185124</v>
      </c>
      <c r="I2571" s="23">
        <f t="shared" si="522"/>
        <v>0</v>
      </c>
      <c r="J2571" s="23">
        <f t="shared" si="523"/>
        <v>15.409999999999854</v>
      </c>
      <c r="K2571" s="2">
        <f t="shared" si="524"/>
        <v>86.659999999999854</v>
      </c>
      <c r="L2571" s="2">
        <f t="shared" si="525"/>
        <v>12.539999999999964</v>
      </c>
      <c r="M2571" s="2">
        <f t="shared" si="526"/>
        <v>74.119999999999891</v>
      </c>
      <c r="N2571" s="2">
        <f t="shared" si="527"/>
        <v>86.659999999999854</v>
      </c>
      <c r="O2571" s="3">
        <f ca="1">IFERROR(SUM(OFFSET(I2571,0,0,-计算结果!B$18,1))/SUM(OFFSET(N2571,0,0,-计算结果!B$18,1)),SUM(OFFSET(I2571,0,0,-ROW(),1))/SUM(OFFSET(N2571,0,0,-ROW(),1)))</f>
        <v>0.15027196420489947</v>
      </c>
      <c r="P2571" s="3">
        <f ca="1">IFERROR(SUM(OFFSET(J2571,0,0,-计算结果!B$18,1))/SUM(OFFSET(N2571,0,0,-计算结果!B$18,1)),SUM(OFFSET(J2571,0,0,-ROW(),1))/SUM(OFFSET(N2571,0,0,-ROW(),1)))</f>
        <v>0.34939928785511226</v>
      </c>
      <c r="Q2571" s="3">
        <f t="shared" ca="1" si="528"/>
        <v>-0.39851667036929539</v>
      </c>
      <c r="R2571" s="3">
        <f ca="1">IFERROR(AVERAGE(OFFSET(Q2571,0,0,-计算结果!B$19,1)),AVERAGE(OFFSET(Q2571,0,0,-ROW(),1)))</f>
        <v>-0.19396721593821206</v>
      </c>
      <c r="S2571" s="3">
        <f t="shared" ca="1" si="520"/>
        <v>-0.14513948859664433</v>
      </c>
      <c r="T2571" s="4" t="str">
        <f t="shared" ca="1" si="529"/>
        <v>买</v>
      </c>
      <c r="U2571" s="4" t="str">
        <f t="shared" ca="1" si="532"/>
        <v/>
      </c>
      <c r="V2571" s="3">
        <f ca="1">IF(T2570="买",E2571/E2570-1,0)-IF(U2571=1,计算结果!B$17,0)</f>
        <v>3.285560824796363E-3</v>
      </c>
      <c r="W2571" s="2">
        <f t="shared" ca="1" si="530"/>
        <v>7.3978127130339884</v>
      </c>
      <c r="X2571" s="3">
        <f ca="1">1-W2571/MAX(W$2:W2571)</f>
        <v>0.28475554517861312</v>
      </c>
      <c r="Y2571" t="b">
        <f t="shared" ca="1" si="531"/>
        <v>0</v>
      </c>
    </row>
    <row r="2572" spans="1:25" x14ac:dyDescent="0.15">
      <c r="A2572" s="1">
        <v>42220</v>
      </c>
      <c r="B2572">
        <v>3827.37</v>
      </c>
      <c r="C2572">
        <v>3948.45</v>
      </c>
      <c r="D2572">
        <v>3801.03</v>
      </c>
      <c r="E2572" s="2">
        <v>3948.16</v>
      </c>
      <c r="F2572" s="19">
        <v>288756498432</v>
      </c>
      <c r="G2572" s="3">
        <f t="shared" si="521"/>
        <v>3.105577085792488E-2</v>
      </c>
      <c r="H2572" s="3">
        <f>1-E2572/MAX(E$2:E2572)</f>
        <v>0.32822432450826922</v>
      </c>
      <c r="I2572" s="23">
        <f t="shared" si="522"/>
        <v>119.21000000000004</v>
      </c>
      <c r="J2572" s="23">
        <f t="shared" si="523"/>
        <v>0</v>
      </c>
      <c r="K2572" s="2">
        <f t="shared" si="524"/>
        <v>147.41999999999962</v>
      </c>
      <c r="L2572" s="2">
        <f t="shared" si="525"/>
        <v>119.21000000000004</v>
      </c>
      <c r="M2572" s="2">
        <f t="shared" si="526"/>
        <v>28.209999999999582</v>
      </c>
      <c r="N2572" s="2">
        <f t="shared" si="527"/>
        <v>147.41999999999962</v>
      </c>
      <c r="O2572" s="3">
        <f ca="1">IFERROR(SUM(OFFSET(I2572,0,0,-计算结果!B$18,1))/SUM(OFFSET(N2572,0,0,-计算结果!B$18,1)),SUM(OFFSET(I2572,0,0,-ROW(),1))/SUM(OFFSET(N2572,0,0,-ROW(),1)))</f>
        <v>0.20712028168147303</v>
      </c>
      <c r="P2572" s="3">
        <f ca="1">IFERROR(SUM(OFFSET(J2572,0,0,-计算结果!B$18,1))/SUM(OFFSET(N2572,0,0,-计算结果!B$18,1)),SUM(OFFSET(J2572,0,0,-ROW(),1))/SUM(OFFSET(N2572,0,0,-ROW(),1)))</f>
        <v>0.28809051786664136</v>
      </c>
      <c r="Q2572" s="3">
        <f t="shared" ca="1" si="528"/>
        <v>-0.16350660417554425</v>
      </c>
      <c r="R2572" s="3">
        <f ca="1">IFERROR(AVERAGE(OFFSET(Q2572,0,0,-计算结果!B$19,1)),AVERAGE(OFFSET(Q2572,0,0,-ROW(),1)))</f>
        <v>-0.22104701853501293</v>
      </c>
      <c r="S2572" s="3">
        <f t="shared" ca="1" si="520"/>
        <v>-0.2075071172366125</v>
      </c>
      <c r="T2572" s="4" t="str">
        <f t="shared" ca="1" si="529"/>
        <v>买</v>
      </c>
      <c r="U2572" s="4" t="str">
        <f t="shared" ca="1" si="532"/>
        <v/>
      </c>
      <c r="V2572" s="3">
        <f ca="1">IF(T2571="买",E2572/E2571-1,0)-IF(U2572=1,计算结果!B$17,0)</f>
        <v>3.105577085792488E-2</v>
      </c>
      <c r="W2572" s="2">
        <f t="shared" ca="1" si="530"/>
        <v>7.6275574894998153</v>
      </c>
      <c r="X2572" s="3">
        <f ca="1">1-W2572/MAX(W$2:W2572)</f>
        <v>0.26254307728227877</v>
      </c>
      <c r="Y2572" t="b">
        <f t="shared" ca="1" si="531"/>
        <v>0</v>
      </c>
    </row>
    <row r="2573" spans="1:25" x14ac:dyDescent="0.15">
      <c r="A2573" s="1">
        <v>42221</v>
      </c>
      <c r="B2573">
        <v>3937.62</v>
      </c>
      <c r="C2573">
        <v>3962.28</v>
      </c>
      <c r="D2573">
        <v>3858.66</v>
      </c>
      <c r="E2573" s="2">
        <v>3866.9</v>
      </c>
      <c r="F2573" s="19">
        <v>272693510144</v>
      </c>
      <c r="G2573" s="3">
        <f t="shared" si="521"/>
        <v>-2.0581739341870575E-2</v>
      </c>
      <c r="H2573" s="3">
        <f>1-E2573/MAX(E$2:E2573)</f>
        <v>0.34205063635744914</v>
      </c>
      <c r="I2573" s="23">
        <f t="shared" si="522"/>
        <v>13.830000000000382</v>
      </c>
      <c r="J2573" s="23">
        <f t="shared" si="523"/>
        <v>0</v>
      </c>
      <c r="K2573" s="2">
        <f t="shared" si="524"/>
        <v>103.62000000000035</v>
      </c>
      <c r="L2573" s="2">
        <f t="shared" si="525"/>
        <v>14.120000000000346</v>
      </c>
      <c r="M2573" s="2">
        <f t="shared" si="526"/>
        <v>89.5</v>
      </c>
      <c r="N2573" s="2">
        <f t="shared" si="527"/>
        <v>103.62000000000035</v>
      </c>
      <c r="O2573" s="3">
        <f ca="1">IFERROR(SUM(OFFSET(I2573,0,0,-计算结果!B$18,1))/SUM(OFFSET(N2573,0,0,-计算结果!B$18,1)),SUM(OFFSET(I2573,0,0,-ROW(),1))/SUM(OFFSET(N2573,0,0,-ROW(),1)))</f>
        <v>0.22373064308548182</v>
      </c>
      <c r="P2573" s="3">
        <f ca="1">IFERROR(SUM(OFFSET(J2573,0,0,-计算结果!B$18,1))/SUM(OFFSET(N2573,0,0,-计算结果!B$18,1)),SUM(OFFSET(J2573,0,0,-ROW(),1))/SUM(OFFSET(N2573,0,0,-ROW(),1)))</f>
        <v>0.28239760497825056</v>
      </c>
      <c r="Q2573" s="3">
        <f t="shared" ca="1" si="528"/>
        <v>-0.11591323368574621</v>
      </c>
      <c r="R2573" s="3">
        <f ca="1">IFERROR(AVERAGE(OFFSET(Q2573,0,0,-计算结果!B$19,1)),AVERAGE(OFFSET(Q2573,0,0,-ROW(),1)))</f>
        <v>-0.23421250229805604</v>
      </c>
      <c r="S2573" s="3">
        <f t="shared" ca="1" si="520"/>
        <v>-0.22762976041653449</v>
      </c>
      <c r="T2573" s="4" t="str">
        <f t="shared" ca="1" si="529"/>
        <v>买</v>
      </c>
      <c r="U2573" s="4" t="str">
        <f t="shared" ca="1" si="532"/>
        <v/>
      </c>
      <c r="V2573" s="3">
        <f ca="1">IF(T2572="买",E2573/E2572-1,0)-IF(U2573=1,计算结果!B$17,0)</f>
        <v>-2.0581739341870575E-2</v>
      </c>
      <c r="W2573" s="2">
        <f t="shared" ca="1" si="530"/>
        <v>7.4705690894357977</v>
      </c>
      <c r="X2573" s="3">
        <f ca="1">1-W2573/MAX(W$2:W2573)</f>
        <v>0.27772122344151284</v>
      </c>
      <c r="Y2573" t="b">
        <f t="shared" ca="1" si="531"/>
        <v>0</v>
      </c>
    </row>
    <row r="2574" spans="1:25" x14ac:dyDescent="0.15">
      <c r="A2574" s="1">
        <v>42222</v>
      </c>
      <c r="B2574">
        <v>3802.93</v>
      </c>
      <c r="C2574">
        <v>3888.69</v>
      </c>
      <c r="D2574">
        <v>3793.24</v>
      </c>
      <c r="E2574" s="2">
        <v>3831.85</v>
      </c>
      <c r="F2574" s="19">
        <v>195532357632</v>
      </c>
      <c r="G2574" s="3">
        <f t="shared" si="521"/>
        <v>-9.0641082003672935E-3</v>
      </c>
      <c r="H2574" s="3">
        <f>1-E2574/MAX(E$2:E2574)</f>
        <v>0.34801436057986801</v>
      </c>
      <c r="I2574" s="23">
        <f t="shared" si="522"/>
        <v>0</v>
      </c>
      <c r="J2574" s="23">
        <f t="shared" si="523"/>
        <v>65.420000000000073</v>
      </c>
      <c r="K2574" s="2">
        <f t="shared" si="524"/>
        <v>95.450000000000273</v>
      </c>
      <c r="L2574" s="2">
        <f t="shared" si="525"/>
        <v>21.789999999999964</v>
      </c>
      <c r="M2574" s="2">
        <f t="shared" si="526"/>
        <v>73.660000000000309</v>
      </c>
      <c r="N2574" s="2">
        <f t="shared" si="527"/>
        <v>95.450000000000273</v>
      </c>
      <c r="O2574" s="3">
        <f ca="1">IFERROR(SUM(OFFSET(I2574,0,0,-计算结果!B$18,1))/SUM(OFFSET(N2574,0,0,-计算结果!B$18,1)),SUM(OFFSET(I2574,0,0,-ROW(),1))/SUM(OFFSET(N2574,0,0,-ROW(),1)))</f>
        <v>0.17476394020623548</v>
      </c>
      <c r="P2574" s="3">
        <f ca="1">IFERROR(SUM(OFFSET(J2574,0,0,-计算结果!B$18,1))/SUM(OFFSET(N2574,0,0,-计算结果!B$18,1)),SUM(OFFSET(J2574,0,0,-ROW(),1))/SUM(OFFSET(N2574,0,0,-ROW(),1)))</f>
        <v>0.32727667898283019</v>
      </c>
      <c r="Q2574" s="3">
        <f t="shared" ca="1" si="528"/>
        <v>-0.30378565587570372</v>
      </c>
      <c r="R2574" s="3">
        <f ca="1">IFERROR(AVERAGE(OFFSET(Q2574,0,0,-计算结果!B$19,1)),AVERAGE(OFFSET(Q2574,0,0,-ROW(),1)))</f>
        <v>-0.27290629116332638</v>
      </c>
      <c r="S2574" s="3">
        <f t="shared" ca="1" si="520"/>
        <v>-0.25355939673069122</v>
      </c>
      <c r="T2574" s="4" t="str">
        <f t="shared" ca="1" si="529"/>
        <v>买</v>
      </c>
      <c r="U2574" s="4" t="str">
        <f t="shared" ca="1" si="532"/>
        <v/>
      </c>
      <c r="V2574" s="3">
        <f ca="1">IF(T2573="买",E2574/E2573-1,0)-IF(U2574=1,计算结果!B$17,0)</f>
        <v>-9.0641082003672935E-3</v>
      </c>
      <c r="W2574" s="2">
        <f t="shared" ca="1" si="530"/>
        <v>7.402855042890832</v>
      </c>
      <c r="X2574" s="3">
        <f ca="1">1-W2574/MAX(W$2:W2574)</f>
        <v>0.28426803642306797</v>
      </c>
      <c r="Y2574" t="b">
        <f t="shared" ca="1" si="531"/>
        <v>0</v>
      </c>
    </row>
    <row r="2575" spans="1:25" x14ac:dyDescent="0.15">
      <c r="A2575" s="1">
        <v>42223</v>
      </c>
      <c r="B2575">
        <v>3866.43</v>
      </c>
      <c r="C2575">
        <v>3926.65</v>
      </c>
      <c r="D2575">
        <v>3857.91</v>
      </c>
      <c r="E2575" s="2">
        <v>3906.94</v>
      </c>
      <c r="F2575" s="19">
        <v>246546120704</v>
      </c>
      <c r="G2575" s="3">
        <f t="shared" si="521"/>
        <v>1.9596278559964597E-2</v>
      </c>
      <c r="H2575" s="3">
        <f>1-E2575/MAX(E$2:E2575)</f>
        <v>0.33523786837269443</v>
      </c>
      <c r="I2575" s="23">
        <f t="shared" si="522"/>
        <v>37.960000000000036</v>
      </c>
      <c r="J2575" s="23">
        <f t="shared" si="523"/>
        <v>0</v>
      </c>
      <c r="K2575" s="2">
        <f t="shared" si="524"/>
        <v>68.740000000000236</v>
      </c>
      <c r="L2575" s="2">
        <f t="shared" si="525"/>
        <v>94.800000000000182</v>
      </c>
      <c r="M2575" s="2">
        <f t="shared" si="526"/>
        <v>26.059999999999945</v>
      </c>
      <c r="N2575" s="2">
        <f t="shared" si="527"/>
        <v>94.800000000000182</v>
      </c>
      <c r="O2575" s="3">
        <f ca="1">IFERROR(SUM(OFFSET(I2575,0,0,-计算结果!B$18,1))/SUM(OFFSET(N2575,0,0,-计算结果!B$18,1)),SUM(OFFSET(I2575,0,0,-ROW(),1))/SUM(OFFSET(N2575,0,0,-ROW(),1)))</f>
        <v>0.17966291860777098</v>
      </c>
      <c r="P2575" s="3">
        <f ca="1">IFERROR(SUM(OFFSET(J2575,0,0,-计算结果!B$18,1))/SUM(OFFSET(N2575,0,0,-计算结果!B$18,1)),SUM(OFFSET(J2575,0,0,-ROW(),1))/SUM(OFFSET(N2575,0,0,-ROW(),1)))</f>
        <v>0.33054952559818557</v>
      </c>
      <c r="Q2575" s="3">
        <f t="shared" ca="1" si="528"/>
        <v>-0.29573290244858563</v>
      </c>
      <c r="R2575" s="3">
        <f ca="1">IFERROR(AVERAGE(OFFSET(Q2575,0,0,-计算结果!B$19,1)),AVERAGE(OFFSET(Q2575,0,0,-ROW(),1)))</f>
        <v>-0.27885701698446064</v>
      </c>
      <c r="S2575" s="3">
        <f t="shared" ca="1" si="520"/>
        <v>-0.27588165407389353</v>
      </c>
      <c r="T2575" s="4" t="str">
        <f t="shared" ca="1" si="529"/>
        <v>买</v>
      </c>
      <c r="U2575" s="4" t="str">
        <f t="shared" ca="1" si="532"/>
        <v/>
      </c>
      <c r="V2575" s="3">
        <f ca="1">IF(T2574="买",E2575/E2574-1,0)-IF(U2575=1,计算结果!B$17,0)</f>
        <v>1.9596278559964597E-2</v>
      </c>
      <c r="W2575" s="2">
        <f t="shared" ca="1" si="530"/>
        <v>7.5479234524503598</v>
      </c>
      <c r="X2575" s="3">
        <f ca="1">1-W2575/MAX(W$2:W2575)</f>
        <v>0.27024235349054393</v>
      </c>
      <c r="Y2575" t="b">
        <f t="shared" ca="1" si="531"/>
        <v>0</v>
      </c>
    </row>
    <row r="2576" spans="1:25" x14ac:dyDescent="0.15">
      <c r="A2576" s="1">
        <v>42226</v>
      </c>
      <c r="B2576">
        <v>3947.47</v>
      </c>
      <c r="C2576">
        <v>4101.7299999999996</v>
      </c>
      <c r="D2576">
        <v>3932.84</v>
      </c>
      <c r="E2576" s="2">
        <v>4084.36</v>
      </c>
      <c r="F2576" s="19">
        <v>401702027264</v>
      </c>
      <c r="G2576" s="3">
        <f t="shared" si="521"/>
        <v>4.5411498512902604E-2</v>
      </c>
      <c r="H2576" s="3">
        <f>1-E2576/MAX(E$2:E2576)</f>
        <v>0.30505002382086699</v>
      </c>
      <c r="I2576" s="23">
        <f t="shared" si="522"/>
        <v>175.07999999999947</v>
      </c>
      <c r="J2576" s="23">
        <f t="shared" si="523"/>
        <v>0</v>
      </c>
      <c r="K2576" s="2">
        <f t="shared" si="524"/>
        <v>168.88999999999942</v>
      </c>
      <c r="L2576" s="2">
        <f t="shared" si="525"/>
        <v>194.78999999999951</v>
      </c>
      <c r="M2576" s="2">
        <f t="shared" si="526"/>
        <v>25.900000000000091</v>
      </c>
      <c r="N2576" s="2">
        <f t="shared" si="527"/>
        <v>194.78999999999951</v>
      </c>
      <c r="O2576" s="3">
        <f ca="1">IFERROR(SUM(OFFSET(I2576,0,0,-计算结果!B$18,1))/SUM(OFFSET(N2576,0,0,-计算结果!B$18,1)),SUM(OFFSET(I2576,0,0,-ROW(),1))/SUM(OFFSET(N2576,0,0,-ROW(),1)))</f>
        <v>0.25571304871621098</v>
      </c>
      <c r="P2576" s="3">
        <f ca="1">IFERROR(SUM(OFFSET(J2576,0,0,-计算结果!B$18,1))/SUM(OFFSET(N2576,0,0,-计算结果!B$18,1)),SUM(OFFSET(J2576,0,0,-ROW(),1))/SUM(OFFSET(N2576,0,0,-ROW(),1)))</f>
        <v>0.30726225434831717</v>
      </c>
      <c r="Q2576" s="3">
        <f t="shared" ca="1" si="528"/>
        <v>-9.1565660787428227E-2</v>
      </c>
      <c r="R2576" s="3">
        <f ca="1">IFERROR(AVERAGE(OFFSET(Q2576,0,0,-计算结果!B$19,1)),AVERAGE(OFFSET(Q2576,0,0,-ROW(),1)))</f>
        <v>-0.22817012122371724</v>
      </c>
      <c r="S2576" s="3">
        <f t="shared" ca="1" si="520"/>
        <v>-0.25351356910408895</v>
      </c>
      <c r="T2576" s="4" t="str">
        <f t="shared" ca="1" si="529"/>
        <v>买</v>
      </c>
      <c r="U2576" s="4" t="str">
        <f t="shared" ca="1" si="532"/>
        <v/>
      </c>
      <c r="V2576" s="3">
        <f ca="1">IF(T2575="买",E2576/E2575-1,0)-IF(U2576=1,计算结果!B$17,0)</f>
        <v>4.5411498512902604E-2</v>
      </c>
      <c r="W2576" s="2">
        <f t="shared" ca="1" si="530"/>
        <v>7.8906859670868119</v>
      </c>
      <c r="X2576" s="3">
        <f ca="1">1-W2576/MAX(W$2:W2576)</f>
        <v>0.23710296521130048</v>
      </c>
      <c r="Y2576" t="b">
        <f t="shared" ca="1" si="531"/>
        <v>0</v>
      </c>
    </row>
    <row r="2577" spans="1:25" x14ac:dyDescent="0.15">
      <c r="A2577" s="1">
        <v>42227</v>
      </c>
      <c r="B2577">
        <v>4083.59</v>
      </c>
      <c r="C2577">
        <v>4110.13</v>
      </c>
      <c r="D2577">
        <v>4042</v>
      </c>
      <c r="E2577" s="2">
        <v>4066.67</v>
      </c>
      <c r="F2577" s="19">
        <v>416996556800</v>
      </c>
      <c r="G2577" s="3">
        <f t="shared" si="521"/>
        <v>-4.3311559216131501E-3</v>
      </c>
      <c r="H2577" s="3">
        <f>1-E2577/MAX(E$2:E2577)</f>
        <v>0.30805996052542028</v>
      </c>
      <c r="I2577" s="23">
        <f t="shared" si="522"/>
        <v>8.4000000000005457</v>
      </c>
      <c r="J2577" s="23">
        <f t="shared" si="523"/>
        <v>0</v>
      </c>
      <c r="K2577" s="2">
        <f t="shared" si="524"/>
        <v>68.130000000000109</v>
      </c>
      <c r="L2577" s="2">
        <f t="shared" si="525"/>
        <v>25.769999999999982</v>
      </c>
      <c r="M2577" s="2">
        <f t="shared" si="526"/>
        <v>42.360000000000127</v>
      </c>
      <c r="N2577" s="2">
        <f t="shared" si="527"/>
        <v>68.130000000000109</v>
      </c>
      <c r="O2577" s="3">
        <f ca="1">IFERROR(SUM(OFFSET(I2577,0,0,-计算结果!B$18,1))/SUM(OFFSET(N2577,0,0,-计算结果!B$18,1)),SUM(OFFSET(I2577,0,0,-ROW(),1))/SUM(OFFSET(N2577,0,0,-ROW(),1)))</f>
        <v>0.26270609464046824</v>
      </c>
      <c r="P2577" s="3">
        <f ca="1">IFERROR(SUM(OFFSET(J2577,0,0,-计算结果!B$18,1))/SUM(OFFSET(N2577,0,0,-计算结果!B$18,1)),SUM(OFFSET(J2577,0,0,-ROW(),1))/SUM(OFFSET(N2577,0,0,-ROW(),1)))</f>
        <v>0.31085951522826938</v>
      </c>
      <c r="Q2577" s="3">
        <f t="shared" ca="1" si="528"/>
        <v>-8.3954511496638046E-2</v>
      </c>
      <c r="R2577" s="3">
        <f ca="1">IFERROR(AVERAGE(OFFSET(Q2577,0,0,-计算结果!B$19,1)),AVERAGE(OFFSET(Q2577,0,0,-ROW(),1)))</f>
        <v>-0.17574309474494101</v>
      </c>
      <c r="S2577" s="3">
        <f t="shared" ca="1" si="520"/>
        <v>-0.20195660798432913</v>
      </c>
      <c r="T2577" s="4" t="str">
        <f t="shared" ca="1" si="529"/>
        <v>买</v>
      </c>
      <c r="U2577" s="4" t="str">
        <f t="shared" ca="1" si="532"/>
        <v/>
      </c>
      <c r="V2577" s="3">
        <f ca="1">IF(T2576="买",E2577/E2576-1,0)-IF(U2577=1,计算结果!B$17,0)</f>
        <v>-4.3311559216131501E-3</v>
      </c>
      <c r="W2577" s="2">
        <f t="shared" ca="1" si="530"/>
        <v>7.8565101758348739</v>
      </c>
      <c r="X2577" s="3">
        <f ca="1">1-W2577/MAX(W$2:W2577)</f>
        <v>0.24040719122110665</v>
      </c>
      <c r="Y2577" t="b">
        <f t="shared" ca="1" si="531"/>
        <v>0</v>
      </c>
    </row>
    <row r="2578" spans="1:25" x14ac:dyDescent="0.15">
      <c r="A2578" s="1">
        <v>42228</v>
      </c>
      <c r="B2578">
        <v>4025.67</v>
      </c>
      <c r="C2578">
        <v>4078.03</v>
      </c>
      <c r="D2578">
        <v>4015.35</v>
      </c>
      <c r="E2578" s="2">
        <v>4016.13</v>
      </c>
      <c r="F2578" s="19">
        <v>339799375872</v>
      </c>
      <c r="G2578" s="3">
        <f t="shared" si="521"/>
        <v>-1.2427858665689628E-2</v>
      </c>
      <c r="H2578" s="3">
        <f>1-E2578/MAX(E$2:E2578)</f>
        <v>0.31665929354114197</v>
      </c>
      <c r="I2578" s="23">
        <f t="shared" si="522"/>
        <v>0</v>
      </c>
      <c r="J2578" s="23">
        <f t="shared" si="523"/>
        <v>26.650000000000091</v>
      </c>
      <c r="K2578" s="2">
        <f t="shared" si="524"/>
        <v>62.680000000000291</v>
      </c>
      <c r="L2578" s="2">
        <f t="shared" si="525"/>
        <v>11.360000000000127</v>
      </c>
      <c r="M2578" s="2">
        <f t="shared" si="526"/>
        <v>51.320000000000164</v>
      </c>
      <c r="N2578" s="2">
        <f t="shared" si="527"/>
        <v>62.680000000000291</v>
      </c>
      <c r="O2578" s="3">
        <f ca="1">IFERROR(SUM(OFFSET(I2578,0,0,-计算结果!B$18,1))/SUM(OFFSET(N2578,0,0,-计算结果!B$18,1)),SUM(OFFSET(I2578,0,0,-ROW(),1))/SUM(OFFSET(N2578,0,0,-ROW(),1)))</f>
        <v>0.23277767207692429</v>
      </c>
      <c r="P2578" s="3">
        <f ca="1">IFERROR(SUM(OFFSET(J2578,0,0,-计算结果!B$18,1))/SUM(OFFSET(N2578,0,0,-计算结果!B$18,1)),SUM(OFFSET(J2578,0,0,-ROW(),1))/SUM(OFFSET(N2578,0,0,-ROW(),1)))</f>
        <v>0.33152828798766731</v>
      </c>
      <c r="Q2578" s="3">
        <f t="shared" ca="1" si="528"/>
        <v>-0.17499481291928906</v>
      </c>
      <c r="R2578" s="3">
        <f ca="1">IFERROR(AVERAGE(OFFSET(Q2578,0,0,-计算结果!B$19,1)),AVERAGE(OFFSET(Q2578,0,0,-ROW(),1)))</f>
        <v>-0.17765779620223179</v>
      </c>
      <c r="S2578" s="3">
        <f t="shared" ca="1" si="520"/>
        <v>-0.1767004454735864</v>
      </c>
      <c r="T2578" s="4" t="str">
        <f t="shared" ca="1" si="529"/>
        <v>买</v>
      </c>
      <c r="U2578" s="4" t="str">
        <f t="shared" ca="1" si="532"/>
        <v/>
      </c>
      <c r="V2578" s="3">
        <f ca="1">IF(T2577="买",E2578/E2577-1,0)-IF(U2578=1,计算结果!B$17,0)</f>
        <v>-1.2427858665689628E-2</v>
      </c>
      <c r="W2578" s="2">
        <f t="shared" ca="1" si="530"/>
        <v>7.7588705777640454</v>
      </c>
      <c r="X2578" s="3">
        <f ca="1">1-W2578/MAX(W$2:W2578)</f>
        <v>0.24984730329208493</v>
      </c>
      <c r="Y2578" t="b">
        <f t="shared" ca="1" si="531"/>
        <v>0</v>
      </c>
    </row>
    <row r="2579" spans="1:25" x14ac:dyDescent="0.15">
      <c r="A2579" s="1">
        <v>42229</v>
      </c>
      <c r="B2579">
        <v>4010.01</v>
      </c>
      <c r="C2579">
        <v>4075.7</v>
      </c>
      <c r="D2579">
        <v>3967.82</v>
      </c>
      <c r="E2579" s="2">
        <v>4075.46</v>
      </c>
      <c r="F2579" s="19">
        <v>319887605760</v>
      </c>
      <c r="G2579" s="3">
        <f t="shared" si="521"/>
        <v>1.47729281671658E-2</v>
      </c>
      <c r="H2579" s="3">
        <f>1-E2579/MAX(E$2:E2579)</f>
        <v>0.30656435037092489</v>
      </c>
      <c r="I2579" s="23">
        <f t="shared" si="522"/>
        <v>0</v>
      </c>
      <c r="J2579" s="23">
        <f t="shared" si="523"/>
        <v>47.529999999999745</v>
      </c>
      <c r="K2579" s="2">
        <f t="shared" si="524"/>
        <v>107.87999999999965</v>
      </c>
      <c r="L2579" s="2">
        <f t="shared" si="525"/>
        <v>59.569999999999709</v>
      </c>
      <c r="M2579" s="2">
        <f t="shared" si="526"/>
        <v>48.309999999999945</v>
      </c>
      <c r="N2579" s="2">
        <f t="shared" si="527"/>
        <v>107.87999999999965</v>
      </c>
      <c r="O2579" s="3">
        <f ca="1">IFERROR(SUM(OFFSET(I2579,0,0,-计算结果!B$18,1))/SUM(OFFSET(N2579,0,0,-计算结果!B$18,1)),SUM(OFFSET(I2579,0,0,-ROW(),1))/SUM(OFFSET(N2579,0,0,-ROW(),1)))</f>
        <v>0.21839754354933322</v>
      </c>
      <c r="P2579" s="3">
        <f ca="1">IFERROR(SUM(OFFSET(J2579,0,0,-计算结果!B$18,1))/SUM(OFFSET(N2579,0,0,-计算结果!B$18,1)),SUM(OFFSET(J2579,0,0,-ROW(),1))/SUM(OFFSET(N2579,0,0,-ROW(),1)))</f>
        <v>0.36126320391919159</v>
      </c>
      <c r="Q2579" s="3">
        <f t="shared" ca="1" si="528"/>
        <v>-0.24646426551008765</v>
      </c>
      <c r="R2579" s="3">
        <f ca="1">IFERROR(AVERAGE(OFFSET(Q2579,0,0,-计算结果!B$19,1)),AVERAGE(OFFSET(Q2579,0,0,-ROW(),1)))</f>
        <v>-0.19941630150628872</v>
      </c>
      <c r="S2579" s="3">
        <f t="shared" ca="1" si="520"/>
        <v>-0.18853704885426026</v>
      </c>
      <c r="T2579" s="4" t="str">
        <f t="shared" ca="1" si="529"/>
        <v>买</v>
      </c>
      <c r="U2579" s="4" t="str">
        <f t="shared" ca="1" si="532"/>
        <v/>
      </c>
      <c r="V2579" s="3">
        <f ca="1">IF(T2578="买",E2579/E2578-1,0)-IF(U2579=1,计算结果!B$17,0)</f>
        <v>1.47729281671658E-2</v>
      </c>
      <c r="W2579" s="2">
        <f t="shared" ca="1" si="530"/>
        <v>7.8734918154676903</v>
      </c>
      <c r="X2579" s="3">
        <f ca="1">1-W2579/MAX(W$2:W2579)</f>
        <v>0.23876535138921318</v>
      </c>
      <c r="Y2579" t="b">
        <f t="shared" ca="1" si="531"/>
        <v>0</v>
      </c>
    </row>
    <row r="2580" spans="1:25" x14ac:dyDescent="0.15">
      <c r="A2580" s="1">
        <v>42230</v>
      </c>
      <c r="B2580">
        <v>4097.92</v>
      </c>
      <c r="C2580">
        <v>4113.16</v>
      </c>
      <c r="D2580">
        <v>4056.73</v>
      </c>
      <c r="E2580" s="2">
        <v>4073.54</v>
      </c>
      <c r="F2580" s="19">
        <v>340076822528</v>
      </c>
      <c r="G2580" s="3">
        <f t="shared" si="521"/>
        <v>-4.7111246337838697E-4</v>
      </c>
      <c r="H2580" s="3">
        <f>1-E2580/MAX(E$2:E2580)</f>
        <v>0.30689103654801608</v>
      </c>
      <c r="I2580" s="23">
        <f t="shared" si="522"/>
        <v>37.460000000000036</v>
      </c>
      <c r="J2580" s="23">
        <f t="shared" si="523"/>
        <v>0</v>
      </c>
      <c r="K2580" s="2">
        <f t="shared" si="524"/>
        <v>56.429999999999836</v>
      </c>
      <c r="L2580" s="2">
        <f t="shared" si="525"/>
        <v>37.699999999999818</v>
      </c>
      <c r="M2580" s="2">
        <f t="shared" si="526"/>
        <v>18.730000000000018</v>
      </c>
      <c r="N2580" s="2">
        <f t="shared" si="527"/>
        <v>56.429999999999836</v>
      </c>
      <c r="O2580" s="3">
        <f ca="1">IFERROR(SUM(OFFSET(I2580,0,0,-计算结果!B$18,1))/SUM(OFFSET(N2580,0,0,-计算结果!B$18,1)),SUM(OFFSET(I2580,0,0,-ROW(),1))/SUM(OFFSET(N2580,0,0,-ROW(),1)))</f>
        <v>0.27896232704476137</v>
      </c>
      <c r="P2580" s="3">
        <f ca="1">IFERROR(SUM(OFFSET(J2580,0,0,-计算结果!B$18,1))/SUM(OFFSET(N2580,0,0,-计算结果!B$18,1)),SUM(OFFSET(J2580,0,0,-ROW(),1))/SUM(OFFSET(N2580,0,0,-ROW(),1)))</f>
        <v>0.22786816220072761</v>
      </c>
      <c r="Q2580" s="3">
        <f t="shared" ca="1" si="528"/>
        <v>0.10081115072634418</v>
      </c>
      <c r="R2580" s="3">
        <f ca="1">IFERROR(AVERAGE(OFFSET(Q2580,0,0,-计算结果!B$19,1)),AVERAGE(OFFSET(Q2580,0,0,-ROW(),1)))</f>
        <v>-0.13198350040594739</v>
      </c>
      <c r="S2580" s="3">
        <f t="shared" ca="1" si="520"/>
        <v>-0.16569990095611806</v>
      </c>
      <c r="T2580" s="4" t="str">
        <f t="shared" ca="1" si="529"/>
        <v>买</v>
      </c>
      <c r="U2580" s="4" t="str">
        <f t="shared" ca="1" si="532"/>
        <v/>
      </c>
      <c r="V2580" s="3">
        <f ca="1">IF(T2579="买",E2580/E2579-1,0)-IF(U2580=1,计算结果!B$17,0)</f>
        <v>-4.7111246337838697E-4</v>
      </c>
      <c r="W2580" s="2">
        <f t="shared" ca="1" si="530"/>
        <v>7.8697825153431156</v>
      </c>
      <c r="X2580" s="3">
        <f ca="1">1-W2580/MAX(W$2:W2580)</f>
        <v>0.23912397851972922</v>
      </c>
      <c r="Y2580" t="b">
        <f t="shared" ca="1" si="531"/>
        <v>0</v>
      </c>
    </row>
    <row r="2581" spans="1:25" x14ac:dyDescent="0.15">
      <c r="A2581" s="1">
        <v>42233</v>
      </c>
      <c r="B2581">
        <v>4058.11</v>
      </c>
      <c r="C2581">
        <v>4081.77</v>
      </c>
      <c r="D2581">
        <v>4009.99</v>
      </c>
      <c r="E2581" s="2">
        <v>4077.87</v>
      </c>
      <c r="F2581" s="19">
        <v>336830562304</v>
      </c>
      <c r="G2581" s="3">
        <f t="shared" si="521"/>
        <v>1.0629575258864765E-3</v>
      </c>
      <c r="H2581" s="3">
        <f>1-E2581/MAX(E$2:E2581)</f>
        <v>0.30615429115905535</v>
      </c>
      <c r="I2581" s="23">
        <f t="shared" si="522"/>
        <v>0</v>
      </c>
      <c r="J2581" s="23">
        <f t="shared" si="523"/>
        <v>46.740000000000236</v>
      </c>
      <c r="K2581" s="2">
        <f t="shared" si="524"/>
        <v>71.7800000000002</v>
      </c>
      <c r="L2581" s="2">
        <f t="shared" si="525"/>
        <v>8.2300000000000182</v>
      </c>
      <c r="M2581" s="2">
        <f t="shared" si="526"/>
        <v>63.550000000000182</v>
      </c>
      <c r="N2581" s="2">
        <f t="shared" si="527"/>
        <v>71.7800000000002</v>
      </c>
      <c r="O2581" s="3">
        <f ca="1">IFERROR(SUM(OFFSET(I2581,0,0,-计算结果!B$18,1))/SUM(OFFSET(N2581,0,0,-计算结果!B$18,1)),SUM(OFFSET(I2581,0,0,-ROW(),1))/SUM(OFFSET(N2581,0,0,-ROW(),1)))</f>
        <v>0.31265033787105245</v>
      </c>
      <c r="P2581" s="3">
        <f ca="1">IFERROR(SUM(OFFSET(J2581,0,0,-计算结果!B$18,1))/SUM(OFFSET(N2581,0,0,-计算结果!B$18,1)),SUM(OFFSET(J2581,0,0,-ROW(),1))/SUM(OFFSET(N2581,0,0,-ROW(),1)))</f>
        <v>0.16165376573836807</v>
      </c>
      <c r="Q2581" s="3">
        <f t="shared" ca="1" si="528"/>
        <v>0.31835392311306437</v>
      </c>
      <c r="R2581" s="3">
        <f ca="1">IFERROR(AVERAGE(OFFSET(Q2581,0,0,-计算结果!B$19,1)),AVERAGE(OFFSET(Q2581,0,0,-ROW(),1)))</f>
        <v>-2.9635696145672418E-2</v>
      </c>
      <c r="S2581" s="3">
        <f t="shared" ca="1" si="520"/>
        <v>-8.0809598275809899E-2</v>
      </c>
      <c r="T2581" s="4" t="str">
        <f t="shared" ca="1" si="529"/>
        <v>买</v>
      </c>
      <c r="U2581" s="4" t="str">
        <f t="shared" ca="1" si="532"/>
        <v/>
      </c>
      <c r="V2581" s="3">
        <f ca="1">IF(T2580="买",E2581/E2580-1,0)-IF(U2581=1,计算结果!B$17,0)</f>
        <v>1.0629575258864765E-3</v>
      </c>
      <c r="W2581" s="2">
        <f t="shared" ca="1" si="530"/>
        <v>7.8781477598948895</v>
      </c>
      <c r="X2581" s="3">
        <f ca="1">1-W2581/MAX(W$2:W2581)</f>
        <v>0.23831519962643022</v>
      </c>
      <c r="Y2581" t="b">
        <f t="shared" ca="1" si="531"/>
        <v>0</v>
      </c>
    </row>
    <row r="2582" spans="1:25" x14ac:dyDescent="0.15">
      <c r="A2582" s="1">
        <v>42234</v>
      </c>
      <c r="B2582">
        <v>4084.31</v>
      </c>
      <c r="C2582">
        <v>4103.05</v>
      </c>
      <c r="D2582">
        <v>3816.55</v>
      </c>
      <c r="E2582" s="2">
        <v>3825.41</v>
      </c>
      <c r="F2582" s="19">
        <v>424924184576</v>
      </c>
      <c r="G2582" s="3">
        <f t="shared" si="521"/>
        <v>-6.1909771522878354E-2</v>
      </c>
      <c r="H2582" s="3">
        <f>1-E2582/MAX(E$2:E2582)</f>
        <v>0.34911012046552781</v>
      </c>
      <c r="I2582" s="23">
        <f t="shared" si="522"/>
        <v>21.2800000000002</v>
      </c>
      <c r="J2582" s="23">
        <f t="shared" si="523"/>
        <v>193.4399999999996</v>
      </c>
      <c r="K2582" s="2">
        <f t="shared" si="524"/>
        <v>286.5</v>
      </c>
      <c r="L2582" s="2">
        <f t="shared" si="525"/>
        <v>25.180000000000291</v>
      </c>
      <c r="M2582" s="2">
        <f t="shared" si="526"/>
        <v>261.31999999999971</v>
      </c>
      <c r="N2582" s="2">
        <f t="shared" si="527"/>
        <v>286.5</v>
      </c>
      <c r="O2582" s="3">
        <f ca="1">IFERROR(SUM(OFFSET(I2582,0,0,-计算结果!B$18,1))/SUM(OFFSET(N2582,0,0,-计算结果!B$18,1)),SUM(OFFSET(I2582,0,0,-ROW(),1))/SUM(OFFSET(N2582,0,0,-ROW(),1)))</f>
        <v>0.27178861492515621</v>
      </c>
      <c r="P2582" s="3">
        <f ca="1">IFERROR(SUM(OFFSET(J2582,0,0,-计算结果!B$18,1))/SUM(OFFSET(N2582,0,0,-计算结果!B$18,1)),SUM(OFFSET(J2582,0,0,-ROW(),1))/SUM(OFFSET(N2582,0,0,-ROW(),1)))</f>
        <v>0.26713285015357341</v>
      </c>
      <c r="Q2582" s="3">
        <f t="shared" ca="1" si="528"/>
        <v>8.6390412578995265E-3</v>
      </c>
      <c r="R2582" s="3">
        <f ca="1">IFERROR(AVERAGE(OFFSET(Q2582,0,0,-计算结果!B$19,1)),AVERAGE(OFFSET(Q2582,0,0,-ROW(),1)))</f>
        <v>-1.2934912471451126E-2</v>
      </c>
      <c r="S2582" s="3">
        <f t="shared" ca="1" si="520"/>
        <v>-2.1285304308561771E-2</v>
      </c>
      <c r="T2582" s="4" t="str">
        <f t="shared" ca="1" si="529"/>
        <v>买</v>
      </c>
      <c r="U2582" s="4" t="str">
        <f t="shared" ca="1" si="532"/>
        <v/>
      </c>
      <c r="V2582" s="3">
        <f ca="1">IF(T2581="买",E2582/E2581-1,0)-IF(U2582=1,计算结果!B$17,0)</f>
        <v>-6.1909771522878354E-2</v>
      </c>
      <c r="W2582" s="2">
        <f t="shared" ca="1" si="530"/>
        <v>7.3904134320563211</v>
      </c>
      <c r="X2582" s="3">
        <f ca="1">1-W2582/MAX(W$2:W2582)</f>
        <v>0.28547093159000714</v>
      </c>
      <c r="Y2582" t="b">
        <f t="shared" ca="1" si="531"/>
        <v>0</v>
      </c>
    </row>
    <row r="2583" spans="1:25" x14ac:dyDescent="0.15">
      <c r="A2583" s="1">
        <v>42235</v>
      </c>
      <c r="B2583">
        <v>3748.27</v>
      </c>
      <c r="C2583">
        <v>3898.74</v>
      </c>
      <c r="D2583">
        <v>3668.19</v>
      </c>
      <c r="E2583" s="2">
        <v>3886.14</v>
      </c>
      <c r="F2583" s="19">
        <v>340923482112</v>
      </c>
      <c r="G2583" s="3">
        <f t="shared" si="521"/>
        <v>1.587542250373164E-2</v>
      </c>
      <c r="H2583" s="3">
        <f>1-E2583/MAX(E$2:E2583)</f>
        <v>0.33877696862451512</v>
      </c>
      <c r="I2583" s="23">
        <f t="shared" si="522"/>
        <v>0</v>
      </c>
      <c r="J2583" s="23">
        <f t="shared" si="523"/>
        <v>148.36000000000013</v>
      </c>
      <c r="K2583" s="2">
        <f t="shared" si="524"/>
        <v>230.54999999999973</v>
      </c>
      <c r="L2583" s="2">
        <f t="shared" si="525"/>
        <v>73.329999999999927</v>
      </c>
      <c r="M2583" s="2">
        <f t="shared" si="526"/>
        <v>157.2199999999998</v>
      </c>
      <c r="N2583" s="2">
        <f t="shared" si="527"/>
        <v>230.54999999999973</v>
      </c>
      <c r="O2583" s="3">
        <f ca="1">IFERROR(SUM(OFFSET(I2583,0,0,-计算结果!B$18,1))/SUM(OFFSET(N2583,0,0,-计算结果!B$18,1)),SUM(OFFSET(I2583,0,0,-ROW(),1))/SUM(OFFSET(N2583,0,0,-ROW(),1)))</f>
        <v>0.24132171556718415</v>
      </c>
      <c r="P2583" s="3">
        <f ca="1">IFERROR(SUM(OFFSET(J2583,0,0,-计算结果!B$18,1))/SUM(OFFSET(N2583,0,0,-计算结果!B$18,1)),SUM(OFFSET(J2583,0,0,-ROW(),1))/SUM(OFFSET(N2583,0,0,-ROW(),1)))</f>
        <v>0.34365071949168391</v>
      </c>
      <c r="Q2583" s="3">
        <f t="shared" ca="1" si="528"/>
        <v>-0.1749296168360514</v>
      </c>
      <c r="R2583" s="3">
        <f ca="1">IFERROR(AVERAGE(OFFSET(Q2583,0,0,-计算结果!B$19,1)),AVERAGE(OFFSET(Q2583,0,0,-ROW(),1)))</f>
        <v>-2.8097430028020006E-2</v>
      </c>
      <c r="S2583" s="3">
        <f t="shared" ca="1" si="520"/>
        <v>-2.0516171249735565E-2</v>
      </c>
      <c r="T2583" s="4" t="str">
        <f t="shared" ca="1" si="529"/>
        <v>买</v>
      </c>
      <c r="U2583" s="4" t="str">
        <f t="shared" ca="1" si="532"/>
        <v/>
      </c>
      <c r="V2583" s="3">
        <f ca="1">IF(T2582="买",E2583/E2582-1,0)-IF(U2583=1,计算结果!B$17,0)</f>
        <v>1.587542250373164E-2</v>
      </c>
      <c r="W2583" s="2">
        <f t="shared" ca="1" si="530"/>
        <v>7.5077393677674689</v>
      </c>
      <c r="X2583" s="3">
        <f ca="1">1-W2583/MAX(W$2:W2583)</f>
        <v>0.27412748073780069</v>
      </c>
      <c r="Y2583" t="b">
        <f t="shared" ca="1" si="531"/>
        <v>0</v>
      </c>
    </row>
    <row r="2584" spans="1:25" x14ac:dyDescent="0.15">
      <c r="A2584" s="1">
        <v>42236</v>
      </c>
      <c r="B2584">
        <v>3848.4</v>
      </c>
      <c r="C2584">
        <v>3880.82</v>
      </c>
      <c r="D2584">
        <v>3761.45</v>
      </c>
      <c r="E2584" s="2">
        <v>3761.45</v>
      </c>
      <c r="F2584" s="19">
        <v>270576697344</v>
      </c>
      <c r="G2584" s="3">
        <f t="shared" si="521"/>
        <v>-3.208582295027973E-2</v>
      </c>
      <c r="H2584" s="3">
        <f>1-E2584/MAX(E$2:E2584)</f>
        <v>0.35999285373987611</v>
      </c>
      <c r="I2584" s="23">
        <f t="shared" si="522"/>
        <v>0</v>
      </c>
      <c r="J2584" s="23">
        <f t="shared" si="523"/>
        <v>0</v>
      </c>
      <c r="K2584" s="2">
        <f t="shared" si="524"/>
        <v>119.37000000000035</v>
      </c>
      <c r="L2584" s="2">
        <f t="shared" si="525"/>
        <v>5.319999999999709</v>
      </c>
      <c r="M2584" s="2">
        <f t="shared" si="526"/>
        <v>124.69000000000005</v>
      </c>
      <c r="N2584" s="2">
        <f t="shared" si="527"/>
        <v>124.69000000000005</v>
      </c>
      <c r="O2584" s="3">
        <f ca="1">IFERROR(SUM(OFFSET(I2584,0,0,-计算结果!B$18,1))/SUM(OFFSET(N2584,0,0,-计算结果!B$18,1)),SUM(OFFSET(I2584,0,0,-ROW(),1))/SUM(OFFSET(N2584,0,0,-ROW(),1)))</f>
        <v>0.23866511106747265</v>
      </c>
      <c r="P2584" s="3">
        <f ca="1">IFERROR(SUM(OFFSET(J2584,0,0,-计算结果!B$18,1))/SUM(OFFSET(N2584,0,0,-计算结果!B$18,1)),SUM(OFFSET(J2584,0,0,-ROW(),1))/SUM(OFFSET(N2584,0,0,-ROW(),1)))</f>
        <v>0.31394032505862368</v>
      </c>
      <c r="Q2584" s="3">
        <f t="shared" ca="1" si="528"/>
        <v>-0.1362187359553487</v>
      </c>
      <c r="R2584" s="3">
        <f ca="1">IFERROR(AVERAGE(OFFSET(Q2584,0,0,-计算结果!B$19,1)),AVERAGE(OFFSET(Q2584,0,0,-ROW(),1)))</f>
        <v>-2.163475053402995E-2</v>
      </c>
      <c r="S2584" s="3">
        <f t="shared" ca="1" si="520"/>
        <v>-2.4866090281024978E-2</v>
      </c>
      <c r="T2584" s="4" t="str">
        <f t="shared" ca="1" si="529"/>
        <v>买</v>
      </c>
      <c r="U2584" s="4" t="str">
        <f t="shared" ca="1" si="532"/>
        <v/>
      </c>
      <c r="V2584" s="3">
        <f ca="1">IF(T2583="买",E2584/E2583-1,0)-IF(U2584=1,计算结果!B$17,0)</f>
        <v>-3.208582295027973E-2</v>
      </c>
      <c r="W2584" s="2">
        <f t="shared" ca="1" si="530"/>
        <v>7.2668473716564366</v>
      </c>
      <c r="X2584" s="3">
        <f ca="1">1-W2584/MAX(W$2:W2584)</f>
        <v>0.29741769787532113</v>
      </c>
      <c r="Y2584" t="b">
        <f t="shared" ca="1" si="531"/>
        <v>0</v>
      </c>
    </row>
    <row r="2585" spans="1:25" x14ac:dyDescent="0.15">
      <c r="A2585" s="1">
        <v>42237</v>
      </c>
      <c r="B2585">
        <v>3714.29</v>
      </c>
      <c r="C2585">
        <v>3757.78</v>
      </c>
      <c r="D2585">
        <v>3578.17</v>
      </c>
      <c r="E2585" s="2">
        <v>3589.54</v>
      </c>
      <c r="F2585" s="19">
        <v>267498422272</v>
      </c>
      <c r="G2585" s="3">
        <f t="shared" si="521"/>
        <v>-4.5703119807520953E-2</v>
      </c>
      <c r="H2585" s="3">
        <f>1-E2585/MAX(E$2:E2585)</f>
        <v>0.38924317702307221</v>
      </c>
      <c r="I2585" s="23">
        <f t="shared" si="522"/>
        <v>0</v>
      </c>
      <c r="J2585" s="23">
        <f t="shared" si="523"/>
        <v>183.27999999999975</v>
      </c>
      <c r="K2585" s="2">
        <f t="shared" si="524"/>
        <v>179.61000000000013</v>
      </c>
      <c r="L2585" s="2">
        <f t="shared" si="525"/>
        <v>3.669999999999618</v>
      </c>
      <c r="M2585" s="2">
        <f t="shared" si="526"/>
        <v>183.27999999999975</v>
      </c>
      <c r="N2585" s="2">
        <f t="shared" si="527"/>
        <v>183.27999999999975</v>
      </c>
      <c r="O2585" s="3">
        <f ca="1">IFERROR(SUM(OFFSET(I2585,0,0,-计算结果!B$18,1))/SUM(OFFSET(N2585,0,0,-计算结果!B$18,1)),SUM(OFFSET(I2585,0,0,-ROW(),1))/SUM(OFFSET(N2585,0,0,-ROW(),1)))</f>
        <v>0.22605032822757157</v>
      </c>
      <c r="P2585" s="3">
        <f ca="1">IFERROR(SUM(OFFSET(J2585,0,0,-计算结果!B$18,1))/SUM(OFFSET(N2585,0,0,-计算结果!B$18,1)),SUM(OFFSET(J2585,0,0,-ROW(),1))/SUM(OFFSET(N2585,0,0,-ROW(),1)))</f>
        <v>0.38917943107220998</v>
      </c>
      <c r="Q2585" s="3">
        <f t="shared" ca="1" si="528"/>
        <v>-0.26515151515151414</v>
      </c>
      <c r="R2585" s="3">
        <f ca="1">IFERROR(AVERAGE(OFFSET(Q2585,0,0,-计算结果!B$19,1)),AVERAGE(OFFSET(Q2585,0,0,-ROW(),1)))</f>
        <v>-2.4749292140934357E-2</v>
      </c>
      <c r="S2585" s="3">
        <f t="shared" ca="1" si="520"/>
        <v>-2.3192021337482153E-2</v>
      </c>
      <c r="T2585" s="4" t="str">
        <f t="shared" ca="1" si="529"/>
        <v>买</v>
      </c>
      <c r="U2585" s="4" t="str">
        <f t="shared" ca="1" si="532"/>
        <v/>
      </c>
      <c r="V2585" s="3">
        <f ca="1">IF(T2584="买",E2585/E2584-1,0)-IF(U2585=1,计算结果!B$17,0)</f>
        <v>-4.5703119807520953E-2</v>
      </c>
      <c r="W2585" s="2">
        <f t="shared" ca="1" si="530"/>
        <v>6.9347297756066535</v>
      </c>
      <c r="X2585" s="3">
        <f ca="1">1-W2585/MAX(W$2:W2585)</f>
        <v>0.32952790100396923</v>
      </c>
      <c r="Y2585" t="b">
        <f t="shared" ca="1" si="531"/>
        <v>0</v>
      </c>
    </row>
    <row r="2586" spans="1:25" x14ac:dyDescent="0.15">
      <c r="A2586" s="1">
        <v>42240</v>
      </c>
      <c r="B2586">
        <v>3454.6</v>
      </c>
      <c r="C2586">
        <v>3468.15</v>
      </c>
      <c r="D2586">
        <v>3266.55</v>
      </c>
      <c r="E2586" s="2">
        <v>3275.53</v>
      </c>
      <c r="F2586" s="19">
        <v>273124229120</v>
      </c>
      <c r="G2586" s="3">
        <f t="shared" si="521"/>
        <v>-8.7479175604673554E-2</v>
      </c>
      <c r="H2586" s="3">
        <f>1-E2586/MAX(E$2:E2586)</f>
        <v>0.44267168039202331</v>
      </c>
      <c r="I2586" s="23">
        <f t="shared" si="522"/>
        <v>0</v>
      </c>
      <c r="J2586" s="23">
        <f t="shared" si="523"/>
        <v>311.61999999999989</v>
      </c>
      <c r="K2586" s="2">
        <f t="shared" si="524"/>
        <v>201.59999999999991</v>
      </c>
      <c r="L2586" s="2">
        <f t="shared" si="525"/>
        <v>121.38999999999987</v>
      </c>
      <c r="M2586" s="2">
        <f t="shared" si="526"/>
        <v>322.98999999999978</v>
      </c>
      <c r="N2586" s="2">
        <f t="shared" si="527"/>
        <v>322.98999999999978</v>
      </c>
      <c r="O2586" s="3">
        <f ca="1">IFERROR(SUM(OFFSET(I2586,0,0,-计算结果!B$18,1))/SUM(OFFSET(N2586,0,0,-计算结果!B$18,1)),SUM(OFFSET(I2586,0,0,-ROW(),1))/SUM(OFFSET(N2586,0,0,-ROW(),1)))</f>
        <v>0.14674306363141829</v>
      </c>
      <c r="P2586" s="3">
        <f ca="1">IFERROR(SUM(OFFSET(J2586,0,0,-计算结果!B$18,1))/SUM(OFFSET(N2586,0,0,-计算结果!B$18,1)),SUM(OFFSET(J2586,0,0,-ROW(),1))/SUM(OFFSET(N2586,0,0,-ROW(),1)))</f>
        <v>0.51060856371377072</v>
      </c>
      <c r="Q2586" s="3">
        <f t="shared" ca="1" si="528"/>
        <v>-0.55353251584981478</v>
      </c>
      <c r="R2586" s="3">
        <f ca="1">IFERROR(AVERAGE(OFFSET(Q2586,0,0,-计算结果!B$19,1)),AVERAGE(OFFSET(Q2586,0,0,-ROW(),1)))</f>
        <v>-0.13380656990362752</v>
      </c>
      <c r="S2586" s="3">
        <f t="shared" ca="1" si="520"/>
        <v>-7.9277931022280937E-2</v>
      </c>
      <c r="T2586" s="4" t="str">
        <f t="shared" ca="1" si="529"/>
        <v>买</v>
      </c>
      <c r="U2586" s="4" t="str">
        <f t="shared" ca="1" si="532"/>
        <v/>
      </c>
      <c r="V2586" s="3">
        <f ca="1">IF(T2585="买",E2586/E2585-1,0)-IF(U2586=1,计算结果!B$17,0)</f>
        <v>-8.7479175604673554E-2</v>
      </c>
      <c r="W2586" s="2">
        <f t="shared" ca="1" si="530"/>
        <v>6.3280853317954007</v>
      </c>
      <c r="X2586" s="3">
        <f ca="1">1-W2586/MAX(W$2:W2586)</f>
        <v>0.38818024749007707</v>
      </c>
      <c r="Y2586" t="b">
        <f t="shared" ca="1" si="531"/>
        <v>0</v>
      </c>
    </row>
    <row r="2587" spans="1:25" x14ac:dyDescent="0.15">
      <c r="A2587" s="1">
        <v>42241</v>
      </c>
      <c r="B2587">
        <v>3070.01</v>
      </c>
      <c r="C2587">
        <v>3200.11</v>
      </c>
      <c r="D2587">
        <v>3019.56</v>
      </c>
      <c r="E2587" s="2">
        <v>3042.93</v>
      </c>
      <c r="F2587" s="19">
        <v>281160318976</v>
      </c>
      <c r="G2587" s="3">
        <f t="shared" si="521"/>
        <v>-7.101140884070678E-2</v>
      </c>
      <c r="H2587" s="3">
        <f>1-E2587/MAX(E$2:E2587)</f>
        <v>0.48224834955420948</v>
      </c>
      <c r="I2587" s="23">
        <f t="shared" si="522"/>
        <v>0</v>
      </c>
      <c r="J2587" s="23">
        <f t="shared" si="523"/>
        <v>246.99000000000024</v>
      </c>
      <c r="K2587" s="2">
        <f t="shared" si="524"/>
        <v>180.55000000000018</v>
      </c>
      <c r="L2587" s="2">
        <f t="shared" si="525"/>
        <v>75.420000000000073</v>
      </c>
      <c r="M2587" s="2">
        <f t="shared" si="526"/>
        <v>255.97000000000025</v>
      </c>
      <c r="N2587" s="2">
        <f t="shared" si="527"/>
        <v>255.97000000000025</v>
      </c>
      <c r="O2587" s="3">
        <f ca="1">IFERROR(SUM(OFFSET(I2587,0,0,-计算结果!B$18,1))/SUM(OFFSET(N2587,0,0,-计算结果!B$18,1)),SUM(OFFSET(I2587,0,0,-ROW(),1))/SUM(OFFSET(N2587,0,0,-ROW(),1)))</f>
        <v>0.12995844001632728</v>
      </c>
      <c r="P2587" s="3">
        <f ca="1">IFERROR(SUM(OFFSET(J2587,0,0,-计算结果!B$18,1))/SUM(OFFSET(N2587,0,0,-计算结果!B$18,1)),SUM(OFFSET(J2587,0,0,-ROW(),1))/SUM(OFFSET(N2587,0,0,-ROW(),1)))</f>
        <v>0.58908957660766637</v>
      </c>
      <c r="Q2587" s="3">
        <f t="shared" ca="1" si="528"/>
        <v>-0.63852639319834059</v>
      </c>
      <c r="R2587" s="3">
        <f ca="1">IFERROR(AVERAGE(OFFSET(Q2587,0,0,-计算结果!B$19,1)),AVERAGE(OFFSET(Q2587,0,0,-ROW(),1)))</f>
        <v>-0.29328662262219501</v>
      </c>
      <c r="S2587" s="3">
        <f t="shared" ca="1" si="520"/>
        <v>-0.21354659626291128</v>
      </c>
      <c r="T2587" s="4" t="str">
        <f t="shared" ca="1" si="529"/>
        <v>买</v>
      </c>
      <c r="U2587" s="4" t="str">
        <f t="shared" ca="1" si="532"/>
        <v/>
      </c>
      <c r="V2587" s="3">
        <f ca="1">IF(T2586="买",E2587/E2586-1,0)-IF(U2587=1,计算结果!B$17,0)</f>
        <v>-7.101140884070678E-2</v>
      </c>
      <c r="W2587" s="2">
        <f t="shared" ca="1" si="530"/>
        <v>5.8787190771203974</v>
      </c>
      <c r="X2587" s="3">
        <f ca="1">1-W2587/MAX(W$2:W2587)</f>
        <v>0.43162643007237933</v>
      </c>
      <c r="Y2587" t="b">
        <f t="shared" ca="1" si="531"/>
        <v>0</v>
      </c>
    </row>
    <row r="2588" spans="1:25" x14ac:dyDescent="0.15">
      <c r="A2588" s="1">
        <v>42242</v>
      </c>
      <c r="B2588">
        <v>3062.57</v>
      </c>
      <c r="C2588">
        <v>3192.93</v>
      </c>
      <c r="D2588">
        <v>2952.01</v>
      </c>
      <c r="E2588" s="2">
        <v>3025.69</v>
      </c>
      <c r="F2588" s="19">
        <v>312188239872</v>
      </c>
      <c r="G2588" s="3">
        <f t="shared" si="521"/>
        <v>-5.6655920445096708E-3</v>
      </c>
      <c r="H2588" s="3">
        <f>1-E2588/MAX(E$2:E2588)</f>
        <v>0.48518171918600694</v>
      </c>
      <c r="I2588" s="23">
        <f t="shared" si="522"/>
        <v>0</v>
      </c>
      <c r="J2588" s="23">
        <f t="shared" si="523"/>
        <v>67.549999999999727</v>
      </c>
      <c r="K2588" s="2">
        <f t="shared" si="524"/>
        <v>240.91999999999962</v>
      </c>
      <c r="L2588" s="2">
        <f t="shared" si="525"/>
        <v>150</v>
      </c>
      <c r="M2588" s="2">
        <f t="shared" si="526"/>
        <v>90.919999999999618</v>
      </c>
      <c r="N2588" s="2">
        <f t="shared" si="527"/>
        <v>240.91999999999962</v>
      </c>
      <c r="O2588" s="3">
        <f ca="1">IFERROR(SUM(OFFSET(I2588,0,0,-计算结果!B$18,1))/SUM(OFFSET(N2588,0,0,-计算结果!B$18,1)),SUM(OFFSET(I2588,0,0,-ROW(),1))/SUM(OFFSET(N2588,0,0,-ROW(),1)))</f>
        <v>0.12174381569399381</v>
      </c>
      <c r="P2588" s="3">
        <f ca="1">IFERROR(SUM(OFFSET(J2588,0,0,-计算结果!B$18,1))/SUM(OFFSET(N2588,0,0,-计算结果!B$18,1)),SUM(OFFSET(J2588,0,0,-ROW(),1))/SUM(OFFSET(N2588,0,0,-ROW(),1)))</f>
        <v>0.5527789727077983</v>
      </c>
      <c r="Q2588" s="3">
        <f t="shared" ca="1" si="528"/>
        <v>-0.63902237911797621</v>
      </c>
      <c r="R2588" s="3">
        <f ca="1">IFERROR(AVERAGE(OFFSET(Q2588,0,0,-计算结果!B$19,1)),AVERAGE(OFFSET(Q2588,0,0,-ROW(),1)))</f>
        <v>-0.401230192684841</v>
      </c>
      <c r="S2588" s="3">
        <f t="shared" ca="1" si="520"/>
        <v>-0.34725840765351801</v>
      </c>
      <c r="T2588" s="4" t="str">
        <f t="shared" ca="1" si="529"/>
        <v>买</v>
      </c>
      <c r="U2588" s="4" t="str">
        <f t="shared" ca="1" si="532"/>
        <v/>
      </c>
      <c r="V2588" s="3">
        <f ca="1">IF(T2587="买",E2588/E2587-1,0)-IF(U2588=1,计算结果!B$17,0)</f>
        <v>-5.6655920445096708E-3</v>
      </c>
      <c r="W2588" s="2">
        <f t="shared" ca="1" si="530"/>
        <v>5.8454126530851571</v>
      </c>
      <c r="X2588" s="3">
        <f ca="1">1-W2588/MAX(W$2:W2588)</f>
        <v>0.43484660284847076</v>
      </c>
      <c r="Y2588" t="b">
        <f t="shared" ca="1" si="531"/>
        <v>0</v>
      </c>
    </row>
    <row r="2589" spans="1:25" x14ac:dyDescent="0.15">
      <c r="A2589" s="1">
        <v>42243</v>
      </c>
      <c r="B2589">
        <v>3092.81</v>
      </c>
      <c r="C2589">
        <v>3206.72</v>
      </c>
      <c r="D2589">
        <v>3028.4</v>
      </c>
      <c r="E2589" s="2">
        <v>3205.64</v>
      </c>
      <c r="F2589" s="19">
        <v>278769991680</v>
      </c>
      <c r="G2589" s="3">
        <f t="shared" si="521"/>
        <v>5.9474037327022833E-2</v>
      </c>
      <c r="H2589" s="3">
        <f>1-E2589/MAX(E$2:E2589)</f>
        <v>0.45456339753624175</v>
      </c>
      <c r="I2589" s="23">
        <f t="shared" si="522"/>
        <v>13.789999999999964</v>
      </c>
      <c r="J2589" s="23">
        <f t="shared" si="523"/>
        <v>0</v>
      </c>
      <c r="K2589" s="2">
        <f t="shared" si="524"/>
        <v>178.31999999999971</v>
      </c>
      <c r="L2589" s="2">
        <f t="shared" si="525"/>
        <v>181.02999999999975</v>
      </c>
      <c r="M2589" s="2">
        <f t="shared" si="526"/>
        <v>2.7100000000000364</v>
      </c>
      <c r="N2589" s="2">
        <f t="shared" si="527"/>
        <v>181.02999999999975</v>
      </c>
      <c r="O2589" s="3">
        <f ca="1">IFERROR(SUM(OFFSET(I2589,0,0,-计算结果!B$18,1))/SUM(OFFSET(N2589,0,0,-计算结果!B$18,1)),SUM(OFFSET(I2589,0,0,-ROW(),1))/SUM(OFFSET(N2589,0,0,-ROW(),1)))</f>
        <v>0.10722393010613095</v>
      </c>
      <c r="P2589" s="3">
        <f ca="1">IFERROR(SUM(OFFSET(J2589,0,0,-计算结果!B$18,1))/SUM(OFFSET(N2589,0,0,-计算结果!B$18,1)),SUM(OFFSET(J2589,0,0,-ROW(),1))/SUM(OFFSET(N2589,0,0,-ROW(),1)))</f>
        <v>0.53281510458113113</v>
      </c>
      <c r="Q2589" s="3">
        <f t="shared" ca="1" si="528"/>
        <v>-0.66494565395211225</v>
      </c>
      <c r="R2589" s="3">
        <f ca="1">IFERROR(AVERAGE(OFFSET(Q2589,0,0,-计算结果!B$19,1)),AVERAGE(OFFSET(Q2589,0,0,-ROW(),1)))</f>
        <v>-0.48289953220418447</v>
      </c>
      <c r="S2589" s="3">
        <f t="shared" ref="S2589:S2652" ca="1" si="533">(R2589+R2588)/2</f>
        <v>-0.44206486244451271</v>
      </c>
      <c r="T2589" s="4" t="str">
        <f t="shared" ca="1" si="529"/>
        <v>买</v>
      </c>
      <c r="U2589" s="4" t="str">
        <f t="shared" ca="1" si="532"/>
        <v/>
      </c>
      <c r="V2589" s="3">
        <f ca="1">IF(T2588="买",E2589/E2588-1,0)-IF(U2589=1,计算结果!B$17,0)</f>
        <v>5.9474037327022833E-2</v>
      </c>
      <c r="W2589" s="2">
        <f t="shared" ca="1" si="530"/>
        <v>6.1930629434065949</v>
      </c>
      <c r="X2589" s="3">
        <f ca="1">1-W2589/MAX(W$2:W2589)</f>
        <v>0.40123464861078695</v>
      </c>
      <c r="Y2589" t="b">
        <f t="shared" ca="1" si="531"/>
        <v>0</v>
      </c>
    </row>
    <row r="2590" spans="1:25" x14ac:dyDescent="0.15">
      <c r="A2590" s="1">
        <v>42244</v>
      </c>
      <c r="B2590">
        <v>3246.24</v>
      </c>
      <c r="C2590">
        <v>3353.24</v>
      </c>
      <c r="D2590">
        <v>3223.62</v>
      </c>
      <c r="E2590" s="2">
        <v>3342.29</v>
      </c>
      <c r="F2590" s="19">
        <v>318763466752</v>
      </c>
      <c r="G2590" s="3">
        <f t="shared" si="521"/>
        <v>4.2627993162051903E-2</v>
      </c>
      <c r="H2590" s="3">
        <f>1-E2590/MAX(E$2:E2590)</f>
        <v>0.43131252977608381</v>
      </c>
      <c r="I2590" s="23">
        <f t="shared" si="522"/>
        <v>146.51999999999998</v>
      </c>
      <c r="J2590" s="23">
        <f t="shared" si="523"/>
        <v>0</v>
      </c>
      <c r="K2590" s="2">
        <f t="shared" si="524"/>
        <v>129.61999999999989</v>
      </c>
      <c r="L2590" s="2">
        <f t="shared" si="525"/>
        <v>147.59999999999991</v>
      </c>
      <c r="M2590" s="2">
        <f t="shared" si="526"/>
        <v>17.980000000000018</v>
      </c>
      <c r="N2590" s="2">
        <f t="shared" si="527"/>
        <v>147.59999999999991</v>
      </c>
      <c r="O2590" s="3">
        <f ca="1">IFERROR(SUM(OFFSET(I2590,0,0,-计算结果!B$18,1))/SUM(OFFSET(N2590,0,0,-计算结果!B$18,1)),SUM(OFFSET(I2590,0,0,-ROW(),1))/SUM(OFFSET(N2590,0,0,-ROW(),1)))</f>
        <v>9.7182996287007439E-2</v>
      </c>
      <c r="P2590" s="3">
        <f ca="1">IFERROR(SUM(OFFSET(J2590,0,0,-计算结果!B$18,1))/SUM(OFFSET(N2590,0,0,-计算结果!B$18,1)),SUM(OFFSET(J2590,0,0,-ROW(),1))/SUM(OFFSET(N2590,0,0,-ROW(),1)))</f>
        <v>0.54355823502518763</v>
      </c>
      <c r="Q2590" s="3">
        <f t="shared" ca="1" si="528"/>
        <v>-0.69665446349384075</v>
      </c>
      <c r="R2590" s="3">
        <f ca="1">IFERROR(AVERAGE(OFFSET(Q2590,0,0,-计算结果!B$19,1)),AVERAGE(OFFSET(Q2590,0,0,-ROW(),1)))</f>
        <v>-0.57630548679393312</v>
      </c>
      <c r="S2590" s="3">
        <f t="shared" ca="1" si="533"/>
        <v>-0.52960250949905885</v>
      </c>
      <c r="T2590" s="4" t="str">
        <f t="shared" ca="1" si="529"/>
        <v>买</v>
      </c>
      <c r="U2590" s="4" t="str">
        <f t="shared" ca="1" si="532"/>
        <v/>
      </c>
      <c r="V2590" s="3">
        <f ca="1">IF(T2589="买",E2590/E2589-1,0)-IF(U2590=1,计算结果!B$17,0)</f>
        <v>4.2627993162051903E-2</v>
      </c>
      <c r="W2590" s="2">
        <f t="shared" ca="1" si="530"/>
        <v>6.4570607882102884</v>
      </c>
      <c r="X2590" s="3">
        <f ca="1">1-W2590/MAX(W$2:W2590)</f>
        <v>0.37571048330609402</v>
      </c>
      <c r="Y2590" t="b">
        <f t="shared" ca="1" si="531"/>
        <v>0</v>
      </c>
    </row>
    <row r="2591" spans="1:25" x14ac:dyDescent="0.15">
      <c r="A2591" s="1">
        <v>42247</v>
      </c>
      <c r="B2591">
        <v>3307.4</v>
      </c>
      <c r="C2591">
        <v>3368.28</v>
      </c>
      <c r="D2591">
        <v>3205.54</v>
      </c>
      <c r="E2591" s="2">
        <v>3366.54</v>
      </c>
      <c r="F2591" s="19">
        <v>306610896896</v>
      </c>
      <c r="G2591" s="3">
        <f t="shared" si="521"/>
        <v>7.2555044595172813E-3</v>
      </c>
      <c r="H2591" s="3">
        <f>1-E2591/MAX(E$2:E2591)</f>
        <v>0.42718641529980261</v>
      </c>
      <c r="I2591" s="23">
        <f t="shared" si="522"/>
        <v>15.040000000000418</v>
      </c>
      <c r="J2591" s="23">
        <f t="shared" si="523"/>
        <v>18.079999999999927</v>
      </c>
      <c r="K2591" s="2">
        <f t="shared" si="524"/>
        <v>162.74000000000024</v>
      </c>
      <c r="L2591" s="2">
        <f t="shared" si="525"/>
        <v>25.990000000000236</v>
      </c>
      <c r="M2591" s="2">
        <f t="shared" si="526"/>
        <v>136.75</v>
      </c>
      <c r="N2591" s="2">
        <f t="shared" si="527"/>
        <v>162.74000000000024</v>
      </c>
      <c r="O2591" s="3">
        <f ca="1">IFERROR(SUM(OFFSET(I2591,0,0,-计算结果!B$18,1))/SUM(OFFSET(N2591,0,0,-计算结果!B$18,1)),SUM(OFFSET(I2591,0,0,-ROW(),1))/SUM(OFFSET(N2591,0,0,-ROW(),1)))</f>
        <v>9.6133944411591052E-2</v>
      </c>
      <c r="P2591" s="3">
        <f ca="1">IFERROR(SUM(OFFSET(J2591,0,0,-计算结果!B$18,1))/SUM(OFFSET(N2591,0,0,-计算结果!B$18,1)),SUM(OFFSET(J2591,0,0,-ROW(),1))/SUM(OFFSET(N2591,0,0,-ROW(),1)))</f>
        <v>0.52986398580721461</v>
      </c>
      <c r="Q2591" s="3">
        <f t="shared" ca="1" si="528"/>
        <v>-0.69286178189761982</v>
      </c>
      <c r="R2591" s="3">
        <f ca="1">IFERROR(AVERAGE(OFFSET(Q2591,0,0,-计算结果!B$19,1)),AVERAGE(OFFSET(Q2591,0,0,-ROW(),1)))</f>
        <v>-0.64759053125161736</v>
      </c>
      <c r="S2591" s="3">
        <f t="shared" ca="1" si="533"/>
        <v>-0.61194800902277524</v>
      </c>
      <c r="T2591" s="4" t="str">
        <f t="shared" ca="1" si="529"/>
        <v>买</v>
      </c>
      <c r="U2591" s="4" t="str">
        <f t="shared" ca="1" si="532"/>
        <v/>
      </c>
      <c r="V2591" s="3">
        <f ca="1">IF(T2590="买",E2591/E2590-1,0)-IF(U2591=1,计算结果!B$17,0)</f>
        <v>7.2555044595172813E-3</v>
      </c>
      <c r="W2591" s="2">
        <f t="shared" ca="1" si="530"/>
        <v>6.503910021554522</v>
      </c>
      <c r="X2591" s="3">
        <f ca="1">1-W2591/MAX(W$2:W2591)</f>
        <v>0.3711809479336915</v>
      </c>
      <c r="Y2591" t="b">
        <f t="shared" ca="1" si="531"/>
        <v>0</v>
      </c>
    </row>
    <row r="2592" spans="1:25" x14ac:dyDescent="0.15">
      <c r="A2592" s="1">
        <v>42248</v>
      </c>
      <c r="B2592">
        <v>3296.53</v>
      </c>
      <c r="C2592">
        <v>3370.5</v>
      </c>
      <c r="D2592">
        <v>3190.58</v>
      </c>
      <c r="E2592" s="2">
        <v>3362.08</v>
      </c>
      <c r="F2592" s="19">
        <v>351387844608</v>
      </c>
      <c r="G2592" s="3">
        <f t="shared" si="521"/>
        <v>-1.3248023192952152E-3</v>
      </c>
      <c r="H2592" s="3">
        <f>1-E2592/MAX(E$2:E2592)</f>
        <v>0.42794528006533727</v>
      </c>
      <c r="I2592" s="23">
        <f t="shared" si="522"/>
        <v>2.2199999999997999</v>
      </c>
      <c r="J2592" s="23">
        <f t="shared" si="523"/>
        <v>14.960000000000036</v>
      </c>
      <c r="K2592" s="2">
        <f t="shared" si="524"/>
        <v>179.92000000000007</v>
      </c>
      <c r="L2592" s="2">
        <f t="shared" si="525"/>
        <v>3.9600000000000364</v>
      </c>
      <c r="M2592" s="2">
        <f t="shared" si="526"/>
        <v>175.96000000000004</v>
      </c>
      <c r="N2592" s="2">
        <f t="shared" si="527"/>
        <v>179.92000000000007</v>
      </c>
      <c r="O2592" s="3">
        <f ca="1">IFERROR(SUM(OFFSET(I2592,0,0,-计算结果!B$18,1))/SUM(OFFSET(N2592,0,0,-计算结果!B$18,1)),SUM(OFFSET(I2592,0,0,-ROW(),1))/SUM(OFFSET(N2592,0,0,-ROW(),1)))</f>
        <v>9.2587803845973204E-2</v>
      </c>
      <c r="P2592" s="3">
        <f ca="1">IFERROR(SUM(OFFSET(J2592,0,0,-计算结果!B$18,1))/SUM(OFFSET(N2592,0,0,-计算结果!B$18,1)),SUM(OFFSET(J2592,0,0,-ROW(),1))/SUM(OFFSET(N2592,0,0,-ROW(),1)))</f>
        <v>0.50094425376526086</v>
      </c>
      <c r="Q2592" s="3">
        <f t="shared" ca="1" si="528"/>
        <v>-0.68801077327277715</v>
      </c>
      <c r="R2592" s="3">
        <f ca="1">IFERROR(AVERAGE(OFFSET(Q2592,0,0,-计算结果!B$19,1)),AVERAGE(OFFSET(Q2592,0,0,-ROW(),1)))</f>
        <v>-0.67000357415544443</v>
      </c>
      <c r="S2592" s="3">
        <f t="shared" ca="1" si="533"/>
        <v>-0.65879705270353095</v>
      </c>
      <c r="T2592" s="4" t="str">
        <f t="shared" ca="1" si="529"/>
        <v>买</v>
      </c>
      <c r="U2592" s="4" t="str">
        <f t="shared" ca="1" si="532"/>
        <v/>
      </c>
      <c r="V2592" s="3">
        <f ca="1">IF(T2591="买",E2592/E2591-1,0)-IF(U2592=1,计算结果!B$17,0)</f>
        <v>-1.3248023192952152E-3</v>
      </c>
      <c r="W2592" s="2">
        <f t="shared" ca="1" si="530"/>
        <v>6.4952936264734795</v>
      </c>
      <c r="X2592" s="3">
        <f ca="1">1-W2592/MAX(W$2:W2592)</f>
        <v>0.37201400887228597</v>
      </c>
      <c r="Y2592" t="b">
        <f t="shared" ca="1" si="531"/>
        <v>0</v>
      </c>
    </row>
    <row r="2593" spans="1:25" x14ac:dyDescent="0.15">
      <c r="A2593" s="1">
        <v>42249</v>
      </c>
      <c r="B2593">
        <v>3220.85</v>
      </c>
      <c r="C2593">
        <v>3387.02</v>
      </c>
      <c r="D2593">
        <v>3213.64</v>
      </c>
      <c r="E2593" s="2">
        <v>3365.83</v>
      </c>
      <c r="F2593" s="19">
        <v>348986376192</v>
      </c>
      <c r="G2593" s="3">
        <f t="shared" si="521"/>
        <v>1.1153809546471383E-3</v>
      </c>
      <c r="H2593" s="3">
        <f>1-E2593/MAX(E$2:E2593)</f>
        <v>0.42730722112570607</v>
      </c>
      <c r="I2593" s="23">
        <f t="shared" si="522"/>
        <v>16.519999999999982</v>
      </c>
      <c r="J2593" s="23">
        <f t="shared" si="523"/>
        <v>0</v>
      </c>
      <c r="K2593" s="2">
        <f t="shared" si="524"/>
        <v>173.38000000000011</v>
      </c>
      <c r="L2593" s="2">
        <f t="shared" si="525"/>
        <v>24.940000000000055</v>
      </c>
      <c r="M2593" s="2">
        <f t="shared" si="526"/>
        <v>148.44000000000005</v>
      </c>
      <c r="N2593" s="2">
        <f t="shared" si="527"/>
        <v>173.38000000000011</v>
      </c>
      <c r="O2593" s="3">
        <f ca="1">IFERROR(SUM(OFFSET(I2593,0,0,-计算结果!B$18,1))/SUM(OFFSET(N2593,0,0,-计算结果!B$18,1)),SUM(OFFSET(I2593,0,0,-ROW(),1))/SUM(OFFSET(N2593,0,0,-ROW(),1)))</f>
        <v>9.6581836517965772E-2</v>
      </c>
      <c r="P2593" s="3">
        <f ca="1">IFERROR(SUM(OFFSET(J2593,0,0,-计算结果!B$18,1))/SUM(OFFSET(N2593,0,0,-计算结果!B$18,1)),SUM(OFFSET(J2593,0,0,-ROW(),1))/SUM(OFFSET(N2593,0,0,-ROW(),1)))</f>
        <v>0.47025342083750349</v>
      </c>
      <c r="Q2593" s="3">
        <f t="shared" ca="1" si="528"/>
        <v>-0.65922431512619151</v>
      </c>
      <c r="R2593" s="3">
        <f ca="1">IFERROR(AVERAGE(OFFSET(Q2593,0,0,-计算结果!B$19,1)),AVERAGE(OFFSET(Q2593,0,0,-ROW(),1)))</f>
        <v>-0.67345322781008632</v>
      </c>
      <c r="S2593" s="3">
        <f t="shared" ca="1" si="533"/>
        <v>-0.67172840098276532</v>
      </c>
      <c r="T2593" s="4" t="str">
        <f t="shared" ca="1" si="529"/>
        <v>买</v>
      </c>
      <c r="U2593" s="4" t="str">
        <f t="shared" ca="1" si="532"/>
        <v/>
      </c>
      <c r="V2593" s="3">
        <f ca="1">IF(T2592="买",E2593/E2592-1,0)-IF(U2593=1,计算结果!B$17,0)</f>
        <v>1.1153809546471383E-3</v>
      </c>
      <c r="W2593" s="2">
        <f t="shared" ca="1" si="530"/>
        <v>6.5025383532792889</v>
      </c>
      <c r="X2593" s="3">
        <f ca="1">1-W2593/MAX(W$2:W2593)</f>
        <v>0.37131356525799686</v>
      </c>
      <c r="Y2593" t="b">
        <f t="shared" ca="1" si="531"/>
        <v>0</v>
      </c>
    </row>
    <row r="2594" spans="1:25" x14ac:dyDescent="0.15">
      <c r="A2594" s="1">
        <v>42254</v>
      </c>
      <c r="B2594">
        <v>3347.29</v>
      </c>
      <c r="C2594">
        <v>3422.22</v>
      </c>
      <c r="D2594">
        <v>3240.24</v>
      </c>
      <c r="E2594" s="2">
        <v>3250.49</v>
      </c>
      <c r="F2594" s="19">
        <v>221756784640</v>
      </c>
      <c r="G2594" s="3">
        <f t="shared" si="521"/>
        <v>-3.4267922028147657E-2</v>
      </c>
      <c r="H2594" s="3">
        <f>1-E2594/MAX(E$2:E2594)</f>
        <v>0.44693221261825355</v>
      </c>
      <c r="I2594" s="23">
        <f t="shared" si="522"/>
        <v>35.199999999999818</v>
      </c>
      <c r="J2594" s="23">
        <f t="shared" si="523"/>
        <v>0</v>
      </c>
      <c r="K2594" s="2">
        <f t="shared" si="524"/>
        <v>181.98000000000002</v>
      </c>
      <c r="L2594" s="2">
        <f t="shared" si="525"/>
        <v>56.389999999999873</v>
      </c>
      <c r="M2594" s="2">
        <f t="shared" si="526"/>
        <v>125.59000000000015</v>
      </c>
      <c r="N2594" s="2">
        <f t="shared" si="527"/>
        <v>181.98000000000002</v>
      </c>
      <c r="O2594" s="3">
        <f ca="1">IFERROR(SUM(OFFSET(I2594,0,0,-计算结果!B$18,1))/SUM(OFFSET(N2594,0,0,-计算结果!B$18,1)),SUM(OFFSET(I2594,0,0,-ROW(),1))/SUM(OFFSET(N2594,0,0,-ROW(),1)))</f>
        <v>9.1337899560023847E-2</v>
      </c>
      <c r="P2594" s="3">
        <f ca="1">IFERROR(SUM(OFFSET(J2594,0,0,-计算结果!B$18,1))/SUM(OFFSET(N2594,0,0,-计算结果!B$18,1)),SUM(OFFSET(J2594,0,0,-ROW(),1))/SUM(OFFSET(N2594,0,0,-ROW(),1)))</f>
        <v>0.4487320154702496</v>
      </c>
      <c r="Q2594" s="3">
        <f t="shared" ca="1" si="528"/>
        <v>-0.66175527642600152</v>
      </c>
      <c r="R2594" s="3">
        <f ca="1">IFERROR(AVERAGE(OFFSET(Q2594,0,0,-计算结果!B$19,1)),AVERAGE(OFFSET(Q2594,0,0,-ROW(),1)))</f>
        <v>-0.67724204402809052</v>
      </c>
      <c r="S2594" s="3">
        <f t="shared" ca="1" si="533"/>
        <v>-0.67534763591908842</v>
      </c>
      <c r="T2594" s="4" t="str">
        <f t="shared" ca="1" si="529"/>
        <v>买</v>
      </c>
      <c r="U2594" s="4" t="str">
        <f t="shared" ca="1" si="532"/>
        <v/>
      </c>
      <c r="V2594" s="3">
        <f ca="1">IF(T2593="买",E2594/E2593-1,0)-IF(U2594=1,计算结果!B$17,0)</f>
        <v>-3.4267922028147657E-2</v>
      </c>
      <c r="W2594" s="2">
        <f t="shared" ca="1" si="530"/>
        <v>6.2797098760040742</v>
      </c>
      <c r="X2594" s="3">
        <f ca="1">1-W2594/MAX(W$2:W2594)</f>
        <v>0.39285734298389008</v>
      </c>
      <c r="Y2594" t="b">
        <f t="shared" ca="1" si="531"/>
        <v>0</v>
      </c>
    </row>
    <row r="2595" spans="1:25" x14ac:dyDescent="0.15">
      <c r="A2595" s="1">
        <v>42255</v>
      </c>
      <c r="B2595">
        <v>3221.79</v>
      </c>
      <c r="C2595">
        <v>3340.22</v>
      </c>
      <c r="D2595">
        <v>3170.81</v>
      </c>
      <c r="E2595" s="2">
        <v>3334.02</v>
      </c>
      <c r="F2595" s="19">
        <v>168294744064</v>
      </c>
      <c r="G2595" s="3">
        <f t="shared" si="521"/>
        <v>2.5697664044497914E-2</v>
      </c>
      <c r="H2595" s="3">
        <f>1-E2595/MAX(E$2:E2595)</f>
        <v>0.43271966242428361</v>
      </c>
      <c r="I2595" s="23">
        <f t="shared" si="522"/>
        <v>0</v>
      </c>
      <c r="J2595" s="23">
        <f t="shared" si="523"/>
        <v>69.429999999999836</v>
      </c>
      <c r="K2595" s="2">
        <f t="shared" si="524"/>
        <v>169.40999999999985</v>
      </c>
      <c r="L2595" s="2">
        <f t="shared" si="525"/>
        <v>89.730000000000018</v>
      </c>
      <c r="M2595" s="2">
        <f t="shared" si="526"/>
        <v>79.679999999999836</v>
      </c>
      <c r="N2595" s="2">
        <f t="shared" si="527"/>
        <v>169.40999999999985</v>
      </c>
      <c r="O2595" s="3">
        <f ca="1">IFERROR(SUM(OFFSET(I2595,0,0,-计算结果!B$18,1))/SUM(OFFSET(N2595,0,0,-计算结果!B$18,1)),SUM(OFFSET(I2595,0,0,-ROW(),1))/SUM(OFFSET(N2595,0,0,-ROW(),1)))</f>
        <v>8.8199059472854335E-2</v>
      </c>
      <c r="P2595" s="3">
        <f ca="1">IFERROR(SUM(OFFSET(J2595,0,0,-计算结果!B$18,1))/SUM(OFFSET(N2595,0,0,-计算结果!B$18,1)),SUM(OFFSET(J2595,0,0,-ROW(),1))/SUM(OFFSET(N2595,0,0,-ROW(),1)))</f>
        <v>0.44129801193962587</v>
      </c>
      <c r="Q2595" s="3">
        <f t="shared" ca="1" si="528"/>
        <v>-0.66685723402557984</v>
      </c>
      <c r="R2595" s="3">
        <f ca="1">IFERROR(AVERAGE(OFFSET(Q2595,0,0,-计算结果!B$19,1)),AVERAGE(OFFSET(Q2595,0,0,-ROW(),1)))</f>
        <v>-0.67756064070700173</v>
      </c>
      <c r="S2595" s="3">
        <f t="shared" ca="1" si="533"/>
        <v>-0.67740134236754612</v>
      </c>
      <c r="T2595" s="4" t="str">
        <f t="shared" ca="1" si="529"/>
        <v>买</v>
      </c>
      <c r="U2595" s="4" t="str">
        <f t="shared" ca="1" si="532"/>
        <v/>
      </c>
      <c r="V2595" s="3">
        <f ca="1">IF(T2594="买",E2595/E2594-1,0)-IF(U2595=1,计算结果!B$17,0)</f>
        <v>2.5697664044497914E-2</v>
      </c>
      <c r="W2595" s="2">
        <f t="shared" ca="1" si="530"/>
        <v>6.4410837506945429</v>
      </c>
      <c r="X2595" s="3">
        <f ca="1">1-W2595/MAX(W$2:W2595)</f>
        <v>0.37725519495680615</v>
      </c>
      <c r="Y2595" t="b">
        <f t="shared" ca="1" si="531"/>
        <v>0</v>
      </c>
    </row>
    <row r="2596" spans="1:25" x14ac:dyDescent="0.15">
      <c r="A2596" s="1">
        <v>42256</v>
      </c>
      <c r="B2596">
        <v>3344.82</v>
      </c>
      <c r="C2596">
        <v>3426.65</v>
      </c>
      <c r="D2596">
        <v>3330.29</v>
      </c>
      <c r="E2596" s="2">
        <v>3399.31</v>
      </c>
      <c r="F2596" s="19">
        <v>258815787008</v>
      </c>
      <c r="G2596" s="3">
        <f t="shared" si="521"/>
        <v>1.9582965909022754E-2</v>
      </c>
      <c r="H2596" s="3">
        <f>1-E2596/MAX(E$2:E2596)</f>
        <v>0.42161063091267947</v>
      </c>
      <c r="I2596" s="23">
        <f t="shared" si="522"/>
        <v>86.430000000000291</v>
      </c>
      <c r="J2596" s="23">
        <f t="shared" si="523"/>
        <v>0</v>
      </c>
      <c r="K2596" s="2">
        <f t="shared" si="524"/>
        <v>96.360000000000127</v>
      </c>
      <c r="L2596" s="2">
        <f t="shared" si="525"/>
        <v>92.630000000000109</v>
      </c>
      <c r="M2596" s="2">
        <f t="shared" si="526"/>
        <v>3.7300000000000182</v>
      </c>
      <c r="N2596" s="2">
        <f t="shared" si="527"/>
        <v>96.360000000000127</v>
      </c>
      <c r="O2596" s="3">
        <f ca="1">IFERROR(SUM(OFFSET(I2596,0,0,-计算结果!B$18,1))/SUM(OFFSET(N2596,0,0,-计算结果!B$18,1)),SUM(OFFSET(I2596,0,0,-ROW(),1))/SUM(OFFSET(N2596,0,0,-ROW(),1)))</f>
        <v>0.1191027682000288</v>
      </c>
      <c r="P2596" s="3">
        <f ca="1">IFERROR(SUM(OFFSET(J2596,0,0,-计算结果!B$18,1))/SUM(OFFSET(N2596,0,0,-计算结果!B$18,1)),SUM(OFFSET(J2596,0,0,-ROW(),1))/SUM(OFFSET(N2596,0,0,-ROW(),1)))</f>
        <v>0.399978119977969</v>
      </c>
      <c r="Q2596" s="3">
        <f t="shared" ca="1" si="528"/>
        <v>-0.54110131614328549</v>
      </c>
      <c r="R2596" s="3">
        <f ca="1">IFERROR(AVERAGE(OFFSET(Q2596,0,0,-计算结果!B$19,1)),AVERAGE(OFFSET(Q2596,0,0,-ROW(),1)))</f>
        <v>-0.65163511614857594</v>
      </c>
      <c r="S2596" s="3">
        <f t="shared" ca="1" si="533"/>
        <v>-0.66459787842778884</v>
      </c>
      <c r="T2596" s="4" t="str">
        <f t="shared" ca="1" si="529"/>
        <v>买</v>
      </c>
      <c r="U2596" s="4" t="str">
        <f t="shared" ca="1" si="532"/>
        <v/>
      </c>
      <c r="V2596" s="3">
        <f ca="1">IF(T2595="买",E2596/E2595-1,0)-IF(U2596=1,计算结果!B$17,0)</f>
        <v>1.9582965909022754E-2</v>
      </c>
      <c r="W2596" s="2">
        <f t="shared" ca="1" si="530"/>
        <v>6.5672192742015545</v>
      </c>
      <c r="X2596" s="3">
        <f ca="1">1-W2596/MAX(W$2:W2596)</f>
        <v>0.36506000466962429</v>
      </c>
      <c r="Y2596" t="b">
        <f t="shared" ca="1" si="531"/>
        <v>0</v>
      </c>
    </row>
    <row r="2597" spans="1:25" x14ac:dyDescent="0.15">
      <c r="A2597" s="1">
        <v>42257</v>
      </c>
      <c r="B2597">
        <v>3349.28</v>
      </c>
      <c r="C2597">
        <v>3398.32</v>
      </c>
      <c r="D2597">
        <v>3337.31</v>
      </c>
      <c r="E2597" s="2">
        <v>3357.56</v>
      </c>
      <c r="F2597" s="19">
        <v>168108277760</v>
      </c>
      <c r="G2597" s="3">
        <f t="shared" si="521"/>
        <v>-1.2281904268807486E-2</v>
      </c>
      <c r="H2597" s="3">
        <f>1-E2597/MAX(E$2:E2597)</f>
        <v>0.42871435377390599</v>
      </c>
      <c r="I2597" s="23">
        <f t="shared" si="522"/>
        <v>0</v>
      </c>
      <c r="J2597" s="23">
        <f t="shared" si="523"/>
        <v>0</v>
      </c>
      <c r="K2597" s="2">
        <f t="shared" si="524"/>
        <v>61.010000000000218</v>
      </c>
      <c r="L2597" s="2">
        <f t="shared" si="525"/>
        <v>0.98999999999978172</v>
      </c>
      <c r="M2597" s="2">
        <f t="shared" si="526"/>
        <v>62</v>
      </c>
      <c r="N2597" s="2">
        <f t="shared" si="527"/>
        <v>62</v>
      </c>
      <c r="O2597" s="3">
        <f ca="1">IFERROR(SUM(OFFSET(I2597,0,0,-计算结果!B$18,1))/SUM(OFFSET(N2597,0,0,-计算结果!B$18,1)),SUM(OFFSET(I2597,0,0,-ROW(),1))/SUM(OFFSET(N2597,0,0,-ROW(),1)))</f>
        <v>0.12719003170485094</v>
      </c>
      <c r="P2597" s="3">
        <f ca="1">IFERROR(SUM(OFFSET(J2597,0,0,-计算结果!B$18,1))/SUM(OFFSET(N2597,0,0,-计算结果!B$18,1)),SUM(OFFSET(J2597,0,0,-ROW(),1))/SUM(OFFSET(N2597,0,0,-ROW(),1)))</f>
        <v>0.36736938366898025</v>
      </c>
      <c r="Q2597" s="3">
        <f t="shared" ca="1" si="528"/>
        <v>-0.48564306835121274</v>
      </c>
      <c r="R2597" s="3">
        <f ca="1">IFERROR(AVERAGE(OFFSET(Q2597,0,0,-计算结果!B$19,1)),AVERAGE(OFFSET(Q2597,0,0,-ROW(),1)))</f>
        <v>-0.61709866389084134</v>
      </c>
      <c r="S2597" s="3">
        <f t="shared" ca="1" si="533"/>
        <v>-0.63436689001970858</v>
      </c>
      <c r="T2597" s="4" t="str">
        <f t="shared" ca="1" si="529"/>
        <v>买</v>
      </c>
      <c r="U2597" s="4" t="str">
        <f t="shared" ca="1" si="532"/>
        <v/>
      </c>
      <c r="V2597" s="3">
        <f ca="1">IF(T2596="买",E2597/E2596-1,0)-IF(U2597=1,计算结果!B$17,0)</f>
        <v>-1.2281904268807486E-2</v>
      </c>
      <c r="W2597" s="2">
        <f t="shared" ca="1" si="530"/>
        <v>6.4865613157635433</v>
      </c>
      <c r="X2597" s="3">
        <f ca="1">1-W2597/MAX(W$2:W2597)</f>
        <v>0.3728582769087091</v>
      </c>
      <c r="Y2597" t="b">
        <f t="shared" ca="1" si="531"/>
        <v>0</v>
      </c>
    </row>
    <row r="2598" spans="1:25" x14ac:dyDescent="0.15">
      <c r="A2598" s="1">
        <v>42258</v>
      </c>
      <c r="B2598">
        <v>3349.88</v>
      </c>
      <c r="C2598">
        <v>3383.13</v>
      </c>
      <c r="D2598">
        <v>3315.48</v>
      </c>
      <c r="E2598" s="2">
        <v>3347.19</v>
      </c>
      <c r="F2598" s="19">
        <v>130262409216</v>
      </c>
      <c r="G2598" s="3">
        <f t="shared" si="521"/>
        <v>-3.08855240114847E-3</v>
      </c>
      <c r="H2598" s="3">
        <f>1-E2598/MAX(E$2:E2598)</f>
        <v>0.43047879942829914</v>
      </c>
      <c r="I2598" s="23">
        <f t="shared" si="522"/>
        <v>0</v>
      </c>
      <c r="J2598" s="23">
        <f t="shared" si="523"/>
        <v>21.829999999999927</v>
      </c>
      <c r="K2598" s="2">
        <f t="shared" si="524"/>
        <v>67.650000000000091</v>
      </c>
      <c r="L2598" s="2">
        <f t="shared" si="525"/>
        <v>25.570000000000164</v>
      </c>
      <c r="M2598" s="2">
        <f t="shared" si="526"/>
        <v>42.079999999999927</v>
      </c>
      <c r="N2598" s="2">
        <f t="shared" si="527"/>
        <v>67.650000000000091</v>
      </c>
      <c r="O2598" s="3">
        <f ca="1">IFERROR(SUM(OFFSET(I2598,0,0,-计算结果!B$18,1))/SUM(OFFSET(N2598,0,0,-计算结果!B$18,1)),SUM(OFFSET(I2598,0,0,-ROW(),1))/SUM(OFFSET(N2598,0,0,-ROW(),1)))</f>
        <v>0.1301814673247487</v>
      </c>
      <c r="P2598" s="3">
        <f ca="1">IFERROR(SUM(OFFSET(J2598,0,0,-计算结果!B$18,1))/SUM(OFFSET(N2598,0,0,-计算结果!B$18,1)),SUM(OFFSET(J2598,0,0,-ROW(),1))/SUM(OFFSET(N2598,0,0,-ROW(),1)))</f>
        <v>0.38501090618209388</v>
      </c>
      <c r="Q2598" s="3">
        <f t="shared" ca="1" si="528"/>
        <v>-0.49462968002176899</v>
      </c>
      <c r="R2598" s="3">
        <f ca="1">IFERROR(AVERAGE(OFFSET(Q2598,0,0,-计算结果!B$19,1)),AVERAGE(OFFSET(Q2598,0,0,-ROW(),1)))</f>
        <v>-0.58486848168233996</v>
      </c>
      <c r="S2598" s="3">
        <f t="shared" ca="1" si="533"/>
        <v>-0.60098357278659065</v>
      </c>
      <c r="T2598" s="4" t="str">
        <f t="shared" ca="1" si="529"/>
        <v>买</v>
      </c>
      <c r="U2598" s="4" t="str">
        <f t="shared" ca="1" si="532"/>
        <v/>
      </c>
      <c r="V2598" s="3">
        <f ca="1">IF(T2597="买",E2598/E2597-1,0)-IF(U2598=1,计算结果!B$17,0)</f>
        <v>-3.08855240114847E-3</v>
      </c>
      <c r="W2598" s="2">
        <f t="shared" ca="1" si="530"/>
        <v>6.4665272312365447</v>
      </c>
      <c r="X2598" s="3">
        <f ca="1">1-W2598/MAX(W$2:W2598)</f>
        <v>0.3747952369834231</v>
      </c>
      <c r="Y2598" t="b">
        <f t="shared" ca="1" si="531"/>
        <v>0</v>
      </c>
    </row>
    <row r="2599" spans="1:25" x14ac:dyDescent="0.15">
      <c r="A2599" s="1">
        <v>42261</v>
      </c>
      <c r="B2599">
        <v>3367.64</v>
      </c>
      <c r="C2599">
        <v>3373.92</v>
      </c>
      <c r="D2599">
        <v>3187.57</v>
      </c>
      <c r="E2599" s="2">
        <v>3281.13</v>
      </c>
      <c r="F2599" s="19">
        <v>226168553472</v>
      </c>
      <c r="G2599" s="3">
        <f t="shared" si="521"/>
        <v>-1.9735957624156364E-2</v>
      </c>
      <c r="H2599" s="3">
        <f>1-E2599/MAX(E$2:E2599)</f>
        <v>0.4417188457088409</v>
      </c>
      <c r="I2599" s="23">
        <f t="shared" si="522"/>
        <v>0</v>
      </c>
      <c r="J2599" s="23">
        <f t="shared" si="523"/>
        <v>127.90999999999985</v>
      </c>
      <c r="K2599" s="2">
        <f t="shared" si="524"/>
        <v>186.34999999999991</v>
      </c>
      <c r="L2599" s="2">
        <f t="shared" si="525"/>
        <v>26.730000000000018</v>
      </c>
      <c r="M2599" s="2">
        <f t="shared" si="526"/>
        <v>159.61999999999989</v>
      </c>
      <c r="N2599" s="2">
        <f t="shared" si="527"/>
        <v>186.34999999999991</v>
      </c>
      <c r="O2599" s="3">
        <f ca="1">IFERROR(SUM(OFFSET(I2599,0,0,-计算结果!B$18,1))/SUM(OFFSET(N2599,0,0,-计算结果!B$18,1)),SUM(OFFSET(I2599,0,0,-ROW(),1))/SUM(OFFSET(N2599,0,0,-ROW(),1)))</f>
        <v>0.13001688424000341</v>
      </c>
      <c r="P2599" s="3">
        <f ca="1">IFERROR(SUM(OFFSET(J2599,0,0,-计算结果!B$18,1))/SUM(OFFSET(N2599,0,0,-计算结果!B$18,1)),SUM(OFFSET(J2599,0,0,-ROW(),1))/SUM(OFFSET(N2599,0,0,-ROW(),1)))</f>
        <v>0.36172219248033582</v>
      </c>
      <c r="Q2599" s="3">
        <f t="shared" ca="1" si="528"/>
        <v>-0.47119563851970903</v>
      </c>
      <c r="R2599" s="3">
        <f ca="1">IFERROR(AVERAGE(OFFSET(Q2599,0,0,-计算结果!B$19,1)),AVERAGE(OFFSET(Q2599,0,0,-ROW(),1)))</f>
        <v>-0.55353036891459284</v>
      </c>
      <c r="S2599" s="3">
        <f t="shared" ca="1" si="533"/>
        <v>-0.56919942529846645</v>
      </c>
      <c r="T2599" s="4" t="str">
        <f t="shared" ca="1" si="529"/>
        <v>买</v>
      </c>
      <c r="U2599" s="4" t="str">
        <f t="shared" ca="1" si="532"/>
        <v/>
      </c>
      <c r="V2599" s="3">
        <f ca="1">IF(T2598="买",E2599/E2598-1,0)-IF(U2599=1,计算结果!B$17,0)</f>
        <v>-1.9735957624156364E-2</v>
      </c>
      <c r="W2599" s="2">
        <f t="shared" ca="1" si="530"/>
        <v>6.3389041238254071</v>
      </c>
      <c r="X2599" s="3">
        <f ca="1">1-W2599/MAX(W$2:W2599)</f>
        <v>0.38713425169273896</v>
      </c>
      <c r="Y2599" t="b">
        <f t="shared" ca="1" si="531"/>
        <v>0</v>
      </c>
    </row>
    <row r="2600" spans="1:25" x14ac:dyDescent="0.15">
      <c r="A2600" s="1">
        <v>42262</v>
      </c>
      <c r="B2600">
        <v>3208.74</v>
      </c>
      <c r="C2600">
        <v>3240.08</v>
      </c>
      <c r="D2600">
        <v>3131.98</v>
      </c>
      <c r="E2600" s="2">
        <v>3152.23</v>
      </c>
      <c r="F2600" s="19">
        <v>145989206016</v>
      </c>
      <c r="G2600" s="3">
        <f t="shared" si="521"/>
        <v>-3.9285246241386407E-2</v>
      </c>
      <c r="H2600" s="3">
        <f>1-E2600/MAX(E$2:E2600)</f>
        <v>0.46365105832709452</v>
      </c>
      <c r="I2600" s="23">
        <f t="shared" si="522"/>
        <v>0</v>
      </c>
      <c r="J2600" s="23">
        <f t="shared" si="523"/>
        <v>55.590000000000146</v>
      </c>
      <c r="K2600" s="2">
        <f t="shared" si="524"/>
        <v>108.09999999999991</v>
      </c>
      <c r="L2600" s="2">
        <f t="shared" si="525"/>
        <v>41.050000000000182</v>
      </c>
      <c r="M2600" s="2">
        <f t="shared" si="526"/>
        <v>149.15000000000009</v>
      </c>
      <c r="N2600" s="2">
        <f t="shared" si="527"/>
        <v>149.15000000000009</v>
      </c>
      <c r="O2600" s="3">
        <f ca="1">IFERROR(SUM(OFFSET(I2600,0,0,-计算结果!B$18,1))/SUM(OFFSET(N2600,0,0,-计算结果!B$18,1)),SUM(OFFSET(I2600,0,0,-ROW(),1))/SUM(OFFSET(N2600,0,0,-ROW(),1)))</f>
        <v>0.14004240483308653</v>
      </c>
      <c r="P2600" s="3">
        <f ca="1">IFERROR(SUM(OFFSET(J2600,0,0,-计算结果!B$18,1))/SUM(OFFSET(N2600,0,0,-计算结果!B$18,1)),SUM(OFFSET(J2600,0,0,-ROW(),1))/SUM(OFFSET(N2600,0,0,-ROW(),1)))</f>
        <v>0.27604836634936958</v>
      </c>
      <c r="Q2600" s="3">
        <f t="shared" ca="1" si="528"/>
        <v>-0.32686608532503197</v>
      </c>
      <c r="R2600" s="3">
        <f ca="1">IFERROR(AVERAGE(OFFSET(Q2600,0,0,-计算结果!B$19,1)),AVERAGE(OFFSET(Q2600,0,0,-ROW(),1)))</f>
        <v>-0.49771550373109791</v>
      </c>
      <c r="S2600" s="3">
        <f t="shared" ca="1" si="533"/>
        <v>-0.5256229363228454</v>
      </c>
      <c r="T2600" s="4" t="str">
        <f t="shared" ca="1" si="529"/>
        <v>买</v>
      </c>
      <c r="U2600" s="4" t="str">
        <f t="shared" ca="1" si="532"/>
        <v/>
      </c>
      <c r="V2600" s="3">
        <f ca="1">IF(T2599="买",E2600/E2599-1,0)-IF(U2600=1,计算结果!B$17,0)</f>
        <v>-3.9285246241386407E-2</v>
      </c>
      <c r="W2600" s="2">
        <f t="shared" ca="1" si="530"/>
        <v>6.0898787144203865</v>
      </c>
      <c r="X2600" s="3">
        <f ca="1">1-W2600/MAX(W$2:W2600)</f>
        <v>0.41121083352790122</v>
      </c>
      <c r="Y2600" t="b">
        <f t="shared" ca="1" si="531"/>
        <v>0</v>
      </c>
    </row>
    <row r="2601" spans="1:25" x14ac:dyDescent="0.15">
      <c r="A2601" s="1">
        <v>42263</v>
      </c>
      <c r="B2601">
        <v>3149.16</v>
      </c>
      <c r="C2601">
        <v>3345.92</v>
      </c>
      <c r="D2601">
        <v>3131.37</v>
      </c>
      <c r="E2601" s="2">
        <v>3309.25</v>
      </c>
      <c r="F2601" s="19">
        <v>168269840384</v>
      </c>
      <c r="G2601" s="3">
        <f t="shared" si="521"/>
        <v>4.9812355062923697E-2</v>
      </c>
      <c r="H2601" s="3">
        <f>1-E2601/MAX(E$2:E2601)</f>
        <v>0.4369342544068604</v>
      </c>
      <c r="I2601" s="23">
        <f t="shared" si="522"/>
        <v>105.84000000000015</v>
      </c>
      <c r="J2601" s="23">
        <f t="shared" si="523"/>
        <v>0.61000000000012733</v>
      </c>
      <c r="K2601" s="2">
        <f t="shared" si="524"/>
        <v>214.55000000000018</v>
      </c>
      <c r="L2601" s="2">
        <f t="shared" si="525"/>
        <v>193.69000000000005</v>
      </c>
      <c r="M2601" s="2">
        <f t="shared" si="526"/>
        <v>20.860000000000127</v>
      </c>
      <c r="N2601" s="2">
        <f t="shared" si="527"/>
        <v>214.55000000000018</v>
      </c>
      <c r="O2601" s="3">
        <f ca="1">IFERROR(SUM(OFFSET(I2601,0,0,-计算结果!B$18,1))/SUM(OFFSET(N2601,0,0,-计算结果!B$18,1)),SUM(OFFSET(I2601,0,0,-ROW(),1))/SUM(OFFSET(N2601,0,0,-ROW(),1)))</f>
        <v>0.19048910096518834</v>
      </c>
      <c r="P2601" s="3">
        <f ca="1">IFERROR(SUM(OFFSET(J2601,0,0,-计算结果!B$18,1))/SUM(OFFSET(N2601,0,0,-计算结果!B$18,1)),SUM(OFFSET(J2601,0,0,-ROW(),1))/SUM(OFFSET(N2601,0,0,-ROW(),1)))</f>
        <v>0.16988396052488866</v>
      </c>
      <c r="Q2601" s="3">
        <f t="shared" ca="1" si="528"/>
        <v>5.7177249473368448E-2</v>
      </c>
      <c r="R2601" s="3">
        <f ca="1">IFERROR(AVERAGE(OFFSET(Q2601,0,0,-计算结果!B$19,1)),AVERAGE(OFFSET(Q2601,0,0,-ROW(),1)))</f>
        <v>-0.3770430898146066</v>
      </c>
      <c r="S2601" s="3">
        <f t="shared" ca="1" si="533"/>
        <v>-0.43737929677285226</v>
      </c>
      <c r="T2601" s="4" t="str">
        <f t="shared" ca="1" si="529"/>
        <v>买</v>
      </c>
      <c r="U2601" s="4" t="str">
        <f t="shared" ca="1" si="532"/>
        <v/>
      </c>
      <c r="V2601" s="3">
        <f ca="1">IF(T2600="买",E2601/E2600-1,0)-IF(U2601=1,计算结果!B$17,0)</f>
        <v>4.9812355062923697E-2</v>
      </c>
      <c r="W2601" s="2">
        <f t="shared" ca="1" si="530"/>
        <v>6.3932299152332357</v>
      </c>
      <c r="X2601" s="3">
        <f ca="1">1-W2601/MAX(W$2:W2601)</f>
        <v>0.38188185851039025</v>
      </c>
      <c r="Y2601" t="b">
        <f t="shared" ca="1" si="531"/>
        <v>0</v>
      </c>
    </row>
    <row r="2602" spans="1:25" x14ac:dyDescent="0.15">
      <c r="A2602" s="1">
        <v>42264</v>
      </c>
      <c r="B2602">
        <v>3287.66</v>
      </c>
      <c r="C2602">
        <v>3354.91</v>
      </c>
      <c r="D2602">
        <v>3237</v>
      </c>
      <c r="E2602" s="2">
        <v>3237</v>
      </c>
      <c r="F2602" s="19">
        <v>190270177280</v>
      </c>
      <c r="G2602" s="3">
        <f t="shared" si="521"/>
        <v>-2.1832741557754831E-2</v>
      </c>
      <c r="H2602" s="3">
        <f>1-E2602/MAX(E$2:E2602)</f>
        <v>0.44922752331041993</v>
      </c>
      <c r="I2602" s="23">
        <f t="shared" si="522"/>
        <v>8.9899999999997817</v>
      </c>
      <c r="J2602" s="23">
        <f t="shared" si="523"/>
        <v>0</v>
      </c>
      <c r="K2602" s="2">
        <f t="shared" si="524"/>
        <v>117.90999999999985</v>
      </c>
      <c r="L2602" s="2">
        <f t="shared" si="525"/>
        <v>45.659999999999854</v>
      </c>
      <c r="M2602" s="2">
        <f t="shared" si="526"/>
        <v>72.25</v>
      </c>
      <c r="N2602" s="2">
        <f t="shared" si="527"/>
        <v>117.90999999999985</v>
      </c>
      <c r="O2602" s="3">
        <f ca="1">IFERROR(SUM(OFFSET(I2602,0,0,-计算结果!B$18,1))/SUM(OFFSET(N2602,0,0,-计算结果!B$18,1)),SUM(OFFSET(I2602,0,0,-ROW(),1))/SUM(OFFSET(N2602,0,0,-ROW(),1)))</f>
        <v>0.20600182772496095</v>
      </c>
      <c r="P2602" s="3">
        <f ca="1">IFERROR(SUM(OFFSET(J2602,0,0,-计算结果!B$18,1))/SUM(OFFSET(N2602,0,0,-计算结果!B$18,1)),SUM(OFFSET(J2602,0,0,-ROW(),1))/SUM(OFFSET(N2602,0,0,-ROW(),1)))</f>
        <v>0.14756247517978202</v>
      </c>
      <c r="Q2602" s="3">
        <f t="shared" ca="1" si="528"/>
        <v>0.1652863483815096</v>
      </c>
      <c r="R2602" s="3">
        <f ca="1">IFERROR(AVERAGE(OFFSET(Q2602,0,0,-计算结果!B$19,1)),AVERAGE(OFFSET(Q2602,0,0,-ROW(),1)))</f>
        <v>-0.25931181239380746</v>
      </c>
      <c r="S2602" s="3">
        <f t="shared" ca="1" si="533"/>
        <v>-0.31817745110420703</v>
      </c>
      <c r="T2602" s="4" t="str">
        <f t="shared" ca="1" si="529"/>
        <v>买</v>
      </c>
      <c r="U2602" s="4" t="str">
        <f t="shared" ca="1" si="532"/>
        <v/>
      </c>
      <c r="V2602" s="3">
        <f ca="1">IF(T2601="买",E2602/E2601-1,0)-IF(U2602=1,计算结果!B$17,0)</f>
        <v>-2.1832741557754831E-2</v>
      </c>
      <c r="W2602" s="2">
        <f t="shared" ca="1" si="530"/>
        <v>6.2536481787746414</v>
      </c>
      <c r="X2602" s="3">
        <f ca="1">1-W2602/MAX(W$2:W2602)</f>
        <v>0.39537707214569262</v>
      </c>
      <c r="Y2602" t="b">
        <f t="shared" ca="1" si="531"/>
        <v>0</v>
      </c>
    </row>
    <row r="2603" spans="1:25" x14ac:dyDescent="0.15">
      <c r="A2603" s="1">
        <v>42265</v>
      </c>
      <c r="B2603">
        <v>3254.44</v>
      </c>
      <c r="C2603">
        <v>3280.88</v>
      </c>
      <c r="D2603">
        <v>3227.83</v>
      </c>
      <c r="E2603" s="2">
        <v>3251.27</v>
      </c>
      <c r="F2603" s="19">
        <v>121752535040</v>
      </c>
      <c r="G2603" s="3">
        <f t="shared" si="521"/>
        <v>4.4084028421378374E-3</v>
      </c>
      <c r="H2603" s="3">
        <f>1-E2603/MAX(E$2:E2603)</f>
        <v>0.44679949635881033</v>
      </c>
      <c r="I2603" s="23">
        <f t="shared" si="522"/>
        <v>0</v>
      </c>
      <c r="J2603" s="23">
        <f t="shared" si="523"/>
        <v>9.1700000000000728</v>
      </c>
      <c r="K2603" s="2">
        <f t="shared" si="524"/>
        <v>53.050000000000182</v>
      </c>
      <c r="L2603" s="2">
        <f t="shared" si="525"/>
        <v>43.880000000000109</v>
      </c>
      <c r="M2603" s="2">
        <f t="shared" si="526"/>
        <v>9.1700000000000728</v>
      </c>
      <c r="N2603" s="2">
        <f t="shared" si="527"/>
        <v>53.050000000000182</v>
      </c>
      <c r="O2603" s="3">
        <f ca="1">IFERROR(SUM(OFFSET(I2603,0,0,-计算结果!B$18,1))/SUM(OFFSET(N2603,0,0,-计算结果!B$18,1)),SUM(OFFSET(I2603,0,0,-ROW(),1))/SUM(OFFSET(N2603,0,0,-ROW(),1)))</f>
        <v>0.2124104890293316</v>
      </c>
      <c r="P2603" s="3">
        <f ca="1">IFERROR(SUM(OFFSET(J2603,0,0,-计算结果!B$18,1))/SUM(OFFSET(N2603,0,0,-计算结果!B$18,1)),SUM(OFFSET(J2603,0,0,-ROW(),1))/SUM(OFFSET(N2603,0,0,-ROW(),1)))</f>
        <v>0.16186131851889596</v>
      </c>
      <c r="Q2603" s="3">
        <f t="shared" ca="1" si="528"/>
        <v>0.13506005392597473</v>
      </c>
      <c r="R2603" s="3">
        <f ca="1">IFERROR(AVERAGE(OFFSET(Q2603,0,0,-计算结果!B$19,1)),AVERAGE(OFFSET(Q2603,0,0,-ROW(),1)))</f>
        <v>-0.1558612920142762</v>
      </c>
      <c r="S2603" s="3">
        <f t="shared" ca="1" si="533"/>
        <v>-0.20758655220404182</v>
      </c>
      <c r="T2603" s="4" t="str">
        <f t="shared" ca="1" si="529"/>
        <v>买</v>
      </c>
      <c r="U2603" s="4" t="str">
        <f t="shared" ca="1" si="532"/>
        <v/>
      </c>
      <c r="V2603" s="3">
        <f ca="1">IF(T2602="买",E2603/E2602-1,0)-IF(U2603=1,计算结果!B$17,0)</f>
        <v>4.4084028421378374E-3</v>
      </c>
      <c r="W2603" s="2">
        <f t="shared" ca="1" si="530"/>
        <v>6.2812167791796814</v>
      </c>
      <c r="X2603" s="3">
        <f ca="1">1-W2603/MAX(W$2:W2603)</f>
        <v>0.392711650712118</v>
      </c>
      <c r="Y2603" t="b">
        <f t="shared" ca="1" si="531"/>
        <v>0</v>
      </c>
    </row>
    <row r="2604" spans="1:25" x14ac:dyDescent="0.15">
      <c r="A2604" s="1">
        <v>42268</v>
      </c>
      <c r="B2604">
        <v>3222.6</v>
      </c>
      <c r="C2604">
        <v>3312.55</v>
      </c>
      <c r="D2604">
        <v>3211.93</v>
      </c>
      <c r="E2604" s="2">
        <v>3308.25</v>
      </c>
      <c r="F2604" s="19">
        <v>145323016192</v>
      </c>
      <c r="G2604" s="3">
        <f t="shared" si="521"/>
        <v>1.7525459282065059E-2</v>
      </c>
      <c r="H2604" s="3">
        <f>1-E2604/MAX(E$2:E2604)</f>
        <v>0.43710440345742874</v>
      </c>
      <c r="I2604" s="23">
        <f t="shared" si="522"/>
        <v>31.670000000000073</v>
      </c>
      <c r="J2604" s="23">
        <f t="shared" si="523"/>
        <v>15.900000000000091</v>
      </c>
      <c r="K2604" s="2">
        <f t="shared" si="524"/>
        <v>100.62000000000035</v>
      </c>
      <c r="L2604" s="2">
        <f t="shared" si="525"/>
        <v>61.2800000000002</v>
      </c>
      <c r="M2604" s="2">
        <f t="shared" si="526"/>
        <v>39.340000000000146</v>
      </c>
      <c r="N2604" s="2">
        <f t="shared" si="527"/>
        <v>100.62000000000035</v>
      </c>
      <c r="O2604" s="3">
        <f ca="1">IFERROR(SUM(OFFSET(I2604,0,0,-计算结果!B$18,1))/SUM(OFFSET(N2604,0,0,-计算结果!B$18,1)),SUM(OFFSET(I2604,0,0,-ROW(),1))/SUM(OFFSET(N2604,0,0,-ROW(),1)))</f>
        <v>0.15764958983222552</v>
      </c>
      <c r="P2604" s="3">
        <f ca="1">IFERROR(SUM(OFFSET(J2604,0,0,-计算结果!B$18,1))/SUM(OFFSET(N2604,0,0,-计算结果!B$18,1)),SUM(OFFSET(J2604,0,0,-ROW(),1))/SUM(OFFSET(N2604,0,0,-ROW(),1)))</f>
        <v>0.17413462693269688</v>
      </c>
      <c r="Q2604" s="3">
        <f t="shared" ca="1" si="528"/>
        <v>-4.9686019610002817E-2</v>
      </c>
      <c r="R2604" s="3">
        <f ca="1">IFERROR(AVERAGE(OFFSET(Q2604,0,0,-计算结果!B$19,1)),AVERAGE(OFFSET(Q2604,0,0,-ROW(),1)))</f>
        <v>-8.1704015278981829E-2</v>
      </c>
      <c r="S2604" s="3">
        <f t="shared" ca="1" si="533"/>
        <v>-0.11878265364662902</v>
      </c>
      <c r="T2604" s="4" t="str">
        <f t="shared" ca="1" si="529"/>
        <v>买</v>
      </c>
      <c r="U2604" s="4" t="str">
        <f t="shared" ca="1" si="532"/>
        <v/>
      </c>
      <c r="V2604" s="3">
        <f ca="1">IF(T2603="买",E2604/E2603-1,0)-IF(U2604=1,计算结果!B$17,0)</f>
        <v>1.7525459282065059E-2</v>
      </c>
      <c r="W2604" s="2">
        <f t="shared" ca="1" si="530"/>
        <v>6.3912979880850189</v>
      </c>
      <c r="X2604" s="3">
        <f ca="1">1-W2604/MAX(W$2:W2604)</f>
        <v>0.38206864347420066</v>
      </c>
      <c r="Y2604" t="b">
        <f t="shared" ca="1" si="531"/>
        <v>0</v>
      </c>
    </row>
    <row r="2605" spans="1:25" x14ac:dyDescent="0.15">
      <c r="A2605" s="1">
        <v>42269</v>
      </c>
      <c r="B2605">
        <v>3312.37</v>
      </c>
      <c r="C2605">
        <v>3371.41</v>
      </c>
      <c r="D2605">
        <v>3303.18</v>
      </c>
      <c r="E2605" s="2">
        <v>3339.03</v>
      </c>
      <c r="F2605" s="19">
        <v>172492865536</v>
      </c>
      <c r="G2605" s="3">
        <f t="shared" si="521"/>
        <v>9.3040126955339364E-3</v>
      </c>
      <c r="H2605" s="3">
        <f>1-E2605/MAX(E$2:E2605)</f>
        <v>0.43186721568093644</v>
      </c>
      <c r="I2605" s="23">
        <f t="shared" si="522"/>
        <v>58.859999999999673</v>
      </c>
      <c r="J2605" s="23">
        <f t="shared" si="523"/>
        <v>0</v>
      </c>
      <c r="K2605" s="2">
        <f t="shared" si="524"/>
        <v>68.230000000000018</v>
      </c>
      <c r="L2605" s="2">
        <f t="shared" si="525"/>
        <v>63.159999999999854</v>
      </c>
      <c r="M2605" s="2">
        <f t="shared" si="526"/>
        <v>5.0700000000001637</v>
      </c>
      <c r="N2605" s="2">
        <f t="shared" si="527"/>
        <v>68.230000000000018</v>
      </c>
      <c r="O2605" s="3">
        <f ca="1">IFERROR(SUM(OFFSET(I2605,0,0,-计算结果!B$18,1))/SUM(OFFSET(N2605,0,0,-计算结果!B$18,1)),SUM(OFFSET(I2605,0,0,-ROW(),1))/SUM(OFFSET(N2605,0,0,-ROW(),1)))</f>
        <v>0.18990310673638847</v>
      </c>
      <c r="P2605" s="3">
        <f ca="1">IFERROR(SUM(OFFSET(J2605,0,0,-计算结果!B$18,1))/SUM(OFFSET(N2605,0,0,-计算结果!B$18,1)),SUM(OFFSET(J2605,0,0,-ROW(),1))/SUM(OFFSET(N2605,0,0,-ROW(),1)))</f>
        <v>0.17324339763589222</v>
      </c>
      <c r="Q2605" s="3">
        <f t="shared" ca="1" si="528"/>
        <v>4.5876000181506622E-2</v>
      </c>
      <c r="R2605" s="3">
        <f ca="1">IFERROR(AVERAGE(OFFSET(Q2605,0,0,-计算结果!B$19,1)),AVERAGE(OFFSET(Q2605,0,0,-ROW(),1)))</f>
        <v>4.4745911712207667E-3</v>
      </c>
      <c r="S2605" s="3">
        <f t="shared" ca="1" si="533"/>
        <v>-3.8614712053880534E-2</v>
      </c>
      <c r="T2605" s="4" t="str">
        <f t="shared" ca="1" si="529"/>
        <v>买</v>
      </c>
      <c r="U2605" s="4" t="str">
        <f t="shared" ca="1" si="532"/>
        <v/>
      </c>
      <c r="V2605" s="3">
        <f ca="1">IF(T2604="买",E2605/E2604-1,0)-IF(U2605=1,计算结果!B$17,0)</f>
        <v>9.3040126955339364E-3</v>
      </c>
      <c r="W2605" s="2">
        <f t="shared" ca="1" si="530"/>
        <v>6.4507627057071026</v>
      </c>
      <c r="X2605" s="3">
        <f ca="1">1-W2605/MAX(W$2:W2605)</f>
        <v>0.37631940228811611</v>
      </c>
      <c r="Y2605" t="b">
        <f t="shared" ca="1" si="531"/>
        <v>0</v>
      </c>
    </row>
    <row r="2606" spans="1:25" x14ac:dyDescent="0.15">
      <c r="A2606" s="1">
        <v>42270</v>
      </c>
      <c r="B2606">
        <v>3290.07</v>
      </c>
      <c r="C2606">
        <v>3315.94</v>
      </c>
      <c r="D2606">
        <v>3253.33</v>
      </c>
      <c r="E2606" s="2">
        <v>3263.03</v>
      </c>
      <c r="F2606" s="19">
        <v>136885977088</v>
      </c>
      <c r="G2606" s="3">
        <f t="shared" si="521"/>
        <v>-2.2761101277916085E-2</v>
      </c>
      <c r="H2606" s="3">
        <f>1-E2606/MAX(E$2:E2606)</f>
        <v>0.44479854352412707</v>
      </c>
      <c r="I2606" s="23">
        <f t="shared" si="522"/>
        <v>0</v>
      </c>
      <c r="J2606" s="23">
        <f t="shared" si="523"/>
        <v>49.849999999999909</v>
      </c>
      <c r="K2606" s="2">
        <f t="shared" si="524"/>
        <v>62.610000000000127</v>
      </c>
      <c r="L2606" s="2">
        <f t="shared" si="525"/>
        <v>23.090000000000146</v>
      </c>
      <c r="M2606" s="2">
        <f t="shared" si="526"/>
        <v>85.700000000000273</v>
      </c>
      <c r="N2606" s="2">
        <f t="shared" si="527"/>
        <v>85.700000000000273</v>
      </c>
      <c r="O2606" s="3">
        <f ca="1">IFERROR(SUM(OFFSET(I2606,0,0,-计算结果!B$18,1))/SUM(OFFSET(N2606,0,0,-计算结果!B$18,1)),SUM(OFFSET(I2606,0,0,-ROW(),1))/SUM(OFFSET(N2606,0,0,-ROW(),1)))</f>
        <v>0.19898166062305198</v>
      </c>
      <c r="P2606" s="3">
        <f ca="1">IFERROR(SUM(OFFSET(J2606,0,0,-计算结果!B$18,1))/SUM(OFFSET(N2606,0,0,-计算结果!B$18,1)),SUM(OFFSET(J2606,0,0,-ROW(),1))/SUM(OFFSET(N2606,0,0,-ROW(),1)))</f>
        <v>0.20290904456827724</v>
      </c>
      <c r="Q2606" s="3">
        <f t="shared" ca="1" si="528"/>
        <v>-9.7722686653216959E-3</v>
      </c>
      <c r="R2606" s="3">
        <f ca="1">IFERROR(AVERAGE(OFFSET(Q2606,0,0,-计算结果!B$19,1)),AVERAGE(OFFSET(Q2606,0,0,-ROW(),1)))</f>
        <v>5.732356061450581E-2</v>
      </c>
      <c r="S2606" s="3">
        <f t="shared" ca="1" si="533"/>
        <v>3.0899075892863288E-2</v>
      </c>
      <c r="T2606" s="4" t="str">
        <f t="shared" ca="1" si="529"/>
        <v>买</v>
      </c>
      <c r="U2606" s="4" t="str">
        <f t="shared" ca="1" si="532"/>
        <v/>
      </c>
      <c r="V2606" s="3">
        <f ca="1">IF(T2605="买",E2606/E2605-1,0)-IF(U2606=1,计算结果!B$17,0)</f>
        <v>-2.2761101277916085E-2</v>
      </c>
      <c r="W2606" s="2">
        <f t="shared" ca="1" si="530"/>
        <v>6.303936242442699</v>
      </c>
      <c r="X2606" s="3">
        <f ca="1">1-W2606/MAX(W$2:W2606)</f>
        <v>0.3905150595377076</v>
      </c>
      <c r="Y2606" t="b">
        <f t="shared" ca="1" si="531"/>
        <v>0</v>
      </c>
    </row>
    <row r="2607" spans="1:25" x14ac:dyDescent="0.15">
      <c r="A2607" s="1">
        <v>42271</v>
      </c>
      <c r="B2607">
        <v>3278.9</v>
      </c>
      <c r="C2607">
        <v>3300.86</v>
      </c>
      <c r="D2607">
        <v>3255.9</v>
      </c>
      <c r="E2607" s="2">
        <v>3285</v>
      </c>
      <c r="F2607" s="19">
        <v>120820645888</v>
      </c>
      <c r="G2607" s="3">
        <f t="shared" si="521"/>
        <v>6.7330058258734393E-3</v>
      </c>
      <c r="H2607" s="3">
        <f>1-E2607/MAX(E$2:E2607)</f>
        <v>0.4410603688831416</v>
      </c>
      <c r="I2607" s="23">
        <f t="shared" si="522"/>
        <v>0</v>
      </c>
      <c r="J2607" s="23">
        <f t="shared" si="523"/>
        <v>0</v>
      </c>
      <c r="K2607" s="2">
        <f t="shared" si="524"/>
        <v>44.960000000000036</v>
      </c>
      <c r="L2607" s="2">
        <f t="shared" si="525"/>
        <v>37.829999999999927</v>
      </c>
      <c r="M2607" s="2">
        <f t="shared" si="526"/>
        <v>7.1300000000001091</v>
      </c>
      <c r="N2607" s="2">
        <f t="shared" si="527"/>
        <v>44.960000000000036</v>
      </c>
      <c r="O2607" s="3">
        <f ca="1">IFERROR(SUM(OFFSET(I2607,0,0,-计算结果!B$18,1))/SUM(OFFSET(N2607,0,0,-计算结果!B$18,1)),SUM(OFFSET(I2607,0,0,-ROW(),1))/SUM(OFFSET(N2607,0,0,-ROW(),1)))</f>
        <v>0.20463477520776985</v>
      </c>
      <c r="P2607" s="3">
        <f ca="1">IFERROR(SUM(OFFSET(J2607,0,0,-计算结果!B$18,1))/SUM(OFFSET(N2607,0,0,-计算结果!B$18,1)),SUM(OFFSET(J2607,0,0,-ROW(),1))/SUM(OFFSET(N2607,0,0,-ROW(),1)))</f>
        <v>0.2192162311004304</v>
      </c>
      <c r="Q2607" s="3">
        <f t="shared" ca="1" si="528"/>
        <v>-3.4402315142924883E-2</v>
      </c>
      <c r="R2607" s="3">
        <f ca="1">IFERROR(AVERAGE(OFFSET(Q2607,0,0,-计算结果!B$19,1)),AVERAGE(OFFSET(Q2607,0,0,-ROW(),1)))</f>
        <v>4.2060299845123585E-2</v>
      </c>
      <c r="S2607" s="3">
        <f t="shared" ca="1" si="533"/>
        <v>4.9691930229814697E-2</v>
      </c>
      <c r="T2607" s="4" t="str">
        <f t="shared" ca="1" si="529"/>
        <v>买</v>
      </c>
      <c r="U2607" s="4" t="str">
        <f t="shared" ca="1" si="532"/>
        <v/>
      </c>
      <c r="V2607" s="3">
        <f ca="1">IF(T2606="买",E2607/E2606-1,0)-IF(U2607=1,计算结果!B$17,0)</f>
        <v>6.7330058258734393E-3</v>
      </c>
      <c r="W2607" s="2">
        <f t="shared" ca="1" si="530"/>
        <v>6.3463806818890003</v>
      </c>
      <c r="X2607" s="3">
        <f ca="1">1-W2607/MAX(W$2:W2607)</f>
        <v>0.38641139388279289</v>
      </c>
      <c r="Y2607" t="b">
        <f t="shared" ca="1" si="531"/>
        <v>0</v>
      </c>
    </row>
    <row r="2608" spans="1:25" x14ac:dyDescent="0.15">
      <c r="A2608" s="1">
        <v>42272</v>
      </c>
      <c r="B2608">
        <v>3272.67</v>
      </c>
      <c r="C2608">
        <v>3290.86</v>
      </c>
      <c r="D2608">
        <v>3201.91</v>
      </c>
      <c r="E2608" s="2">
        <v>3231.95</v>
      </c>
      <c r="F2608" s="19">
        <v>137602170880</v>
      </c>
      <c r="G2608" s="3">
        <f t="shared" si="521"/>
        <v>-1.6149162861491706E-2</v>
      </c>
      <c r="H2608" s="3">
        <f>1-E2608/MAX(E$2:E2608)</f>
        <v>0.45008677601578984</v>
      </c>
      <c r="I2608" s="23">
        <f t="shared" si="522"/>
        <v>0</v>
      </c>
      <c r="J2608" s="23">
        <f t="shared" si="523"/>
        <v>53.990000000000236</v>
      </c>
      <c r="K2608" s="2">
        <f t="shared" si="524"/>
        <v>88.950000000000273</v>
      </c>
      <c r="L2608" s="2">
        <f t="shared" si="525"/>
        <v>5.8600000000001273</v>
      </c>
      <c r="M2608" s="2">
        <f t="shared" si="526"/>
        <v>83.090000000000146</v>
      </c>
      <c r="N2608" s="2">
        <f t="shared" si="527"/>
        <v>88.950000000000273</v>
      </c>
      <c r="O2608" s="3">
        <f ca="1">IFERROR(SUM(OFFSET(I2608,0,0,-计算结果!B$18,1))/SUM(OFFSET(N2608,0,0,-计算结果!B$18,1)),SUM(OFFSET(I2608,0,0,-ROW(),1))/SUM(OFFSET(N2608,0,0,-ROW(),1)))</f>
        <v>0.19389457036726918</v>
      </c>
      <c r="P2608" s="3">
        <f ca="1">IFERROR(SUM(OFFSET(J2608,0,0,-计算结果!B$18,1))/SUM(OFFSET(N2608,0,0,-计算结果!B$18,1)),SUM(OFFSET(J2608,0,0,-ROW(),1))/SUM(OFFSET(N2608,0,0,-ROW(),1)))</f>
        <v>0.26864421984331072</v>
      </c>
      <c r="Q2608" s="3">
        <f t="shared" ca="1" si="528"/>
        <v>-0.16160730960966602</v>
      </c>
      <c r="R2608" s="3">
        <f ca="1">IFERROR(AVERAGE(OFFSET(Q2608,0,0,-计算结果!B$19,1)),AVERAGE(OFFSET(Q2608,0,0,-ROW(),1)))</f>
        <v>-1.2421976486739013E-2</v>
      </c>
      <c r="S2608" s="3">
        <f t="shared" ca="1" si="533"/>
        <v>1.4819161679192287E-2</v>
      </c>
      <c r="T2608" s="4" t="str">
        <f t="shared" ca="1" si="529"/>
        <v>买</v>
      </c>
      <c r="U2608" s="4" t="str">
        <f t="shared" ca="1" si="532"/>
        <v/>
      </c>
      <c r="V2608" s="3">
        <f ca="1">IF(T2607="买",E2608/E2607-1,0)-IF(U2608=1,计算结果!B$17,0)</f>
        <v>-1.6149162861491706E-2</v>
      </c>
      <c r="W2608" s="2">
        <f t="shared" ca="1" si="530"/>
        <v>6.2438919466761504</v>
      </c>
      <c r="X2608" s="3">
        <f ca="1">1-W2608/MAX(W$2:W2608)</f>
        <v>0.39632033621293528</v>
      </c>
      <c r="Y2608" t="b">
        <f t="shared" ca="1" si="531"/>
        <v>0</v>
      </c>
    </row>
    <row r="2609" spans="1:25" x14ac:dyDescent="0.15">
      <c r="A2609" s="1">
        <v>42275</v>
      </c>
      <c r="B2609">
        <v>3226.61</v>
      </c>
      <c r="C2609">
        <v>3246.55</v>
      </c>
      <c r="D2609">
        <v>3186.51</v>
      </c>
      <c r="E2609" s="2">
        <v>3242.75</v>
      </c>
      <c r="F2609" s="19">
        <v>88007467008</v>
      </c>
      <c r="G2609" s="3">
        <f t="shared" si="521"/>
        <v>3.3416358545150793E-3</v>
      </c>
      <c r="H2609" s="3">
        <f>1-E2609/MAX(E$2:E2609)</f>
        <v>0.44824916626965217</v>
      </c>
      <c r="I2609" s="23">
        <f t="shared" si="522"/>
        <v>0</v>
      </c>
      <c r="J2609" s="23">
        <f t="shared" si="523"/>
        <v>15.399999999999636</v>
      </c>
      <c r="K2609" s="2">
        <f t="shared" si="524"/>
        <v>60.039999999999964</v>
      </c>
      <c r="L2609" s="2">
        <f t="shared" si="525"/>
        <v>14.600000000000364</v>
      </c>
      <c r="M2609" s="2">
        <f t="shared" si="526"/>
        <v>45.4399999999996</v>
      </c>
      <c r="N2609" s="2">
        <f t="shared" si="527"/>
        <v>60.039999999999964</v>
      </c>
      <c r="O2609" s="3">
        <f ca="1">IFERROR(SUM(OFFSET(I2609,0,0,-计算结果!B$18,1))/SUM(OFFSET(N2609,0,0,-计算结果!B$18,1)),SUM(OFFSET(I2609,0,0,-ROW(),1))/SUM(OFFSET(N2609,0,0,-ROW(),1)))</f>
        <v>0.2090905182297636</v>
      </c>
      <c r="P2609" s="3">
        <f ca="1">IFERROR(SUM(OFFSET(J2609,0,0,-计算结果!B$18,1))/SUM(OFFSET(N2609,0,0,-计算结果!B$18,1)),SUM(OFFSET(J2609,0,0,-ROW(),1))/SUM(OFFSET(N2609,0,0,-ROW(),1)))</f>
        <v>0.2509817129098828</v>
      </c>
      <c r="Q2609" s="3">
        <f t="shared" ca="1" si="528"/>
        <v>-9.1053516914833987E-2</v>
      </c>
      <c r="R2609" s="3">
        <f ca="1">IFERROR(AVERAGE(OFFSET(Q2609,0,0,-计算结果!B$19,1)),AVERAGE(OFFSET(Q2609,0,0,-ROW(),1)))</f>
        <v>-5.0107571626873793E-2</v>
      </c>
      <c r="S2609" s="3">
        <f t="shared" ca="1" si="533"/>
        <v>-3.1264774056806402E-2</v>
      </c>
      <c r="T2609" s="4" t="str">
        <f t="shared" ca="1" si="529"/>
        <v>买</v>
      </c>
      <c r="U2609" s="4" t="str">
        <f t="shared" ca="1" si="532"/>
        <v/>
      </c>
      <c r="V2609" s="3">
        <f ca="1">IF(T2608="买",E2609/E2608-1,0)-IF(U2609=1,计算结果!B$17,0)</f>
        <v>3.3416358545150793E-3</v>
      </c>
      <c r="W2609" s="2">
        <f t="shared" ca="1" si="530"/>
        <v>6.2647567598768816</v>
      </c>
      <c r="X2609" s="3">
        <f ca="1">1-W2609/MAX(W$2:W2609)</f>
        <v>0.39430305860378279</v>
      </c>
      <c r="Y2609" t="b">
        <f t="shared" ca="1" si="531"/>
        <v>0</v>
      </c>
    </row>
    <row r="2610" spans="1:25" x14ac:dyDescent="0.15">
      <c r="A2610" s="1">
        <v>42276</v>
      </c>
      <c r="B2610">
        <v>3197.22</v>
      </c>
      <c r="C2610">
        <v>3208.42</v>
      </c>
      <c r="D2610">
        <v>3159.04</v>
      </c>
      <c r="E2610" s="2">
        <v>3178.85</v>
      </c>
      <c r="F2610" s="19">
        <v>96691511296</v>
      </c>
      <c r="G2610" s="3">
        <f t="shared" si="521"/>
        <v>-1.9705496877650219E-2</v>
      </c>
      <c r="H2610" s="3">
        <f>1-E2610/MAX(E$2:E2610)</f>
        <v>0.45912169060096641</v>
      </c>
      <c r="I2610" s="23">
        <f t="shared" si="522"/>
        <v>0</v>
      </c>
      <c r="J2610" s="23">
        <f t="shared" si="523"/>
        <v>27.470000000000255</v>
      </c>
      <c r="K2610" s="2">
        <f t="shared" si="524"/>
        <v>49.380000000000109</v>
      </c>
      <c r="L2610" s="2">
        <f t="shared" si="525"/>
        <v>34.329999999999927</v>
      </c>
      <c r="M2610" s="2">
        <f t="shared" si="526"/>
        <v>83.710000000000036</v>
      </c>
      <c r="N2610" s="2">
        <f t="shared" si="527"/>
        <v>83.710000000000036</v>
      </c>
      <c r="O2610" s="3">
        <f ca="1">IFERROR(SUM(OFFSET(I2610,0,0,-计算结果!B$18,1))/SUM(OFFSET(N2610,0,0,-计算结果!B$18,1)),SUM(OFFSET(I2610,0,0,-ROW(),1))/SUM(OFFSET(N2610,0,0,-ROW(),1)))</f>
        <v>0.14850275152400405</v>
      </c>
      <c r="P2610" s="3">
        <f ca="1">IFERROR(SUM(OFFSET(J2610,0,0,-计算结果!B$18,1))/SUM(OFFSET(N2610,0,0,-计算结果!B$18,1)),SUM(OFFSET(J2610,0,0,-ROW(),1))/SUM(OFFSET(N2610,0,0,-ROW(),1)))</f>
        <v>0.27314208855496169</v>
      </c>
      <c r="Q2610" s="3">
        <f t="shared" ca="1" si="528"/>
        <v>-0.29560266172737976</v>
      </c>
      <c r="R2610" s="3">
        <f ca="1">IFERROR(AVERAGE(OFFSET(Q2610,0,0,-计算结果!B$19,1)),AVERAGE(OFFSET(Q2610,0,0,-ROW(),1)))</f>
        <v>-9.1093678646436624E-2</v>
      </c>
      <c r="S2610" s="3">
        <f t="shared" ca="1" si="533"/>
        <v>-7.0600625136655215E-2</v>
      </c>
      <c r="T2610" s="4" t="str">
        <f t="shared" ca="1" si="529"/>
        <v>买</v>
      </c>
      <c r="U2610" s="4" t="str">
        <f t="shared" ca="1" si="532"/>
        <v/>
      </c>
      <c r="V2610" s="3">
        <f ca="1">IF(T2609="买",E2610/E2609-1,0)-IF(U2610=1,计算结果!B$17,0)</f>
        <v>-1.9705496877650219E-2</v>
      </c>
      <c r="W2610" s="2">
        <f t="shared" ca="1" si="530"/>
        <v>6.1413066151058899</v>
      </c>
      <c r="X2610" s="3">
        <f ca="1">1-W2610/MAX(W$2:W2610)</f>
        <v>0.40623861779126824</v>
      </c>
      <c r="Y2610" t="b">
        <f t="shared" ca="1" si="531"/>
        <v>0</v>
      </c>
    </row>
    <row r="2611" spans="1:25" x14ac:dyDescent="0.15">
      <c r="A2611" s="1">
        <v>42277</v>
      </c>
      <c r="B2611">
        <v>3195.9</v>
      </c>
      <c r="C2611">
        <v>3223.91</v>
      </c>
      <c r="D2611">
        <v>3186.77</v>
      </c>
      <c r="E2611" s="2">
        <v>3202.95</v>
      </c>
      <c r="F2611" s="19">
        <v>95881601024</v>
      </c>
      <c r="G2611" s="3">
        <f t="shared" si="521"/>
        <v>7.5813580382841916E-3</v>
      </c>
      <c r="H2611" s="3">
        <f>1-E2611/MAX(E$2:E2611)</f>
        <v>0.45502109848227046</v>
      </c>
      <c r="I2611" s="23">
        <f t="shared" si="522"/>
        <v>15.489999999999782</v>
      </c>
      <c r="J2611" s="23">
        <f t="shared" si="523"/>
        <v>0</v>
      </c>
      <c r="K2611" s="2">
        <f t="shared" si="524"/>
        <v>37.139999999999873</v>
      </c>
      <c r="L2611" s="2">
        <f t="shared" si="525"/>
        <v>45.059999999999945</v>
      </c>
      <c r="M2611" s="2">
        <f t="shared" si="526"/>
        <v>7.9200000000000728</v>
      </c>
      <c r="N2611" s="2">
        <f t="shared" si="527"/>
        <v>45.059999999999945</v>
      </c>
      <c r="O2611" s="3">
        <f ca="1">IFERROR(SUM(OFFSET(I2611,0,0,-计算结果!B$18,1))/SUM(OFFSET(N2611,0,0,-计算结果!B$18,1)),SUM(OFFSET(I2611,0,0,-ROW(),1))/SUM(OFFSET(N2611,0,0,-ROW(),1)))</f>
        <v>0.16168471297943471</v>
      </c>
      <c r="P2611" s="3">
        <f ca="1">IFERROR(SUM(OFFSET(J2611,0,0,-计算结果!B$18,1))/SUM(OFFSET(N2611,0,0,-计算结果!B$18,1)),SUM(OFFSET(J2611,0,0,-ROW(),1))/SUM(OFFSET(N2611,0,0,-ROW(),1)))</f>
        <v>0.27652954397370283</v>
      </c>
      <c r="Q2611" s="3">
        <f t="shared" ca="1" si="528"/>
        <v>-0.26207461115659131</v>
      </c>
      <c r="R2611" s="3">
        <f ca="1">IFERROR(AVERAGE(OFFSET(Q2611,0,0,-计算结果!B$19,1)),AVERAGE(OFFSET(Q2611,0,0,-ROW(),1)))</f>
        <v>-0.14241878053611959</v>
      </c>
      <c r="S2611" s="3">
        <f t="shared" ca="1" si="533"/>
        <v>-0.1167562295912781</v>
      </c>
      <c r="T2611" s="4" t="str">
        <f t="shared" ca="1" si="529"/>
        <v>买</v>
      </c>
      <c r="U2611" s="4" t="str">
        <f t="shared" ca="1" si="532"/>
        <v/>
      </c>
      <c r="V2611" s="3">
        <f ca="1">IF(T2610="买",E2611/E2610-1,0)-IF(U2611=1,计算结果!B$17,0)</f>
        <v>7.5813580382841916E-3</v>
      </c>
      <c r="W2611" s="2">
        <f t="shared" ca="1" si="530"/>
        <v>6.1878660593778907</v>
      </c>
      <c r="X2611" s="3">
        <f ca="1">1-W2611/MAX(W$2:W2611)</f>
        <v>0.40173710016343733</v>
      </c>
      <c r="Y2611" t="b">
        <f t="shared" ca="1" si="531"/>
        <v>0</v>
      </c>
    </row>
    <row r="2612" spans="1:25" x14ac:dyDescent="0.15">
      <c r="A2612" s="1">
        <v>42285</v>
      </c>
      <c r="B2612">
        <v>3324.98</v>
      </c>
      <c r="C2612">
        <v>3337.33</v>
      </c>
      <c r="D2612">
        <v>3294.61</v>
      </c>
      <c r="E2612" s="2">
        <v>3296.48</v>
      </c>
      <c r="F2612" s="19">
        <v>164120608768</v>
      </c>
      <c r="G2612" s="3">
        <f t="shared" si="521"/>
        <v>2.9201205139012476E-2</v>
      </c>
      <c r="H2612" s="3">
        <f>1-E2612/MAX(E$2:E2612)</f>
        <v>0.4391070577826176</v>
      </c>
      <c r="I2612" s="23">
        <f t="shared" si="522"/>
        <v>113.42000000000007</v>
      </c>
      <c r="J2612" s="23">
        <f t="shared" si="523"/>
        <v>0</v>
      </c>
      <c r="K2612" s="2">
        <f t="shared" si="524"/>
        <v>42.7199999999998</v>
      </c>
      <c r="L2612" s="2">
        <f t="shared" si="525"/>
        <v>134.38000000000011</v>
      </c>
      <c r="M2612" s="2">
        <f t="shared" si="526"/>
        <v>91.660000000000309</v>
      </c>
      <c r="N2612" s="2">
        <f t="shared" si="527"/>
        <v>134.38000000000011</v>
      </c>
      <c r="O2612" s="3">
        <f ca="1">IFERROR(SUM(OFFSET(I2612,0,0,-计算结果!B$18,1))/SUM(OFFSET(N2612,0,0,-计算结果!B$18,1)),SUM(OFFSET(I2612,0,0,-ROW(),1))/SUM(OFFSET(N2612,0,0,-ROW(),1)))</f>
        <v>0.23332123462649842</v>
      </c>
      <c r="P2612" s="3">
        <f ca="1">IFERROR(SUM(OFFSET(J2612,0,0,-计算结果!B$18,1))/SUM(OFFSET(N2612,0,0,-计算结果!B$18,1)),SUM(OFFSET(J2612,0,0,-ROW(),1))/SUM(OFFSET(N2612,0,0,-ROW(),1)))</f>
        <v>0.2484120447279885</v>
      </c>
      <c r="Q2612" s="3">
        <f t="shared" ca="1" si="528"/>
        <v>-3.1326069317260917E-2</v>
      </c>
      <c r="R2612" s="3">
        <f ca="1">IFERROR(AVERAGE(OFFSET(Q2612,0,0,-计算结果!B$19,1)),AVERAGE(OFFSET(Q2612,0,0,-ROW(),1)))</f>
        <v>-0.14601108064477614</v>
      </c>
      <c r="S2612" s="3">
        <f t="shared" ca="1" si="533"/>
        <v>-0.14421493059044788</v>
      </c>
      <c r="T2612" s="4" t="str">
        <f t="shared" ca="1" si="529"/>
        <v>买</v>
      </c>
      <c r="U2612" s="4" t="str">
        <f t="shared" ca="1" si="532"/>
        <v/>
      </c>
      <c r="V2612" s="3">
        <f ca="1">IF(T2611="买",E2612/E2611-1,0)-IF(U2612=1,计算结果!B$17,0)</f>
        <v>2.9201205139012476E-2</v>
      </c>
      <c r="W2612" s="2">
        <f t="shared" ca="1" si="530"/>
        <v>6.3685592055505174</v>
      </c>
      <c r="X2612" s="3">
        <f ca="1">1-W2612/MAX(W$2:W2612)</f>
        <v>0.38426710249824936</v>
      </c>
      <c r="Y2612" t="b">
        <f t="shared" ca="1" si="531"/>
        <v>0</v>
      </c>
    </row>
    <row r="2613" spans="1:25" x14ac:dyDescent="0.15">
      <c r="A2613" s="1">
        <v>42286</v>
      </c>
      <c r="B2613">
        <v>3302.36</v>
      </c>
      <c r="C2613">
        <v>3352.38</v>
      </c>
      <c r="D2613">
        <v>3293.97</v>
      </c>
      <c r="E2613" s="2">
        <v>3340.12</v>
      </c>
      <c r="F2613" s="19">
        <v>144731340800</v>
      </c>
      <c r="G2613" s="3">
        <f t="shared" si="521"/>
        <v>1.3238363345143833E-2</v>
      </c>
      <c r="H2613" s="3">
        <f>1-E2613/MAX(E$2:E2613)</f>
        <v>0.43168175321581703</v>
      </c>
      <c r="I2613" s="23">
        <f t="shared" si="522"/>
        <v>15.050000000000182</v>
      </c>
      <c r="J2613" s="23">
        <f t="shared" si="523"/>
        <v>0.64000000000032742</v>
      </c>
      <c r="K2613" s="2">
        <f t="shared" si="524"/>
        <v>58.410000000000309</v>
      </c>
      <c r="L2613" s="2">
        <f t="shared" si="525"/>
        <v>55.900000000000091</v>
      </c>
      <c r="M2613" s="2">
        <f t="shared" si="526"/>
        <v>2.5100000000002183</v>
      </c>
      <c r="N2613" s="2">
        <f t="shared" si="527"/>
        <v>58.410000000000309</v>
      </c>
      <c r="O2613" s="3">
        <f ca="1">IFERROR(SUM(OFFSET(I2613,0,0,-计算结果!B$18,1))/SUM(OFFSET(N2613,0,0,-计算结果!B$18,1)),SUM(OFFSET(I2613,0,0,-ROW(),1))/SUM(OFFSET(N2613,0,0,-ROW(),1)))</f>
        <v>0.26773560610705688</v>
      </c>
      <c r="P2613" s="3">
        <f ca="1">IFERROR(SUM(OFFSET(J2613,0,0,-计算结果!B$18,1))/SUM(OFFSET(N2613,0,0,-计算结果!B$18,1)),SUM(OFFSET(J2613,0,0,-ROW(),1))/SUM(OFFSET(N2613,0,0,-ROW(),1)))</f>
        <v>0.17522533570421278</v>
      </c>
      <c r="Q2613" s="3">
        <f t="shared" ca="1" si="528"/>
        <v>0.20884520884520677</v>
      </c>
      <c r="R2613" s="3">
        <f ca="1">IFERROR(AVERAGE(OFFSET(Q2613,0,0,-计算结果!B$19,1)),AVERAGE(OFFSET(Q2613,0,0,-ROW(),1)))</f>
        <v>-0.10546982664675419</v>
      </c>
      <c r="S2613" s="3">
        <f t="shared" ca="1" si="533"/>
        <v>-0.12574045364576517</v>
      </c>
      <c r="T2613" s="4" t="str">
        <f t="shared" ca="1" si="529"/>
        <v>买</v>
      </c>
      <c r="U2613" s="4" t="str">
        <f t="shared" ca="1" si="532"/>
        <v/>
      </c>
      <c r="V2613" s="3">
        <f ca="1">IF(T2612="买",E2613/E2612-1,0)-IF(U2613=1,计算结果!B$17,0)</f>
        <v>1.3238363345143833E-2</v>
      </c>
      <c r="W2613" s="2">
        <f t="shared" ca="1" si="530"/>
        <v>6.4528685062986559</v>
      </c>
      <c r="X2613" s="3">
        <f ca="1">1-W2613/MAX(W$2:W2613)</f>
        <v>0.37611580667756295</v>
      </c>
      <c r="Y2613" t="b">
        <f t="shared" ca="1" si="531"/>
        <v>0</v>
      </c>
    </row>
    <row r="2614" spans="1:25" x14ac:dyDescent="0.15">
      <c r="A2614" s="1">
        <v>42289</v>
      </c>
      <c r="B2614">
        <v>3351.14</v>
      </c>
      <c r="C2614">
        <v>3486.63</v>
      </c>
      <c r="D2614">
        <v>3347.25</v>
      </c>
      <c r="E2614" s="2">
        <v>3447.69</v>
      </c>
      <c r="F2614" s="19">
        <v>263706476544</v>
      </c>
      <c r="G2614" s="3">
        <f t="shared" si="521"/>
        <v>3.2205429745039149E-2</v>
      </c>
      <c r="H2614" s="3">
        <f>1-E2614/MAX(E$2:E2614)</f>
        <v>0.41337881984618519</v>
      </c>
      <c r="I2614" s="23">
        <f t="shared" si="522"/>
        <v>134.25</v>
      </c>
      <c r="J2614" s="23">
        <f t="shared" si="523"/>
        <v>0</v>
      </c>
      <c r="K2614" s="2">
        <f t="shared" si="524"/>
        <v>139.38000000000011</v>
      </c>
      <c r="L2614" s="2">
        <f t="shared" si="525"/>
        <v>146.51000000000022</v>
      </c>
      <c r="M2614" s="2">
        <f t="shared" si="526"/>
        <v>7.1300000000001091</v>
      </c>
      <c r="N2614" s="2">
        <f t="shared" si="527"/>
        <v>146.51000000000022</v>
      </c>
      <c r="O2614" s="3">
        <f ca="1">IFERROR(SUM(OFFSET(I2614,0,0,-计算结果!B$18,1))/SUM(OFFSET(N2614,0,0,-计算结果!B$18,1)),SUM(OFFSET(I2614,0,0,-ROW(),1))/SUM(OFFSET(N2614,0,0,-ROW(),1)))</f>
        <v>0.37138271073973878</v>
      </c>
      <c r="P2614" s="3">
        <f ca="1">IFERROR(SUM(OFFSET(J2614,0,0,-计算结果!B$18,1))/SUM(OFFSET(N2614,0,0,-计算结果!B$18,1)),SUM(OFFSET(J2614,0,0,-ROW(),1))/SUM(OFFSET(N2614,0,0,-ROW(),1)))</f>
        <v>0.1328873801916936</v>
      </c>
      <c r="Q2614" s="3">
        <f t="shared" ca="1" si="528"/>
        <v>0.47295156868717469</v>
      </c>
      <c r="R2614" s="3">
        <f ca="1">IFERROR(AVERAGE(OFFSET(Q2614,0,0,-计算结果!B$19,1)),AVERAGE(OFFSET(Q2614,0,0,-ROW(),1)))</f>
        <v>2.8998640271924819E-4</v>
      </c>
      <c r="S2614" s="3">
        <f t="shared" ca="1" si="533"/>
        <v>-5.2589920122017471E-2</v>
      </c>
      <c r="T2614" s="4" t="str">
        <f t="shared" ca="1" si="529"/>
        <v>买</v>
      </c>
      <c r="U2614" s="4" t="str">
        <f t="shared" ca="1" si="532"/>
        <v/>
      </c>
      <c r="V2614" s="3">
        <f ca="1">IF(T2613="买",E2614/E2613-1,0)-IF(U2614=1,计算结果!B$17,0)</f>
        <v>3.2205429745039149E-2</v>
      </c>
      <c r="W2614" s="2">
        <f t="shared" ca="1" si="530"/>
        <v>6.6606859096322326</v>
      </c>
      <c r="X2614" s="3">
        <f ca="1">1-W2614/MAX(W$2:W2614)</f>
        <v>0.35602334812047687</v>
      </c>
      <c r="Y2614" t="b">
        <f t="shared" ca="1" si="531"/>
        <v>0</v>
      </c>
    </row>
    <row r="2615" spans="1:25" x14ac:dyDescent="0.15">
      <c r="A2615" s="1">
        <v>42290</v>
      </c>
      <c r="B2615">
        <v>3422.48</v>
      </c>
      <c r="C2615">
        <v>3452.05</v>
      </c>
      <c r="D2615">
        <v>3413.97</v>
      </c>
      <c r="E2615" s="2">
        <v>3445.04</v>
      </c>
      <c r="F2615" s="19">
        <v>174978940928</v>
      </c>
      <c r="G2615" s="3">
        <f t="shared" si="521"/>
        <v>-7.6863059033727144E-4</v>
      </c>
      <c r="H2615" s="3">
        <f>1-E2615/MAX(E$2:E2615)</f>
        <v>0.41382971483019126</v>
      </c>
      <c r="I2615" s="23">
        <f t="shared" si="522"/>
        <v>0</v>
      </c>
      <c r="J2615" s="23">
        <f t="shared" si="523"/>
        <v>0</v>
      </c>
      <c r="K2615" s="2">
        <f t="shared" si="524"/>
        <v>38.080000000000382</v>
      </c>
      <c r="L2615" s="2">
        <f t="shared" si="525"/>
        <v>4.3600000000001273</v>
      </c>
      <c r="M2615" s="2">
        <f t="shared" si="526"/>
        <v>33.720000000000255</v>
      </c>
      <c r="N2615" s="2">
        <f t="shared" si="527"/>
        <v>38.080000000000382</v>
      </c>
      <c r="O2615" s="3">
        <f ca="1">IFERROR(SUM(OFFSET(I2615,0,0,-计算结果!B$18,1))/SUM(OFFSET(N2615,0,0,-计算结果!B$18,1)),SUM(OFFSET(I2615,0,0,-ROW(),1))/SUM(OFFSET(N2615,0,0,-ROW(),1)))</f>
        <v>0.33557804212826725</v>
      </c>
      <c r="P2615" s="3">
        <f ca="1">IFERROR(SUM(OFFSET(J2615,0,0,-计算结果!B$18,1))/SUM(OFFSET(N2615,0,0,-计算结果!B$18,1)),SUM(OFFSET(J2615,0,0,-ROW(),1))/SUM(OFFSET(N2615,0,0,-ROW(),1)))</f>
        <v>0.15317916507493734</v>
      </c>
      <c r="Q2615" s="3">
        <f t="shared" ca="1" si="528"/>
        <v>0.37318913023720623</v>
      </c>
      <c r="R2615" s="3">
        <f ca="1">IFERROR(AVERAGE(OFFSET(Q2615,0,0,-计算结果!B$19,1)),AVERAGE(OFFSET(Q2615,0,0,-ROW(),1)))</f>
        <v>7.7663760928059281E-2</v>
      </c>
      <c r="S2615" s="3">
        <f t="shared" ca="1" si="533"/>
        <v>3.8976873665389267E-2</v>
      </c>
      <c r="T2615" s="4" t="str">
        <f t="shared" ca="1" si="529"/>
        <v>买</v>
      </c>
      <c r="U2615" s="4" t="str">
        <f t="shared" ca="1" si="532"/>
        <v/>
      </c>
      <c r="V2615" s="3">
        <f ca="1">IF(T2614="买",E2615/E2614-1,0)-IF(U2615=1,计算结果!B$17,0)</f>
        <v>-7.6863059033727144E-4</v>
      </c>
      <c r="W2615" s="2">
        <f t="shared" ca="1" si="530"/>
        <v>6.6555663026894605</v>
      </c>
      <c r="X2615" s="3">
        <f ca="1">1-W2615/MAX(W$2:W2615)</f>
        <v>0.35651832827457453</v>
      </c>
      <c r="Y2615" t="b">
        <f t="shared" ca="1" si="531"/>
        <v>0</v>
      </c>
    </row>
    <row r="2616" spans="1:25" x14ac:dyDescent="0.15">
      <c r="A2616" s="1">
        <v>42291</v>
      </c>
      <c r="B2616">
        <v>3431.14</v>
      </c>
      <c r="C2616">
        <v>3458.7</v>
      </c>
      <c r="D2616">
        <v>3403.23</v>
      </c>
      <c r="E2616" s="2">
        <v>3406.11</v>
      </c>
      <c r="F2616" s="19">
        <v>174599258112</v>
      </c>
      <c r="G2616" s="3">
        <f t="shared" si="521"/>
        <v>-1.1300304205466349E-2</v>
      </c>
      <c r="H2616" s="3">
        <f>1-E2616/MAX(E$2:E2616)</f>
        <v>0.42045361736881504</v>
      </c>
      <c r="I2616" s="23">
        <f t="shared" si="522"/>
        <v>6.6499999999996362</v>
      </c>
      <c r="J2616" s="23">
        <f t="shared" si="523"/>
        <v>10.739999999999782</v>
      </c>
      <c r="K2616" s="2">
        <f t="shared" si="524"/>
        <v>55.4699999999998</v>
      </c>
      <c r="L2616" s="2">
        <f t="shared" si="525"/>
        <v>13.659999999999854</v>
      </c>
      <c r="M2616" s="2">
        <f t="shared" si="526"/>
        <v>41.809999999999945</v>
      </c>
      <c r="N2616" s="2">
        <f t="shared" si="527"/>
        <v>55.4699999999998</v>
      </c>
      <c r="O2616" s="3">
        <f ca="1">IFERROR(SUM(OFFSET(I2616,0,0,-计算结果!B$18,1))/SUM(OFFSET(N2616,0,0,-计算结果!B$18,1)),SUM(OFFSET(I2616,0,0,-ROW(),1))/SUM(OFFSET(N2616,0,0,-ROW(),1)))</f>
        <v>0.35308558367899656</v>
      </c>
      <c r="P2616" s="3">
        <f ca="1">IFERROR(SUM(OFFSET(J2616,0,0,-计算结果!B$18,1))/SUM(OFFSET(N2616,0,0,-计算结果!B$18,1)),SUM(OFFSET(J2616,0,0,-ROW(),1))/SUM(OFFSET(N2616,0,0,-ROW(),1)))</f>
        <v>0.17227724634818514</v>
      </c>
      <c r="Q2616" s="3">
        <f t="shared" ca="1" si="528"/>
        <v>0.34415898308119092</v>
      </c>
      <c r="R2616" s="3">
        <f ca="1">IFERROR(AVERAGE(OFFSET(Q2616,0,0,-计算结果!B$19,1)),AVERAGE(OFFSET(Q2616,0,0,-ROW(),1)))</f>
        <v>0.18429070172948772</v>
      </c>
      <c r="S2616" s="3">
        <f t="shared" ca="1" si="533"/>
        <v>0.13097723132877351</v>
      </c>
      <c r="T2616" s="4" t="str">
        <f t="shared" ca="1" si="529"/>
        <v>买</v>
      </c>
      <c r="U2616" s="4" t="str">
        <f t="shared" ca="1" si="532"/>
        <v/>
      </c>
      <c r="V2616" s="3">
        <f ca="1">IF(T2615="买",E2616/E2615-1,0)-IF(U2616=1,计算结果!B$17,0)</f>
        <v>-1.1300304205466349E-2</v>
      </c>
      <c r="W2616" s="2">
        <f t="shared" ca="1" si="530"/>
        <v>6.5803563788094186</v>
      </c>
      <c r="X2616" s="3">
        <f ca="1">1-W2616/MAX(W$2:W2616)</f>
        <v>0.3637898669157138</v>
      </c>
      <c r="Y2616" t="b">
        <f t="shared" ca="1" si="531"/>
        <v>0</v>
      </c>
    </row>
    <row r="2617" spans="1:25" x14ac:dyDescent="0.15">
      <c r="A2617" s="1">
        <v>42292</v>
      </c>
      <c r="B2617">
        <v>3403.39</v>
      </c>
      <c r="C2617">
        <v>3486.81</v>
      </c>
      <c r="D2617">
        <v>3402.32</v>
      </c>
      <c r="E2617" s="2">
        <v>3486.81</v>
      </c>
      <c r="F2617" s="19">
        <v>201881878528</v>
      </c>
      <c r="G2617" s="3">
        <f t="shared" si="521"/>
        <v>2.3692716911667411E-2</v>
      </c>
      <c r="H2617" s="3">
        <f>1-E2617/MAX(E$2:E2617)</f>
        <v>0.40672258898795344</v>
      </c>
      <c r="I2617" s="23">
        <f t="shared" si="522"/>
        <v>28.110000000000127</v>
      </c>
      <c r="J2617" s="23">
        <f t="shared" si="523"/>
        <v>0.90999999999985448</v>
      </c>
      <c r="K2617" s="2">
        <f t="shared" si="524"/>
        <v>84.489999999999782</v>
      </c>
      <c r="L2617" s="2">
        <f t="shared" si="525"/>
        <v>80.699999999999818</v>
      </c>
      <c r="M2617" s="2">
        <f t="shared" si="526"/>
        <v>3.7899999999999636</v>
      </c>
      <c r="N2617" s="2">
        <f t="shared" si="527"/>
        <v>84.489999999999782</v>
      </c>
      <c r="O2617" s="3">
        <f ca="1">IFERROR(SUM(OFFSET(I2617,0,0,-计算结果!B$18,1))/SUM(OFFSET(N2617,0,0,-计算结果!B$18,1)),SUM(OFFSET(I2617,0,0,-ROW(),1))/SUM(OFFSET(N2617,0,0,-ROW(),1)))</f>
        <v>0.36862444158193236</v>
      </c>
      <c r="P2617" s="3">
        <f ca="1">IFERROR(SUM(OFFSET(J2617,0,0,-计算结果!B$18,1))/SUM(OFFSET(N2617,0,0,-计算结果!B$18,1)),SUM(OFFSET(J2617,0,0,-ROW(),1))/SUM(OFFSET(N2617,0,0,-ROW(),1)))</f>
        <v>0.15978293638830254</v>
      </c>
      <c r="Q2617" s="3">
        <f t="shared" ca="1" si="528"/>
        <v>0.39522821576763412</v>
      </c>
      <c r="R2617" s="3">
        <f ca="1">IFERROR(AVERAGE(OFFSET(Q2617,0,0,-计算结果!B$19,1)),AVERAGE(OFFSET(Q2617,0,0,-ROW(),1)))</f>
        <v>0.29384117288352529</v>
      </c>
      <c r="S2617" s="3">
        <f t="shared" ca="1" si="533"/>
        <v>0.23906593730650649</v>
      </c>
      <c r="T2617" s="4" t="str">
        <f t="shared" ca="1" si="529"/>
        <v>买</v>
      </c>
      <c r="U2617" s="4" t="str">
        <f t="shared" ca="1" si="532"/>
        <v/>
      </c>
      <c r="V2617" s="3">
        <f ca="1">IF(T2616="买",E2617/E2616-1,0)-IF(U2617=1,计算结果!B$17,0)</f>
        <v>2.3692716911667411E-2</v>
      </c>
      <c r="W2617" s="2">
        <f t="shared" ca="1" si="530"/>
        <v>6.736262899670435</v>
      </c>
      <c r="X2617" s="3">
        <f ca="1">1-W2617/MAX(W$2:W2617)</f>
        <v>0.34871632033621358</v>
      </c>
      <c r="Y2617" t="b">
        <f t="shared" ca="1" si="531"/>
        <v>0</v>
      </c>
    </row>
    <row r="2618" spans="1:25" x14ac:dyDescent="0.15">
      <c r="A2618" s="1">
        <v>42293</v>
      </c>
      <c r="B2618">
        <v>3508.52</v>
      </c>
      <c r="C2618">
        <v>3537.54</v>
      </c>
      <c r="D2618">
        <v>3487.1</v>
      </c>
      <c r="E2618" s="2">
        <v>3534.07</v>
      </c>
      <c r="F2618" s="19">
        <v>252211494912</v>
      </c>
      <c r="G2618" s="3">
        <f t="shared" si="521"/>
        <v>1.3553936119260923E-2</v>
      </c>
      <c r="H2618" s="3">
        <f>1-E2618/MAX(E$2:E2618)</f>
        <v>0.3986813448580957</v>
      </c>
      <c r="I2618" s="23">
        <f t="shared" si="522"/>
        <v>50.730000000000018</v>
      </c>
      <c r="J2618" s="23">
        <f t="shared" si="523"/>
        <v>0</v>
      </c>
      <c r="K2618" s="2">
        <f t="shared" si="524"/>
        <v>50.440000000000055</v>
      </c>
      <c r="L2618" s="2">
        <f t="shared" si="525"/>
        <v>50.730000000000018</v>
      </c>
      <c r="M2618" s="2">
        <f t="shared" si="526"/>
        <v>0.28999999999996362</v>
      </c>
      <c r="N2618" s="2">
        <f t="shared" si="527"/>
        <v>50.730000000000018</v>
      </c>
      <c r="O2618" s="3">
        <f ca="1">IFERROR(SUM(OFFSET(I2618,0,0,-计算结果!B$18,1))/SUM(OFFSET(N2618,0,0,-计算结果!B$18,1)),SUM(OFFSET(I2618,0,0,-ROW(),1))/SUM(OFFSET(N2618,0,0,-ROW(),1)))</f>
        <v>0.40447201163948143</v>
      </c>
      <c r="P2618" s="3">
        <f ca="1">IFERROR(SUM(OFFSET(J2618,0,0,-计算结果!B$18,1))/SUM(OFFSET(N2618,0,0,-计算结果!B$18,1)),SUM(OFFSET(J2618,0,0,-ROW(),1))/SUM(OFFSET(N2618,0,0,-ROW(),1)))</f>
        <v>0.15219388927176644</v>
      </c>
      <c r="Q2618" s="3">
        <f t="shared" ca="1" si="528"/>
        <v>0.45319485521700198</v>
      </c>
      <c r="R2618" s="3">
        <f ca="1">IFERROR(AVERAGE(OFFSET(Q2618,0,0,-计算结果!B$19,1)),AVERAGE(OFFSET(Q2618,0,0,-ROW(),1)))</f>
        <v>0.37459466030590249</v>
      </c>
      <c r="S2618" s="3">
        <f t="shared" ca="1" si="533"/>
        <v>0.33421791659471389</v>
      </c>
      <c r="T2618" s="4" t="str">
        <f t="shared" ca="1" si="529"/>
        <v>买</v>
      </c>
      <c r="U2618" s="4" t="str">
        <f t="shared" ca="1" si="532"/>
        <v/>
      </c>
      <c r="V2618" s="3">
        <f ca="1">IF(T2617="买",E2618/E2617-1,0)-IF(U2618=1,计算结果!B$17,0)</f>
        <v>1.3553936119260923E-2</v>
      </c>
      <c r="W2618" s="2">
        <f t="shared" ca="1" si="530"/>
        <v>6.8275657766951152</v>
      </c>
      <c r="X2618" s="3">
        <f ca="1">1-W2618/MAX(W$2:W2618)</f>
        <v>0.33988886294653342</v>
      </c>
      <c r="Y2618" t="b">
        <f t="shared" ca="1" si="531"/>
        <v>0</v>
      </c>
    </row>
    <row r="2619" spans="1:25" x14ac:dyDescent="0.15">
      <c r="A2619" s="1">
        <v>42296</v>
      </c>
      <c r="B2619">
        <v>3548.95</v>
      </c>
      <c r="C2619">
        <v>3572.99</v>
      </c>
      <c r="D2619">
        <v>3502.5</v>
      </c>
      <c r="E2619" s="2">
        <v>3534.18</v>
      </c>
      <c r="F2619" s="19">
        <v>254890983424</v>
      </c>
      <c r="G2619" s="3">
        <f t="shared" si="521"/>
        <v>3.112558608053817E-5</v>
      </c>
      <c r="H2619" s="3">
        <f>1-E2619/MAX(E$2:E2619)</f>
        <v>0.3986626284625332</v>
      </c>
      <c r="I2619" s="23">
        <f t="shared" si="522"/>
        <v>35.449999999999818</v>
      </c>
      <c r="J2619" s="23">
        <f t="shared" si="523"/>
        <v>0</v>
      </c>
      <c r="K2619" s="2">
        <f t="shared" si="524"/>
        <v>70.489999999999782</v>
      </c>
      <c r="L2619" s="2">
        <f t="shared" si="525"/>
        <v>38.919999999999618</v>
      </c>
      <c r="M2619" s="2">
        <f t="shared" si="526"/>
        <v>31.570000000000164</v>
      </c>
      <c r="N2619" s="2">
        <f t="shared" si="527"/>
        <v>70.489999999999782</v>
      </c>
      <c r="O2619" s="3">
        <f ca="1">IFERROR(SUM(OFFSET(I2619,0,0,-计算结果!B$18,1))/SUM(OFFSET(N2619,0,0,-计算结果!B$18,1)),SUM(OFFSET(I2619,0,0,-ROW(),1))/SUM(OFFSET(N2619,0,0,-ROW(),1)))</f>
        <v>0.38123937420007953</v>
      </c>
      <c r="P2619" s="3">
        <f ca="1">IFERROR(SUM(OFFSET(J2619,0,0,-计算结果!B$18,1))/SUM(OFFSET(N2619,0,0,-计算结果!B$18,1)),SUM(OFFSET(J2619,0,0,-ROW(),1))/SUM(OFFSET(N2619,0,0,-ROW(),1)))</f>
        <v>0.15186536514546586</v>
      </c>
      <c r="Q2619" s="3">
        <f t="shared" ca="1" si="528"/>
        <v>0.43026068261220068</v>
      </c>
      <c r="R2619" s="3">
        <f ca="1">IFERROR(AVERAGE(OFFSET(Q2619,0,0,-计算结果!B$19,1)),AVERAGE(OFFSET(Q2619,0,0,-ROW(),1)))</f>
        <v>0.4114972392670681</v>
      </c>
      <c r="S2619" s="3">
        <f t="shared" ca="1" si="533"/>
        <v>0.39304594978648533</v>
      </c>
      <c r="T2619" s="4" t="str">
        <f t="shared" ca="1" si="529"/>
        <v>买</v>
      </c>
      <c r="U2619" s="4" t="str">
        <f t="shared" ca="1" si="532"/>
        <v/>
      </c>
      <c r="V2619" s="3">
        <f ca="1">IF(T2618="买",E2619/E2618-1,0)-IF(U2619=1,计算结果!B$17,0)</f>
        <v>3.112558608053817E-5</v>
      </c>
      <c r="W2619" s="2">
        <f t="shared" ca="1" si="530"/>
        <v>6.8277782886814187</v>
      </c>
      <c r="X2619" s="3">
        <f ca="1">1-W2619/MAX(W$2:W2619)</f>
        <v>0.33986831660051431</v>
      </c>
      <c r="Y2619" t="b">
        <f t="shared" ca="1" si="531"/>
        <v>0</v>
      </c>
    </row>
    <row r="2620" spans="1:25" x14ac:dyDescent="0.15">
      <c r="A2620" s="1">
        <v>42297</v>
      </c>
      <c r="B2620">
        <v>3527.88</v>
      </c>
      <c r="C2620">
        <v>3577.8</v>
      </c>
      <c r="D2620">
        <v>3510.44</v>
      </c>
      <c r="E2620" s="2">
        <v>3577.7</v>
      </c>
      <c r="F2620" s="19">
        <v>226525577216</v>
      </c>
      <c r="G2620" s="3">
        <f t="shared" si="521"/>
        <v>1.2314030411580523E-2</v>
      </c>
      <c r="H2620" s="3">
        <f>1-E2620/MAX(E$2:E2620)</f>
        <v>0.39125774178180084</v>
      </c>
      <c r="I2620" s="23">
        <f t="shared" si="522"/>
        <v>4.8100000000004002</v>
      </c>
      <c r="J2620" s="23">
        <f t="shared" si="523"/>
        <v>0</v>
      </c>
      <c r="K2620" s="2">
        <f t="shared" si="524"/>
        <v>67.360000000000127</v>
      </c>
      <c r="L2620" s="2">
        <f t="shared" si="525"/>
        <v>43.620000000000346</v>
      </c>
      <c r="M2620" s="2">
        <f t="shared" si="526"/>
        <v>23.739999999999782</v>
      </c>
      <c r="N2620" s="2">
        <f t="shared" si="527"/>
        <v>67.360000000000127</v>
      </c>
      <c r="O2620" s="3">
        <f ca="1">IFERROR(SUM(OFFSET(I2620,0,0,-计算结果!B$18,1))/SUM(OFFSET(N2620,0,0,-计算结果!B$18,1)),SUM(OFFSET(I2620,0,0,-ROW(),1))/SUM(OFFSET(N2620,0,0,-ROW(),1)))</f>
        <v>0.39271270804168584</v>
      </c>
      <c r="P2620" s="3">
        <f ca="1">IFERROR(SUM(OFFSET(J2620,0,0,-计算结果!B$18,1))/SUM(OFFSET(N2620,0,0,-计算结果!B$18,1)),SUM(OFFSET(J2620,0,0,-ROW(),1))/SUM(OFFSET(N2620,0,0,-ROW(),1)))</f>
        <v>0.10611098149012289</v>
      </c>
      <c r="Q2620" s="3">
        <f t="shared" ca="1" si="528"/>
        <v>0.57455516361014181</v>
      </c>
      <c r="R2620" s="3">
        <f ca="1">IFERROR(AVERAGE(OFFSET(Q2620,0,0,-计算结果!B$19,1)),AVERAGE(OFFSET(Q2620,0,0,-ROW(),1)))</f>
        <v>0.42843117175422929</v>
      </c>
      <c r="S2620" s="3">
        <f t="shared" ca="1" si="533"/>
        <v>0.41996420551064872</v>
      </c>
      <c r="T2620" s="4" t="str">
        <f t="shared" ca="1" si="529"/>
        <v>买</v>
      </c>
      <c r="U2620" s="4" t="str">
        <f t="shared" ca="1" si="532"/>
        <v/>
      </c>
      <c r="V2620" s="3">
        <f ca="1">IF(T2619="买",E2620/E2619-1,0)-IF(U2620=1,计算结果!B$17,0)</f>
        <v>1.2314030411580523E-2</v>
      </c>
      <c r="W2620" s="2">
        <f t="shared" ca="1" si="530"/>
        <v>6.9118557581717708</v>
      </c>
      <c r="X2620" s="3">
        <f ca="1">1-W2620/MAX(W$2:W2620)</f>
        <v>0.33173943497548519</v>
      </c>
      <c r="Y2620" t="b">
        <f t="shared" ca="1" si="531"/>
        <v>0</v>
      </c>
    </row>
    <row r="2621" spans="1:25" x14ac:dyDescent="0.15">
      <c r="A2621" s="1">
        <v>42298</v>
      </c>
      <c r="B2621">
        <v>3580.84</v>
      </c>
      <c r="C2621">
        <v>3601.24</v>
      </c>
      <c r="D2621">
        <v>3417.41</v>
      </c>
      <c r="E2621" s="2">
        <v>3473.25</v>
      </c>
      <c r="F2621" s="19">
        <v>326886981632</v>
      </c>
      <c r="G2621" s="3">
        <f t="shared" si="521"/>
        <v>-2.9194734047013449E-2</v>
      </c>
      <c r="H2621" s="3">
        <f>1-E2621/MAX(E$2:E2621)</f>
        <v>0.40902981011365958</v>
      </c>
      <c r="I2621" s="23">
        <f t="shared" si="522"/>
        <v>23.4399999999996</v>
      </c>
      <c r="J2621" s="23">
        <f t="shared" si="523"/>
        <v>93.0300000000002</v>
      </c>
      <c r="K2621" s="2">
        <f t="shared" si="524"/>
        <v>183.82999999999993</v>
      </c>
      <c r="L2621" s="2">
        <f t="shared" si="525"/>
        <v>23.539999999999964</v>
      </c>
      <c r="M2621" s="2">
        <f t="shared" si="526"/>
        <v>160.28999999999996</v>
      </c>
      <c r="N2621" s="2">
        <f t="shared" si="527"/>
        <v>183.82999999999993</v>
      </c>
      <c r="O2621" s="3">
        <f ca="1">IFERROR(SUM(OFFSET(I2621,0,0,-计算结果!B$18,1))/SUM(OFFSET(N2621,0,0,-计算结果!B$18,1)),SUM(OFFSET(I2621,0,0,-ROW(),1))/SUM(OFFSET(N2621,0,0,-ROW(),1)))</f>
        <v>0.366078234875932</v>
      </c>
      <c r="P2621" s="3">
        <f ca="1">IFERROR(SUM(OFFSET(J2621,0,0,-计算结果!B$18,1))/SUM(OFFSET(N2621,0,0,-计算结果!B$18,1)),SUM(OFFSET(J2621,0,0,-ROW(),1))/SUM(OFFSET(N2621,0,0,-ROW(),1)))</f>
        <v>0.17317196426583084</v>
      </c>
      <c r="Q2621" s="3">
        <f t="shared" ca="1" si="528"/>
        <v>0.35773055052574632</v>
      </c>
      <c r="R2621" s="3">
        <f ca="1">IFERROR(AVERAGE(OFFSET(Q2621,0,0,-计算结果!B$19,1)),AVERAGE(OFFSET(Q2621,0,0,-ROW(),1)))</f>
        <v>0.4258547418023193</v>
      </c>
      <c r="S2621" s="3">
        <f t="shared" ca="1" si="533"/>
        <v>0.4271429567782743</v>
      </c>
      <c r="T2621" s="4" t="str">
        <f t="shared" ca="1" si="529"/>
        <v>买</v>
      </c>
      <c r="U2621" s="4" t="str">
        <f t="shared" ca="1" si="532"/>
        <v/>
      </c>
      <c r="V2621" s="3">
        <f ca="1">IF(T2620="买",E2621/E2620-1,0)-IF(U2621=1,计算结果!B$17,0)</f>
        <v>-2.9194734047013449E-2</v>
      </c>
      <c r="W2621" s="2">
        <f t="shared" ca="1" si="530"/>
        <v>6.7100659675406273</v>
      </c>
      <c r="X2621" s="3">
        <f ca="1">1-W2621/MAX(W$2:W2621)</f>
        <v>0.35124912444548284</v>
      </c>
      <c r="Y2621" t="b">
        <f t="shared" ca="1" si="531"/>
        <v>0</v>
      </c>
    </row>
    <row r="2622" spans="1:25" x14ac:dyDescent="0.15">
      <c r="A2622" s="1">
        <v>42299</v>
      </c>
      <c r="B2622">
        <v>3453.2</v>
      </c>
      <c r="C2622">
        <v>3530.77</v>
      </c>
      <c r="D2622">
        <v>3442.31</v>
      </c>
      <c r="E2622" s="2">
        <v>3524.53</v>
      </c>
      <c r="F2622" s="19">
        <v>223583600640</v>
      </c>
      <c r="G2622" s="3">
        <f t="shared" si="521"/>
        <v>1.476426977614631E-2</v>
      </c>
      <c r="H2622" s="3">
        <f>1-E2622/MAX(E$2:E2622)</f>
        <v>0.40030456680051718</v>
      </c>
      <c r="I2622" s="23">
        <f t="shared" si="522"/>
        <v>0</v>
      </c>
      <c r="J2622" s="23">
        <f t="shared" si="523"/>
        <v>0</v>
      </c>
      <c r="K2622" s="2">
        <f t="shared" si="524"/>
        <v>88.460000000000036</v>
      </c>
      <c r="L2622" s="2">
        <f t="shared" si="525"/>
        <v>57.519999999999982</v>
      </c>
      <c r="M2622" s="2">
        <f t="shared" si="526"/>
        <v>30.940000000000055</v>
      </c>
      <c r="N2622" s="2">
        <f t="shared" si="527"/>
        <v>88.460000000000036</v>
      </c>
      <c r="O2622" s="3">
        <f ca="1">IFERROR(SUM(OFFSET(I2622,0,0,-计算结果!B$18,1))/SUM(OFFSET(N2622,0,0,-计算结果!B$18,1)),SUM(OFFSET(I2622,0,0,-ROW(),1))/SUM(OFFSET(N2622,0,0,-ROW(),1)))</f>
        <v>0.36623194118352681</v>
      </c>
      <c r="P2622" s="3">
        <f ca="1">IFERROR(SUM(OFFSET(J2622,0,0,-计算结果!B$18,1))/SUM(OFFSET(N2622,0,0,-计算结果!B$18,1)),SUM(OFFSET(J2622,0,0,-ROW(),1))/SUM(OFFSET(N2622,0,0,-ROW(),1)))</f>
        <v>0.12698154273277237</v>
      </c>
      <c r="Q2622" s="3">
        <f t="shared" ca="1" si="528"/>
        <v>0.48508486943831497</v>
      </c>
      <c r="R2622" s="3">
        <f ca="1">IFERROR(AVERAGE(OFFSET(Q2622,0,0,-计算结果!B$19,1)),AVERAGE(OFFSET(Q2622,0,0,-ROW(),1)))</f>
        <v>0.44934238952850664</v>
      </c>
      <c r="S2622" s="3">
        <f t="shared" ca="1" si="533"/>
        <v>0.437598565665413</v>
      </c>
      <c r="T2622" s="4" t="str">
        <f t="shared" ca="1" si="529"/>
        <v>买</v>
      </c>
      <c r="U2622" s="4" t="str">
        <f t="shared" ca="1" si="532"/>
        <v/>
      </c>
      <c r="V2622" s="3">
        <f ca="1">IF(T2621="买",E2622/E2621-1,0)-IF(U2622=1,计算结果!B$17,0)</f>
        <v>1.476426977614631E-2</v>
      </c>
      <c r="W2622" s="2">
        <f t="shared" ca="1" si="530"/>
        <v>6.8091351917011353</v>
      </c>
      <c r="X2622" s="3">
        <f ca="1">1-W2622/MAX(W$2:W2622)</f>
        <v>0.34167079150128488</v>
      </c>
      <c r="Y2622" t="b">
        <f t="shared" ca="1" si="531"/>
        <v>0</v>
      </c>
    </row>
    <row r="2623" spans="1:25" x14ac:dyDescent="0.15">
      <c r="A2623" s="1">
        <v>42300</v>
      </c>
      <c r="B2623">
        <v>3536.84</v>
      </c>
      <c r="C2623">
        <v>3581.84</v>
      </c>
      <c r="D2623">
        <v>3515.82</v>
      </c>
      <c r="E2623" s="2">
        <v>3571.24</v>
      </c>
      <c r="F2623" s="19">
        <v>247059677184</v>
      </c>
      <c r="G2623" s="3">
        <f t="shared" si="521"/>
        <v>1.325283087390372E-2</v>
      </c>
      <c r="H2623" s="3">
        <f>1-E2623/MAX(E$2:E2623)</f>
        <v>0.39235690464847206</v>
      </c>
      <c r="I2623" s="23">
        <f t="shared" si="522"/>
        <v>51.070000000000164</v>
      </c>
      <c r="J2623" s="23">
        <f t="shared" si="523"/>
        <v>0</v>
      </c>
      <c r="K2623" s="2">
        <f t="shared" si="524"/>
        <v>66.019999999999982</v>
      </c>
      <c r="L2623" s="2">
        <f t="shared" si="525"/>
        <v>57.309999999999945</v>
      </c>
      <c r="M2623" s="2">
        <f t="shared" si="526"/>
        <v>8.7100000000000364</v>
      </c>
      <c r="N2623" s="2">
        <f t="shared" si="527"/>
        <v>66.019999999999982</v>
      </c>
      <c r="O2623" s="3">
        <f ca="1">IFERROR(SUM(OFFSET(I2623,0,0,-计算结果!B$18,1))/SUM(OFFSET(N2623,0,0,-计算结果!B$18,1)),SUM(OFFSET(I2623,0,0,-ROW(),1))/SUM(OFFSET(N2623,0,0,-ROW(),1)))</f>
        <v>0.40790281329923239</v>
      </c>
      <c r="P2623" s="3">
        <f ca="1">IFERROR(SUM(OFFSET(J2623,0,0,-计算结果!B$18,1))/SUM(OFFSET(N2623,0,0,-计算结果!B$18,1)),SUM(OFFSET(J2623,0,0,-ROW(),1))/SUM(OFFSET(N2623,0,0,-ROW(),1)))</f>
        <v>0.11320545609548198</v>
      </c>
      <c r="Q2623" s="3">
        <f t="shared" ca="1" si="528"/>
        <v>0.56552040048424446</v>
      </c>
      <c r="R2623" s="3">
        <f ca="1">IFERROR(AVERAGE(OFFSET(Q2623,0,0,-计算结果!B$19,1)),AVERAGE(OFFSET(Q2623,0,0,-ROW(),1)))</f>
        <v>0.47772442031460827</v>
      </c>
      <c r="S2623" s="3">
        <f t="shared" ca="1" si="533"/>
        <v>0.46353340492155748</v>
      </c>
      <c r="T2623" s="4" t="str">
        <f t="shared" ca="1" si="529"/>
        <v>买</v>
      </c>
      <c r="U2623" s="4" t="str">
        <f t="shared" ca="1" si="532"/>
        <v/>
      </c>
      <c r="V2623" s="3">
        <f ca="1">IF(T2622="买",E2623/E2622-1,0)-IF(U2623=1,计算结果!B$17,0)</f>
        <v>1.325283087390372E-2</v>
      </c>
      <c r="W2623" s="2">
        <f t="shared" ca="1" si="530"/>
        <v>6.8993755087942965</v>
      </c>
      <c r="X2623" s="3">
        <f ca="1">1-W2623/MAX(W$2:W2623)</f>
        <v>0.3329460658417005</v>
      </c>
      <c r="Y2623" t="b">
        <f t="shared" ca="1" si="531"/>
        <v>0</v>
      </c>
    </row>
    <row r="2624" spans="1:25" x14ac:dyDescent="0.15">
      <c r="A2624" s="1">
        <v>42303</v>
      </c>
      <c r="B2624">
        <v>3614.7</v>
      </c>
      <c r="C2624">
        <v>3620.76</v>
      </c>
      <c r="D2624">
        <v>3561.19</v>
      </c>
      <c r="E2624" s="2">
        <v>3589.26</v>
      </c>
      <c r="F2624" s="19">
        <v>270489763840</v>
      </c>
      <c r="G2624" s="3">
        <f t="shared" si="521"/>
        <v>5.0458664217472027E-3</v>
      </c>
      <c r="H2624" s="3">
        <f>1-E2624/MAX(E$2:E2624)</f>
        <v>0.38929081875723126</v>
      </c>
      <c r="I2624" s="23">
        <f t="shared" si="522"/>
        <v>38.920000000000073</v>
      </c>
      <c r="J2624" s="23">
        <f t="shared" si="523"/>
        <v>0</v>
      </c>
      <c r="K2624" s="2">
        <f t="shared" si="524"/>
        <v>59.570000000000164</v>
      </c>
      <c r="L2624" s="2">
        <f t="shared" si="525"/>
        <v>49.520000000000437</v>
      </c>
      <c r="M2624" s="2">
        <f t="shared" si="526"/>
        <v>10.049999999999727</v>
      </c>
      <c r="N2624" s="2">
        <f t="shared" si="527"/>
        <v>59.570000000000164</v>
      </c>
      <c r="O2624" s="3">
        <f ca="1">IFERROR(SUM(OFFSET(I2624,0,0,-计算结果!B$18,1))/SUM(OFFSET(N2624,0,0,-计算结果!B$18,1)),SUM(OFFSET(I2624,0,0,-ROW(),1))/SUM(OFFSET(N2624,0,0,-ROW(),1)))</f>
        <v>0.45035078251484045</v>
      </c>
      <c r="P2624" s="3">
        <f ca="1">IFERROR(SUM(OFFSET(J2624,0,0,-计算结果!B$18,1))/SUM(OFFSET(N2624,0,0,-计算结果!B$18,1)),SUM(OFFSET(J2624,0,0,-ROW(),1))/SUM(OFFSET(N2624,0,0,-ROW(),1)))</f>
        <v>9.1673485019932902E-2</v>
      </c>
      <c r="Q2624" s="3">
        <f t="shared" ca="1" si="528"/>
        <v>0.66173660291307301</v>
      </c>
      <c r="R2624" s="3">
        <f ca="1">IFERROR(AVERAGE(OFFSET(Q2624,0,0,-计算结果!B$19,1)),AVERAGE(OFFSET(Q2624,0,0,-ROW(),1)))</f>
        <v>0.51248137826395357</v>
      </c>
      <c r="S2624" s="3">
        <f t="shared" ca="1" si="533"/>
        <v>0.49510289928928092</v>
      </c>
      <c r="T2624" s="4" t="str">
        <f t="shared" ca="1" si="529"/>
        <v>买</v>
      </c>
      <c r="U2624" s="4" t="str">
        <f t="shared" ca="1" si="532"/>
        <v/>
      </c>
      <c r="V2624" s="3">
        <f ca="1">IF(T2623="买",E2624/E2623-1,0)-IF(U2624=1,计算结果!B$17,0)</f>
        <v>5.0458664217472027E-3</v>
      </c>
      <c r="W2624" s="2">
        <f t="shared" ca="1" si="530"/>
        <v>6.9341888360051467</v>
      </c>
      <c r="X2624" s="3">
        <f ca="1">1-W2624/MAX(W$2:W2624)</f>
        <v>0.32958020079383676</v>
      </c>
      <c r="Y2624" t="b">
        <f t="shared" ca="1" si="531"/>
        <v>0</v>
      </c>
    </row>
    <row r="2625" spans="1:25" x14ac:dyDescent="0.15">
      <c r="A2625" s="1">
        <v>42304</v>
      </c>
      <c r="B2625">
        <v>3569.45</v>
      </c>
      <c r="C2625">
        <v>3601.05</v>
      </c>
      <c r="D2625">
        <v>3486.1</v>
      </c>
      <c r="E2625" s="2">
        <v>3592.88</v>
      </c>
      <c r="F2625" s="19">
        <v>239042543616</v>
      </c>
      <c r="G2625" s="3">
        <f t="shared" si="521"/>
        <v>1.0085644394666193E-3</v>
      </c>
      <c r="H2625" s="3">
        <f>1-E2625/MAX(E$2:E2625)</f>
        <v>0.38867487919417409</v>
      </c>
      <c r="I2625" s="23">
        <f t="shared" si="522"/>
        <v>0</v>
      </c>
      <c r="J2625" s="23">
        <f t="shared" si="523"/>
        <v>75.090000000000146</v>
      </c>
      <c r="K2625" s="2">
        <f t="shared" si="524"/>
        <v>114.95000000000027</v>
      </c>
      <c r="L2625" s="2">
        <f t="shared" si="525"/>
        <v>11.789999999999964</v>
      </c>
      <c r="M2625" s="2">
        <f t="shared" si="526"/>
        <v>103.16000000000031</v>
      </c>
      <c r="N2625" s="2">
        <f t="shared" si="527"/>
        <v>114.95000000000027</v>
      </c>
      <c r="O2625" s="3">
        <f ca="1">IFERROR(SUM(OFFSET(I2625,0,0,-计算结果!B$18,1))/SUM(OFFSET(N2625,0,0,-计算结果!B$18,1)),SUM(OFFSET(I2625,0,0,-ROW(),1))/SUM(OFFSET(N2625,0,0,-ROW(),1)))</f>
        <v>0.41181538461538436</v>
      </c>
      <c r="P2625" s="3">
        <f ca="1">IFERROR(SUM(OFFSET(J2625,0,0,-计算结果!B$18,1))/SUM(OFFSET(N2625,0,0,-计算结果!B$18,1)),SUM(OFFSET(J2625,0,0,-ROW(),1))/SUM(OFFSET(N2625,0,0,-ROW(),1)))</f>
        <v>0.14802871794871808</v>
      </c>
      <c r="Q2625" s="3">
        <f t="shared" ca="1" si="528"/>
        <v>0.47117878969969601</v>
      </c>
      <c r="R2625" s="3">
        <f ca="1">IFERROR(AVERAGE(OFFSET(Q2625,0,0,-计算结果!B$19,1)),AVERAGE(OFFSET(Q2625,0,0,-ROW(),1)))</f>
        <v>0.51930106277853605</v>
      </c>
      <c r="S2625" s="3">
        <f t="shared" ca="1" si="533"/>
        <v>0.51589122052124481</v>
      </c>
      <c r="T2625" s="4" t="str">
        <f t="shared" ca="1" si="529"/>
        <v>买</v>
      </c>
      <c r="U2625" s="4" t="str">
        <f t="shared" ca="1" si="532"/>
        <v/>
      </c>
      <c r="V2625" s="3">
        <f ca="1">IF(T2624="买",E2625/E2624-1,0)-IF(U2625=1,计算结果!B$17,0)</f>
        <v>1.0085644394666193E-3</v>
      </c>
      <c r="W2625" s="2">
        <f t="shared" ca="1" si="530"/>
        <v>6.9411824122816883</v>
      </c>
      <c r="X2625" s="3">
        <f ca="1">1-W2625/MAX(W$2:W2625)</f>
        <v>0.32890403922484301</v>
      </c>
      <c r="Y2625" t="b">
        <f t="shared" ca="1" si="531"/>
        <v>0</v>
      </c>
    </row>
    <row r="2626" spans="1:25" x14ac:dyDescent="0.15">
      <c r="A2626" s="1">
        <v>42305</v>
      </c>
      <c r="B2626">
        <v>3575.8</v>
      </c>
      <c r="C2626">
        <v>3598.17</v>
      </c>
      <c r="D2626">
        <v>3517.21</v>
      </c>
      <c r="E2626" s="2">
        <v>3524.92</v>
      </c>
      <c r="F2626" s="19">
        <v>213303017472</v>
      </c>
      <c r="G2626" s="3">
        <f t="shared" si="521"/>
        <v>-1.8915187815902623E-2</v>
      </c>
      <c r="H2626" s="3">
        <f>1-E2626/MAX(E$2:E2626)</f>
        <v>0.40023820867079563</v>
      </c>
      <c r="I2626" s="23">
        <f t="shared" si="522"/>
        <v>0</v>
      </c>
      <c r="J2626" s="23">
        <f t="shared" si="523"/>
        <v>0</v>
      </c>
      <c r="K2626" s="2">
        <f t="shared" si="524"/>
        <v>80.960000000000036</v>
      </c>
      <c r="L2626" s="2">
        <f t="shared" si="525"/>
        <v>5.2899999999999636</v>
      </c>
      <c r="M2626" s="2">
        <f t="shared" si="526"/>
        <v>75.670000000000073</v>
      </c>
      <c r="N2626" s="2">
        <f t="shared" si="527"/>
        <v>80.960000000000036</v>
      </c>
      <c r="O2626" s="3">
        <f ca="1">IFERROR(SUM(OFFSET(I2626,0,0,-计算结果!B$18,1))/SUM(OFFSET(N2626,0,0,-计算结果!B$18,1)),SUM(OFFSET(I2626,0,0,-ROW(),1))/SUM(OFFSET(N2626,0,0,-ROW(),1)))</f>
        <v>0.33336479795422735</v>
      </c>
      <c r="P2626" s="3">
        <f ca="1">IFERROR(SUM(OFFSET(J2626,0,0,-计算结果!B$18,1))/SUM(OFFSET(N2626,0,0,-计算结果!B$18,1)),SUM(OFFSET(J2626,0,0,-ROW(),1))/SUM(OFFSET(N2626,0,0,-ROW(),1)))</f>
        <v>0.15481451605982871</v>
      </c>
      <c r="Q2626" s="3">
        <f t="shared" ca="1" si="528"/>
        <v>0.36574733252474045</v>
      </c>
      <c r="R2626" s="3">
        <f ca="1">IFERROR(AVERAGE(OFFSET(Q2626,0,0,-计算结果!B$19,1)),AVERAGE(OFFSET(Q2626,0,0,-ROW(),1)))</f>
        <v>0.48449975759763592</v>
      </c>
      <c r="S2626" s="3">
        <f t="shared" ca="1" si="533"/>
        <v>0.50190041018808595</v>
      </c>
      <c r="T2626" s="4" t="str">
        <f t="shared" ca="1" si="529"/>
        <v>买</v>
      </c>
      <c r="U2626" s="4" t="str">
        <f t="shared" ca="1" si="532"/>
        <v/>
      </c>
      <c r="V2626" s="3">
        <f ca="1">IF(T2625="买",E2626/E2625-1,0)-IF(U2626=1,计算结果!B$17,0)</f>
        <v>-1.8915187815902623E-2</v>
      </c>
      <c r="W2626" s="2">
        <f t="shared" ca="1" si="530"/>
        <v>6.8098886432889403</v>
      </c>
      <c r="X2626" s="3">
        <f ca="1">1-W2626/MAX(W$2:W2626)</f>
        <v>0.34159794536539878</v>
      </c>
      <c r="Y2626" t="b">
        <f t="shared" ca="1" si="531"/>
        <v>0</v>
      </c>
    </row>
    <row r="2627" spans="1:25" x14ac:dyDescent="0.15">
      <c r="A2627" s="1">
        <v>42306</v>
      </c>
      <c r="B2627">
        <v>3539.98</v>
      </c>
      <c r="C2627">
        <v>3561.81</v>
      </c>
      <c r="D2627">
        <v>3507.97</v>
      </c>
      <c r="E2627" s="2">
        <v>3533.31</v>
      </c>
      <c r="F2627" s="19">
        <v>161051885568</v>
      </c>
      <c r="G2627" s="3">
        <f t="shared" ref="G2627:G2690" si="534">E2627/E2626-1</f>
        <v>2.3801958626010755E-3</v>
      </c>
      <c r="H2627" s="3">
        <f>1-E2627/MAX(E$2:E2627)</f>
        <v>0.39881065813652761</v>
      </c>
      <c r="I2627" s="23">
        <f t="shared" si="522"/>
        <v>0</v>
      </c>
      <c r="J2627" s="23">
        <f t="shared" si="523"/>
        <v>9.2400000000002365</v>
      </c>
      <c r="K2627" s="2">
        <f t="shared" si="524"/>
        <v>53.840000000000146</v>
      </c>
      <c r="L2627" s="2">
        <f t="shared" si="525"/>
        <v>36.889999999999873</v>
      </c>
      <c r="M2627" s="2">
        <f t="shared" si="526"/>
        <v>16.950000000000273</v>
      </c>
      <c r="N2627" s="2">
        <f t="shared" si="527"/>
        <v>53.840000000000146</v>
      </c>
      <c r="O2627" s="3">
        <f ca="1">IFERROR(SUM(OFFSET(I2627,0,0,-计算结果!B$18,1))/SUM(OFFSET(N2627,0,0,-计算结果!B$18,1)),SUM(OFFSET(I2627,0,0,-ROW(),1))/SUM(OFFSET(N2627,0,0,-ROW(),1)))</f>
        <v>0.32171163720321139</v>
      </c>
      <c r="P2627" s="3">
        <f ca="1">IFERROR(SUM(OFFSET(J2627,0,0,-计算结果!B$18,1))/SUM(OFFSET(N2627,0,0,-计算结果!B$18,1)),SUM(OFFSET(J2627,0,0,-ROW(),1))/SUM(OFFSET(N2627,0,0,-ROW(),1)))</f>
        <v>0.1628329715014302</v>
      </c>
      <c r="Q2627" s="3">
        <f t="shared" ca="1" si="528"/>
        <v>0.32789275300476428</v>
      </c>
      <c r="R2627" s="3">
        <f ca="1">IFERROR(AVERAGE(OFFSET(Q2627,0,0,-计算结果!B$19,1)),AVERAGE(OFFSET(Q2627,0,0,-ROW(),1)))</f>
        <v>0.47952679134413884</v>
      </c>
      <c r="S2627" s="3">
        <f t="shared" ca="1" si="533"/>
        <v>0.48201327447088738</v>
      </c>
      <c r="T2627" s="4" t="str">
        <f t="shared" ca="1" si="529"/>
        <v>买</v>
      </c>
      <c r="U2627" s="4" t="str">
        <f t="shared" ca="1" si="532"/>
        <v/>
      </c>
      <c r="V2627" s="3">
        <f ca="1">IF(T2626="买",E2627/E2626-1,0)-IF(U2627=1,计算结果!B$17,0)</f>
        <v>2.3801958626010755E-3</v>
      </c>
      <c r="W2627" s="2">
        <f t="shared" ca="1" si="530"/>
        <v>6.8260975120624705</v>
      </c>
      <c r="X2627" s="3">
        <f ca="1">1-W2627/MAX(W$2:W2627)</f>
        <v>0.34003081951902947</v>
      </c>
      <c r="Y2627" t="b">
        <f t="shared" ca="1" si="531"/>
        <v>0</v>
      </c>
    </row>
    <row r="2628" spans="1:25" x14ac:dyDescent="0.15">
      <c r="A2628" s="1">
        <v>42307</v>
      </c>
      <c r="B2628">
        <v>3530.22</v>
      </c>
      <c r="C2628">
        <v>3574.47</v>
      </c>
      <c r="D2628">
        <v>3497.57</v>
      </c>
      <c r="E2628" s="2">
        <v>3534.08</v>
      </c>
      <c r="F2628" s="19">
        <v>183317151744</v>
      </c>
      <c r="G2628" s="3">
        <f t="shared" si="534"/>
        <v>2.1792596743552828E-4</v>
      </c>
      <c r="H2628" s="3">
        <f>1-E2628/MAX(E$2:E2628)</f>
        <v>0.39867964336758999</v>
      </c>
      <c r="I2628" s="23">
        <f t="shared" ref="I2628:I2691" si="535">IF(C2628-C2627&gt;0,C2628-C2627,0)</f>
        <v>12.659999999999854</v>
      </c>
      <c r="J2628" s="23">
        <f t="shared" ref="J2628:J2691" si="536">IF(D2627-D2628&gt;0,D2627-D2628,0)</f>
        <v>10.399999999999636</v>
      </c>
      <c r="K2628" s="2">
        <f t="shared" ref="K2628:K2691" si="537">ABS(C2628-D2628)</f>
        <v>76.899999999999636</v>
      </c>
      <c r="L2628" s="2">
        <f t="shared" ref="L2628:L2691" si="538">ABS(C2628-E2627)</f>
        <v>41.159999999999854</v>
      </c>
      <c r="M2628" s="2">
        <f t="shared" ref="M2628:M2691" si="539">ABS(D2628-E2627)</f>
        <v>35.739999999999782</v>
      </c>
      <c r="N2628" s="2">
        <f t="shared" ref="N2628:N2691" si="540">MAX(K2628:M2628)</f>
        <v>76.899999999999636</v>
      </c>
      <c r="O2628" s="3">
        <f ca="1">IFERROR(SUM(OFFSET(I2628,0,0,-计算结果!B$18,1))/SUM(OFFSET(N2628,0,0,-计算结果!B$18,1)),SUM(OFFSET(I2628,0,0,-ROW(),1))/SUM(OFFSET(N2628,0,0,-ROW(),1)))</f>
        <v>0.23080236447784416</v>
      </c>
      <c r="P2628" s="3">
        <f ca="1">IFERROR(SUM(OFFSET(J2628,0,0,-计算结果!B$18,1))/SUM(OFFSET(N2628,0,0,-计算结果!B$18,1)),SUM(OFFSET(J2628,0,0,-ROW(),1))/SUM(OFFSET(N2628,0,0,-ROW(),1)))</f>
        <v>0.18275214223525624</v>
      </c>
      <c r="Q2628" s="3">
        <f t="shared" ref="Q2628:Q2691" ca="1" si="541">(O2628-P2628)/(O2628+P2628)</f>
        <v>0.11618836565096925</v>
      </c>
      <c r="R2628" s="3">
        <f ca="1">IFERROR(AVERAGE(OFFSET(Q2628,0,0,-计算结果!B$19,1)),AVERAGE(OFFSET(Q2628,0,0,-ROW(),1)))</f>
        <v>0.41804404071291451</v>
      </c>
      <c r="S2628" s="3">
        <f t="shared" ca="1" si="533"/>
        <v>0.44878541602852667</v>
      </c>
      <c r="T2628" s="4" t="str">
        <f t="shared" ref="T2628:T2691" ca="1" si="542">IF(AND(O2628&gt;P2628,O2628&gt;R2628,O2628&gt;S2628),"买",IF(AND(O2628&lt;P2628,O2628&lt;R2628,O2628&lt;S2628),"卖",T2627))</f>
        <v>买</v>
      </c>
      <c r="U2628" s="4" t="str">
        <f t="shared" ca="1" si="532"/>
        <v/>
      </c>
      <c r="V2628" s="3">
        <f ca="1">IF(T2627="买",E2628/E2627-1,0)-IF(U2628=1,计算结果!B$17,0)</f>
        <v>2.1792596743552828E-4</v>
      </c>
      <c r="W2628" s="2">
        <f t="shared" ref="W2628:W2691" ca="1" si="543">IFERROR(W2627*(1+V2628),W2627)</f>
        <v>6.8275850959665956</v>
      </c>
      <c r="X2628" s="3">
        <f ca="1">1-W2628/MAX(W$2:W2628)</f>
        <v>0.33988699509689546</v>
      </c>
      <c r="Y2628" t="b">
        <f t="shared" ref="Y2628:Y2691" ca="1" si="544">AND(O2628&lt;P2628,O2628&lt;R2628,O2628&lt;S2628)</f>
        <v>0</v>
      </c>
    </row>
    <row r="2629" spans="1:25" x14ac:dyDescent="0.15">
      <c r="A2629" s="1">
        <v>42310</v>
      </c>
      <c r="B2629">
        <v>3489.23</v>
      </c>
      <c r="C2629">
        <v>3543.45</v>
      </c>
      <c r="D2629">
        <v>3474.71</v>
      </c>
      <c r="E2629" s="2">
        <v>3475.96</v>
      </c>
      <c r="F2629" s="19">
        <v>167455096832</v>
      </c>
      <c r="G2629" s="3">
        <f t="shared" si="534"/>
        <v>-1.6445581311119173E-2</v>
      </c>
      <c r="H2629" s="3">
        <f>1-E2629/MAX(E$2:E2629)</f>
        <v>0.40856870618661945</v>
      </c>
      <c r="I2629" s="23">
        <f t="shared" si="535"/>
        <v>0</v>
      </c>
      <c r="J2629" s="23">
        <f t="shared" si="536"/>
        <v>22.860000000000127</v>
      </c>
      <c r="K2629" s="2">
        <f t="shared" si="537"/>
        <v>68.739999999999782</v>
      </c>
      <c r="L2629" s="2">
        <f t="shared" si="538"/>
        <v>9.3699999999998909</v>
      </c>
      <c r="M2629" s="2">
        <f t="shared" si="539"/>
        <v>59.369999999999891</v>
      </c>
      <c r="N2629" s="2">
        <f t="shared" si="540"/>
        <v>68.739999999999782</v>
      </c>
      <c r="O2629" s="3">
        <f ca="1">IFERROR(SUM(OFFSET(I2629,0,0,-计算结果!B$18,1))/SUM(OFFSET(N2629,0,0,-计算结果!B$18,1)),SUM(OFFSET(I2629,0,0,-ROW(),1))/SUM(OFFSET(N2629,0,0,-ROW(),1)))</f>
        <v>0.22449434396198983</v>
      </c>
      <c r="P2629" s="3">
        <f ca="1">IFERROR(SUM(OFFSET(J2629,0,0,-计算结果!B$18,1))/SUM(OFFSET(N2629,0,0,-计算结果!B$18,1)),SUM(OFFSET(J2629,0,0,-ROW(),1))/SUM(OFFSET(N2629,0,0,-ROW(),1)))</f>
        <v>0.19813515657731709</v>
      </c>
      <c r="Q2629" s="3">
        <f t="shared" ca="1" si="541"/>
        <v>6.2369492311910184E-2</v>
      </c>
      <c r="R2629" s="3">
        <f ca="1">IFERROR(AVERAGE(OFFSET(Q2629,0,0,-计算结果!B$19,1)),AVERAGE(OFFSET(Q2629,0,0,-ROW(),1)))</f>
        <v>0.33418555601752553</v>
      </c>
      <c r="S2629" s="3">
        <f t="shared" ca="1" si="533"/>
        <v>0.37611479836521999</v>
      </c>
      <c r="T2629" s="4" t="str">
        <f t="shared" ca="1" si="542"/>
        <v>买</v>
      </c>
      <c r="U2629" s="4" t="str">
        <f t="shared" ref="U2629:U2692" ca="1" si="545">IF(T2628&lt;&gt;T2629,1,"")</f>
        <v/>
      </c>
      <c r="V2629" s="3">
        <f ca="1">IF(T2628="买",E2629/E2628-1,0)-IF(U2629=1,计算结果!B$17,0)</f>
        <v>-1.6445581311119173E-2</v>
      </c>
      <c r="W2629" s="2">
        <f t="shared" ca="1" si="543"/>
        <v>6.7153014901122914</v>
      </c>
      <c r="X2629" s="3">
        <f ca="1">1-W2629/MAX(W$2:W2629)</f>
        <v>0.35074293719355676</v>
      </c>
      <c r="Y2629" t="b">
        <f t="shared" ca="1" si="544"/>
        <v>0</v>
      </c>
    </row>
    <row r="2630" spans="1:25" x14ac:dyDescent="0.15">
      <c r="A2630" s="1">
        <v>42311</v>
      </c>
      <c r="B2630">
        <v>3484.72</v>
      </c>
      <c r="C2630">
        <v>3501.7</v>
      </c>
      <c r="D2630">
        <v>3452.62</v>
      </c>
      <c r="E2630" s="2">
        <v>3465.49</v>
      </c>
      <c r="F2630" s="19">
        <v>132231503872</v>
      </c>
      <c r="G2630" s="3">
        <f t="shared" si="534"/>
        <v>-3.0121175157367119E-3</v>
      </c>
      <c r="H2630" s="3">
        <f>1-E2630/MAX(E$2:E2630)</f>
        <v>0.41035016674606961</v>
      </c>
      <c r="I2630" s="23">
        <f t="shared" si="535"/>
        <v>0</v>
      </c>
      <c r="J2630" s="23">
        <f t="shared" si="536"/>
        <v>22.090000000000146</v>
      </c>
      <c r="K2630" s="2">
        <f t="shared" si="537"/>
        <v>49.079999999999927</v>
      </c>
      <c r="L2630" s="2">
        <f t="shared" si="538"/>
        <v>25.739999999999782</v>
      </c>
      <c r="M2630" s="2">
        <f t="shared" si="539"/>
        <v>23.340000000000146</v>
      </c>
      <c r="N2630" s="2">
        <f t="shared" si="540"/>
        <v>49.079999999999927</v>
      </c>
      <c r="O2630" s="3">
        <f ca="1">IFERROR(SUM(OFFSET(I2630,0,0,-计算结果!B$18,1))/SUM(OFFSET(N2630,0,0,-计算结果!B$18,1)),SUM(OFFSET(I2630,0,0,-ROW(),1))/SUM(OFFSET(N2630,0,0,-ROW(),1)))</f>
        <v>0.21981854368757969</v>
      </c>
      <c r="P2630" s="3">
        <f ca="1">IFERROR(SUM(OFFSET(J2630,0,0,-计算结果!B$18,1))/SUM(OFFSET(N2630,0,0,-计算结果!B$18,1)),SUM(OFFSET(J2630,0,0,-ROW(),1))/SUM(OFFSET(N2630,0,0,-ROW(),1)))</f>
        <v>0.20944576930662928</v>
      </c>
      <c r="Q2630" s="3">
        <f t="shared" ca="1" si="541"/>
        <v>2.4164073432049651E-2</v>
      </c>
      <c r="R2630" s="3">
        <f ca="1">IFERROR(AVERAGE(OFFSET(Q2630,0,0,-计算结果!B$19,1)),AVERAGE(OFFSET(Q2630,0,0,-ROW(),1)))</f>
        <v>0.22792346777068828</v>
      </c>
      <c r="S2630" s="3">
        <f t="shared" ca="1" si="533"/>
        <v>0.28105451189410691</v>
      </c>
      <c r="T2630" s="4" t="str">
        <f t="shared" ca="1" si="542"/>
        <v>买</v>
      </c>
      <c r="U2630" s="4" t="str">
        <f t="shared" ca="1" si="545"/>
        <v/>
      </c>
      <c r="V2630" s="3">
        <f ca="1">IF(T2629="买",E2630/E2629-1,0)-IF(U2630=1,计算结果!B$17,0)</f>
        <v>-3.0121175157367119E-3</v>
      </c>
      <c r="W2630" s="2">
        <f t="shared" ca="1" si="543"/>
        <v>6.6950742128704714</v>
      </c>
      <c r="X2630" s="3">
        <f ca="1">1-W2630/MAX(W$2:W2630)</f>
        <v>0.3526985757646518</v>
      </c>
      <c r="Y2630" t="b">
        <f t="shared" ca="1" si="544"/>
        <v>0</v>
      </c>
    </row>
    <row r="2631" spans="1:25" x14ac:dyDescent="0.15">
      <c r="A2631" s="1">
        <v>42312</v>
      </c>
      <c r="B2631">
        <v>3477.16</v>
      </c>
      <c r="C2631">
        <v>3628.54</v>
      </c>
      <c r="D2631">
        <v>3477.16</v>
      </c>
      <c r="E2631" s="2">
        <v>3628.54</v>
      </c>
      <c r="F2631" s="19">
        <v>266955882496</v>
      </c>
      <c r="G2631" s="3">
        <f t="shared" si="534"/>
        <v>4.7049623574155541E-2</v>
      </c>
      <c r="H2631" s="3">
        <f>1-E2631/MAX(E$2:E2631)</f>
        <v>0.38260736405090856</v>
      </c>
      <c r="I2631" s="23">
        <f t="shared" si="535"/>
        <v>126.84000000000015</v>
      </c>
      <c r="J2631" s="23">
        <f t="shared" si="536"/>
        <v>0</v>
      </c>
      <c r="K2631" s="2">
        <f t="shared" si="537"/>
        <v>151.38000000000011</v>
      </c>
      <c r="L2631" s="2">
        <f t="shared" si="538"/>
        <v>163.05000000000018</v>
      </c>
      <c r="M2631" s="2">
        <f t="shared" si="539"/>
        <v>11.670000000000073</v>
      </c>
      <c r="N2631" s="2">
        <f t="shared" si="540"/>
        <v>163.05000000000018</v>
      </c>
      <c r="O2631" s="3">
        <f ca="1">IFERROR(SUM(OFFSET(I2631,0,0,-计算结果!B$18,1))/SUM(OFFSET(N2631,0,0,-计算结果!B$18,1)),SUM(OFFSET(I2631,0,0,-ROW(),1))/SUM(OFFSET(N2631,0,0,-ROW(),1)))</f>
        <v>0.28804502587983055</v>
      </c>
      <c r="P2631" s="3">
        <f ca="1">IFERROR(SUM(OFFSET(J2631,0,0,-计算结果!B$18,1))/SUM(OFFSET(N2631,0,0,-计算结果!B$18,1)),SUM(OFFSET(J2631,0,0,-ROW(),1))/SUM(OFFSET(N2631,0,0,-ROW(),1)))</f>
        <v>0.19490276219032185</v>
      </c>
      <c r="Q2631" s="3">
        <f t="shared" ca="1" si="541"/>
        <v>0.19286197388273155</v>
      </c>
      <c r="R2631" s="3">
        <f ca="1">IFERROR(AVERAGE(OFFSET(Q2631,0,0,-计算结果!B$19,1)),AVERAGE(OFFSET(Q2631,0,0,-ROW(),1)))</f>
        <v>0.18153733180119422</v>
      </c>
      <c r="S2631" s="3">
        <f t="shared" ca="1" si="533"/>
        <v>0.20473039978594126</v>
      </c>
      <c r="T2631" s="4" t="str">
        <f t="shared" ca="1" si="542"/>
        <v>买</v>
      </c>
      <c r="U2631" s="4" t="str">
        <f t="shared" ca="1" si="545"/>
        <v/>
      </c>
      <c r="V2631" s="3">
        <f ca="1">IF(T2630="买",E2631/E2630-1,0)-IF(U2631=1,计算结果!B$17,0)</f>
        <v>4.7049623574155541E-2</v>
      </c>
      <c r="W2631" s="2">
        <f t="shared" ca="1" si="543"/>
        <v>7.0100749343870632</v>
      </c>
      <c r="X2631" s="3">
        <f ca="1">1-W2631/MAX(W$2:W2631)</f>
        <v>0.3222432874153639</v>
      </c>
      <c r="Y2631" t="b">
        <f t="shared" ca="1" si="544"/>
        <v>0</v>
      </c>
    </row>
    <row r="2632" spans="1:25" x14ac:dyDescent="0.15">
      <c r="A2632" s="1">
        <v>42313</v>
      </c>
      <c r="B2632">
        <v>3630.78</v>
      </c>
      <c r="C2632">
        <v>3781.41</v>
      </c>
      <c r="D2632">
        <v>3627.3</v>
      </c>
      <c r="E2632" s="2">
        <v>3705.97</v>
      </c>
      <c r="F2632" s="19">
        <v>495138177024</v>
      </c>
      <c r="G2632" s="3">
        <f t="shared" si="534"/>
        <v>2.1339161205333301E-2</v>
      </c>
      <c r="H2632" s="3">
        <f>1-E2632/MAX(E$2:E2632)</f>
        <v>0.36943272306540531</v>
      </c>
      <c r="I2632" s="23">
        <f t="shared" si="535"/>
        <v>152.86999999999989</v>
      </c>
      <c r="J2632" s="23">
        <f t="shared" si="536"/>
        <v>0</v>
      </c>
      <c r="K2632" s="2">
        <f t="shared" si="537"/>
        <v>154.10999999999967</v>
      </c>
      <c r="L2632" s="2">
        <f t="shared" si="538"/>
        <v>152.86999999999989</v>
      </c>
      <c r="M2632" s="2">
        <f t="shared" si="539"/>
        <v>1.2399999999997817</v>
      </c>
      <c r="N2632" s="2">
        <f t="shared" si="540"/>
        <v>154.10999999999967</v>
      </c>
      <c r="O2632" s="3">
        <f ca="1">IFERROR(SUM(OFFSET(I2632,0,0,-计算结果!B$18,1))/SUM(OFFSET(N2632,0,0,-计算结果!B$18,1)),SUM(OFFSET(I2632,0,0,-ROW(),1))/SUM(OFFSET(N2632,0,0,-ROW(),1)))</f>
        <v>0.3438212986372326</v>
      </c>
      <c r="P2632" s="3">
        <f ca="1">IFERROR(SUM(OFFSET(J2632,0,0,-计算结果!B$18,1))/SUM(OFFSET(N2632,0,0,-计算结果!B$18,1)),SUM(OFFSET(J2632,0,0,-ROW(),1))/SUM(OFFSET(N2632,0,0,-ROW(),1)))</f>
        <v>0.17937195535549158</v>
      </c>
      <c r="Q2632" s="3">
        <f t="shared" ca="1" si="541"/>
        <v>0.31431854678315085</v>
      </c>
      <c r="R2632" s="3">
        <f ca="1">IFERROR(AVERAGE(OFFSET(Q2632,0,0,-计算结果!B$19,1)),AVERAGE(OFFSET(Q2632,0,0,-ROW(),1)))</f>
        <v>0.17296586751092927</v>
      </c>
      <c r="S2632" s="3">
        <f t="shared" ca="1" si="533"/>
        <v>0.17725159965606174</v>
      </c>
      <c r="T2632" s="4" t="str">
        <f t="shared" ca="1" si="542"/>
        <v>买</v>
      </c>
      <c r="U2632" s="4" t="str">
        <f t="shared" ca="1" si="545"/>
        <v/>
      </c>
      <c r="V2632" s="3">
        <f ca="1">IF(T2631="买",E2632/E2631-1,0)-IF(U2632=1,计算结果!B$17,0)</f>
        <v>2.1339161205333301E-2</v>
      </c>
      <c r="W2632" s="2">
        <f t="shared" ca="1" si="543"/>
        <v>7.1596640534734153</v>
      </c>
      <c r="X2632" s="3">
        <f ca="1">1-W2632/MAX(W$2:W2632)</f>
        <v>0.30778052766752351</v>
      </c>
      <c r="Y2632" t="b">
        <f t="shared" ca="1" si="544"/>
        <v>0</v>
      </c>
    </row>
    <row r="2633" spans="1:25" x14ac:dyDescent="0.15">
      <c r="A2633" s="1">
        <v>42314</v>
      </c>
      <c r="B2633">
        <v>3698.34</v>
      </c>
      <c r="C2633">
        <v>3801.71</v>
      </c>
      <c r="D2633">
        <v>3694.66</v>
      </c>
      <c r="E2633" s="2">
        <v>3793.37</v>
      </c>
      <c r="F2633" s="19">
        <v>389779456000</v>
      </c>
      <c r="G2633" s="3">
        <f t="shared" si="534"/>
        <v>2.3583569213998068E-2</v>
      </c>
      <c r="H2633" s="3">
        <f>1-E2633/MAX(E$2:E2633)</f>
        <v>0.35456169604573606</v>
      </c>
      <c r="I2633" s="23">
        <f t="shared" si="535"/>
        <v>20.300000000000182</v>
      </c>
      <c r="J2633" s="23">
        <f t="shared" si="536"/>
        <v>0</v>
      </c>
      <c r="K2633" s="2">
        <f t="shared" si="537"/>
        <v>107.05000000000018</v>
      </c>
      <c r="L2633" s="2">
        <f t="shared" si="538"/>
        <v>95.740000000000236</v>
      </c>
      <c r="M2633" s="2">
        <f t="shared" si="539"/>
        <v>11.309999999999945</v>
      </c>
      <c r="N2633" s="2">
        <f t="shared" si="540"/>
        <v>107.05000000000018</v>
      </c>
      <c r="O2633" s="3">
        <f ca="1">IFERROR(SUM(OFFSET(I2633,0,0,-计算结果!B$18,1))/SUM(OFFSET(N2633,0,0,-计算结果!B$18,1)),SUM(OFFSET(I2633,0,0,-ROW(),1))/SUM(OFFSET(N2633,0,0,-ROW(),1)))</f>
        <v>0.32304036224061433</v>
      </c>
      <c r="P2633" s="3">
        <f ca="1">IFERROR(SUM(OFFSET(J2633,0,0,-计算结果!B$18,1))/SUM(OFFSET(N2633,0,0,-计算结果!B$18,1)),SUM(OFFSET(J2633,0,0,-ROW(),1))/SUM(OFFSET(N2633,0,0,-ROW(),1)))</f>
        <v>0.17445573947463153</v>
      </c>
      <c r="Q2633" s="3">
        <f t="shared" ca="1" si="541"/>
        <v>0.29866489858653983</v>
      </c>
      <c r="R2633" s="3">
        <f ca="1">IFERROR(AVERAGE(OFFSET(Q2633,0,0,-计算结果!B$19,1)),AVERAGE(OFFSET(Q2633,0,0,-ROW(),1)))</f>
        <v>0.16809455844122523</v>
      </c>
      <c r="S2633" s="3">
        <f t="shared" ca="1" si="533"/>
        <v>0.17053021297607723</v>
      </c>
      <c r="T2633" s="4" t="str">
        <f t="shared" ca="1" si="542"/>
        <v>买</v>
      </c>
      <c r="U2633" s="4" t="str">
        <f t="shared" ca="1" si="545"/>
        <v/>
      </c>
      <c r="V2633" s="3">
        <f ca="1">IF(T2632="买",E2633/E2632-1,0)-IF(U2633=1,计算结果!B$17,0)</f>
        <v>2.3583569213998068E-2</v>
      </c>
      <c r="W2633" s="2">
        <f t="shared" ca="1" si="543"/>
        <v>7.3285144862274798</v>
      </c>
      <c r="X2633" s="3">
        <f ca="1">1-W2633/MAX(W$2:W2633)</f>
        <v>0.29145552183049328</v>
      </c>
      <c r="Y2633" t="b">
        <f t="shared" ca="1" si="544"/>
        <v>0</v>
      </c>
    </row>
    <row r="2634" spans="1:25" x14ac:dyDescent="0.15">
      <c r="A2634" s="1">
        <v>42317</v>
      </c>
      <c r="B2634">
        <v>3796.38</v>
      </c>
      <c r="C2634">
        <v>3891.77</v>
      </c>
      <c r="D2634">
        <v>3796.38</v>
      </c>
      <c r="E2634" s="2">
        <v>3840.35</v>
      </c>
      <c r="F2634" s="19">
        <v>463161720832</v>
      </c>
      <c r="G2634" s="3">
        <f t="shared" si="534"/>
        <v>1.2384766052349283E-2</v>
      </c>
      <c r="H2634" s="3">
        <f>1-E2634/MAX(E$2:E2634)</f>
        <v>0.34656809365003738</v>
      </c>
      <c r="I2634" s="23">
        <f t="shared" si="535"/>
        <v>90.059999999999945</v>
      </c>
      <c r="J2634" s="23">
        <f t="shared" si="536"/>
        <v>0</v>
      </c>
      <c r="K2634" s="2">
        <f t="shared" si="537"/>
        <v>95.389999999999873</v>
      </c>
      <c r="L2634" s="2">
        <f t="shared" si="538"/>
        <v>98.400000000000091</v>
      </c>
      <c r="M2634" s="2">
        <f t="shared" si="539"/>
        <v>3.0100000000002183</v>
      </c>
      <c r="N2634" s="2">
        <f t="shared" si="540"/>
        <v>98.400000000000091</v>
      </c>
      <c r="O2634" s="3">
        <f ca="1">IFERROR(SUM(OFFSET(I2634,0,0,-计算结果!B$18,1))/SUM(OFFSET(N2634,0,0,-计算结果!B$18,1)),SUM(OFFSET(I2634,0,0,-ROW(),1))/SUM(OFFSET(N2634,0,0,-ROW(),1)))</f>
        <v>0.37815027546594759</v>
      </c>
      <c r="P2634" s="3">
        <f ca="1">IFERROR(SUM(OFFSET(J2634,0,0,-计算结果!B$18,1))/SUM(OFFSET(N2634,0,0,-计算结果!B$18,1)),SUM(OFFSET(J2634,0,0,-ROW(),1))/SUM(OFFSET(N2634,0,0,-ROW(),1)))</f>
        <v>0.17048851248388266</v>
      </c>
      <c r="Q2634" s="3">
        <f t="shared" ca="1" si="541"/>
        <v>0.37850361210890976</v>
      </c>
      <c r="R2634" s="3">
        <f ca="1">IFERROR(AVERAGE(OFFSET(Q2634,0,0,-计算结果!B$19,1)),AVERAGE(OFFSET(Q2634,0,0,-ROW(),1)))</f>
        <v>0.21181376618421532</v>
      </c>
      <c r="S2634" s="3">
        <f t="shared" ca="1" si="533"/>
        <v>0.18995416231272028</v>
      </c>
      <c r="T2634" s="4" t="str">
        <f t="shared" ca="1" si="542"/>
        <v>买</v>
      </c>
      <c r="U2634" s="4" t="str">
        <f t="shared" ca="1" si="545"/>
        <v/>
      </c>
      <c r="V2634" s="3">
        <f ca="1">IF(T2633="买",E2634/E2633-1,0)-IF(U2634=1,计算结果!B$17,0)</f>
        <v>1.2384766052349283E-2</v>
      </c>
      <c r="W2634" s="2">
        <f t="shared" ca="1" si="543"/>
        <v>7.4192764236506594</v>
      </c>
      <c r="X2634" s="3">
        <f ca="1">1-W2634/MAX(W$2:W2634)</f>
        <v>0.2826803642306801</v>
      </c>
      <c r="Y2634" t="b">
        <f t="shared" ca="1" si="544"/>
        <v>0</v>
      </c>
    </row>
    <row r="2635" spans="1:25" x14ac:dyDescent="0.15">
      <c r="A2635" s="1">
        <v>42318</v>
      </c>
      <c r="B2635">
        <v>3806.67</v>
      </c>
      <c r="C2635">
        <v>3876.49</v>
      </c>
      <c r="D2635">
        <v>3798.82</v>
      </c>
      <c r="E2635" s="2">
        <v>3833.24</v>
      </c>
      <c r="F2635" s="19">
        <v>380910632960</v>
      </c>
      <c r="G2635" s="3">
        <f t="shared" si="534"/>
        <v>-1.851393753173558E-3</v>
      </c>
      <c r="H2635" s="3">
        <f>1-E2635/MAX(E$2:E2635)</f>
        <v>0.34777785339957801</v>
      </c>
      <c r="I2635" s="23">
        <f t="shared" si="535"/>
        <v>0</v>
      </c>
      <c r="J2635" s="23">
        <f t="shared" si="536"/>
        <v>0</v>
      </c>
      <c r="K2635" s="2">
        <f t="shared" si="537"/>
        <v>77.669999999999618</v>
      </c>
      <c r="L2635" s="2">
        <f t="shared" si="538"/>
        <v>36.139999999999873</v>
      </c>
      <c r="M2635" s="2">
        <f t="shared" si="539"/>
        <v>41.529999999999745</v>
      </c>
      <c r="N2635" s="2">
        <f t="shared" si="540"/>
        <v>77.669999999999618</v>
      </c>
      <c r="O2635" s="3">
        <f ca="1">IFERROR(SUM(OFFSET(I2635,0,0,-计算结果!B$18,1))/SUM(OFFSET(N2635,0,0,-计算结果!B$18,1)),SUM(OFFSET(I2635,0,0,-ROW(),1))/SUM(OFFSET(N2635,0,0,-ROW(),1)))</f>
        <v>0.39142040038131581</v>
      </c>
      <c r="P2635" s="3">
        <f ca="1">IFERROR(SUM(OFFSET(J2635,0,0,-计算结果!B$18,1))/SUM(OFFSET(N2635,0,0,-计算结果!B$18,1)),SUM(OFFSET(J2635,0,0,-ROW(),1))/SUM(OFFSET(N2635,0,0,-ROW(),1)))</f>
        <v>0.11096282173498595</v>
      </c>
      <c r="Q2635" s="3">
        <f t="shared" ca="1" si="541"/>
        <v>0.55825426944971479</v>
      </c>
      <c r="R2635" s="3">
        <f ca="1">IFERROR(AVERAGE(OFFSET(Q2635,0,0,-计算结果!B$19,1)),AVERAGE(OFFSET(Q2635,0,0,-ROW(),1)))</f>
        <v>0.29446122904051608</v>
      </c>
      <c r="S2635" s="3">
        <f t="shared" ca="1" si="533"/>
        <v>0.2531374976123657</v>
      </c>
      <c r="T2635" s="4" t="str">
        <f t="shared" ca="1" si="542"/>
        <v>买</v>
      </c>
      <c r="U2635" s="4" t="str">
        <f t="shared" ca="1" si="545"/>
        <v/>
      </c>
      <c r="V2635" s="3">
        <f ca="1">IF(T2634="买",E2635/E2634-1,0)-IF(U2635=1,计算结果!B$17,0)</f>
        <v>-1.851393753173558E-3</v>
      </c>
      <c r="W2635" s="2">
        <f t="shared" ca="1" si="543"/>
        <v>7.4055404216268448</v>
      </c>
      <c r="X2635" s="3">
        <f ca="1">1-W2635/MAX(W$2:W2635)</f>
        <v>0.28400840532337213</v>
      </c>
      <c r="Y2635" t="b">
        <f t="shared" ca="1" si="544"/>
        <v>0</v>
      </c>
    </row>
    <row r="2636" spans="1:25" x14ac:dyDescent="0.15">
      <c r="A2636" s="1">
        <v>42319</v>
      </c>
      <c r="B2636">
        <v>3828.45</v>
      </c>
      <c r="C2636">
        <v>3843.11</v>
      </c>
      <c r="D2636">
        <v>3781.41</v>
      </c>
      <c r="E2636" s="2">
        <v>3833.65</v>
      </c>
      <c r="F2636" s="19">
        <v>307008339968</v>
      </c>
      <c r="G2636" s="3">
        <f t="shared" si="534"/>
        <v>1.0695912596148105E-4</v>
      </c>
      <c r="H2636" s="3">
        <f>1-E2636/MAX(E$2:E2636)</f>
        <v>0.34770809228884503</v>
      </c>
      <c r="I2636" s="23">
        <f t="shared" si="535"/>
        <v>0</v>
      </c>
      <c r="J2636" s="23">
        <f t="shared" si="536"/>
        <v>17.410000000000309</v>
      </c>
      <c r="K2636" s="2">
        <f t="shared" si="537"/>
        <v>61.700000000000273</v>
      </c>
      <c r="L2636" s="2">
        <f t="shared" si="538"/>
        <v>9.8700000000003456</v>
      </c>
      <c r="M2636" s="2">
        <f t="shared" si="539"/>
        <v>51.829999999999927</v>
      </c>
      <c r="N2636" s="2">
        <f t="shared" si="540"/>
        <v>61.700000000000273</v>
      </c>
      <c r="O2636" s="3">
        <f ca="1">IFERROR(SUM(OFFSET(I2636,0,0,-计算结果!B$18,1))/SUM(OFFSET(N2636,0,0,-计算结果!B$18,1)),SUM(OFFSET(I2636,0,0,-ROW(),1))/SUM(OFFSET(N2636,0,0,-ROW(),1)))</f>
        <v>0.39992208045193361</v>
      </c>
      <c r="P2636" s="3">
        <f ca="1">IFERROR(SUM(OFFSET(J2636,0,0,-计算结果!B$18,1))/SUM(OFFSET(N2636,0,0,-计算结果!B$18,1)),SUM(OFFSET(J2636,0,0,-ROW(),1))/SUM(OFFSET(N2636,0,0,-ROW(),1)))</f>
        <v>0.12750397714359973</v>
      </c>
      <c r="Q2636" s="3">
        <f t="shared" ca="1" si="541"/>
        <v>0.51650482448715651</v>
      </c>
      <c r="R2636" s="3">
        <f ca="1">IFERROR(AVERAGE(OFFSET(Q2636,0,0,-计算结果!B$19,1)),AVERAGE(OFFSET(Q2636,0,0,-ROW(),1)))</f>
        <v>0.37651802088303388</v>
      </c>
      <c r="S2636" s="3">
        <f t="shared" ca="1" si="533"/>
        <v>0.33548962496177498</v>
      </c>
      <c r="T2636" s="4" t="str">
        <f t="shared" ca="1" si="542"/>
        <v>买</v>
      </c>
      <c r="U2636" s="4" t="str">
        <f t="shared" ca="1" si="545"/>
        <v/>
      </c>
      <c r="V2636" s="3">
        <f ca="1">IF(T2635="买",E2636/E2635-1,0)-IF(U2636=1,计算结果!B$17,0)</f>
        <v>1.0695912596148105E-4</v>
      </c>
      <c r="W2636" s="2">
        <f t="shared" ca="1" si="543"/>
        <v>7.406332511757614</v>
      </c>
      <c r="X2636" s="3">
        <f ca="1">1-W2636/MAX(W$2:W2636)</f>
        <v>0.28393182348820978</v>
      </c>
      <c r="Y2636" t="b">
        <f t="shared" ca="1" si="544"/>
        <v>0</v>
      </c>
    </row>
    <row r="2637" spans="1:25" x14ac:dyDescent="0.15">
      <c r="A2637" s="1">
        <v>42320</v>
      </c>
      <c r="B2637">
        <v>3841.74</v>
      </c>
      <c r="C2637">
        <v>3843.9</v>
      </c>
      <c r="D2637">
        <v>3771.27</v>
      </c>
      <c r="E2637" s="2">
        <v>3795.32</v>
      </c>
      <c r="F2637" s="19">
        <v>302446804992</v>
      </c>
      <c r="G2637" s="3">
        <f t="shared" si="534"/>
        <v>-9.9983044878900751E-3</v>
      </c>
      <c r="H2637" s="3">
        <f>1-E2637/MAX(E$2:E2637)</f>
        <v>0.35422990539712784</v>
      </c>
      <c r="I2637" s="23">
        <f t="shared" si="535"/>
        <v>0.78999999999996362</v>
      </c>
      <c r="J2637" s="23">
        <f t="shared" si="536"/>
        <v>10.139999999999873</v>
      </c>
      <c r="K2637" s="2">
        <f t="shared" si="537"/>
        <v>72.630000000000109</v>
      </c>
      <c r="L2637" s="2">
        <f t="shared" si="538"/>
        <v>10.25</v>
      </c>
      <c r="M2637" s="2">
        <f t="shared" si="539"/>
        <v>62.380000000000109</v>
      </c>
      <c r="N2637" s="2">
        <f t="shared" si="540"/>
        <v>72.630000000000109</v>
      </c>
      <c r="O2637" s="3">
        <f ca="1">IFERROR(SUM(OFFSET(I2637,0,0,-计算结果!B$18,1))/SUM(OFFSET(N2637,0,0,-计算结果!B$18,1)),SUM(OFFSET(I2637,0,0,-ROW(),1))/SUM(OFFSET(N2637,0,0,-ROW(),1)))</f>
        <v>0.35719533362935457</v>
      </c>
      <c r="P2637" s="3">
        <f ca="1">IFERROR(SUM(OFFSET(J2637,0,0,-计算结果!B$18,1))/SUM(OFFSET(N2637,0,0,-计算结果!B$18,1)),SUM(OFFSET(J2637,0,0,-ROW(),1))/SUM(OFFSET(N2637,0,0,-ROW(),1)))</f>
        <v>0.13500988979937872</v>
      </c>
      <c r="Q2637" s="3">
        <f t="shared" ca="1" si="541"/>
        <v>0.45140813882920161</v>
      </c>
      <c r="R2637" s="3">
        <f ca="1">IFERROR(AVERAGE(OFFSET(Q2637,0,0,-计算结果!B$19,1)),AVERAGE(OFFSET(Q2637,0,0,-ROW(),1)))</f>
        <v>0.41960904837411223</v>
      </c>
      <c r="S2637" s="3">
        <f t="shared" ca="1" si="533"/>
        <v>0.39806353462857302</v>
      </c>
      <c r="T2637" s="4" t="str">
        <f t="shared" ca="1" si="542"/>
        <v>买</v>
      </c>
      <c r="U2637" s="4" t="str">
        <f t="shared" ca="1" si="545"/>
        <v/>
      </c>
      <c r="V2637" s="3">
        <f ca="1">IF(T2636="买",E2637/E2636-1,0)-IF(U2637=1,计算结果!B$17,0)</f>
        <v>-9.9983044878900751E-3</v>
      </c>
      <c r="W2637" s="2">
        <f t="shared" ca="1" si="543"/>
        <v>7.3322817441665018</v>
      </c>
      <c r="X2637" s="3">
        <f ca="1">1-W2637/MAX(W$2:W2637)</f>
        <v>0.29109129115106291</v>
      </c>
      <c r="Y2637" t="b">
        <f t="shared" ca="1" si="544"/>
        <v>0</v>
      </c>
    </row>
    <row r="2638" spans="1:25" x14ac:dyDescent="0.15">
      <c r="A2638" s="1">
        <v>42321</v>
      </c>
      <c r="B2638">
        <v>3756.2</v>
      </c>
      <c r="C2638">
        <v>3793.71</v>
      </c>
      <c r="D2638">
        <v>3727.58</v>
      </c>
      <c r="E2638" s="2">
        <v>3746.24</v>
      </c>
      <c r="F2638" s="19">
        <v>281961136128</v>
      </c>
      <c r="G2638" s="3">
        <f t="shared" si="534"/>
        <v>-1.2931715902743446E-2</v>
      </c>
      <c r="H2638" s="3">
        <f>1-E2638/MAX(E$2:E2638)</f>
        <v>0.36258082079901999</v>
      </c>
      <c r="I2638" s="23">
        <f t="shared" si="535"/>
        <v>0</v>
      </c>
      <c r="J2638" s="23">
        <f t="shared" si="536"/>
        <v>43.690000000000055</v>
      </c>
      <c r="K2638" s="2">
        <f t="shared" si="537"/>
        <v>66.130000000000109</v>
      </c>
      <c r="L2638" s="2">
        <f t="shared" si="538"/>
        <v>1.6100000000001273</v>
      </c>
      <c r="M2638" s="2">
        <f t="shared" si="539"/>
        <v>67.740000000000236</v>
      </c>
      <c r="N2638" s="2">
        <f t="shared" si="540"/>
        <v>67.740000000000236</v>
      </c>
      <c r="O2638" s="3">
        <f ca="1">IFERROR(SUM(OFFSET(I2638,0,0,-计算结果!B$18,1))/SUM(OFFSET(N2638,0,0,-计算结果!B$18,1)),SUM(OFFSET(I2638,0,0,-ROW(),1))/SUM(OFFSET(N2638,0,0,-ROW(),1)))</f>
        <v>0.32363933847708565</v>
      </c>
      <c r="P2638" s="3">
        <f ca="1">IFERROR(SUM(OFFSET(J2638,0,0,-计算结果!B$18,1))/SUM(OFFSET(N2638,0,0,-计算结果!B$18,1)),SUM(OFFSET(J2638,0,0,-ROW(),1))/SUM(OFFSET(N2638,0,0,-ROW(),1)))</f>
        <v>0.16916635921785061</v>
      </c>
      <c r="Q2638" s="3">
        <f t="shared" ca="1" si="541"/>
        <v>0.31345615519822811</v>
      </c>
      <c r="R2638" s="3">
        <f ca="1">IFERROR(AVERAGE(OFFSET(Q2638,0,0,-计算结果!B$19,1)),AVERAGE(OFFSET(Q2638,0,0,-ROW(),1)))</f>
        <v>0.41946531644329177</v>
      </c>
      <c r="S2638" s="3">
        <f t="shared" ca="1" si="533"/>
        <v>0.41953718240870197</v>
      </c>
      <c r="T2638" s="4" t="str">
        <f t="shared" ca="1" si="542"/>
        <v>买</v>
      </c>
      <c r="U2638" s="4" t="str">
        <f t="shared" ca="1" si="545"/>
        <v/>
      </c>
      <c r="V2638" s="3">
        <f ca="1">IF(T2637="买",E2638/E2637-1,0)-IF(U2638=1,计算结果!B$17,0)</f>
        <v>-1.2931715902743446E-2</v>
      </c>
      <c r="W2638" s="2">
        <f t="shared" ca="1" si="543"/>
        <v>7.2374627597320682</v>
      </c>
      <c r="X2638" s="3">
        <f ca="1">1-W2638/MAX(W$2:W2638)</f>
        <v>0.30025869717487808</v>
      </c>
      <c r="Y2638" t="b">
        <f t="shared" ca="1" si="544"/>
        <v>0</v>
      </c>
    </row>
    <row r="2639" spans="1:25" x14ac:dyDescent="0.15">
      <c r="A2639" s="1">
        <v>42324</v>
      </c>
      <c r="B2639">
        <v>3682.73</v>
      </c>
      <c r="C2639">
        <v>3764.41</v>
      </c>
      <c r="D2639">
        <v>3680.07</v>
      </c>
      <c r="E2639" s="2">
        <v>3764.13</v>
      </c>
      <c r="F2639" s="19">
        <v>227483713536</v>
      </c>
      <c r="G2639" s="3">
        <f t="shared" si="534"/>
        <v>4.7754548560690058E-3</v>
      </c>
      <c r="H2639" s="3">
        <f>1-E2639/MAX(E$2:E2639)</f>
        <v>0.359536854284353</v>
      </c>
      <c r="I2639" s="23">
        <f t="shared" si="535"/>
        <v>0</v>
      </c>
      <c r="J2639" s="23">
        <f t="shared" si="536"/>
        <v>47.509999999999764</v>
      </c>
      <c r="K2639" s="2">
        <f t="shared" si="537"/>
        <v>84.339999999999691</v>
      </c>
      <c r="L2639" s="2">
        <f t="shared" si="538"/>
        <v>18.170000000000073</v>
      </c>
      <c r="M2639" s="2">
        <f t="shared" si="539"/>
        <v>66.169999999999618</v>
      </c>
      <c r="N2639" s="2">
        <f t="shared" si="540"/>
        <v>84.339999999999691</v>
      </c>
      <c r="O2639" s="3">
        <f ca="1">IFERROR(SUM(OFFSET(I2639,0,0,-计算结果!B$18,1))/SUM(OFFSET(N2639,0,0,-计算结果!B$18,1)),SUM(OFFSET(I2639,0,0,-ROW(),1))/SUM(OFFSET(N2639,0,0,-ROW(),1)))</f>
        <v>0.33178480690012424</v>
      </c>
      <c r="P2639" s="3">
        <f ca="1">IFERROR(SUM(OFFSET(J2639,0,0,-计算结果!B$18,1))/SUM(OFFSET(N2639,0,0,-计算结果!B$18,1)),SUM(OFFSET(J2639,0,0,-ROW(),1))/SUM(OFFSET(N2639,0,0,-ROW(),1)))</f>
        <v>0.1507469927068518</v>
      </c>
      <c r="Q2639" s="3">
        <f t="shared" ca="1" si="541"/>
        <v>0.37518317827079672</v>
      </c>
      <c r="R2639" s="3">
        <f ca="1">IFERROR(AVERAGE(OFFSET(Q2639,0,0,-计算结果!B$19,1)),AVERAGE(OFFSET(Q2639,0,0,-ROW(),1)))</f>
        <v>0.43221836305733458</v>
      </c>
      <c r="S2639" s="3">
        <f t="shared" ca="1" si="533"/>
        <v>0.4258418397503132</v>
      </c>
      <c r="T2639" s="4" t="str">
        <f t="shared" ca="1" si="542"/>
        <v>买</v>
      </c>
      <c r="U2639" s="4" t="str">
        <f t="shared" ca="1" si="545"/>
        <v/>
      </c>
      <c r="V2639" s="3">
        <f ca="1">IF(T2638="买",E2639/E2638-1,0)-IF(U2639=1,计算结果!B$17,0)</f>
        <v>4.7754548560690058E-3</v>
      </c>
      <c r="W2639" s="2">
        <f t="shared" ca="1" si="543"/>
        <v>7.2720249364136489</v>
      </c>
      <c r="X2639" s="3">
        <f ca="1">1-W2639/MAX(W$2:W2639)</f>
        <v>0.29691711417230982</v>
      </c>
      <c r="Y2639" t="b">
        <f t="shared" ca="1" si="544"/>
        <v>0</v>
      </c>
    </row>
    <row r="2640" spans="1:25" x14ac:dyDescent="0.15">
      <c r="A2640" s="1">
        <v>42325</v>
      </c>
      <c r="B2640">
        <v>3790.43</v>
      </c>
      <c r="C2640">
        <v>3852.77</v>
      </c>
      <c r="D2640">
        <v>3750.16</v>
      </c>
      <c r="E2640" s="2">
        <v>3758.39</v>
      </c>
      <c r="F2640" s="19">
        <v>365138608128</v>
      </c>
      <c r="G2640" s="3">
        <f t="shared" si="534"/>
        <v>-1.5249207652233698E-3</v>
      </c>
      <c r="H2640" s="3">
        <f>1-E2640/MAX(E$2:E2640)</f>
        <v>0.36051350983461516</v>
      </c>
      <c r="I2640" s="23">
        <f t="shared" si="535"/>
        <v>88.360000000000127</v>
      </c>
      <c r="J2640" s="23">
        <f t="shared" si="536"/>
        <v>0</v>
      </c>
      <c r="K2640" s="2">
        <f t="shared" si="537"/>
        <v>102.61000000000013</v>
      </c>
      <c r="L2640" s="2">
        <f t="shared" si="538"/>
        <v>88.639999999999873</v>
      </c>
      <c r="M2640" s="2">
        <f t="shared" si="539"/>
        <v>13.970000000000255</v>
      </c>
      <c r="N2640" s="2">
        <f t="shared" si="540"/>
        <v>102.61000000000013</v>
      </c>
      <c r="O2640" s="3">
        <f ca="1">IFERROR(SUM(OFFSET(I2640,0,0,-计算结果!B$18,1))/SUM(OFFSET(N2640,0,0,-计算结果!B$18,1)),SUM(OFFSET(I2640,0,0,-ROW(),1))/SUM(OFFSET(N2640,0,0,-ROW(),1)))</f>
        <v>0.39736319131404219</v>
      </c>
      <c r="P2640" s="3">
        <f ca="1">IFERROR(SUM(OFFSET(J2640,0,0,-计算结果!B$18,1))/SUM(OFFSET(N2640,0,0,-计算结果!B$18,1)),SUM(OFFSET(J2640,0,0,-ROW(),1))/SUM(OFFSET(N2640,0,0,-ROW(),1)))</f>
        <v>0.14811044867755657</v>
      </c>
      <c r="Q2640" s="3">
        <f t="shared" ca="1" si="541"/>
        <v>0.45694736530316032</v>
      </c>
      <c r="R2640" s="3">
        <f ca="1">IFERROR(AVERAGE(OFFSET(Q2640,0,0,-计算结果!B$19,1)),AVERAGE(OFFSET(Q2640,0,0,-ROW(),1)))</f>
        <v>0.44529232192304297</v>
      </c>
      <c r="S2640" s="3">
        <f t="shared" ca="1" si="533"/>
        <v>0.43875534249018877</v>
      </c>
      <c r="T2640" s="4" t="str">
        <f t="shared" ca="1" si="542"/>
        <v>买</v>
      </c>
      <c r="U2640" s="4" t="str">
        <f t="shared" ca="1" si="545"/>
        <v/>
      </c>
      <c r="V2640" s="3">
        <f ca="1">IF(T2639="买",E2640/E2639-1,0)-IF(U2640=1,计算结果!B$17,0)</f>
        <v>-1.5249207652233698E-3</v>
      </c>
      <c r="W2640" s="2">
        <f t="shared" ca="1" si="543"/>
        <v>7.2609356745828899</v>
      </c>
      <c r="X2640" s="3">
        <f ca="1">1-W2640/MAX(W$2:W2640)</f>
        <v>0.29798925986458158</v>
      </c>
      <c r="Y2640" t="b">
        <f t="shared" ca="1" si="544"/>
        <v>0</v>
      </c>
    </row>
    <row r="2641" spans="1:25" x14ac:dyDescent="0.15">
      <c r="A2641" s="1">
        <v>42326</v>
      </c>
      <c r="B2641">
        <v>3760.46</v>
      </c>
      <c r="C2641">
        <v>3771.85</v>
      </c>
      <c r="D2641">
        <v>3706.31</v>
      </c>
      <c r="E2641" s="2">
        <v>3715.58</v>
      </c>
      <c r="F2641" s="19">
        <v>254137958400</v>
      </c>
      <c r="G2641" s="3">
        <f t="shared" si="534"/>
        <v>-1.1390515619720154E-2</v>
      </c>
      <c r="H2641" s="3">
        <f>1-E2641/MAX(E$2:E2641)</f>
        <v>0.36779759068944395</v>
      </c>
      <c r="I2641" s="23">
        <f t="shared" si="535"/>
        <v>0</v>
      </c>
      <c r="J2641" s="23">
        <f t="shared" si="536"/>
        <v>43.849999999999909</v>
      </c>
      <c r="K2641" s="2">
        <f t="shared" si="537"/>
        <v>65.539999999999964</v>
      </c>
      <c r="L2641" s="2">
        <f t="shared" si="538"/>
        <v>13.460000000000036</v>
      </c>
      <c r="M2641" s="2">
        <f t="shared" si="539"/>
        <v>52.079999999999927</v>
      </c>
      <c r="N2641" s="2">
        <f t="shared" si="540"/>
        <v>65.539999999999964</v>
      </c>
      <c r="O2641" s="3">
        <f ca="1">IFERROR(SUM(OFFSET(I2641,0,0,-计算结果!B$18,1))/SUM(OFFSET(N2641,0,0,-计算结果!B$18,1)),SUM(OFFSET(I2641,0,0,-ROW(),1))/SUM(OFFSET(N2641,0,0,-ROW(),1)))</f>
        <v>0.39364256218188826</v>
      </c>
      <c r="P2641" s="3">
        <f ca="1">IFERROR(SUM(OFFSET(J2641,0,0,-计算结果!B$18,1))/SUM(OFFSET(N2641,0,0,-计算结果!B$18,1)),SUM(OFFSET(J2641,0,0,-ROW(),1))/SUM(OFFSET(N2641,0,0,-ROW(),1)))</f>
        <v>0.1744213963315086</v>
      </c>
      <c r="Q2641" s="3">
        <f t="shared" ca="1" si="541"/>
        <v>0.3859093022272943</v>
      </c>
      <c r="R2641" s="3">
        <f ca="1">IFERROR(AVERAGE(OFFSET(Q2641,0,0,-计算结果!B$19,1)),AVERAGE(OFFSET(Q2641,0,0,-ROW(),1)))</f>
        <v>0.41656816071930619</v>
      </c>
      <c r="S2641" s="3">
        <f t="shared" ca="1" si="533"/>
        <v>0.43093024132117458</v>
      </c>
      <c r="T2641" s="4" t="str">
        <f t="shared" ca="1" si="542"/>
        <v>买</v>
      </c>
      <c r="U2641" s="4" t="str">
        <f t="shared" ca="1" si="545"/>
        <v/>
      </c>
      <c r="V2641" s="3">
        <f ca="1">IF(T2640="买",E2641/E2640-1,0)-IF(U2641=1,计算结果!B$17,0)</f>
        <v>-1.1390515619720154E-2</v>
      </c>
      <c r="W2641" s="2">
        <f t="shared" ca="1" si="543"/>
        <v>7.1782298733677701</v>
      </c>
      <c r="X2641" s="3">
        <f ca="1">1-W2641/MAX(W$2:W2641)</f>
        <v>0.30598552416530544</v>
      </c>
      <c r="Y2641" t="b">
        <f t="shared" ca="1" si="544"/>
        <v>0</v>
      </c>
    </row>
    <row r="2642" spans="1:25" x14ac:dyDescent="0.15">
      <c r="A2642" s="1">
        <v>42327</v>
      </c>
      <c r="B2642">
        <v>3725.62</v>
      </c>
      <c r="C2642">
        <v>3775.23</v>
      </c>
      <c r="D2642">
        <v>3714.67</v>
      </c>
      <c r="E2642" s="2">
        <v>3774.97</v>
      </c>
      <c r="F2642" s="19">
        <v>204557615104</v>
      </c>
      <c r="G2642" s="3">
        <f t="shared" si="534"/>
        <v>1.598404555950883E-2</v>
      </c>
      <c r="H2642" s="3">
        <f>1-E2642/MAX(E$2:E2642)</f>
        <v>0.35769243857619271</v>
      </c>
      <c r="I2642" s="23">
        <f t="shared" si="535"/>
        <v>3.3800000000001091</v>
      </c>
      <c r="J2642" s="23">
        <f t="shared" si="536"/>
        <v>0</v>
      </c>
      <c r="K2642" s="2">
        <f t="shared" si="537"/>
        <v>60.559999999999945</v>
      </c>
      <c r="L2642" s="2">
        <f t="shared" si="538"/>
        <v>59.650000000000091</v>
      </c>
      <c r="M2642" s="2">
        <f t="shared" si="539"/>
        <v>0.90999999999985448</v>
      </c>
      <c r="N2642" s="2">
        <f t="shared" si="540"/>
        <v>60.559999999999945</v>
      </c>
      <c r="O2642" s="3">
        <f ca="1">IFERROR(SUM(OFFSET(I2642,0,0,-计算结果!B$18,1))/SUM(OFFSET(N2642,0,0,-计算结果!B$18,1)),SUM(OFFSET(I2642,0,0,-ROW(),1))/SUM(OFFSET(N2642,0,0,-ROW(),1)))</f>
        <v>0.39133325765070337</v>
      </c>
      <c r="P2642" s="3">
        <f ca="1">IFERROR(SUM(OFFSET(J2642,0,0,-计算结果!B$18,1))/SUM(OFFSET(N2642,0,0,-计算结果!B$18,1)),SUM(OFFSET(J2642,0,0,-ROW(),1))/SUM(OFFSET(N2642,0,0,-ROW(),1)))</f>
        <v>0.16829924912018959</v>
      </c>
      <c r="Q2642" s="3">
        <f t="shared" ca="1" si="541"/>
        <v>0.39853655002535676</v>
      </c>
      <c r="R2642" s="3">
        <f ca="1">IFERROR(AVERAGE(OFFSET(Q2642,0,0,-计算结果!B$19,1)),AVERAGE(OFFSET(Q2642,0,0,-ROW(),1)))</f>
        <v>0.39690678164233967</v>
      </c>
      <c r="S2642" s="3">
        <f t="shared" ca="1" si="533"/>
        <v>0.40673747118082293</v>
      </c>
      <c r="T2642" s="4" t="str">
        <f t="shared" ca="1" si="542"/>
        <v>买</v>
      </c>
      <c r="U2642" s="4" t="str">
        <f t="shared" ca="1" si="545"/>
        <v/>
      </c>
      <c r="V2642" s="3">
        <f ca="1">IF(T2641="买",E2642/E2641-1,0)-IF(U2642=1,计算结果!B$17,0)</f>
        <v>1.598404555950883E-2</v>
      </c>
      <c r="W2642" s="2">
        <f t="shared" ca="1" si="543"/>
        <v>7.2929670267003077</v>
      </c>
      <c r="X2642" s="3">
        <f ca="1">1-W2642/MAX(W$2:W2642)</f>
        <v>0.29489236516460504</v>
      </c>
      <c r="Y2642" t="b">
        <f t="shared" ca="1" si="544"/>
        <v>0</v>
      </c>
    </row>
    <row r="2643" spans="1:25" x14ac:dyDescent="0.15">
      <c r="A2643" s="1">
        <v>42328</v>
      </c>
      <c r="B2643">
        <v>3778.88</v>
      </c>
      <c r="C2643">
        <v>3793.54</v>
      </c>
      <c r="D2643">
        <v>3757.03</v>
      </c>
      <c r="E2643" s="2">
        <v>3774.38</v>
      </c>
      <c r="F2643" s="19">
        <v>242295095296</v>
      </c>
      <c r="G2643" s="3">
        <f t="shared" si="534"/>
        <v>-1.562926327890457E-4</v>
      </c>
      <c r="H2643" s="3">
        <f>1-E2643/MAX(E$2:E2643)</f>
        <v>0.35779282651602795</v>
      </c>
      <c r="I2643" s="23">
        <f t="shared" si="535"/>
        <v>18.309999999999945</v>
      </c>
      <c r="J2643" s="23">
        <f t="shared" si="536"/>
        <v>0</v>
      </c>
      <c r="K2643" s="2">
        <f t="shared" si="537"/>
        <v>36.509999999999764</v>
      </c>
      <c r="L2643" s="2">
        <f t="shared" si="538"/>
        <v>18.570000000000164</v>
      </c>
      <c r="M2643" s="2">
        <f t="shared" si="539"/>
        <v>17.9399999999996</v>
      </c>
      <c r="N2643" s="2">
        <f t="shared" si="540"/>
        <v>36.509999999999764</v>
      </c>
      <c r="O2643" s="3">
        <f ca="1">IFERROR(SUM(OFFSET(I2643,0,0,-计算结果!B$18,1))/SUM(OFFSET(N2643,0,0,-计算结果!B$18,1)),SUM(OFFSET(I2643,0,0,-ROW(),1))/SUM(OFFSET(N2643,0,0,-ROW(),1)))</f>
        <v>0.41708090825069349</v>
      </c>
      <c r="P2643" s="3">
        <f ca="1">IFERROR(SUM(OFFSET(J2643,0,0,-计算结果!B$18,1))/SUM(OFFSET(N2643,0,0,-计算结果!B$18,1)),SUM(OFFSET(J2643,0,0,-ROW(),1))/SUM(OFFSET(N2643,0,0,-ROW(),1)))</f>
        <v>0.15378146362584208</v>
      </c>
      <c r="Q2643" s="3">
        <f t="shared" ca="1" si="541"/>
        <v>0.46123103850641795</v>
      </c>
      <c r="R2643" s="3">
        <f ca="1">IFERROR(AVERAGE(OFFSET(Q2643,0,0,-计算结果!B$19,1)),AVERAGE(OFFSET(Q2643,0,0,-ROW(),1)))</f>
        <v>0.3985439315885424</v>
      </c>
      <c r="S2643" s="3">
        <f t="shared" ca="1" si="533"/>
        <v>0.39772535661544106</v>
      </c>
      <c r="T2643" s="4" t="str">
        <f t="shared" ca="1" si="542"/>
        <v>买</v>
      </c>
      <c r="U2643" s="4" t="str">
        <f t="shared" ca="1" si="545"/>
        <v/>
      </c>
      <c r="V2643" s="3">
        <f ca="1">IF(T2642="买",E2643/E2642-1,0)-IF(U2643=1,计算结果!B$17,0)</f>
        <v>-1.562926327890457E-4</v>
      </c>
      <c r="W2643" s="2">
        <f t="shared" ca="1" si="543"/>
        <v>7.291827189682861</v>
      </c>
      <c r="X2643" s="3">
        <f ca="1">1-W2643/MAX(W$2:W2643)</f>
        <v>0.29500256829325311</v>
      </c>
      <c r="Y2643" t="b">
        <f t="shared" ca="1" si="544"/>
        <v>0</v>
      </c>
    </row>
    <row r="2644" spans="1:25" x14ac:dyDescent="0.15">
      <c r="A2644" s="1">
        <v>42331</v>
      </c>
      <c r="B2644">
        <v>3774.44</v>
      </c>
      <c r="C2644">
        <v>3802.85</v>
      </c>
      <c r="D2644">
        <v>3743.41</v>
      </c>
      <c r="E2644" s="2">
        <v>3753.34</v>
      </c>
      <c r="F2644" s="19">
        <v>234640982016</v>
      </c>
      <c r="G2644" s="3">
        <f t="shared" si="534"/>
        <v>-5.5744254685538008E-3</v>
      </c>
      <c r="H2644" s="3">
        <f>1-E2644/MAX(E$2:E2644)</f>
        <v>0.36137276253998496</v>
      </c>
      <c r="I2644" s="23">
        <f t="shared" si="535"/>
        <v>9.3099999999999454</v>
      </c>
      <c r="J2644" s="23">
        <f t="shared" si="536"/>
        <v>13.620000000000346</v>
      </c>
      <c r="K2644" s="2">
        <f t="shared" si="537"/>
        <v>59.440000000000055</v>
      </c>
      <c r="L2644" s="2">
        <f t="shared" si="538"/>
        <v>28.4699999999998</v>
      </c>
      <c r="M2644" s="2">
        <f t="shared" si="539"/>
        <v>30.970000000000255</v>
      </c>
      <c r="N2644" s="2">
        <f t="shared" si="540"/>
        <v>59.440000000000055</v>
      </c>
      <c r="O2644" s="3">
        <f ca="1">IFERROR(SUM(OFFSET(I2644,0,0,-计算结果!B$18,1))/SUM(OFFSET(N2644,0,0,-计算结果!B$18,1)),SUM(OFFSET(I2644,0,0,-ROW(),1))/SUM(OFFSET(N2644,0,0,-ROW(),1)))</f>
        <v>0.42119948817435116</v>
      </c>
      <c r="P2644" s="3">
        <f ca="1">IFERROR(SUM(OFFSET(J2644,0,0,-计算结果!B$18,1))/SUM(OFFSET(N2644,0,0,-计算结果!B$18,1)),SUM(OFFSET(J2644,0,0,-ROW(),1))/SUM(OFFSET(N2644,0,0,-ROW(),1)))</f>
        <v>0.14547405786931958</v>
      </c>
      <c r="Q2644" s="3">
        <f t="shared" ca="1" si="541"/>
        <v>0.48656838179593231</v>
      </c>
      <c r="R2644" s="3">
        <f ca="1">IFERROR(AVERAGE(OFFSET(Q2644,0,0,-计算结果!B$19,1)),AVERAGE(OFFSET(Q2644,0,0,-ROW(),1)))</f>
        <v>0.42739596935482638</v>
      </c>
      <c r="S2644" s="3">
        <f t="shared" ca="1" si="533"/>
        <v>0.41296995047168439</v>
      </c>
      <c r="T2644" s="4" t="str">
        <f t="shared" ca="1" si="542"/>
        <v>买</v>
      </c>
      <c r="U2644" s="4" t="str">
        <f t="shared" ca="1" si="545"/>
        <v/>
      </c>
      <c r="V2644" s="3">
        <f ca="1">IF(T2643="买",E2644/E2643-1,0)-IF(U2644=1,计算结果!B$17,0)</f>
        <v>-5.5744254685538008E-3</v>
      </c>
      <c r="W2644" s="2">
        <f t="shared" ca="1" si="543"/>
        <v>7.2511794424843998</v>
      </c>
      <c r="X2644" s="3">
        <f ca="1">1-W2644/MAX(W$2:W2644)</f>
        <v>0.29893252393182423</v>
      </c>
      <c r="Y2644" t="b">
        <f t="shared" ca="1" si="544"/>
        <v>0</v>
      </c>
    </row>
    <row r="2645" spans="1:25" x14ac:dyDescent="0.15">
      <c r="A2645" s="1">
        <v>42332</v>
      </c>
      <c r="B2645">
        <v>3745.76</v>
      </c>
      <c r="C2645">
        <v>3754.17</v>
      </c>
      <c r="D2645">
        <v>3702.74</v>
      </c>
      <c r="E2645" s="2">
        <v>3753.89</v>
      </c>
      <c r="F2645" s="19">
        <v>192495091712</v>
      </c>
      <c r="G2645" s="3">
        <f t="shared" si="534"/>
        <v>1.4653615180071355E-4</v>
      </c>
      <c r="H2645" s="3">
        <f>1-E2645/MAX(E$2:E2645)</f>
        <v>0.36127918056217245</v>
      </c>
      <c r="I2645" s="23">
        <f t="shared" si="535"/>
        <v>0</v>
      </c>
      <c r="J2645" s="23">
        <f t="shared" si="536"/>
        <v>40.670000000000073</v>
      </c>
      <c r="K2645" s="2">
        <f t="shared" si="537"/>
        <v>51.430000000000291</v>
      </c>
      <c r="L2645" s="2">
        <f t="shared" si="538"/>
        <v>0.82999999999992724</v>
      </c>
      <c r="M2645" s="2">
        <f t="shared" si="539"/>
        <v>50.600000000000364</v>
      </c>
      <c r="N2645" s="2">
        <f t="shared" si="540"/>
        <v>51.430000000000291</v>
      </c>
      <c r="O2645" s="3">
        <f ca="1">IFERROR(SUM(OFFSET(I2645,0,0,-计算结果!B$18,1))/SUM(OFFSET(N2645,0,0,-计算结果!B$18,1)),SUM(OFFSET(I2645,0,0,-ROW(),1))/SUM(OFFSET(N2645,0,0,-ROW(),1)))</f>
        <v>0.34861284133378201</v>
      </c>
      <c r="P2645" s="3">
        <f ca="1">IFERROR(SUM(OFFSET(J2645,0,0,-计算结果!B$18,1))/SUM(OFFSET(N2645,0,0,-计算结果!B$18,1)),SUM(OFFSET(J2645,0,0,-ROW(),1))/SUM(OFFSET(N2645,0,0,-ROW(),1)))</f>
        <v>0.19722113609704228</v>
      </c>
      <c r="Q2645" s="3">
        <f t="shared" ca="1" si="541"/>
        <v>0.27735852199843347</v>
      </c>
      <c r="R2645" s="3">
        <f ca="1">IFERROR(AVERAGE(OFFSET(Q2645,0,0,-计算结果!B$19,1)),AVERAGE(OFFSET(Q2645,0,0,-ROW(),1)))</f>
        <v>0.41109185997609915</v>
      </c>
      <c r="S2645" s="3">
        <f t="shared" ca="1" si="533"/>
        <v>0.41924391466546274</v>
      </c>
      <c r="T2645" s="4" t="str">
        <f t="shared" ca="1" si="542"/>
        <v>买</v>
      </c>
      <c r="U2645" s="4" t="str">
        <f t="shared" ca="1" si="545"/>
        <v/>
      </c>
      <c r="V2645" s="3">
        <f ca="1">IF(T2644="买",E2645/E2644-1,0)-IF(U2645=1,计算结果!B$17,0)</f>
        <v>1.4653615180071355E-4</v>
      </c>
      <c r="W2645" s="2">
        <f t="shared" ca="1" si="543"/>
        <v>7.252242002415918</v>
      </c>
      <c r="X2645" s="3">
        <f ca="1">1-W2645/MAX(W$2:W2645)</f>
        <v>0.29882979220172856</v>
      </c>
      <c r="Y2645" t="b">
        <f t="shared" ca="1" si="544"/>
        <v>0</v>
      </c>
    </row>
    <row r="2646" spans="1:25" x14ac:dyDescent="0.15">
      <c r="A2646" s="1">
        <v>42333</v>
      </c>
      <c r="B2646">
        <v>3747.76</v>
      </c>
      <c r="C2646">
        <v>3781.86</v>
      </c>
      <c r="D2646">
        <v>3735.72</v>
      </c>
      <c r="E2646" s="2">
        <v>3781.61</v>
      </c>
      <c r="F2646" s="19">
        <v>215125049344</v>
      </c>
      <c r="G2646" s="3">
        <f t="shared" si="534"/>
        <v>7.3843399779962571E-3</v>
      </c>
      <c r="H2646" s="3">
        <f>1-E2646/MAX(E$2:E2646)</f>
        <v>0.35656264888041922</v>
      </c>
      <c r="I2646" s="23">
        <f t="shared" si="535"/>
        <v>27.690000000000055</v>
      </c>
      <c r="J2646" s="23">
        <f t="shared" si="536"/>
        <v>0</v>
      </c>
      <c r="K2646" s="2">
        <f t="shared" si="537"/>
        <v>46.140000000000327</v>
      </c>
      <c r="L2646" s="2">
        <f t="shared" si="538"/>
        <v>27.970000000000255</v>
      </c>
      <c r="M2646" s="2">
        <f t="shared" si="539"/>
        <v>18.170000000000073</v>
      </c>
      <c r="N2646" s="2">
        <f t="shared" si="540"/>
        <v>46.140000000000327</v>
      </c>
      <c r="O2646" s="3">
        <f ca="1">IFERROR(SUM(OFFSET(I2646,0,0,-计算结果!B$18,1))/SUM(OFFSET(N2646,0,0,-计算结果!B$18,1)),SUM(OFFSET(I2646,0,0,-ROW(),1))/SUM(OFFSET(N2646,0,0,-ROW(),1)))</f>
        <v>0.2603452448172946</v>
      </c>
      <c r="P2646" s="3">
        <f ca="1">IFERROR(SUM(OFFSET(J2646,0,0,-计算结果!B$18,1))/SUM(OFFSET(N2646,0,0,-计算结果!B$18,1)),SUM(OFFSET(J2646,0,0,-ROW(),1))/SUM(OFFSET(N2646,0,0,-ROW(),1)))</f>
        <v>0.21869202226345102</v>
      </c>
      <c r="Q2646" s="3">
        <f t="shared" ca="1" si="541"/>
        <v>8.6951945947083456E-2</v>
      </c>
      <c r="R2646" s="3">
        <f ca="1">IFERROR(AVERAGE(OFFSET(Q2646,0,0,-计算结果!B$19,1)),AVERAGE(OFFSET(Q2646,0,0,-ROW(),1)))</f>
        <v>0.34942595675008636</v>
      </c>
      <c r="S2646" s="3">
        <f t="shared" ca="1" si="533"/>
        <v>0.38025890836309273</v>
      </c>
      <c r="T2646" s="4" t="str">
        <f t="shared" ca="1" si="542"/>
        <v>买</v>
      </c>
      <c r="U2646" s="4" t="str">
        <f t="shared" ca="1" si="545"/>
        <v/>
      </c>
      <c r="V2646" s="3">
        <f ca="1">IF(T2645="买",E2646/E2645-1,0)-IF(U2646=1,计算结果!B$17,0)</f>
        <v>7.3843399779962571E-3</v>
      </c>
      <c r="W2646" s="2">
        <f t="shared" ca="1" si="543"/>
        <v>7.3057950229644613</v>
      </c>
      <c r="X2646" s="3">
        <f ca="1">1-W2646/MAX(W$2:W2646)</f>
        <v>0.29365211300490379</v>
      </c>
      <c r="Y2646" t="b">
        <f t="shared" ca="1" si="544"/>
        <v>0</v>
      </c>
    </row>
    <row r="2647" spans="1:25" x14ac:dyDescent="0.15">
      <c r="A2647" s="1">
        <v>42334</v>
      </c>
      <c r="B2647">
        <v>3795.25</v>
      </c>
      <c r="C2647">
        <v>3805.84</v>
      </c>
      <c r="D2647">
        <v>3756.82</v>
      </c>
      <c r="E2647" s="2">
        <v>3759.43</v>
      </c>
      <c r="F2647" s="19">
        <v>239797207040</v>
      </c>
      <c r="G2647" s="3">
        <f t="shared" si="534"/>
        <v>-5.8652267156052984E-3</v>
      </c>
      <c r="H2647" s="3">
        <f>1-E2647/MAX(E$2:E2647)</f>
        <v>0.36033655482202409</v>
      </c>
      <c r="I2647" s="23">
        <f t="shared" si="535"/>
        <v>23.980000000000018</v>
      </c>
      <c r="J2647" s="23">
        <f t="shared" si="536"/>
        <v>0</v>
      </c>
      <c r="K2647" s="2">
        <f t="shared" si="537"/>
        <v>49.019999999999982</v>
      </c>
      <c r="L2647" s="2">
        <f t="shared" si="538"/>
        <v>24.230000000000018</v>
      </c>
      <c r="M2647" s="2">
        <f t="shared" si="539"/>
        <v>24.789999999999964</v>
      </c>
      <c r="N2647" s="2">
        <f t="shared" si="540"/>
        <v>49.019999999999982</v>
      </c>
      <c r="O2647" s="3">
        <f ca="1">IFERROR(SUM(OFFSET(I2647,0,0,-计算结果!B$18,1))/SUM(OFFSET(N2647,0,0,-计算结果!B$18,1)),SUM(OFFSET(I2647,0,0,-ROW(),1))/SUM(OFFSET(N2647,0,0,-ROW(),1)))</f>
        <v>0.28046651601640726</v>
      </c>
      <c r="P2647" s="3">
        <f ca="1">IFERROR(SUM(OFFSET(J2647,0,0,-计算结果!B$18,1))/SUM(OFFSET(N2647,0,0,-计算结果!B$18,1)),SUM(OFFSET(J2647,0,0,-ROW(),1))/SUM(OFFSET(N2647,0,0,-ROW(),1)))</f>
        <v>0.23228342240262198</v>
      </c>
      <c r="Q2647" s="3">
        <f t="shared" ca="1" si="541"/>
        <v>9.3969964701212924E-2</v>
      </c>
      <c r="R2647" s="3">
        <f ca="1">IFERROR(AVERAGE(OFFSET(Q2647,0,0,-计算结果!B$19,1)),AVERAGE(OFFSET(Q2647,0,0,-ROW(),1)))</f>
        <v>0.30076940049573947</v>
      </c>
      <c r="S2647" s="3">
        <f t="shared" ca="1" si="533"/>
        <v>0.32509767862291294</v>
      </c>
      <c r="T2647" s="4" t="str">
        <f t="shared" ca="1" si="542"/>
        <v>买</v>
      </c>
      <c r="U2647" s="4" t="str">
        <f t="shared" ca="1" si="545"/>
        <v/>
      </c>
      <c r="V2647" s="3">
        <f ca="1">IF(T2646="买",E2647/E2646-1,0)-IF(U2647=1,计算结果!B$17,0)</f>
        <v>-5.8652267156052984E-3</v>
      </c>
      <c r="W2647" s="2">
        <f t="shared" ca="1" si="543"/>
        <v>7.2629448788170343</v>
      </c>
      <c r="X2647" s="3">
        <f ca="1">1-W2647/MAX(W$2:W2647)</f>
        <v>0.29779500350221877</v>
      </c>
      <c r="Y2647" t="b">
        <f t="shared" ca="1" si="544"/>
        <v>0</v>
      </c>
    </row>
    <row r="2648" spans="1:25" x14ac:dyDescent="0.15">
      <c r="A2648" s="1">
        <v>42335</v>
      </c>
      <c r="B2648">
        <v>3739.1</v>
      </c>
      <c r="C2648">
        <v>3742.74</v>
      </c>
      <c r="D2648">
        <v>3534.39</v>
      </c>
      <c r="E2648" s="2">
        <v>3556.99</v>
      </c>
      <c r="F2648" s="19">
        <v>269758169088</v>
      </c>
      <c r="G2648" s="3">
        <f t="shared" si="534"/>
        <v>-5.3848588748826254E-2</v>
      </c>
      <c r="H2648" s="3">
        <f>1-E2648/MAX(E$2:E2648)</f>
        <v>0.39478152861907034</v>
      </c>
      <c r="I2648" s="23">
        <f t="shared" si="535"/>
        <v>0</v>
      </c>
      <c r="J2648" s="23">
        <f t="shared" si="536"/>
        <v>222.43000000000029</v>
      </c>
      <c r="K2648" s="2">
        <f t="shared" si="537"/>
        <v>208.34999999999991</v>
      </c>
      <c r="L2648" s="2">
        <f t="shared" si="538"/>
        <v>16.690000000000055</v>
      </c>
      <c r="M2648" s="2">
        <f t="shared" si="539"/>
        <v>225.03999999999996</v>
      </c>
      <c r="N2648" s="2">
        <f t="shared" si="540"/>
        <v>225.03999999999996</v>
      </c>
      <c r="O2648" s="3">
        <f ca="1">IFERROR(SUM(OFFSET(I2648,0,0,-计算结果!B$18,1))/SUM(OFFSET(N2648,0,0,-计算结果!B$18,1)),SUM(OFFSET(I2648,0,0,-ROW(),1))/SUM(OFFSET(N2648,0,0,-ROW(),1)))</f>
        <v>0.1620377792657281</v>
      </c>
      <c r="P2648" s="3">
        <f ca="1">IFERROR(SUM(OFFSET(J2648,0,0,-计算结果!B$18,1))/SUM(OFFSET(N2648,0,0,-计算结果!B$18,1)),SUM(OFFSET(J2648,0,0,-ROW(),1))/SUM(OFFSET(N2648,0,0,-ROW(),1)))</f>
        <v>0.41430821317087474</v>
      </c>
      <c r="Q2648" s="3">
        <f t="shared" ca="1" si="541"/>
        <v>-0.43770658114343708</v>
      </c>
      <c r="R2648" s="3">
        <f ca="1">IFERROR(AVERAGE(OFFSET(Q2648,0,0,-计算结果!B$19,1)),AVERAGE(OFFSET(Q2648,0,0,-ROW(),1)))</f>
        <v>0.16139554530094055</v>
      </c>
      <c r="S2648" s="3">
        <f t="shared" ca="1" si="533"/>
        <v>0.23108247289834</v>
      </c>
      <c r="T2648" s="4" t="str">
        <f t="shared" ca="1" si="542"/>
        <v>买</v>
      </c>
      <c r="U2648" s="4" t="str">
        <f t="shared" ca="1" si="545"/>
        <v/>
      </c>
      <c r="V2648" s="3">
        <f ca="1">IF(T2647="买",E2648/E2647-1,0)-IF(U2648=1,计算结果!B$17,0)</f>
        <v>-5.3848588748826254E-2</v>
      </c>
      <c r="W2648" s="2">
        <f t="shared" ca="1" si="543"/>
        <v>6.8718455469322217</v>
      </c>
      <c r="X2648" s="3">
        <f ca="1">1-W2648/MAX(W$2:W2648)</f>
        <v>0.33560775157599876</v>
      </c>
      <c r="Y2648" t="b">
        <f t="shared" ca="1" si="544"/>
        <v>0</v>
      </c>
    </row>
    <row r="2649" spans="1:25" x14ac:dyDescent="0.15">
      <c r="A2649" s="1">
        <v>42338</v>
      </c>
      <c r="B2649">
        <v>3554.89</v>
      </c>
      <c r="C2649">
        <v>3587.97</v>
      </c>
      <c r="D2649">
        <v>3455.07</v>
      </c>
      <c r="E2649" s="2">
        <v>3566.41</v>
      </c>
      <c r="F2649" s="19">
        <v>220098281472</v>
      </c>
      <c r="G2649" s="3">
        <f t="shared" si="534"/>
        <v>2.648306573816539E-3</v>
      </c>
      <c r="H2649" s="3">
        <f>1-E2649/MAX(E$2:E2649)</f>
        <v>0.39317872456271696</v>
      </c>
      <c r="I2649" s="23">
        <f t="shared" si="535"/>
        <v>0</v>
      </c>
      <c r="J2649" s="23">
        <f t="shared" si="536"/>
        <v>79.319999999999709</v>
      </c>
      <c r="K2649" s="2">
        <f t="shared" si="537"/>
        <v>132.89999999999964</v>
      </c>
      <c r="L2649" s="2">
        <f t="shared" si="538"/>
        <v>30.980000000000018</v>
      </c>
      <c r="M2649" s="2">
        <f t="shared" si="539"/>
        <v>101.91999999999962</v>
      </c>
      <c r="N2649" s="2">
        <f t="shared" si="540"/>
        <v>132.89999999999964</v>
      </c>
      <c r="O2649" s="3">
        <f ca="1">IFERROR(SUM(OFFSET(I2649,0,0,-计算结果!B$18,1))/SUM(OFFSET(N2649,0,0,-计算结果!B$18,1)),SUM(OFFSET(I2649,0,0,-ROW(),1))/SUM(OFFSET(N2649,0,0,-ROW(),1)))</f>
        <v>0.15401577626389396</v>
      </c>
      <c r="P2649" s="3">
        <f ca="1">IFERROR(SUM(OFFSET(J2649,0,0,-计算结果!B$18,1))/SUM(OFFSET(N2649,0,0,-计算结果!B$18,1)),SUM(OFFSET(J2649,0,0,-ROW(),1))/SUM(OFFSET(N2649,0,0,-ROW(),1)))</f>
        <v>0.46489781283614212</v>
      </c>
      <c r="Q2649" s="3">
        <f t="shared" ca="1" si="541"/>
        <v>-0.50230281261767507</v>
      </c>
      <c r="R2649" s="3">
        <f ca="1">IFERROR(AVERAGE(OFFSET(Q2649,0,0,-计算结果!B$19,1)),AVERAGE(OFFSET(Q2649,0,0,-ROW(),1)))</f>
        <v>8.0657011359166109E-4</v>
      </c>
      <c r="S2649" s="3">
        <f t="shared" ca="1" si="533"/>
        <v>8.1101057707266111E-2</v>
      </c>
      <c r="T2649" s="4" t="str">
        <f t="shared" ca="1" si="542"/>
        <v>买</v>
      </c>
      <c r="U2649" s="4" t="str">
        <f t="shared" ca="1" si="545"/>
        <v/>
      </c>
      <c r="V2649" s="3">
        <f ca="1">IF(T2648="买",E2649/E2648-1,0)-IF(U2649=1,计算结果!B$17,0)</f>
        <v>2.648306573816539E-3</v>
      </c>
      <c r="W2649" s="2">
        <f t="shared" ca="1" si="543"/>
        <v>6.8900443006684142</v>
      </c>
      <c r="X2649" s="3">
        <f ca="1">1-W2649/MAX(W$2:W2649)</f>
        <v>0.33384823721690482</v>
      </c>
      <c r="Y2649" t="b">
        <f t="shared" ca="1" si="544"/>
        <v>0</v>
      </c>
    </row>
    <row r="2650" spans="1:25" x14ac:dyDescent="0.15">
      <c r="A2650" s="1">
        <v>42339</v>
      </c>
      <c r="B2650">
        <v>3562.32</v>
      </c>
      <c r="C2650">
        <v>3617.31</v>
      </c>
      <c r="D2650">
        <v>3536.12</v>
      </c>
      <c r="E2650" s="2">
        <v>3591.7</v>
      </c>
      <c r="F2650" s="19">
        <v>176598810624</v>
      </c>
      <c r="G2650" s="3">
        <f t="shared" si="534"/>
        <v>7.0911645043614246E-3</v>
      </c>
      <c r="H2650" s="3">
        <f>1-E2650/MAX(E$2:E2650)</f>
        <v>0.38887565507384469</v>
      </c>
      <c r="I2650" s="23">
        <f t="shared" si="535"/>
        <v>29.340000000000146</v>
      </c>
      <c r="J2650" s="23">
        <f t="shared" si="536"/>
        <v>0</v>
      </c>
      <c r="K2650" s="2">
        <f t="shared" si="537"/>
        <v>81.190000000000055</v>
      </c>
      <c r="L2650" s="2">
        <f t="shared" si="538"/>
        <v>50.900000000000091</v>
      </c>
      <c r="M2650" s="2">
        <f t="shared" si="539"/>
        <v>30.289999999999964</v>
      </c>
      <c r="N2650" s="2">
        <f t="shared" si="540"/>
        <v>81.190000000000055</v>
      </c>
      <c r="O2650" s="3">
        <f ca="1">IFERROR(SUM(OFFSET(I2650,0,0,-计算结果!B$18,1))/SUM(OFFSET(N2650,0,0,-计算结果!B$18,1)),SUM(OFFSET(I2650,0,0,-ROW(),1))/SUM(OFFSET(N2650,0,0,-ROW(),1)))</f>
        <v>0.17721942753438077</v>
      </c>
      <c r="P2650" s="3">
        <f ca="1">IFERROR(SUM(OFFSET(J2650,0,0,-计算结果!B$18,1))/SUM(OFFSET(N2650,0,0,-计算结果!B$18,1)),SUM(OFFSET(J2650,0,0,-ROW(),1))/SUM(OFFSET(N2650,0,0,-ROW(),1)))</f>
        <v>0.44157731986009918</v>
      </c>
      <c r="Q2650" s="3">
        <f t="shared" ca="1" si="541"/>
        <v>-0.42721280200458372</v>
      </c>
      <c r="R2650" s="3">
        <f ca="1">IFERROR(AVERAGE(OFFSET(Q2650,0,0,-计算结果!B$19,1)),AVERAGE(OFFSET(Q2650,0,0,-ROW(),1)))</f>
        <v>-0.15149029385316101</v>
      </c>
      <c r="S2650" s="3">
        <f t="shared" ca="1" si="533"/>
        <v>-7.5341861869784671E-2</v>
      </c>
      <c r="T2650" s="4" t="str">
        <f t="shared" ca="1" si="542"/>
        <v>买</v>
      </c>
      <c r="U2650" s="4" t="str">
        <f t="shared" ca="1" si="545"/>
        <v/>
      </c>
      <c r="V2650" s="3">
        <f ca="1">IF(T2649="买",E2650/E2649-1,0)-IF(U2650=1,计算结果!B$17,0)</f>
        <v>7.0911645043614246E-3</v>
      </c>
      <c r="W2650" s="2">
        <f t="shared" ca="1" si="543"/>
        <v>6.9389027382467914</v>
      </c>
      <c r="X2650" s="3">
        <f ca="1">1-W2650/MAX(W$2:W2650)</f>
        <v>0.32912444548213959</v>
      </c>
      <c r="Y2650" t="b">
        <f t="shared" ca="1" si="544"/>
        <v>0</v>
      </c>
    </row>
    <row r="2651" spans="1:25" x14ac:dyDescent="0.15">
      <c r="A2651" s="1">
        <v>42340</v>
      </c>
      <c r="B2651">
        <v>3587.76</v>
      </c>
      <c r="C2651">
        <v>3725.85</v>
      </c>
      <c r="D2651">
        <v>3573.4</v>
      </c>
      <c r="E2651" s="2">
        <v>3721.95</v>
      </c>
      <c r="F2651" s="19">
        <v>260938694656</v>
      </c>
      <c r="G2651" s="3">
        <f t="shared" si="534"/>
        <v>3.626416460172055E-2</v>
      </c>
      <c r="H2651" s="3">
        <f>1-E2651/MAX(E$2:E2651)</f>
        <v>0.36671374123732392</v>
      </c>
      <c r="I2651" s="23">
        <f t="shared" si="535"/>
        <v>108.53999999999996</v>
      </c>
      <c r="J2651" s="23">
        <f t="shared" si="536"/>
        <v>0</v>
      </c>
      <c r="K2651" s="2">
        <f t="shared" si="537"/>
        <v>152.44999999999982</v>
      </c>
      <c r="L2651" s="2">
        <f t="shared" si="538"/>
        <v>134.15000000000009</v>
      </c>
      <c r="M2651" s="2">
        <f t="shared" si="539"/>
        <v>18.299999999999727</v>
      </c>
      <c r="N2651" s="2">
        <f t="shared" si="540"/>
        <v>152.44999999999982</v>
      </c>
      <c r="O2651" s="3">
        <f ca="1">IFERROR(SUM(OFFSET(I2651,0,0,-计算结果!B$18,1))/SUM(OFFSET(N2651,0,0,-计算结果!B$18,1)),SUM(OFFSET(I2651,0,0,-ROW(),1))/SUM(OFFSET(N2651,0,0,-ROW(),1)))</f>
        <v>0.25426574808010499</v>
      </c>
      <c r="P2651" s="3">
        <f ca="1">IFERROR(SUM(OFFSET(J2651,0,0,-计算结果!B$18,1))/SUM(OFFSET(N2651,0,0,-计算结果!B$18,1)),SUM(OFFSET(J2651,0,0,-ROW(),1))/SUM(OFFSET(N2651,0,0,-ROW(),1)))</f>
        <v>0.40421924257763964</v>
      </c>
      <c r="Q2651" s="3">
        <f t="shared" ca="1" si="541"/>
        <v>-0.22772499999999965</v>
      </c>
      <c r="R2651" s="3">
        <f ca="1">IFERROR(AVERAGE(OFFSET(Q2651,0,0,-计算结果!B$19,1)),AVERAGE(OFFSET(Q2651,0,0,-ROW(),1)))</f>
        <v>-0.23567088085289989</v>
      </c>
      <c r="S2651" s="3">
        <f t="shared" ca="1" si="533"/>
        <v>-0.19358058735303046</v>
      </c>
      <c r="T2651" s="4" t="str">
        <f t="shared" ca="1" si="542"/>
        <v>买</v>
      </c>
      <c r="U2651" s="4" t="str">
        <f t="shared" ca="1" si="545"/>
        <v/>
      </c>
      <c r="V2651" s="3">
        <f ca="1">IF(T2650="买",E2651/E2650-1,0)-IF(U2651=1,计算结果!B$17,0)</f>
        <v>3.626416460172055E-2</v>
      </c>
      <c r="W2651" s="2">
        <f t="shared" ca="1" si="543"/>
        <v>7.1905362493019025</v>
      </c>
      <c r="X2651" s="3">
        <f ca="1">1-W2651/MAX(W$2:W2651)</f>
        <v>0.30479570394583333</v>
      </c>
      <c r="Y2651" t="b">
        <f t="shared" ca="1" si="544"/>
        <v>0</v>
      </c>
    </row>
    <row r="2652" spans="1:25" x14ac:dyDescent="0.15">
      <c r="A2652" s="1">
        <v>42341</v>
      </c>
      <c r="B2652">
        <v>3709.55</v>
      </c>
      <c r="C2652">
        <v>3758.45</v>
      </c>
      <c r="D2652">
        <v>3693.14</v>
      </c>
      <c r="E2652" s="2">
        <v>3749.3</v>
      </c>
      <c r="F2652" s="19">
        <v>236698992640</v>
      </c>
      <c r="G2652" s="3">
        <f t="shared" si="534"/>
        <v>7.3482986069131062E-3</v>
      </c>
      <c r="H2652" s="3">
        <f>1-E2652/MAX(E$2:E2652)</f>
        <v>0.36206016470428093</v>
      </c>
      <c r="I2652" s="23">
        <f t="shared" si="535"/>
        <v>32.599999999999909</v>
      </c>
      <c r="J2652" s="23">
        <f t="shared" si="536"/>
        <v>0</v>
      </c>
      <c r="K2652" s="2">
        <f t="shared" si="537"/>
        <v>65.309999999999945</v>
      </c>
      <c r="L2652" s="2">
        <f t="shared" si="538"/>
        <v>36.5</v>
      </c>
      <c r="M2652" s="2">
        <f t="shared" si="539"/>
        <v>28.809999999999945</v>
      </c>
      <c r="N2652" s="2">
        <f t="shared" si="540"/>
        <v>65.309999999999945</v>
      </c>
      <c r="O2652" s="3">
        <f ca="1">IFERROR(SUM(OFFSET(I2652,0,0,-计算结果!B$18,1))/SUM(OFFSET(N2652,0,0,-计算结果!B$18,1)),SUM(OFFSET(I2652,0,0,-ROW(),1))/SUM(OFFSET(N2652,0,0,-ROW(),1)))</f>
        <v>0.28166237793613119</v>
      </c>
      <c r="P2652" s="3">
        <f ca="1">IFERROR(SUM(OFFSET(J2652,0,0,-计算结果!B$18,1))/SUM(OFFSET(N2652,0,0,-计算结果!B$18,1)),SUM(OFFSET(J2652,0,0,-ROW(),1))/SUM(OFFSET(N2652,0,0,-ROW(),1)))</f>
        <v>0.36899577724993421</v>
      </c>
      <c r="Q2652" s="3">
        <f t="shared" ca="1" si="541"/>
        <v>-0.13422316867576758</v>
      </c>
      <c r="R2652" s="3">
        <f ca="1">IFERROR(AVERAGE(OFFSET(Q2652,0,0,-计算结果!B$19,1)),AVERAGE(OFFSET(Q2652,0,0,-ROW(),1)))</f>
        <v>-0.27253339995670839</v>
      </c>
      <c r="S2652" s="3">
        <f t="shared" ca="1" si="533"/>
        <v>-0.25410214040480417</v>
      </c>
      <c r="T2652" s="4" t="str">
        <f t="shared" ca="1" si="542"/>
        <v>买</v>
      </c>
      <c r="U2652" s="4" t="str">
        <f t="shared" ca="1" si="545"/>
        <v/>
      </c>
      <c r="V2652" s="3">
        <f ca="1">IF(T2651="买",E2652/E2651-1,0)-IF(U2652=1,计算结果!B$17,0)</f>
        <v>7.3482986069131062E-3</v>
      </c>
      <c r="W2652" s="2">
        <f t="shared" ca="1" si="543"/>
        <v>7.243374456805606</v>
      </c>
      <c r="X2652" s="3">
        <f ca="1">1-W2652/MAX(W$2:W2652)</f>
        <v>0.2996871351856184</v>
      </c>
      <c r="Y2652" t="b">
        <f t="shared" ca="1" si="544"/>
        <v>0</v>
      </c>
    </row>
    <row r="2653" spans="1:25" x14ac:dyDescent="0.15">
      <c r="A2653" s="1">
        <v>42342</v>
      </c>
      <c r="B2653">
        <v>3719.73</v>
      </c>
      <c r="C2653">
        <v>3726.12</v>
      </c>
      <c r="D2653">
        <v>3667.29</v>
      </c>
      <c r="E2653" s="2">
        <v>3677.59</v>
      </c>
      <c r="F2653" s="19">
        <v>196455596032</v>
      </c>
      <c r="G2653" s="3">
        <f t="shared" si="534"/>
        <v>-1.9126236897554216E-2</v>
      </c>
      <c r="H2653" s="3">
        <f>1-E2653/MAX(E$2:E2653)</f>
        <v>0.37426155312053355</v>
      </c>
      <c r="I2653" s="23">
        <f t="shared" si="535"/>
        <v>0</v>
      </c>
      <c r="J2653" s="23">
        <f t="shared" si="536"/>
        <v>25.849999999999909</v>
      </c>
      <c r="K2653" s="2">
        <f t="shared" si="537"/>
        <v>58.829999999999927</v>
      </c>
      <c r="L2653" s="2">
        <f t="shared" si="538"/>
        <v>23.180000000000291</v>
      </c>
      <c r="M2653" s="2">
        <f t="shared" si="539"/>
        <v>82.010000000000218</v>
      </c>
      <c r="N2653" s="2">
        <f t="shared" si="540"/>
        <v>82.010000000000218</v>
      </c>
      <c r="O2653" s="3">
        <f ca="1">IFERROR(SUM(OFFSET(I2653,0,0,-计算结果!B$18,1))/SUM(OFFSET(N2653,0,0,-计算结果!B$18,1)),SUM(OFFSET(I2653,0,0,-ROW(),1))/SUM(OFFSET(N2653,0,0,-ROW(),1)))</f>
        <v>0.28220468536958243</v>
      </c>
      <c r="P2653" s="3">
        <f ca="1">IFERROR(SUM(OFFSET(J2653,0,0,-计算结果!B$18,1))/SUM(OFFSET(N2653,0,0,-计算结果!B$18,1)),SUM(OFFSET(J2653,0,0,-ROW(),1))/SUM(OFFSET(N2653,0,0,-ROW(),1)))</f>
        <v>0.35180762715365882</v>
      </c>
      <c r="Q2653" s="3">
        <f t="shared" ca="1" si="541"/>
        <v>-0.10978168784620396</v>
      </c>
      <c r="R2653" s="3">
        <f ca="1">IFERROR(AVERAGE(OFFSET(Q2653,0,0,-计算结果!B$19,1)),AVERAGE(OFFSET(Q2653,0,0,-ROW(),1)))</f>
        <v>-0.30649200871461119</v>
      </c>
      <c r="S2653" s="3">
        <f t="shared" ref="S2653:S2716" ca="1" si="546">(R2653+R2652)/2</f>
        <v>-0.28951270433565979</v>
      </c>
      <c r="T2653" s="4" t="str">
        <f t="shared" ca="1" si="542"/>
        <v>买</v>
      </c>
      <c r="U2653" s="4" t="str">
        <f t="shared" ca="1" si="545"/>
        <v/>
      </c>
      <c r="V2653" s="3">
        <f ca="1">IF(T2652="买",E2653/E2652-1,0)-IF(U2653=1,计算结果!B$17,0)</f>
        <v>-1.9126236897554216E-2</v>
      </c>
      <c r="W2653" s="2">
        <f t="shared" ca="1" si="543"/>
        <v>7.1048359610070486</v>
      </c>
      <c r="X2653" s="3">
        <f ca="1">1-W2653/MAX(W$2:W2653)</f>
        <v>0.31308148494046317</v>
      </c>
      <c r="Y2653" t="b">
        <f t="shared" ca="1" si="544"/>
        <v>0</v>
      </c>
    </row>
    <row r="2654" spans="1:25" x14ac:dyDescent="0.15">
      <c r="A2654" s="1">
        <v>42345</v>
      </c>
      <c r="B2654">
        <v>3681.58</v>
      </c>
      <c r="C2654">
        <v>3699.34</v>
      </c>
      <c r="D2654">
        <v>3658.58</v>
      </c>
      <c r="E2654" s="2">
        <v>3687.61</v>
      </c>
      <c r="F2654" s="19">
        <v>161220067328</v>
      </c>
      <c r="G2654" s="3">
        <f t="shared" si="534"/>
        <v>2.7246104106222191E-3</v>
      </c>
      <c r="H2654" s="3">
        <f>1-E2654/MAX(E$2:E2654)</f>
        <v>0.37255665963383922</v>
      </c>
      <c r="I2654" s="23">
        <f t="shared" si="535"/>
        <v>0</v>
      </c>
      <c r="J2654" s="23">
        <f t="shared" si="536"/>
        <v>8.7100000000000364</v>
      </c>
      <c r="K2654" s="2">
        <f t="shared" si="537"/>
        <v>40.760000000000218</v>
      </c>
      <c r="L2654" s="2">
        <f t="shared" si="538"/>
        <v>21.75</v>
      </c>
      <c r="M2654" s="2">
        <f t="shared" si="539"/>
        <v>19.010000000000218</v>
      </c>
      <c r="N2654" s="2">
        <f t="shared" si="540"/>
        <v>40.760000000000218</v>
      </c>
      <c r="O2654" s="3">
        <f ca="1">IFERROR(SUM(OFFSET(I2654,0,0,-计算结果!B$18,1))/SUM(OFFSET(N2654,0,0,-计算结果!B$18,1)),SUM(OFFSET(I2654,0,0,-ROW(),1))/SUM(OFFSET(N2654,0,0,-ROW(),1)))</f>
        <v>0.2204563267438823</v>
      </c>
      <c r="P2654" s="3">
        <f ca="1">IFERROR(SUM(OFFSET(J2654,0,0,-计算结果!B$18,1))/SUM(OFFSET(N2654,0,0,-计算结果!B$18,1)),SUM(OFFSET(J2654,0,0,-ROW(),1))/SUM(OFFSET(N2654,0,0,-ROW(),1)))</f>
        <v>0.37834189671688601</v>
      </c>
      <c r="Q2654" s="3">
        <f t="shared" ca="1" si="541"/>
        <v>-0.263670738801629</v>
      </c>
      <c r="R2654" s="3">
        <f ca="1">IFERROR(AVERAGE(OFFSET(Q2654,0,0,-计算结果!B$19,1)),AVERAGE(OFFSET(Q2654,0,0,-ROW(),1)))</f>
        <v>-0.27748603499097652</v>
      </c>
      <c r="S2654" s="3">
        <f t="shared" ca="1" si="546"/>
        <v>-0.29198902185279385</v>
      </c>
      <c r="T2654" s="4" t="str">
        <f t="shared" ca="1" si="542"/>
        <v>买</v>
      </c>
      <c r="U2654" s="4" t="str">
        <f t="shared" ca="1" si="545"/>
        <v/>
      </c>
      <c r="V2654" s="3">
        <f ca="1">IF(T2653="买",E2654/E2653-1,0)-IF(U2654=1,计算结果!B$17,0)</f>
        <v>2.7246104106222191E-3</v>
      </c>
      <c r="W2654" s="2">
        <f t="shared" ca="1" si="543"/>
        <v>7.1241938710321717</v>
      </c>
      <c r="X2654" s="3">
        <f ca="1">1-W2654/MAX(W$2:W2654)</f>
        <v>0.31120989960308276</v>
      </c>
      <c r="Y2654" t="b">
        <f t="shared" ca="1" si="544"/>
        <v>0</v>
      </c>
    </row>
    <row r="2655" spans="1:25" x14ac:dyDescent="0.15">
      <c r="A2655" s="1">
        <v>42346</v>
      </c>
      <c r="B2655">
        <v>3668.84</v>
      </c>
      <c r="C2655">
        <v>3668.84</v>
      </c>
      <c r="D2655">
        <v>3619.44</v>
      </c>
      <c r="E2655" s="2">
        <v>3623.02</v>
      </c>
      <c r="F2655" s="19">
        <v>163317235712</v>
      </c>
      <c r="G2655" s="3">
        <f t="shared" si="534"/>
        <v>-1.7515409709812135E-2</v>
      </c>
      <c r="H2655" s="3">
        <f>1-E2655/MAX(E$2:E2655)</f>
        <v>0.38354658681004561</v>
      </c>
      <c r="I2655" s="23">
        <f t="shared" si="535"/>
        <v>0</v>
      </c>
      <c r="J2655" s="23">
        <f t="shared" si="536"/>
        <v>39.139999999999873</v>
      </c>
      <c r="K2655" s="2">
        <f t="shared" si="537"/>
        <v>49.400000000000091</v>
      </c>
      <c r="L2655" s="2">
        <f t="shared" si="538"/>
        <v>18.769999999999982</v>
      </c>
      <c r="M2655" s="2">
        <f t="shared" si="539"/>
        <v>68.170000000000073</v>
      </c>
      <c r="N2655" s="2">
        <f t="shared" si="540"/>
        <v>68.170000000000073</v>
      </c>
      <c r="O2655" s="3">
        <f ca="1">IFERROR(SUM(OFFSET(I2655,0,0,-计算结果!B$18,1))/SUM(OFFSET(N2655,0,0,-计算结果!B$18,1)),SUM(OFFSET(I2655,0,0,-ROW(),1))/SUM(OFFSET(N2655,0,0,-ROW(),1)))</f>
        <v>0.21995256010356845</v>
      </c>
      <c r="P2655" s="3">
        <f ca="1">IFERROR(SUM(OFFSET(J2655,0,0,-计算结果!B$18,1))/SUM(OFFSET(N2655,0,0,-计算结果!B$18,1)),SUM(OFFSET(J2655,0,0,-ROW(),1))/SUM(OFFSET(N2655,0,0,-ROW(),1)))</f>
        <v>0.37338500169428213</v>
      </c>
      <c r="Q2655" s="3">
        <f t="shared" ca="1" si="541"/>
        <v>-0.25859215979147454</v>
      </c>
      <c r="R2655" s="3">
        <f ca="1">IFERROR(AVERAGE(OFFSET(Q2655,0,0,-计算结果!B$19,1)),AVERAGE(OFFSET(Q2655,0,0,-ROW(),1)))</f>
        <v>-0.23686759285327641</v>
      </c>
      <c r="S2655" s="3">
        <f t="shared" ca="1" si="546"/>
        <v>-0.25717681392212643</v>
      </c>
      <c r="T2655" s="4" t="str">
        <f t="shared" ca="1" si="542"/>
        <v>买</v>
      </c>
      <c r="U2655" s="4" t="str">
        <f t="shared" ca="1" si="545"/>
        <v/>
      </c>
      <c r="V2655" s="3">
        <f ca="1">IF(T2654="买",E2655/E2654-1,0)-IF(U2655=1,计算结果!B$17,0)</f>
        <v>-1.7515409709812135E-2</v>
      </c>
      <c r="W2655" s="2">
        <f t="shared" ca="1" si="543"/>
        <v>6.9994106965289111</v>
      </c>
      <c r="X2655" s="3">
        <f ca="1">1-W2655/MAX(W$2:W2655)</f>
        <v>0.32327434041559744</v>
      </c>
      <c r="Y2655" t="b">
        <f t="shared" ca="1" si="544"/>
        <v>0</v>
      </c>
    </row>
    <row r="2656" spans="1:25" x14ac:dyDescent="0.15">
      <c r="A2656" s="1">
        <v>42347</v>
      </c>
      <c r="B2656">
        <v>3613.42</v>
      </c>
      <c r="C2656">
        <v>3655.16</v>
      </c>
      <c r="D2656">
        <v>3611.49</v>
      </c>
      <c r="E2656" s="2">
        <v>3635.94</v>
      </c>
      <c r="F2656" s="19">
        <v>154319994880</v>
      </c>
      <c r="G2656" s="3">
        <f t="shared" si="534"/>
        <v>3.5660857516657263E-3</v>
      </c>
      <c r="H2656" s="3">
        <f>1-E2656/MAX(E$2:E2656)</f>
        <v>0.38134826107670317</v>
      </c>
      <c r="I2656" s="23">
        <f t="shared" si="535"/>
        <v>0</v>
      </c>
      <c r="J2656" s="23">
        <f t="shared" si="536"/>
        <v>7.9500000000002728</v>
      </c>
      <c r="K2656" s="2">
        <f t="shared" si="537"/>
        <v>43.670000000000073</v>
      </c>
      <c r="L2656" s="2">
        <f t="shared" si="538"/>
        <v>32.139999999999873</v>
      </c>
      <c r="M2656" s="2">
        <f t="shared" si="539"/>
        <v>11.5300000000002</v>
      </c>
      <c r="N2656" s="2">
        <f t="shared" si="540"/>
        <v>43.670000000000073</v>
      </c>
      <c r="O2656" s="3">
        <f ca="1">IFERROR(SUM(OFFSET(I2656,0,0,-计算结果!B$18,1))/SUM(OFFSET(N2656,0,0,-计算结果!B$18,1)),SUM(OFFSET(I2656,0,0,-ROW(),1))/SUM(OFFSET(N2656,0,0,-ROW(),1)))</f>
        <v>0.22024796303481348</v>
      </c>
      <c r="P2656" s="3">
        <f ca="1">IFERROR(SUM(OFFSET(J2656,0,0,-计算结果!B$18,1))/SUM(OFFSET(N2656,0,0,-计算结果!B$18,1)),SUM(OFFSET(J2656,0,0,-ROW(),1))/SUM(OFFSET(N2656,0,0,-ROW(),1)))</f>
        <v>0.38595640365419243</v>
      </c>
      <c r="Q2656" s="3">
        <f t="shared" ca="1" si="541"/>
        <v>-0.2733540860559166</v>
      </c>
      <c r="R2656" s="3">
        <f ca="1">IFERROR(AVERAGE(OFFSET(Q2656,0,0,-计算结果!B$19,1)),AVERAGE(OFFSET(Q2656,0,0,-ROW(),1)))</f>
        <v>-0.21122447352849857</v>
      </c>
      <c r="S2656" s="3">
        <f t="shared" ca="1" si="546"/>
        <v>-0.22404603319088751</v>
      </c>
      <c r="T2656" s="4" t="str">
        <f t="shared" ca="1" si="542"/>
        <v>买</v>
      </c>
      <c r="U2656" s="4" t="str">
        <f t="shared" ca="1" si="545"/>
        <v/>
      </c>
      <c r="V2656" s="3">
        <f ca="1">IF(T2655="买",E2656/E2655-1,0)-IF(U2656=1,计算结果!B$17,0)</f>
        <v>3.5660857516657263E-3</v>
      </c>
      <c r="W2656" s="2">
        <f t="shared" ca="1" si="543"/>
        <v>7.0243711952838597</v>
      </c>
      <c r="X2656" s="3">
        <f ca="1">1-W2656/MAX(W$2:W2656)</f>
        <v>0.32086107868316682</v>
      </c>
      <c r="Y2656" t="b">
        <f t="shared" ca="1" si="544"/>
        <v>0</v>
      </c>
    </row>
    <row r="2657" spans="1:25" x14ac:dyDescent="0.15">
      <c r="A2657" s="1">
        <v>42348</v>
      </c>
      <c r="B2657">
        <v>3634.37</v>
      </c>
      <c r="C2657">
        <v>3678.32</v>
      </c>
      <c r="D2657">
        <v>3615.99</v>
      </c>
      <c r="E2657" s="2">
        <v>3623.08</v>
      </c>
      <c r="F2657" s="19">
        <v>168622194688</v>
      </c>
      <c r="G2657" s="3">
        <f t="shared" si="534"/>
        <v>-3.5369120502538598E-3</v>
      </c>
      <c r="H2657" s="3">
        <f>1-E2657/MAX(E$2:E2657)</f>
        <v>0.38353637786701145</v>
      </c>
      <c r="I2657" s="23">
        <f t="shared" si="535"/>
        <v>23.160000000000309</v>
      </c>
      <c r="J2657" s="23">
        <f t="shared" si="536"/>
        <v>0</v>
      </c>
      <c r="K2657" s="2">
        <f t="shared" si="537"/>
        <v>62.330000000000382</v>
      </c>
      <c r="L2657" s="2">
        <f t="shared" si="538"/>
        <v>42.380000000000109</v>
      </c>
      <c r="M2657" s="2">
        <f t="shared" si="539"/>
        <v>19.950000000000273</v>
      </c>
      <c r="N2657" s="2">
        <f t="shared" si="540"/>
        <v>62.330000000000382</v>
      </c>
      <c r="O2657" s="3">
        <f ca="1">IFERROR(SUM(OFFSET(I2657,0,0,-计算结果!B$18,1))/SUM(OFFSET(N2657,0,0,-计算结果!B$18,1)),SUM(OFFSET(I2657,0,0,-ROW(),1))/SUM(OFFSET(N2657,0,0,-ROW(),1)))</f>
        <v>0.2195264945769318</v>
      </c>
      <c r="P2657" s="3">
        <f ca="1">IFERROR(SUM(OFFSET(J2657,0,0,-计算结果!B$18,1))/SUM(OFFSET(N2657,0,0,-计算结果!B$18,1)),SUM(OFFSET(J2657,0,0,-ROW(),1))/SUM(OFFSET(N2657,0,0,-ROW(),1)))</f>
        <v>0.37736450950976852</v>
      </c>
      <c r="Q2657" s="3">
        <f t="shared" ca="1" si="541"/>
        <v>-0.26443356299923432</v>
      </c>
      <c r="R2657" s="3">
        <f ca="1">IFERROR(AVERAGE(OFFSET(Q2657,0,0,-计算结果!B$19,1)),AVERAGE(OFFSET(Q2657,0,0,-ROW(),1)))</f>
        <v>-0.21734256736170432</v>
      </c>
      <c r="S2657" s="3">
        <f t="shared" ca="1" si="546"/>
        <v>-0.21428352044510146</v>
      </c>
      <c r="T2657" s="4" t="str">
        <f t="shared" ca="1" si="542"/>
        <v>买</v>
      </c>
      <c r="U2657" s="4" t="str">
        <f t="shared" ca="1" si="545"/>
        <v/>
      </c>
      <c r="V2657" s="3">
        <f ca="1">IF(T2656="买",E2657/E2656-1,0)-IF(U2657=1,计算结果!B$17,0)</f>
        <v>-3.5369120502538598E-3</v>
      </c>
      <c r="W2657" s="2">
        <f t="shared" ca="1" si="543"/>
        <v>6.9995266121578039</v>
      </c>
      <c r="X2657" s="3">
        <f ca="1">1-W2657/MAX(W$2:W2657)</f>
        <v>0.32326313331776879</v>
      </c>
      <c r="Y2657" t="b">
        <f t="shared" ca="1" si="544"/>
        <v>0</v>
      </c>
    </row>
    <row r="2658" spans="1:25" x14ac:dyDescent="0.15">
      <c r="A2658" s="1">
        <v>42349</v>
      </c>
      <c r="B2658">
        <v>3605.37</v>
      </c>
      <c r="C2658">
        <v>3630.74</v>
      </c>
      <c r="D2658">
        <v>3578.15</v>
      </c>
      <c r="E2658" s="2">
        <v>3608.06</v>
      </c>
      <c r="F2658" s="19">
        <v>145248632832</v>
      </c>
      <c r="G2658" s="3">
        <f t="shared" si="534"/>
        <v>-4.1456440376695936E-3</v>
      </c>
      <c r="H2658" s="3">
        <f>1-E2658/MAX(E$2:E2658)</f>
        <v>0.38609201660654735</v>
      </c>
      <c r="I2658" s="23">
        <f t="shared" si="535"/>
        <v>0</v>
      </c>
      <c r="J2658" s="23">
        <f t="shared" si="536"/>
        <v>37.839999999999691</v>
      </c>
      <c r="K2658" s="2">
        <f t="shared" si="537"/>
        <v>52.589999999999691</v>
      </c>
      <c r="L2658" s="2">
        <f t="shared" si="538"/>
        <v>7.6599999999998545</v>
      </c>
      <c r="M2658" s="2">
        <f t="shared" si="539"/>
        <v>44.929999999999836</v>
      </c>
      <c r="N2658" s="2">
        <f t="shared" si="540"/>
        <v>52.589999999999691</v>
      </c>
      <c r="O2658" s="3">
        <f ca="1">IFERROR(SUM(OFFSET(I2658,0,0,-计算结果!B$18,1))/SUM(OFFSET(N2658,0,0,-计算结果!B$18,1)),SUM(OFFSET(I2658,0,0,-ROW(),1))/SUM(OFFSET(N2658,0,0,-ROW(),1)))</f>
        <v>0.21275617730982407</v>
      </c>
      <c r="P2658" s="3">
        <f ca="1">IFERROR(SUM(OFFSET(J2658,0,0,-计算结果!B$18,1))/SUM(OFFSET(N2658,0,0,-计算结果!B$18,1)),SUM(OFFSET(J2658,0,0,-ROW(),1))/SUM(OFFSET(N2658,0,0,-ROW(),1)))</f>
        <v>0.40061231038759387</v>
      </c>
      <c r="Q2658" s="3">
        <f t="shared" ca="1" si="541"/>
        <v>-0.30626961907185801</v>
      </c>
      <c r="R2658" s="3">
        <f ca="1">IFERROR(AVERAGE(OFFSET(Q2658,0,0,-计算结果!B$19,1)),AVERAGE(OFFSET(Q2658,0,0,-ROW(),1)))</f>
        <v>-0.24601697576105272</v>
      </c>
      <c r="S2658" s="3">
        <f t="shared" ca="1" si="546"/>
        <v>-0.23167977156137853</v>
      </c>
      <c r="T2658" s="4" t="str">
        <f t="shared" ca="1" si="542"/>
        <v>买</v>
      </c>
      <c r="U2658" s="4" t="str">
        <f t="shared" ca="1" si="545"/>
        <v/>
      </c>
      <c r="V2658" s="3">
        <f ca="1">IF(T2657="买",E2658/E2657-1,0)-IF(U2658=1,计算结果!B$17,0)</f>
        <v>-4.1456440376695936E-3</v>
      </c>
      <c r="W2658" s="2">
        <f t="shared" ca="1" si="543"/>
        <v>6.9705090663916023</v>
      </c>
      <c r="X2658" s="3">
        <f ca="1">1-W2658/MAX(W$2:W2658)</f>
        <v>0.32606864347420117</v>
      </c>
      <c r="Y2658" t="b">
        <f t="shared" ca="1" si="544"/>
        <v>0</v>
      </c>
    </row>
    <row r="2659" spans="1:25" x14ac:dyDescent="0.15">
      <c r="A2659" s="1">
        <v>42352</v>
      </c>
      <c r="B2659">
        <v>3573.88</v>
      </c>
      <c r="C2659">
        <v>3712.5</v>
      </c>
      <c r="D2659">
        <v>3571</v>
      </c>
      <c r="E2659" s="2">
        <v>3711.32</v>
      </c>
      <c r="F2659" s="19">
        <v>203291508736</v>
      </c>
      <c r="G2659" s="3">
        <f t="shared" si="534"/>
        <v>2.8619257994600966E-2</v>
      </c>
      <c r="H2659" s="3">
        <f>1-E2659/MAX(E$2:E2659)</f>
        <v>0.36852242564486482</v>
      </c>
      <c r="I2659" s="23">
        <f t="shared" si="535"/>
        <v>81.760000000000218</v>
      </c>
      <c r="J2659" s="23">
        <f t="shared" si="536"/>
        <v>7.1500000000000909</v>
      </c>
      <c r="K2659" s="2">
        <f t="shared" si="537"/>
        <v>141.5</v>
      </c>
      <c r="L2659" s="2">
        <f t="shared" si="538"/>
        <v>104.44000000000005</v>
      </c>
      <c r="M2659" s="2">
        <f t="shared" si="539"/>
        <v>37.059999999999945</v>
      </c>
      <c r="N2659" s="2">
        <f t="shared" si="540"/>
        <v>141.5</v>
      </c>
      <c r="O2659" s="3">
        <f ca="1">IFERROR(SUM(OFFSET(I2659,0,0,-计算结果!B$18,1))/SUM(OFFSET(N2659,0,0,-计算结果!B$18,1)),SUM(OFFSET(I2659,0,0,-ROW(),1))/SUM(OFFSET(N2659,0,0,-ROW(),1)))</f>
        <v>0.26311259130546749</v>
      </c>
      <c r="P2659" s="3">
        <f ca="1">IFERROR(SUM(OFFSET(J2659,0,0,-计算结果!B$18,1))/SUM(OFFSET(N2659,0,0,-计算结果!B$18,1)),SUM(OFFSET(J2659,0,0,-ROW(),1))/SUM(OFFSET(N2659,0,0,-ROW(),1)))</f>
        <v>0.3446198152974867</v>
      </c>
      <c r="Q2659" s="3">
        <f t="shared" ca="1" si="541"/>
        <v>-0.13411696185105659</v>
      </c>
      <c r="R2659" s="3">
        <f ca="1">IFERROR(AVERAGE(OFFSET(Q2659,0,0,-计算结果!B$19,1)),AVERAGE(OFFSET(Q2659,0,0,-ROW(),1)))</f>
        <v>-0.25007285476186153</v>
      </c>
      <c r="S2659" s="3">
        <f t="shared" ca="1" si="546"/>
        <v>-0.24804491526145711</v>
      </c>
      <c r="T2659" s="4" t="str">
        <f t="shared" ca="1" si="542"/>
        <v>买</v>
      </c>
      <c r="U2659" s="4" t="str">
        <f t="shared" ca="1" si="545"/>
        <v/>
      </c>
      <c r="V2659" s="3">
        <f ca="1">IF(T2658="买",E2659/E2658-1,0)-IF(U2659=1,计算结果!B$17,0)</f>
        <v>2.8619257994600966E-2</v>
      </c>
      <c r="W2659" s="2">
        <f t="shared" ca="1" si="543"/>
        <v>7.1699998637163684</v>
      </c>
      <c r="X2659" s="3">
        <f ca="1">1-W2659/MAX(W$2:W2659)</f>
        <v>0.30678122811113795</v>
      </c>
      <c r="Y2659" t="b">
        <f t="shared" ca="1" si="544"/>
        <v>0</v>
      </c>
    </row>
    <row r="2660" spans="1:25" x14ac:dyDescent="0.15">
      <c r="A2660" s="1">
        <v>42353</v>
      </c>
      <c r="B2660">
        <v>3707.73</v>
      </c>
      <c r="C2660">
        <v>3717.36</v>
      </c>
      <c r="D2660">
        <v>3679.23</v>
      </c>
      <c r="E2660" s="2">
        <v>3694.39</v>
      </c>
      <c r="F2660" s="19">
        <v>186795458560</v>
      </c>
      <c r="G2660" s="3">
        <f t="shared" si="534"/>
        <v>-4.5617192804716655E-3</v>
      </c>
      <c r="H2660" s="3">
        <f>1-E2660/MAX(E$2:E2660)</f>
        <v>0.3714030490709862</v>
      </c>
      <c r="I2660" s="23">
        <f t="shared" si="535"/>
        <v>4.8600000000001273</v>
      </c>
      <c r="J2660" s="23">
        <f t="shared" si="536"/>
        <v>0</v>
      </c>
      <c r="K2660" s="2">
        <f t="shared" si="537"/>
        <v>38.130000000000109</v>
      </c>
      <c r="L2660" s="2">
        <f t="shared" si="538"/>
        <v>6.0399999999999636</v>
      </c>
      <c r="M2660" s="2">
        <f t="shared" si="539"/>
        <v>32.090000000000146</v>
      </c>
      <c r="N2660" s="2">
        <f t="shared" si="540"/>
        <v>38.130000000000109</v>
      </c>
      <c r="O2660" s="3">
        <f ca="1">IFERROR(SUM(OFFSET(I2660,0,0,-计算结果!B$18,1))/SUM(OFFSET(N2660,0,0,-计算结果!B$18,1)),SUM(OFFSET(I2660,0,0,-ROW(),1))/SUM(OFFSET(N2660,0,0,-ROW(),1)))</f>
        <v>0.24633421587440441</v>
      </c>
      <c r="P2660" s="3">
        <f ca="1">IFERROR(SUM(OFFSET(J2660,0,0,-计算结果!B$18,1))/SUM(OFFSET(N2660,0,0,-计算结果!B$18,1)),SUM(OFFSET(J2660,0,0,-ROW(),1))/SUM(OFFSET(N2660,0,0,-ROW(),1)))</f>
        <v>0.34685483413895551</v>
      </c>
      <c r="Q2660" s="3">
        <f t="shared" ca="1" si="541"/>
        <v>-0.1694579801536916</v>
      </c>
      <c r="R2660" s="3">
        <f ca="1">IFERROR(AVERAGE(OFFSET(Q2660,0,0,-计算结果!B$19,1)),AVERAGE(OFFSET(Q2660,0,0,-ROW(),1)))</f>
        <v>-0.2343707283205386</v>
      </c>
      <c r="S2660" s="3">
        <f t="shared" ca="1" si="546"/>
        <v>-0.24222179154120005</v>
      </c>
      <c r="T2660" s="4" t="str">
        <f t="shared" ca="1" si="542"/>
        <v>买</v>
      </c>
      <c r="U2660" s="4" t="str">
        <f t="shared" ca="1" si="545"/>
        <v/>
      </c>
      <c r="V2660" s="3">
        <f ca="1">IF(T2659="买",E2660/E2659-1,0)-IF(U2660=1,计算结果!B$17,0)</f>
        <v>-4.5617192804716655E-3</v>
      </c>
      <c r="W2660" s="2">
        <f t="shared" ca="1" si="543"/>
        <v>7.1372923370970742</v>
      </c>
      <c r="X2660" s="3">
        <f ca="1">1-W2660/MAX(W$2:W2660)</f>
        <v>0.3099434975484483</v>
      </c>
      <c r="Y2660" t="b">
        <f t="shared" ca="1" si="544"/>
        <v>0</v>
      </c>
    </row>
    <row r="2661" spans="1:25" x14ac:dyDescent="0.15">
      <c r="A2661" s="1">
        <v>42354</v>
      </c>
      <c r="B2661">
        <v>3703.95</v>
      </c>
      <c r="C2661">
        <v>3713.09</v>
      </c>
      <c r="D2661">
        <v>3677.45</v>
      </c>
      <c r="E2661" s="2">
        <v>3685.44</v>
      </c>
      <c r="F2661" s="19">
        <v>160118243328</v>
      </c>
      <c r="G2661" s="3">
        <f t="shared" si="534"/>
        <v>-2.4225920923345301E-3</v>
      </c>
      <c r="H2661" s="3">
        <f>1-E2661/MAX(E$2:E2661)</f>
        <v>0.37292588307357244</v>
      </c>
      <c r="I2661" s="23">
        <f t="shared" si="535"/>
        <v>0</v>
      </c>
      <c r="J2661" s="23">
        <f t="shared" si="536"/>
        <v>1.7800000000002001</v>
      </c>
      <c r="K2661" s="2">
        <f t="shared" si="537"/>
        <v>35.640000000000327</v>
      </c>
      <c r="L2661" s="2">
        <f t="shared" si="538"/>
        <v>18.700000000000273</v>
      </c>
      <c r="M2661" s="2">
        <f t="shared" si="539"/>
        <v>16.940000000000055</v>
      </c>
      <c r="N2661" s="2">
        <f t="shared" si="540"/>
        <v>35.640000000000327</v>
      </c>
      <c r="O2661" s="3">
        <f ca="1">IFERROR(SUM(OFFSET(I2661,0,0,-计算结果!B$18,1))/SUM(OFFSET(N2661,0,0,-计算结果!B$18,1)),SUM(OFFSET(I2661,0,0,-ROW(),1))/SUM(OFFSET(N2661,0,0,-ROW(),1)))</f>
        <v>0.22940353117402987</v>
      </c>
      <c r="P2661" s="3">
        <f ca="1">IFERROR(SUM(OFFSET(J2661,0,0,-计算结果!B$18,1))/SUM(OFFSET(N2661,0,0,-计算结果!B$18,1)),SUM(OFFSET(J2661,0,0,-ROW(),1))/SUM(OFFSET(N2661,0,0,-ROW(),1)))</f>
        <v>0.35211060088893248</v>
      </c>
      <c r="Q2661" s="3">
        <f t="shared" ca="1" si="541"/>
        <v>-0.21101304843545357</v>
      </c>
      <c r="R2661" s="3">
        <f ca="1">IFERROR(AVERAGE(OFFSET(Q2661,0,0,-计算结果!B$19,1)),AVERAGE(OFFSET(Q2661,0,0,-ROW(),1)))</f>
        <v>-0.22644087642786845</v>
      </c>
      <c r="S2661" s="3">
        <f t="shared" ca="1" si="546"/>
        <v>-0.23040580237420352</v>
      </c>
      <c r="T2661" s="4" t="str">
        <f t="shared" ca="1" si="542"/>
        <v>买</v>
      </c>
      <c r="U2661" s="4" t="str">
        <f t="shared" ca="1" si="545"/>
        <v/>
      </c>
      <c r="V2661" s="3">
        <f ca="1">IF(T2660="买",E2661/E2660-1,0)-IF(U2661=1,计算结果!B$17,0)</f>
        <v>-2.4225920923345301E-3</v>
      </c>
      <c r="W2661" s="2">
        <f t="shared" ca="1" si="543"/>
        <v>7.1200015891205428</v>
      </c>
      <c r="X2661" s="3">
        <f ca="1">1-W2661/MAX(W$2:W2661)</f>
        <v>0.31161522297455146</v>
      </c>
      <c r="Y2661" t="b">
        <f t="shared" ca="1" si="544"/>
        <v>0</v>
      </c>
    </row>
    <row r="2662" spans="1:25" x14ac:dyDescent="0.15">
      <c r="A2662" s="1">
        <v>42355</v>
      </c>
      <c r="B2662">
        <v>3712.78</v>
      </c>
      <c r="C2662">
        <v>3768.84</v>
      </c>
      <c r="D2662">
        <v>3709.85</v>
      </c>
      <c r="E2662" s="2">
        <v>3755.89</v>
      </c>
      <c r="F2662" s="19">
        <v>242543820800</v>
      </c>
      <c r="G2662" s="3">
        <f t="shared" si="534"/>
        <v>1.9115763653729134E-2</v>
      </c>
      <c r="H2662" s="3">
        <f>1-E2662/MAX(E$2:E2662)</f>
        <v>0.36093888246103589</v>
      </c>
      <c r="I2662" s="23">
        <f t="shared" si="535"/>
        <v>55.75</v>
      </c>
      <c r="J2662" s="23">
        <f t="shared" si="536"/>
        <v>0</v>
      </c>
      <c r="K2662" s="2">
        <f t="shared" si="537"/>
        <v>58.990000000000236</v>
      </c>
      <c r="L2662" s="2">
        <f t="shared" si="538"/>
        <v>83.400000000000091</v>
      </c>
      <c r="M2662" s="2">
        <f t="shared" si="539"/>
        <v>24.409999999999854</v>
      </c>
      <c r="N2662" s="2">
        <f t="shared" si="540"/>
        <v>83.400000000000091</v>
      </c>
      <c r="O2662" s="3">
        <f ca="1">IFERROR(SUM(OFFSET(I2662,0,0,-计算结果!B$18,1))/SUM(OFFSET(N2662,0,0,-计算结果!B$18,1)),SUM(OFFSET(I2662,0,0,-ROW(),1))/SUM(OFFSET(N2662,0,0,-ROW(),1)))</f>
        <v>0.31110596731632839</v>
      </c>
      <c r="P2662" s="3">
        <f ca="1">IFERROR(SUM(OFFSET(J2662,0,0,-计算结果!B$18,1))/SUM(OFFSET(N2662,0,0,-计算结果!B$18,1)),SUM(OFFSET(J2662,0,0,-ROW(),1))/SUM(OFFSET(N2662,0,0,-ROW(),1)))</f>
        <v>0.19234294708578276</v>
      </c>
      <c r="Q2662" s="3">
        <f t="shared" ca="1" si="541"/>
        <v>0.23589885057471408</v>
      </c>
      <c r="R2662" s="3">
        <f ca="1">IFERROR(AVERAGE(OFFSET(Q2662,0,0,-计算结果!B$19,1)),AVERAGE(OFFSET(Q2662,0,0,-ROW(),1)))</f>
        <v>-0.14156538698943003</v>
      </c>
      <c r="S2662" s="3">
        <f t="shared" ca="1" si="546"/>
        <v>-0.18400313170864924</v>
      </c>
      <c r="T2662" s="4" t="str">
        <f t="shared" ca="1" si="542"/>
        <v>买</v>
      </c>
      <c r="U2662" s="4" t="str">
        <f t="shared" ca="1" si="545"/>
        <v/>
      </c>
      <c r="V2662" s="3">
        <f ca="1">IF(T2661="买",E2662/E2661-1,0)-IF(U2662=1,计算结果!B$17,0)</f>
        <v>1.9115763653729134E-2</v>
      </c>
      <c r="W2662" s="2">
        <f t="shared" ca="1" si="543"/>
        <v>7.2561058567123471</v>
      </c>
      <c r="X2662" s="3">
        <f ca="1">1-W2662/MAX(W$2:W2662)</f>
        <v>0.29845622227410795</v>
      </c>
      <c r="Y2662" t="b">
        <f t="shared" ca="1" si="544"/>
        <v>0</v>
      </c>
    </row>
    <row r="2663" spans="1:25" x14ac:dyDescent="0.15">
      <c r="A2663" s="1">
        <v>42356</v>
      </c>
      <c r="B2663">
        <v>3754.96</v>
      </c>
      <c r="C2663">
        <v>3810.22</v>
      </c>
      <c r="D2663">
        <v>3750.93</v>
      </c>
      <c r="E2663" s="2">
        <v>3767.91</v>
      </c>
      <c r="F2663" s="19">
        <v>232281456640</v>
      </c>
      <c r="G2663" s="3">
        <f t="shared" si="534"/>
        <v>3.2003067182477807E-3</v>
      </c>
      <c r="H2663" s="3">
        <f>1-E2663/MAX(E$2:E2663)</f>
        <v>0.35889369087320488</v>
      </c>
      <c r="I2663" s="23">
        <f t="shared" si="535"/>
        <v>41.379999999999654</v>
      </c>
      <c r="J2663" s="23">
        <f t="shared" si="536"/>
        <v>0</v>
      </c>
      <c r="K2663" s="2">
        <f t="shared" si="537"/>
        <v>59.289999999999964</v>
      </c>
      <c r="L2663" s="2">
        <f t="shared" si="538"/>
        <v>54.329999999999927</v>
      </c>
      <c r="M2663" s="2">
        <f t="shared" si="539"/>
        <v>4.9600000000000364</v>
      </c>
      <c r="N2663" s="2">
        <f t="shared" si="540"/>
        <v>59.289999999999964</v>
      </c>
      <c r="O2663" s="3">
        <f ca="1">IFERROR(SUM(OFFSET(I2663,0,0,-计算结果!B$18,1))/SUM(OFFSET(N2663,0,0,-计算结果!B$18,1)),SUM(OFFSET(I2663,0,0,-ROW(),1))/SUM(OFFSET(N2663,0,0,-ROW(),1)))</f>
        <v>0.37497515996979447</v>
      </c>
      <c r="P2663" s="3">
        <f ca="1">IFERROR(SUM(OFFSET(J2663,0,0,-计算结果!B$18,1))/SUM(OFFSET(N2663,0,0,-计算结果!B$18,1)),SUM(OFFSET(J2663,0,0,-ROW(),1))/SUM(OFFSET(N2663,0,0,-ROW(),1)))</f>
        <v>0.12759826715949282</v>
      </c>
      <c r="Q2663" s="3">
        <f t="shared" ca="1" si="541"/>
        <v>0.49222039896403791</v>
      </c>
      <c r="R2663" s="3">
        <f ca="1">IFERROR(AVERAGE(OFFSET(Q2663,0,0,-计算结果!B$19,1)),AVERAGE(OFFSET(Q2663,0,0,-ROW(),1)))</f>
        <v>-1.5456393328884635E-2</v>
      </c>
      <c r="S2663" s="3">
        <f t="shared" ca="1" si="546"/>
        <v>-7.8510890159157326E-2</v>
      </c>
      <c r="T2663" s="4" t="str">
        <f t="shared" ca="1" si="542"/>
        <v>买</v>
      </c>
      <c r="U2663" s="4" t="str">
        <f t="shared" ca="1" si="545"/>
        <v/>
      </c>
      <c r="V2663" s="3">
        <f ca="1">IF(T2662="买",E2663/E2662-1,0)-IF(U2663=1,计算结果!B$17,0)</f>
        <v>3.2003067182477807E-3</v>
      </c>
      <c r="W2663" s="2">
        <f t="shared" ca="1" si="543"/>
        <v>7.2793276210339011</v>
      </c>
      <c r="X2663" s="3">
        <f ca="1">1-W2663/MAX(W$2:W2663)</f>
        <v>0.29621106700910682</v>
      </c>
      <c r="Y2663" t="b">
        <f t="shared" ca="1" si="544"/>
        <v>0</v>
      </c>
    </row>
    <row r="2664" spans="1:25" x14ac:dyDescent="0.15">
      <c r="A2664" s="1">
        <v>42359</v>
      </c>
      <c r="B2664">
        <v>3762.1</v>
      </c>
      <c r="C2664">
        <v>3877.82</v>
      </c>
      <c r="D2664">
        <v>3759.99</v>
      </c>
      <c r="E2664" s="2">
        <v>3865.96</v>
      </c>
      <c r="F2664" s="19">
        <v>289905278976</v>
      </c>
      <c r="G2664" s="3">
        <f t="shared" si="534"/>
        <v>2.6022383761820311E-2</v>
      </c>
      <c r="H2664" s="3">
        <f>1-E2664/MAX(E$2:E2664)</f>
        <v>0.34221057646498332</v>
      </c>
      <c r="I2664" s="23">
        <f t="shared" si="535"/>
        <v>67.600000000000364</v>
      </c>
      <c r="J2664" s="23">
        <f t="shared" si="536"/>
        <v>0</v>
      </c>
      <c r="K2664" s="2">
        <f t="shared" si="537"/>
        <v>117.83000000000038</v>
      </c>
      <c r="L2664" s="2">
        <f t="shared" si="538"/>
        <v>109.91000000000031</v>
      </c>
      <c r="M2664" s="2">
        <f t="shared" si="539"/>
        <v>7.9200000000000728</v>
      </c>
      <c r="N2664" s="2">
        <f t="shared" si="540"/>
        <v>117.83000000000038</v>
      </c>
      <c r="O2664" s="3">
        <f ca="1">IFERROR(SUM(OFFSET(I2664,0,0,-计算结果!B$18,1))/SUM(OFFSET(N2664,0,0,-计算结果!B$18,1)),SUM(OFFSET(I2664,0,0,-ROW(),1))/SUM(OFFSET(N2664,0,0,-ROW(),1)))</f>
        <v>0.39848333780726314</v>
      </c>
      <c r="P2664" s="3">
        <f ca="1">IFERROR(SUM(OFFSET(J2664,0,0,-计算结果!B$18,1))/SUM(OFFSET(N2664,0,0,-计算结果!B$18,1)),SUM(OFFSET(J2664,0,0,-ROW(),1))/SUM(OFFSET(N2664,0,0,-ROW(),1)))</f>
        <v>0.12311615599953975</v>
      </c>
      <c r="Q2664" s="3">
        <f t="shared" ca="1" si="541"/>
        <v>0.52792839156726179</v>
      </c>
      <c r="R2664" s="3">
        <f ca="1">IFERROR(AVERAGE(OFFSET(Q2664,0,0,-计算结果!B$19,1)),AVERAGE(OFFSET(Q2664,0,0,-ROW(),1)))</f>
        <v>0.123576608444302</v>
      </c>
      <c r="S2664" s="3">
        <f t="shared" ca="1" si="546"/>
        <v>5.4060107557708681E-2</v>
      </c>
      <c r="T2664" s="4" t="str">
        <f t="shared" ca="1" si="542"/>
        <v>买</v>
      </c>
      <c r="U2664" s="4" t="str">
        <f t="shared" ca="1" si="545"/>
        <v/>
      </c>
      <c r="V2664" s="3">
        <f ca="1">IF(T2663="买",E2664/E2663-1,0)-IF(U2664=1,计算结果!B$17,0)</f>
        <v>2.6022383761820311E-2</v>
      </c>
      <c r="W2664" s="2">
        <f t="shared" ca="1" si="543"/>
        <v>7.4687530779164639</v>
      </c>
      <c r="X2664" s="3">
        <f ca="1">1-W2664/MAX(W$2:W2664)</f>
        <v>0.27789680130749572</v>
      </c>
      <c r="Y2664" t="b">
        <f t="shared" ca="1" si="544"/>
        <v>0</v>
      </c>
    </row>
    <row r="2665" spans="1:25" x14ac:dyDescent="0.15">
      <c r="A2665" s="1">
        <v>42360</v>
      </c>
      <c r="B2665">
        <v>3872.1</v>
      </c>
      <c r="C2665">
        <v>3880.47</v>
      </c>
      <c r="D2665">
        <v>3841.59</v>
      </c>
      <c r="E2665" s="2">
        <v>3876.73</v>
      </c>
      <c r="F2665" s="19">
        <v>243797360640</v>
      </c>
      <c r="G2665" s="3">
        <f t="shared" si="534"/>
        <v>2.7858539664145088E-3</v>
      </c>
      <c r="H2665" s="3">
        <f>1-E2665/MAX(E$2:E2665)</f>
        <v>0.34037807119036279</v>
      </c>
      <c r="I2665" s="23">
        <f t="shared" si="535"/>
        <v>2.6499999999996362</v>
      </c>
      <c r="J2665" s="23">
        <f t="shared" si="536"/>
        <v>0</v>
      </c>
      <c r="K2665" s="2">
        <f t="shared" si="537"/>
        <v>38.879999999999654</v>
      </c>
      <c r="L2665" s="2">
        <f t="shared" si="538"/>
        <v>14.509999999999764</v>
      </c>
      <c r="M2665" s="2">
        <f t="shared" si="539"/>
        <v>24.369999999999891</v>
      </c>
      <c r="N2665" s="2">
        <f t="shared" si="540"/>
        <v>38.879999999999654</v>
      </c>
      <c r="O2665" s="3">
        <f ca="1">IFERROR(SUM(OFFSET(I2665,0,0,-计算结果!B$18,1))/SUM(OFFSET(N2665,0,0,-计算结果!B$18,1)),SUM(OFFSET(I2665,0,0,-ROW(),1))/SUM(OFFSET(N2665,0,0,-ROW(),1)))</f>
        <v>0.33325085259975668</v>
      </c>
      <c r="P2665" s="3">
        <f ca="1">IFERROR(SUM(OFFSET(J2665,0,0,-计算结果!B$18,1))/SUM(OFFSET(N2665,0,0,-计算结果!B$18,1)),SUM(OFFSET(J2665,0,0,-ROW(),1))/SUM(OFFSET(N2665,0,0,-ROW(),1)))</f>
        <v>0.13815881485944198</v>
      </c>
      <c r="Q2665" s="3">
        <f t="shared" ca="1" si="541"/>
        <v>0.41384819024145331</v>
      </c>
      <c r="R2665" s="3">
        <f ca="1">IFERROR(AVERAGE(OFFSET(Q2665,0,0,-计算结果!B$19,1)),AVERAGE(OFFSET(Q2665,0,0,-ROW(),1)))</f>
        <v>0.21490413379305365</v>
      </c>
      <c r="S2665" s="3">
        <f t="shared" ca="1" si="546"/>
        <v>0.16924037111867782</v>
      </c>
      <c r="T2665" s="4" t="str">
        <f t="shared" ca="1" si="542"/>
        <v>买</v>
      </c>
      <c r="U2665" s="4" t="str">
        <f t="shared" ca="1" si="545"/>
        <v/>
      </c>
      <c r="V2665" s="3">
        <f ca="1">IF(T2664="买",E2665/E2664-1,0)-IF(U2665=1,计算结果!B$17,0)</f>
        <v>2.7858539664145088E-3</v>
      </c>
      <c r="W2665" s="2">
        <f t="shared" ca="1" si="543"/>
        <v>7.4895599333027478</v>
      </c>
      <c r="X2665" s="3">
        <f ca="1">1-W2665/MAX(W$2:W2665)</f>
        <v>0.27588512724725767</v>
      </c>
      <c r="Y2665" t="b">
        <f t="shared" ca="1" si="544"/>
        <v>0</v>
      </c>
    </row>
    <row r="2666" spans="1:25" x14ac:dyDescent="0.15">
      <c r="A2666" s="1">
        <v>42361</v>
      </c>
      <c r="B2666">
        <v>3877.87</v>
      </c>
      <c r="C2666">
        <v>3926.69</v>
      </c>
      <c r="D2666">
        <v>3862.96</v>
      </c>
      <c r="E2666" s="2">
        <v>3866.38</v>
      </c>
      <c r="F2666" s="19">
        <v>294710771712</v>
      </c>
      <c r="G2666" s="3">
        <f t="shared" si="534"/>
        <v>-2.6697758162161911E-3</v>
      </c>
      <c r="H2666" s="3">
        <f>1-E2666/MAX(E$2:E2666)</f>
        <v>0.34213911386374463</v>
      </c>
      <c r="I2666" s="23">
        <f t="shared" si="535"/>
        <v>46.220000000000255</v>
      </c>
      <c r="J2666" s="23">
        <f t="shared" si="536"/>
        <v>0</v>
      </c>
      <c r="K2666" s="2">
        <f t="shared" si="537"/>
        <v>63.730000000000018</v>
      </c>
      <c r="L2666" s="2">
        <f t="shared" si="538"/>
        <v>49.960000000000036</v>
      </c>
      <c r="M2666" s="2">
        <f t="shared" si="539"/>
        <v>13.769999999999982</v>
      </c>
      <c r="N2666" s="2">
        <f t="shared" si="540"/>
        <v>63.730000000000018</v>
      </c>
      <c r="O2666" s="3">
        <f ca="1">IFERROR(SUM(OFFSET(I2666,0,0,-计算结果!B$18,1))/SUM(OFFSET(N2666,0,0,-计算结果!B$18,1)),SUM(OFFSET(I2666,0,0,-ROW(),1))/SUM(OFFSET(N2666,0,0,-ROW(),1)))</f>
        <v>0.34849611500867539</v>
      </c>
      <c r="P2666" s="3">
        <f ca="1">IFERROR(SUM(OFFSET(J2666,0,0,-计算结果!B$18,1))/SUM(OFFSET(N2666,0,0,-计算结果!B$18,1)),SUM(OFFSET(J2666,0,0,-ROW(),1))/SUM(OFFSET(N2666,0,0,-ROW(),1)))</f>
        <v>0.13839405989675935</v>
      </c>
      <c r="Q2666" s="3">
        <f t="shared" ca="1" si="541"/>
        <v>0.43151837096060253</v>
      </c>
      <c r="R2666" s="3">
        <f ca="1">IFERROR(AVERAGE(OFFSET(Q2666,0,0,-计算结果!B$19,1)),AVERAGE(OFFSET(Q2666,0,0,-ROW(),1)))</f>
        <v>0.31506685897876935</v>
      </c>
      <c r="S2666" s="3">
        <f t="shared" ca="1" si="546"/>
        <v>0.26498549638591151</v>
      </c>
      <c r="T2666" s="4" t="str">
        <f t="shared" ca="1" si="542"/>
        <v>买</v>
      </c>
      <c r="U2666" s="4" t="str">
        <f t="shared" ca="1" si="545"/>
        <v/>
      </c>
      <c r="V2666" s="3">
        <f ca="1">IF(T2665="买",E2666/E2665-1,0)-IF(U2666=1,计算结果!B$17,0)</f>
        <v>-2.6697758162161911E-3</v>
      </c>
      <c r="W2666" s="2">
        <f t="shared" ca="1" si="543"/>
        <v>7.4695644873187144</v>
      </c>
      <c r="X2666" s="3">
        <f ca="1">1-W2666/MAX(W$2:W2666)</f>
        <v>0.27781835162269541</v>
      </c>
      <c r="Y2666" t="b">
        <f t="shared" ca="1" si="544"/>
        <v>0</v>
      </c>
    </row>
    <row r="2667" spans="1:25" x14ac:dyDescent="0.15">
      <c r="A2667" s="1">
        <v>42362</v>
      </c>
      <c r="B2667">
        <v>3858.13</v>
      </c>
      <c r="C2667">
        <v>3867.68</v>
      </c>
      <c r="D2667">
        <v>3787.08</v>
      </c>
      <c r="E2667" s="2">
        <v>3829.4</v>
      </c>
      <c r="F2667" s="19">
        <v>203683545088</v>
      </c>
      <c r="G2667" s="3">
        <f t="shared" si="534"/>
        <v>-9.5645021958524756E-3</v>
      </c>
      <c r="H2667" s="3">
        <f>1-E2667/MAX(E$2:E2667)</f>
        <v>0.34843122575376029</v>
      </c>
      <c r="I2667" s="23">
        <f t="shared" si="535"/>
        <v>0</v>
      </c>
      <c r="J2667" s="23">
        <f t="shared" si="536"/>
        <v>75.880000000000109</v>
      </c>
      <c r="K2667" s="2">
        <f t="shared" si="537"/>
        <v>80.599999999999909</v>
      </c>
      <c r="L2667" s="2">
        <f t="shared" si="538"/>
        <v>1.2999999999997272</v>
      </c>
      <c r="M2667" s="2">
        <f t="shared" si="539"/>
        <v>79.300000000000182</v>
      </c>
      <c r="N2667" s="2">
        <f t="shared" si="540"/>
        <v>80.599999999999909</v>
      </c>
      <c r="O2667" s="3">
        <f ca="1">IFERROR(SUM(OFFSET(I2667,0,0,-计算结果!B$18,1))/SUM(OFFSET(N2667,0,0,-计算结果!B$18,1)),SUM(OFFSET(I2667,0,0,-ROW(),1))/SUM(OFFSET(N2667,0,0,-ROW(),1)))</f>
        <v>0.3490264646202999</v>
      </c>
      <c r="P2667" s="3">
        <f ca="1">IFERROR(SUM(OFFSET(J2667,0,0,-计算结果!B$18,1))/SUM(OFFSET(N2667,0,0,-计算结果!B$18,1)),SUM(OFFSET(J2667,0,0,-ROW(),1))/SUM(OFFSET(N2667,0,0,-ROW(),1)))</f>
        <v>0.19260242628329674</v>
      </c>
      <c r="Q2667" s="3">
        <f t="shared" ca="1" si="541"/>
        <v>0.2888029810892136</v>
      </c>
      <c r="R2667" s="3">
        <f ca="1">IFERROR(AVERAGE(OFFSET(Q2667,0,0,-计算结果!B$19,1)),AVERAGE(OFFSET(Q2667,0,0,-ROW(),1)))</f>
        <v>0.39836953056621383</v>
      </c>
      <c r="S2667" s="3">
        <f t="shared" ca="1" si="546"/>
        <v>0.35671819477249156</v>
      </c>
      <c r="T2667" s="4" t="str">
        <f t="shared" ca="1" si="542"/>
        <v>买</v>
      </c>
      <c r="U2667" s="4" t="str">
        <f t="shared" ca="1" si="545"/>
        <v/>
      </c>
      <c r="V2667" s="3">
        <f ca="1">IF(T2666="买",E2667/E2666-1,0)-IF(U2667=1,计算结果!B$17,0)</f>
        <v>-9.5645021958524756E-3</v>
      </c>
      <c r="W2667" s="2">
        <f t="shared" ca="1" si="543"/>
        <v>7.3981218213776927</v>
      </c>
      <c r="X2667" s="3">
        <f ca="1">1-W2667/MAX(W$2:W2667)</f>
        <v>0.28472565958440443</v>
      </c>
      <c r="Y2667" t="b">
        <f t="shared" ca="1" si="544"/>
        <v>0</v>
      </c>
    </row>
    <row r="2668" spans="1:25" x14ac:dyDescent="0.15">
      <c r="A2668" s="1">
        <v>42363</v>
      </c>
      <c r="B2668">
        <v>3832.08</v>
      </c>
      <c r="C2668">
        <v>3848.02</v>
      </c>
      <c r="D2668">
        <v>3813.2</v>
      </c>
      <c r="E2668" s="2">
        <v>3838.2</v>
      </c>
      <c r="F2668" s="19">
        <v>163314515968</v>
      </c>
      <c r="G2668" s="3">
        <f t="shared" si="534"/>
        <v>2.2980101321354862E-3</v>
      </c>
      <c r="H2668" s="3">
        <f>1-E2668/MAX(E$2:E2668)</f>
        <v>0.34693391410875929</v>
      </c>
      <c r="I2668" s="23">
        <f t="shared" si="535"/>
        <v>0</v>
      </c>
      <c r="J2668" s="23">
        <f t="shared" si="536"/>
        <v>0</v>
      </c>
      <c r="K2668" s="2">
        <f t="shared" si="537"/>
        <v>34.820000000000164</v>
      </c>
      <c r="L2668" s="2">
        <f t="shared" si="538"/>
        <v>18.619999999999891</v>
      </c>
      <c r="M2668" s="2">
        <f t="shared" si="539"/>
        <v>16.200000000000273</v>
      </c>
      <c r="N2668" s="2">
        <f t="shared" si="540"/>
        <v>34.820000000000164</v>
      </c>
      <c r="O2668" s="3">
        <f ca="1">IFERROR(SUM(OFFSET(I2668,0,0,-计算结果!B$18,1))/SUM(OFFSET(N2668,0,0,-计算结果!B$18,1)),SUM(OFFSET(I2668,0,0,-ROW(),1))/SUM(OFFSET(N2668,0,0,-ROW(),1)))</f>
        <v>0.35127854178887252</v>
      </c>
      <c r="P2668" s="3">
        <f ca="1">IFERROR(SUM(OFFSET(J2668,0,0,-计算结果!B$18,1))/SUM(OFFSET(N2668,0,0,-计算结果!B$18,1)),SUM(OFFSET(J2668,0,0,-ROW(),1))/SUM(OFFSET(N2668,0,0,-ROW(),1)))</f>
        <v>0.18438375806556745</v>
      </c>
      <c r="Q2668" s="3">
        <f t="shared" ca="1" si="541"/>
        <v>0.31156716417910457</v>
      </c>
      <c r="R2668" s="3">
        <f ca="1">IFERROR(AVERAGE(OFFSET(Q2668,0,0,-计算结果!B$19,1)),AVERAGE(OFFSET(Q2668,0,0,-ROW(),1)))</f>
        <v>0.4109809161669456</v>
      </c>
      <c r="S2668" s="3">
        <f t="shared" ca="1" si="546"/>
        <v>0.40467522336657968</v>
      </c>
      <c r="T2668" s="4" t="str">
        <f t="shared" ca="1" si="542"/>
        <v>买</v>
      </c>
      <c r="U2668" s="4" t="str">
        <f t="shared" ca="1" si="545"/>
        <v/>
      </c>
      <c r="V2668" s="3">
        <f ca="1">IF(T2667="买",E2668/E2667-1,0)-IF(U2668=1,计算结果!B$17,0)</f>
        <v>2.2980101321354862E-3</v>
      </c>
      <c r="W2668" s="2">
        <f t="shared" ca="1" si="543"/>
        <v>7.4151227802819912</v>
      </c>
      <c r="X2668" s="3">
        <f ca="1">1-W2668/MAX(W$2:W2668)</f>
        <v>0.28308195190287289</v>
      </c>
      <c r="Y2668" t="b">
        <f t="shared" ca="1" si="544"/>
        <v>0</v>
      </c>
    </row>
    <row r="2669" spans="1:25" x14ac:dyDescent="0.15">
      <c r="A2669" s="1">
        <v>42366</v>
      </c>
      <c r="B2669">
        <v>3847.53</v>
      </c>
      <c r="C2669">
        <v>3853.39</v>
      </c>
      <c r="D2669">
        <v>3727.63</v>
      </c>
      <c r="E2669" s="2">
        <v>3727.63</v>
      </c>
      <c r="F2669" s="19">
        <v>210026020864</v>
      </c>
      <c r="G2669" s="3">
        <f t="shared" si="534"/>
        <v>-2.8807774477619619E-2</v>
      </c>
      <c r="H2669" s="3">
        <f>1-E2669/MAX(E$2:E2669)</f>
        <v>0.36574729463009592</v>
      </c>
      <c r="I2669" s="23">
        <f t="shared" si="535"/>
        <v>5.3699999999998909</v>
      </c>
      <c r="J2669" s="23">
        <f t="shared" si="536"/>
        <v>85.569999999999709</v>
      </c>
      <c r="K2669" s="2">
        <f t="shared" si="537"/>
        <v>125.75999999999976</v>
      </c>
      <c r="L2669" s="2">
        <f t="shared" si="538"/>
        <v>15.190000000000055</v>
      </c>
      <c r="M2669" s="2">
        <f t="shared" si="539"/>
        <v>110.56999999999971</v>
      </c>
      <c r="N2669" s="2">
        <f t="shared" si="540"/>
        <v>125.75999999999976</v>
      </c>
      <c r="O2669" s="3">
        <f ca="1">IFERROR(SUM(OFFSET(I2669,0,0,-计算结果!B$18,1))/SUM(OFFSET(N2669,0,0,-计算结果!B$18,1)),SUM(OFFSET(I2669,0,0,-ROW(),1))/SUM(OFFSET(N2669,0,0,-ROW(),1)))</f>
        <v>0.33608677428258921</v>
      </c>
      <c r="P2669" s="3">
        <f ca="1">IFERROR(SUM(OFFSET(J2669,0,0,-计算结果!B$18,1))/SUM(OFFSET(N2669,0,0,-计算结果!B$18,1)),SUM(OFFSET(J2669,0,0,-ROW(),1))/SUM(OFFSET(N2669,0,0,-ROW(),1)))</f>
        <v>0.22099430569328435</v>
      </c>
      <c r="Q2669" s="3">
        <f t="shared" ca="1" si="541"/>
        <v>0.20659913381780864</v>
      </c>
      <c r="R2669" s="3">
        <f ca="1">IFERROR(AVERAGE(OFFSET(Q2669,0,0,-计算结果!B$19,1)),AVERAGE(OFFSET(Q2669,0,0,-ROW(),1)))</f>
        <v>0.36337737197590742</v>
      </c>
      <c r="S2669" s="3">
        <f t="shared" ca="1" si="546"/>
        <v>0.38717914407142651</v>
      </c>
      <c r="T2669" s="4" t="str">
        <f t="shared" ca="1" si="542"/>
        <v>买</v>
      </c>
      <c r="U2669" s="4" t="str">
        <f t="shared" ca="1" si="545"/>
        <v/>
      </c>
      <c r="V2669" s="3">
        <f ca="1">IF(T2668="买",E2669/E2668-1,0)-IF(U2669=1,计算结果!B$17,0)</f>
        <v>-2.8807774477619619E-2</v>
      </c>
      <c r="W2669" s="2">
        <f t="shared" ca="1" si="543"/>
        <v>7.2015095955037678</v>
      </c>
      <c r="X2669" s="3">
        <f ca="1">1-W2669/MAX(W$2:W2669)</f>
        <v>0.30373476535139021</v>
      </c>
      <c r="Y2669" t="b">
        <f t="shared" ca="1" si="544"/>
        <v>0</v>
      </c>
    </row>
    <row r="2670" spans="1:25" x14ac:dyDescent="0.15">
      <c r="A2670" s="1">
        <v>42367</v>
      </c>
      <c r="B2670">
        <v>3723.05</v>
      </c>
      <c r="C2670">
        <v>3762.05</v>
      </c>
      <c r="D2670">
        <v>3710.48</v>
      </c>
      <c r="E2670" s="2">
        <v>3761.87</v>
      </c>
      <c r="F2670" s="19">
        <v>140405047296</v>
      </c>
      <c r="G2670" s="3">
        <f t="shared" si="534"/>
        <v>9.1854610033721418E-3</v>
      </c>
      <c r="H2670" s="3">
        <f>1-E2670/MAX(E$2:E2670)</f>
        <v>0.35992139113863741</v>
      </c>
      <c r="I2670" s="23">
        <f t="shared" si="535"/>
        <v>0</v>
      </c>
      <c r="J2670" s="23">
        <f t="shared" si="536"/>
        <v>17.150000000000091</v>
      </c>
      <c r="K2670" s="2">
        <f t="shared" si="537"/>
        <v>51.570000000000164</v>
      </c>
      <c r="L2670" s="2">
        <f t="shared" si="538"/>
        <v>34.420000000000073</v>
      </c>
      <c r="M2670" s="2">
        <f t="shared" si="539"/>
        <v>17.150000000000091</v>
      </c>
      <c r="N2670" s="2">
        <f t="shared" si="540"/>
        <v>51.570000000000164</v>
      </c>
      <c r="O2670" s="3">
        <f ca="1">IFERROR(SUM(OFFSET(I2670,0,0,-计算结果!B$18,1))/SUM(OFFSET(N2670,0,0,-计算结果!B$18,1)),SUM(OFFSET(I2670,0,0,-ROW(),1))/SUM(OFFSET(N2670,0,0,-ROW(),1)))</f>
        <v>0.33339418094050144</v>
      </c>
      <c r="P2670" s="3">
        <f ca="1">IFERROR(SUM(OFFSET(J2670,0,0,-计算结果!B$18,1))/SUM(OFFSET(N2670,0,0,-计算结果!B$18,1)),SUM(OFFSET(J2670,0,0,-ROW(),1))/SUM(OFFSET(N2670,0,0,-ROW(),1)))</f>
        <v>0.2285537537902986</v>
      </c>
      <c r="Q2670" s="3">
        <f t="shared" ca="1" si="541"/>
        <v>0.18656608676820996</v>
      </c>
      <c r="R2670" s="3">
        <f ca="1">IFERROR(AVERAGE(OFFSET(Q2670,0,0,-计算结果!B$19,1)),AVERAGE(OFFSET(Q2670,0,0,-ROW(),1)))</f>
        <v>0.30648365450939874</v>
      </c>
      <c r="S2670" s="3">
        <f t="shared" ca="1" si="546"/>
        <v>0.33493051324265311</v>
      </c>
      <c r="T2670" s="4" t="str">
        <f t="shared" ca="1" si="542"/>
        <v>买</v>
      </c>
      <c r="U2670" s="4" t="str">
        <f t="shared" ca="1" si="545"/>
        <v/>
      </c>
      <c r="V2670" s="3">
        <f ca="1">IF(T2669="买",E2670/E2669-1,0)-IF(U2670=1,计算结果!B$17,0)</f>
        <v>9.1854610033721418E-3</v>
      </c>
      <c r="W2670" s="2">
        <f t="shared" ca="1" si="543"/>
        <v>7.2676587810586781</v>
      </c>
      <c r="X2670" s="3">
        <f ca="1">1-W2670/MAX(W$2:W2670)</f>
        <v>0.2973392481905216</v>
      </c>
      <c r="Y2670" t="b">
        <f t="shared" ca="1" si="544"/>
        <v>0</v>
      </c>
    </row>
    <row r="2671" spans="1:25" x14ac:dyDescent="0.15">
      <c r="A2671" s="1">
        <v>42368</v>
      </c>
      <c r="B2671">
        <v>3762.91</v>
      </c>
      <c r="C2671">
        <v>3765.66</v>
      </c>
      <c r="D2671">
        <v>3726.28</v>
      </c>
      <c r="E2671" s="2">
        <v>3765.18</v>
      </c>
      <c r="F2671" s="19">
        <v>155744092160</v>
      </c>
      <c r="G2671" s="3">
        <f t="shared" si="534"/>
        <v>8.7988154827245424E-4</v>
      </c>
      <c r="H2671" s="3">
        <f>1-E2671/MAX(E$2:E2671)</f>
        <v>0.35935819778125644</v>
      </c>
      <c r="I2671" s="23">
        <f t="shared" si="535"/>
        <v>3.6099999999996726</v>
      </c>
      <c r="J2671" s="23">
        <f t="shared" si="536"/>
        <v>0</v>
      </c>
      <c r="K2671" s="2">
        <f t="shared" si="537"/>
        <v>39.379999999999654</v>
      </c>
      <c r="L2671" s="2">
        <f t="shared" si="538"/>
        <v>3.7899999999999636</v>
      </c>
      <c r="M2671" s="2">
        <f t="shared" si="539"/>
        <v>35.589999999999691</v>
      </c>
      <c r="N2671" s="2">
        <f t="shared" si="540"/>
        <v>39.379999999999654</v>
      </c>
      <c r="O2671" s="3">
        <f ca="1">IFERROR(SUM(OFFSET(I2671,0,0,-计算结果!B$18,1))/SUM(OFFSET(N2671,0,0,-计算结果!B$18,1)),SUM(OFFSET(I2671,0,0,-ROW(),1))/SUM(OFFSET(N2671,0,0,-ROW(),1)))</f>
        <v>0.32103995348450853</v>
      </c>
      <c r="P2671" s="3">
        <f ca="1">IFERROR(SUM(OFFSET(J2671,0,0,-计算结果!B$18,1))/SUM(OFFSET(N2671,0,0,-计算结果!B$18,1)),SUM(OFFSET(J2671,0,0,-ROW(),1))/SUM(OFFSET(N2671,0,0,-ROW(),1)))</f>
        <v>0.23399991693662256</v>
      </c>
      <c r="Q2671" s="3">
        <f t="shared" ca="1" si="541"/>
        <v>0.15681762912247221</v>
      </c>
      <c r="R2671" s="3">
        <f ca="1">IFERROR(AVERAGE(OFFSET(Q2671,0,0,-计算结果!B$19,1)),AVERAGE(OFFSET(Q2671,0,0,-ROW(),1)))</f>
        <v>0.26364522765623527</v>
      </c>
      <c r="S2671" s="3">
        <f t="shared" ca="1" si="546"/>
        <v>0.28506444108281703</v>
      </c>
      <c r="T2671" s="4" t="str">
        <f t="shared" ca="1" si="542"/>
        <v>买</v>
      </c>
      <c r="U2671" s="4" t="str">
        <f t="shared" ca="1" si="545"/>
        <v/>
      </c>
      <c r="V2671" s="3">
        <f ca="1">IF(T2670="买",E2671/E2670-1,0)-IF(U2671=1,计算结果!B$17,0)</f>
        <v>8.7988154827245424E-4</v>
      </c>
      <c r="W2671" s="2">
        <f t="shared" ca="1" si="543"/>
        <v>7.2740534599192719</v>
      </c>
      <c r="X2671" s="3">
        <f ca="1">1-W2671/MAX(W$2:W2671)</f>
        <v>0.29672098996030927</v>
      </c>
      <c r="Y2671" t="b">
        <f t="shared" ca="1" si="544"/>
        <v>0</v>
      </c>
    </row>
    <row r="2672" spans="1:25" x14ac:dyDescent="0.15">
      <c r="A2672" s="1">
        <v>42369</v>
      </c>
      <c r="B2672">
        <v>3760.9</v>
      </c>
      <c r="C2672">
        <v>3772.62</v>
      </c>
      <c r="D2672">
        <v>3727.32</v>
      </c>
      <c r="E2672" s="2">
        <v>3731</v>
      </c>
      <c r="F2672" s="19">
        <v>145043701760</v>
      </c>
      <c r="G2672" s="3">
        <f t="shared" si="534"/>
        <v>-9.077919249544486E-3</v>
      </c>
      <c r="H2672" s="3">
        <f>1-E2672/MAX(E$2:E2672)</f>
        <v>0.36517389232968078</v>
      </c>
      <c r="I2672" s="23">
        <f t="shared" si="535"/>
        <v>6.9600000000000364</v>
      </c>
      <c r="J2672" s="23">
        <f t="shared" si="536"/>
        <v>0</v>
      </c>
      <c r="K2672" s="2">
        <f t="shared" si="537"/>
        <v>45.299999999999727</v>
      </c>
      <c r="L2672" s="2">
        <f t="shared" si="538"/>
        <v>7.4400000000000546</v>
      </c>
      <c r="M2672" s="2">
        <f t="shared" si="539"/>
        <v>37.859999999999673</v>
      </c>
      <c r="N2672" s="2">
        <f t="shared" si="540"/>
        <v>45.299999999999727</v>
      </c>
      <c r="O2672" s="3">
        <f ca="1">IFERROR(SUM(OFFSET(I2672,0,0,-计算结果!B$18,1))/SUM(OFFSET(N2672,0,0,-计算结果!B$18,1)),SUM(OFFSET(I2672,0,0,-ROW(),1))/SUM(OFFSET(N2672,0,0,-ROW(),1)))</f>
        <v>0.33077011602481599</v>
      </c>
      <c r="P2672" s="3">
        <f ca="1">IFERROR(SUM(OFFSET(J2672,0,0,-计算结果!B$18,1))/SUM(OFFSET(N2672,0,0,-计算结果!B$18,1)),SUM(OFFSET(J2672,0,0,-ROW(),1))/SUM(OFFSET(N2672,0,0,-ROW(),1)))</f>
        <v>0.19619597627193142</v>
      </c>
      <c r="Q2672" s="3">
        <f t="shared" ca="1" si="541"/>
        <v>0.25537533006412605</v>
      </c>
      <c r="R2672" s="3">
        <f ca="1">IFERROR(AVERAGE(OFFSET(Q2672,0,0,-计算结果!B$19,1)),AVERAGE(OFFSET(Q2672,0,0,-ROW(),1)))</f>
        <v>0.23428805417348916</v>
      </c>
      <c r="S2672" s="3">
        <f t="shared" ca="1" si="546"/>
        <v>0.2489666409148622</v>
      </c>
      <c r="T2672" s="4" t="str">
        <f t="shared" ca="1" si="542"/>
        <v>买</v>
      </c>
      <c r="U2672" s="4" t="str">
        <f t="shared" ca="1" si="545"/>
        <v/>
      </c>
      <c r="V2672" s="3">
        <f ca="1">IF(T2671="买",E2672/E2671-1,0)-IF(U2672=1,计算结果!B$17,0)</f>
        <v>-9.077919249544486E-3</v>
      </c>
      <c r="W2672" s="2">
        <f t="shared" ca="1" si="543"/>
        <v>7.2080201899932552</v>
      </c>
      <c r="X2672" s="3">
        <f ca="1">1-W2672/MAX(W$2:W2672)</f>
        <v>0.30310530002334912</v>
      </c>
      <c r="Y2672" t="b">
        <f t="shared" ca="1" si="544"/>
        <v>0</v>
      </c>
    </row>
    <row r="2673" spans="1:25" x14ac:dyDescent="0.15">
      <c r="A2673" s="1">
        <v>42373</v>
      </c>
      <c r="B2673">
        <v>3725.86</v>
      </c>
      <c r="C2673">
        <v>3726.24</v>
      </c>
      <c r="D2673">
        <v>3468.95</v>
      </c>
      <c r="E2673" s="2">
        <v>3469.07</v>
      </c>
      <c r="F2673" s="19">
        <v>145968201728</v>
      </c>
      <c r="G2673" s="3">
        <f t="shared" si="534"/>
        <v>-7.0203698740284093E-2</v>
      </c>
      <c r="H2673" s="3">
        <f>1-E2673/MAX(E$2:E2673)</f>
        <v>0.40974103314503496</v>
      </c>
      <c r="I2673" s="23">
        <f t="shared" si="535"/>
        <v>0</v>
      </c>
      <c r="J2673" s="23">
        <f t="shared" si="536"/>
        <v>258.37000000000035</v>
      </c>
      <c r="K2673" s="2">
        <f t="shared" si="537"/>
        <v>257.28999999999996</v>
      </c>
      <c r="L2673" s="2">
        <f t="shared" si="538"/>
        <v>4.7600000000002183</v>
      </c>
      <c r="M2673" s="2">
        <f t="shared" si="539"/>
        <v>262.05000000000018</v>
      </c>
      <c r="N2673" s="2">
        <f t="shared" si="540"/>
        <v>262.05000000000018</v>
      </c>
      <c r="O2673" s="3">
        <f ca="1">IFERROR(SUM(OFFSET(I2673,0,0,-计算结果!B$18,1))/SUM(OFFSET(N2673,0,0,-计算结果!B$18,1)),SUM(OFFSET(I2673,0,0,-ROW(),1))/SUM(OFFSET(N2673,0,0,-ROW(),1)))</f>
        <v>0.21776695962392428</v>
      </c>
      <c r="P2673" s="3">
        <f ca="1">IFERROR(SUM(OFFSET(J2673,0,0,-计算结果!B$18,1))/SUM(OFFSET(N2673,0,0,-计算结果!B$18,1)),SUM(OFFSET(J2673,0,0,-ROW(),1))/SUM(OFFSET(N2673,0,0,-ROW(),1)))</f>
        <v>0.40761626934725692</v>
      </c>
      <c r="Q2673" s="3">
        <f t="shared" ca="1" si="541"/>
        <v>-0.30357275495803432</v>
      </c>
      <c r="R2673" s="3">
        <f ca="1">IFERROR(AVERAGE(OFFSET(Q2673,0,0,-计算结果!B$19,1)),AVERAGE(OFFSET(Q2673,0,0,-ROW(),1)))</f>
        <v>0.13555876483228121</v>
      </c>
      <c r="S2673" s="3">
        <f t="shared" ca="1" si="546"/>
        <v>0.18492340950288519</v>
      </c>
      <c r="T2673" s="4" t="str">
        <f t="shared" ca="1" si="542"/>
        <v>买</v>
      </c>
      <c r="U2673" s="4" t="str">
        <f t="shared" ca="1" si="545"/>
        <v/>
      </c>
      <c r="V2673" s="3">
        <f ca="1">IF(T2672="买",E2673/E2672-1,0)-IF(U2673=1,计算结果!B$17,0)</f>
        <v>-7.0203698740284093E-2</v>
      </c>
      <c r="W2673" s="2">
        <f t="shared" ca="1" si="543"/>
        <v>6.7019905120610836</v>
      </c>
      <c r="X2673" s="3">
        <f ca="1">1-W2673/MAX(W$2:W2673)</f>
        <v>0.35202988559421056</v>
      </c>
      <c r="Y2673" t="b">
        <f t="shared" ca="1" si="544"/>
        <v>0</v>
      </c>
    </row>
    <row r="2674" spans="1:25" x14ac:dyDescent="0.15">
      <c r="A2674" s="1">
        <v>42374</v>
      </c>
      <c r="B2674">
        <v>3382.18</v>
      </c>
      <c r="C2674">
        <v>3518.22</v>
      </c>
      <c r="D2674">
        <v>3377.28</v>
      </c>
      <c r="E2674" s="2">
        <v>3478.78</v>
      </c>
      <c r="F2674" s="19">
        <v>196017078272</v>
      </c>
      <c r="G2674" s="3">
        <f t="shared" si="534"/>
        <v>2.7990210632820034E-3</v>
      </c>
      <c r="H2674" s="3">
        <f>1-E2674/MAX(E$2:E2674)</f>
        <v>0.40808888586401681</v>
      </c>
      <c r="I2674" s="23">
        <f t="shared" si="535"/>
        <v>0</v>
      </c>
      <c r="J2674" s="23">
        <f t="shared" si="536"/>
        <v>91.669999999999618</v>
      </c>
      <c r="K2674" s="2">
        <f t="shared" si="537"/>
        <v>140.9399999999996</v>
      </c>
      <c r="L2674" s="2">
        <f t="shared" si="538"/>
        <v>49.149999999999636</v>
      </c>
      <c r="M2674" s="2">
        <f t="shared" si="539"/>
        <v>91.789999999999964</v>
      </c>
      <c r="N2674" s="2">
        <f t="shared" si="540"/>
        <v>140.9399999999996</v>
      </c>
      <c r="O2674" s="3">
        <f ca="1">IFERROR(SUM(OFFSET(I2674,0,0,-计算结果!B$18,1))/SUM(OFFSET(N2674,0,0,-计算结果!B$18,1)),SUM(OFFSET(I2674,0,0,-ROW(),1))/SUM(OFFSET(N2674,0,0,-ROW(),1)))</f>
        <v>0.19465904561605812</v>
      </c>
      <c r="P2674" s="3">
        <f ca="1">IFERROR(SUM(OFFSET(J2674,0,0,-计算结果!B$18,1))/SUM(OFFSET(N2674,0,0,-计算结果!B$18,1)),SUM(OFFSET(J2674,0,0,-ROW(),1))/SUM(OFFSET(N2674,0,0,-ROW(),1)))</f>
        <v>0.44981724743255985</v>
      </c>
      <c r="Q2674" s="3">
        <f t="shared" ca="1" si="541"/>
        <v>-0.39591557450392223</v>
      </c>
      <c r="R2674" s="3">
        <f ca="1">IFERROR(AVERAGE(OFFSET(Q2674,0,0,-计算结果!B$19,1)),AVERAGE(OFFSET(Q2674,0,0,-ROW(),1)))</f>
        <v>1.7644975051776719E-2</v>
      </c>
      <c r="S2674" s="3">
        <f t="shared" ca="1" si="546"/>
        <v>7.6601869942028972E-2</v>
      </c>
      <c r="T2674" s="4" t="str">
        <f t="shared" ca="1" si="542"/>
        <v>买</v>
      </c>
      <c r="U2674" s="4" t="str">
        <f t="shared" ca="1" si="545"/>
        <v/>
      </c>
      <c r="V2674" s="3">
        <f ca="1">IF(T2673="买",E2674/E2673-1,0)-IF(U2674=1,计算结果!B$17,0)</f>
        <v>2.7990210632820034E-3</v>
      </c>
      <c r="W2674" s="2">
        <f t="shared" ca="1" si="543"/>
        <v>6.7207495246702589</v>
      </c>
      <c r="X2674" s="3">
        <f ca="1">1-W2674/MAX(W$2:W2674)</f>
        <v>0.35021620359561145</v>
      </c>
      <c r="Y2674" t="b">
        <f t="shared" ca="1" si="544"/>
        <v>0</v>
      </c>
    </row>
    <row r="2675" spans="1:25" x14ac:dyDescent="0.15">
      <c r="A2675" s="1">
        <v>42375</v>
      </c>
      <c r="B2675">
        <v>3482.41</v>
      </c>
      <c r="C2675">
        <v>3543.74</v>
      </c>
      <c r="D2675">
        <v>3468.47</v>
      </c>
      <c r="E2675" s="2">
        <v>3539.81</v>
      </c>
      <c r="F2675" s="19">
        <v>160947191808</v>
      </c>
      <c r="G2675" s="3">
        <f t="shared" si="534"/>
        <v>1.7543506631635175E-2</v>
      </c>
      <c r="H2675" s="3">
        <f>1-E2675/MAX(E$2:E2675)</f>
        <v>0.39770468930783365</v>
      </c>
      <c r="I2675" s="23">
        <f t="shared" si="535"/>
        <v>25.519999999999982</v>
      </c>
      <c r="J2675" s="23">
        <f t="shared" si="536"/>
        <v>0</v>
      </c>
      <c r="K2675" s="2">
        <f t="shared" si="537"/>
        <v>75.269999999999982</v>
      </c>
      <c r="L2675" s="2">
        <f t="shared" si="538"/>
        <v>64.959999999999582</v>
      </c>
      <c r="M2675" s="2">
        <f t="shared" si="539"/>
        <v>10.3100000000004</v>
      </c>
      <c r="N2675" s="2">
        <f t="shared" si="540"/>
        <v>75.269999999999982</v>
      </c>
      <c r="O2675" s="3">
        <f ca="1">IFERROR(SUM(OFFSET(I2675,0,0,-计算结果!B$18,1))/SUM(OFFSET(N2675,0,0,-计算结果!B$18,1)),SUM(OFFSET(I2675,0,0,-ROW(),1))/SUM(OFFSET(N2675,0,0,-ROW(),1)))</f>
        <v>0.20926798050573475</v>
      </c>
      <c r="P2675" s="3">
        <f ca="1">IFERROR(SUM(OFFSET(J2675,0,0,-计算结果!B$18,1))/SUM(OFFSET(N2675,0,0,-计算结果!B$18,1)),SUM(OFFSET(J2675,0,0,-ROW(),1))/SUM(OFFSET(N2675,0,0,-ROW(),1)))</f>
        <v>0.43373098570748775</v>
      </c>
      <c r="Q2675" s="3">
        <f t="shared" ca="1" si="541"/>
        <v>-0.34908766109480749</v>
      </c>
      <c r="R2675" s="3">
        <f ca="1">IFERROR(AVERAGE(OFFSET(Q2675,0,0,-计算结果!B$19,1)),AVERAGE(OFFSET(Q2675,0,0,-ROW(),1)))</f>
        <v>-7.4969490766992636E-2</v>
      </c>
      <c r="S2675" s="3">
        <f t="shared" ca="1" si="546"/>
        <v>-2.866225785760796E-2</v>
      </c>
      <c r="T2675" s="4" t="str">
        <f t="shared" ca="1" si="542"/>
        <v>买</v>
      </c>
      <c r="U2675" s="4" t="str">
        <f t="shared" ca="1" si="545"/>
        <v/>
      </c>
      <c r="V2675" s="3">
        <f ca="1">IF(T2674="买",E2675/E2674-1,0)-IF(U2675=1,计算结果!B$17,0)</f>
        <v>1.7543506631635175E-2</v>
      </c>
      <c r="W2675" s="2">
        <f t="shared" ca="1" si="543"/>
        <v>6.8386550385258706</v>
      </c>
      <c r="X2675" s="3">
        <f ca="1">1-W2675/MAX(W$2:W2675)</f>
        <v>0.33881671725426199</v>
      </c>
      <c r="Y2675" t="b">
        <f t="shared" ca="1" si="544"/>
        <v>0</v>
      </c>
    </row>
    <row r="2676" spans="1:25" x14ac:dyDescent="0.15">
      <c r="A2676" s="1">
        <v>42376</v>
      </c>
      <c r="B2676">
        <v>3481.15</v>
      </c>
      <c r="C2676">
        <v>3481.15</v>
      </c>
      <c r="D2676">
        <v>3284.74</v>
      </c>
      <c r="E2676" s="2">
        <v>3294.38</v>
      </c>
      <c r="F2676" s="19">
        <v>47130796032</v>
      </c>
      <c r="G2676" s="3">
        <f t="shared" si="534"/>
        <v>-6.9334229803294511E-2</v>
      </c>
      <c r="H2676" s="3">
        <f>1-E2676/MAX(E$2:E2676)</f>
        <v>0.43946437078881095</v>
      </c>
      <c r="I2676" s="23">
        <f t="shared" si="535"/>
        <v>0</v>
      </c>
      <c r="J2676" s="23">
        <f t="shared" si="536"/>
        <v>183.73000000000002</v>
      </c>
      <c r="K2676" s="2">
        <f t="shared" si="537"/>
        <v>196.41000000000031</v>
      </c>
      <c r="L2676" s="2">
        <f t="shared" si="538"/>
        <v>58.659999999999854</v>
      </c>
      <c r="M2676" s="2">
        <f t="shared" si="539"/>
        <v>255.07000000000016</v>
      </c>
      <c r="N2676" s="2">
        <f t="shared" si="540"/>
        <v>255.07000000000016</v>
      </c>
      <c r="O2676" s="3">
        <f ca="1">IFERROR(SUM(OFFSET(I2676,0,0,-计算结果!B$18,1))/SUM(OFFSET(N2676,0,0,-计算结果!B$18,1)),SUM(OFFSET(I2676,0,0,-ROW(),1))/SUM(OFFSET(N2676,0,0,-ROW(),1)))</f>
        <v>0.14333795999971202</v>
      </c>
      <c r="P2676" s="3">
        <f ca="1">IFERROR(SUM(OFFSET(J2676,0,0,-计算结果!B$18,1))/SUM(OFFSET(N2676,0,0,-计算结果!B$18,1)),SUM(OFFSET(J2676,0,0,-ROW(),1))/SUM(OFFSET(N2676,0,0,-ROW(),1)))</f>
        <v>0.51231580234305907</v>
      </c>
      <c r="Q2676" s="3">
        <f t="shared" ca="1" si="541"/>
        <v>-0.56276325026325114</v>
      </c>
      <c r="R2676" s="3">
        <f ca="1">IFERROR(AVERAGE(OFFSET(Q2676,0,0,-计算结果!B$19,1)),AVERAGE(OFFSET(Q2676,0,0,-ROW(),1)))</f>
        <v>-0.19985771360556948</v>
      </c>
      <c r="S2676" s="3">
        <f t="shared" ca="1" si="546"/>
        <v>-0.13741360218628107</v>
      </c>
      <c r="T2676" s="4" t="str">
        <f t="shared" ca="1" si="542"/>
        <v>买</v>
      </c>
      <c r="U2676" s="4" t="str">
        <f t="shared" ca="1" si="545"/>
        <v/>
      </c>
      <c r="V2676" s="3">
        <f ca="1">IF(T2675="买",E2676/E2675-1,0)-IF(U2676=1,计算结果!B$17,0)</f>
        <v>-6.9334229803294511E-2</v>
      </c>
      <c r="W2676" s="2">
        <f t="shared" ca="1" si="543"/>
        <v>6.3645021585392598</v>
      </c>
      <c r="X2676" s="3">
        <f ca="1">1-W2676/MAX(W$2:W2676)</f>
        <v>0.38465935092225167</v>
      </c>
      <c r="Y2676" t="b">
        <f t="shared" ca="1" si="544"/>
        <v>0</v>
      </c>
    </row>
    <row r="2677" spans="1:25" x14ac:dyDescent="0.15">
      <c r="A2677" s="1">
        <v>42377</v>
      </c>
      <c r="B2677">
        <v>3371.87</v>
      </c>
      <c r="C2677">
        <v>3418.85</v>
      </c>
      <c r="D2677">
        <v>3237.93</v>
      </c>
      <c r="E2677" s="2">
        <v>3361.56</v>
      </c>
      <c r="F2677" s="19">
        <v>203498864640</v>
      </c>
      <c r="G2677" s="3">
        <f t="shared" si="534"/>
        <v>2.0392304470036704E-2</v>
      </c>
      <c r="H2677" s="3">
        <f>1-E2677/MAX(E$2:E2677)</f>
        <v>0.42803375757163276</v>
      </c>
      <c r="I2677" s="23">
        <f t="shared" si="535"/>
        <v>0</v>
      </c>
      <c r="J2677" s="23">
        <f t="shared" si="536"/>
        <v>46.809999999999945</v>
      </c>
      <c r="K2677" s="2">
        <f t="shared" si="537"/>
        <v>180.92000000000007</v>
      </c>
      <c r="L2677" s="2">
        <f t="shared" si="538"/>
        <v>124.4699999999998</v>
      </c>
      <c r="M2677" s="2">
        <f t="shared" si="539"/>
        <v>56.450000000000273</v>
      </c>
      <c r="N2677" s="2">
        <f t="shared" si="540"/>
        <v>180.92000000000007</v>
      </c>
      <c r="O2677" s="3">
        <f ca="1">IFERROR(SUM(OFFSET(I2677,0,0,-计算结果!B$18,1))/SUM(OFFSET(N2677,0,0,-计算结果!B$18,1)),SUM(OFFSET(I2677,0,0,-ROW(),1))/SUM(OFFSET(N2677,0,0,-ROW(),1)))</f>
        <v>0.10444276909240001</v>
      </c>
      <c r="P2677" s="3">
        <f ca="1">IFERROR(SUM(OFFSET(J2677,0,0,-计算结果!B$18,1))/SUM(OFFSET(N2677,0,0,-计算结果!B$18,1)),SUM(OFFSET(J2677,0,0,-ROW(),1))/SUM(OFFSET(N2677,0,0,-ROW(),1)))</f>
        <v>0.50206332830727729</v>
      </c>
      <c r="Q2677" s="3">
        <f t="shared" ca="1" si="541"/>
        <v>-0.65559202276717099</v>
      </c>
      <c r="R2677" s="3">
        <f ca="1">IFERROR(AVERAGE(OFFSET(Q2677,0,0,-计算结果!B$19,1)),AVERAGE(OFFSET(Q2677,0,0,-ROW(),1)))</f>
        <v>-0.33525932225384336</v>
      </c>
      <c r="S2677" s="3">
        <f t="shared" ca="1" si="546"/>
        <v>-0.26755851792970642</v>
      </c>
      <c r="T2677" s="4" t="str">
        <f t="shared" ca="1" si="542"/>
        <v>买</v>
      </c>
      <c r="U2677" s="4" t="str">
        <f t="shared" ca="1" si="545"/>
        <v/>
      </c>
      <c r="V2677" s="3">
        <f ca="1">IF(T2676="买",E2677/E2676-1,0)-IF(U2677=1,计算结果!B$17,0)</f>
        <v>2.0392304470036704E-2</v>
      </c>
      <c r="W2677" s="2">
        <f t="shared" ca="1" si="543"/>
        <v>6.494289024356398</v>
      </c>
      <c r="X2677" s="3">
        <f ca="1">1-W2677/MAX(W$2:W2677)</f>
        <v>0.37211113705346821</v>
      </c>
      <c r="Y2677" t="b">
        <f t="shared" ca="1" si="544"/>
        <v>0</v>
      </c>
    </row>
    <row r="2678" spans="1:25" x14ac:dyDescent="0.15">
      <c r="A2678" s="1">
        <v>42380</v>
      </c>
      <c r="B2678">
        <v>3303.12</v>
      </c>
      <c r="C2678">
        <v>3342.48</v>
      </c>
      <c r="D2678">
        <v>3192.45</v>
      </c>
      <c r="E2678" s="2">
        <v>3192.45</v>
      </c>
      <c r="F2678" s="19">
        <v>184464048128</v>
      </c>
      <c r="G2678" s="3">
        <f t="shared" si="534"/>
        <v>-5.0307000321279438E-2</v>
      </c>
      <c r="H2678" s="3">
        <f>1-E2678/MAX(E$2:E2678)</f>
        <v>0.45680766351323765</v>
      </c>
      <c r="I2678" s="23">
        <f t="shared" si="535"/>
        <v>0</v>
      </c>
      <c r="J2678" s="23">
        <f t="shared" si="536"/>
        <v>45.480000000000018</v>
      </c>
      <c r="K2678" s="2">
        <f t="shared" si="537"/>
        <v>150.0300000000002</v>
      </c>
      <c r="L2678" s="2">
        <f t="shared" si="538"/>
        <v>19.079999999999927</v>
      </c>
      <c r="M2678" s="2">
        <f t="shared" si="539"/>
        <v>169.11000000000013</v>
      </c>
      <c r="N2678" s="2">
        <f t="shared" si="540"/>
        <v>169.11000000000013</v>
      </c>
      <c r="O2678" s="3">
        <f ca="1">IFERROR(SUM(OFFSET(I2678,0,0,-计算结果!B$18,1))/SUM(OFFSET(N2678,0,0,-计算结果!B$18,1)),SUM(OFFSET(I2678,0,0,-ROW(),1))/SUM(OFFSET(N2678,0,0,-ROW(),1)))</f>
        <v>5.7777919918126849E-2</v>
      </c>
      <c r="P2678" s="3">
        <f ca="1">IFERROR(SUM(OFFSET(J2678,0,0,-计算结果!B$18,1))/SUM(OFFSET(N2678,0,0,-计算结果!B$18,1)),SUM(OFFSET(J2678,0,0,-ROW(),1))/SUM(OFFSET(N2678,0,0,-ROW(),1)))</f>
        <v>0.51468594089804287</v>
      </c>
      <c r="Q2678" s="3">
        <f t="shared" ca="1" si="541"/>
        <v>-0.79814299601112959</v>
      </c>
      <c r="R2678" s="3">
        <f ca="1">IFERROR(AVERAGE(OFFSET(Q2678,0,0,-计算结果!B$19,1)),AVERAGE(OFFSET(Q2678,0,0,-ROW(),1)))</f>
        <v>-0.51084570993305267</v>
      </c>
      <c r="S2678" s="3">
        <f t="shared" ca="1" si="546"/>
        <v>-0.42305251609344802</v>
      </c>
      <c r="T2678" s="4" t="str">
        <f t="shared" ca="1" si="542"/>
        <v>买</v>
      </c>
      <c r="U2678" s="4" t="str">
        <f t="shared" ca="1" si="545"/>
        <v/>
      </c>
      <c r="V2678" s="3">
        <f ca="1">IF(T2677="买",E2678/E2677-1,0)-IF(U2678=1,计算结果!B$17,0)</f>
        <v>-5.0307000321279438E-2</v>
      </c>
      <c r="W2678" s="2">
        <f t="shared" ca="1" si="543"/>
        <v>6.167580824321619</v>
      </c>
      <c r="X2678" s="3">
        <f ca="1">1-W2678/MAX(W$2:W2678)</f>
        <v>0.40369834228344725</v>
      </c>
      <c r="Y2678" t="b">
        <f t="shared" ca="1" si="544"/>
        <v>0</v>
      </c>
    </row>
    <row r="2679" spans="1:25" x14ac:dyDescent="0.15">
      <c r="A2679" s="1">
        <v>42381</v>
      </c>
      <c r="B2679">
        <v>3214.82</v>
      </c>
      <c r="C2679">
        <v>3242.25</v>
      </c>
      <c r="D2679">
        <v>3174.55</v>
      </c>
      <c r="E2679" s="2">
        <v>3215.71</v>
      </c>
      <c r="F2679" s="19">
        <v>142048903168</v>
      </c>
      <c r="G2679" s="3">
        <f t="shared" si="534"/>
        <v>7.2859402653135952E-3</v>
      </c>
      <c r="H2679" s="3">
        <f>1-E2679/MAX(E$2:E2679)</f>
        <v>0.45284999659701897</v>
      </c>
      <c r="I2679" s="23">
        <f t="shared" si="535"/>
        <v>0</v>
      </c>
      <c r="J2679" s="23">
        <f t="shared" si="536"/>
        <v>17.899999999999636</v>
      </c>
      <c r="K2679" s="2">
        <f t="shared" si="537"/>
        <v>67.699999999999818</v>
      </c>
      <c r="L2679" s="2">
        <f t="shared" si="538"/>
        <v>49.800000000000182</v>
      </c>
      <c r="M2679" s="2">
        <f t="shared" si="539"/>
        <v>17.899999999999636</v>
      </c>
      <c r="N2679" s="2">
        <f t="shared" si="540"/>
        <v>67.699999999999818</v>
      </c>
      <c r="O2679" s="3">
        <f ca="1">IFERROR(SUM(OFFSET(I2679,0,0,-计算结果!B$18,1))/SUM(OFFSET(N2679,0,0,-计算结果!B$18,1)),SUM(OFFSET(I2679,0,0,-ROW(),1))/SUM(OFFSET(N2679,0,0,-ROW(),1)))</f>
        <v>5.506776701712067E-2</v>
      </c>
      <c r="P2679" s="3">
        <f ca="1">IFERROR(SUM(OFFSET(J2679,0,0,-计算结果!B$18,1))/SUM(OFFSET(N2679,0,0,-计算结果!B$18,1)),SUM(OFFSET(J2679,0,0,-ROW(),1))/SUM(OFFSET(N2679,0,0,-ROW(),1)))</f>
        <v>0.51661202597630973</v>
      </c>
      <c r="Q2679" s="3">
        <f t="shared" ca="1" si="541"/>
        <v>-0.80734751274389194</v>
      </c>
      <c r="R2679" s="3">
        <f ca="1">IFERROR(AVERAGE(OFFSET(Q2679,0,0,-计算结果!B$19,1)),AVERAGE(OFFSET(Q2679,0,0,-ROW(),1)))</f>
        <v>-0.59480816956402893</v>
      </c>
      <c r="S2679" s="3">
        <f t="shared" ca="1" si="546"/>
        <v>-0.5528269397485408</v>
      </c>
      <c r="T2679" s="4" t="str">
        <f t="shared" ca="1" si="542"/>
        <v>买</v>
      </c>
      <c r="U2679" s="4" t="str">
        <f t="shared" ca="1" si="545"/>
        <v/>
      </c>
      <c r="V2679" s="3">
        <f ca="1">IF(T2678="买",E2679/E2678-1,0)-IF(U2679=1,计算结果!B$17,0)</f>
        <v>7.2859402653135952E-3</v>
      </c>
      <c r="W2679" s="2">
        <f t="shared" ca="1" si="543"/>
        <v>6.2125174497891198</v>
      </c>
      <c r="X2679" s="3">
        <f ca="1">1-W2679/MAX(W$2:W2679)</f>
        <v>0.39935372402521696</v>
      </c>
      <c r="Y2679" t="b">
        <f t="shared" ca="1" si="544"/>
        <v>0</v>
      </c>
    </row>
    <row r="2680" spans="1:25" x14ac:dyDescent="0.15">
      <c r="A2680" s="1">
        <v>42382</v>
      </c>
      <c r="B2680">
        <v>3240.48</v>
      </c>
      <c r="C2680">
        <v>3257.3</v>
      </c>
      <c r="D2680">
        <v>3155.88</v>
      </c>
      <c r="E2680" s="2">
        <v>3155.88</v>
      </c>
      <c r="F2680" s="19">
        <v>130886082560</v>
      </c>
      <c r="G2680" s="3">
        <f t="shared" si="534"/>
        <v>-1.8605533459173818E-2</v>
      </c>
      <c r="H2680" s="3">
        <f>1-E2680/MAX(E$2:E2680)</f>
        <v>0.46303001429252022</v>
      </c>
      <c r="I2680" s="23">
        <f t="shared" si="535"/>
        <v>15.050000000000182</v>
      </c>
      <c r="J2680" s="23">
        <f t="shared" si="536"/>
        <v>18.670000000000073</v>
      </c>
      <c r="K2680" s="2">
        <f t="shared" si="537"/>
        <v>101.42000000000007</v>
      </c>
      <c r="L2680" s="2">
        <f t="shared" si="538"/>
        <v>41.590000000000146</v>
      </c>
      <c r="M2680" s="2">
        <f t="shared" si="539"/>
        <v>59.829999999999927</v>
      </c>
      <c r="N2680" s="2">
        <f t="shared" si="540"/>
        <v>101.42000000000007</v>
      </c>
      <c r="O2680" s="3">
        <f ca="1">IFERROR(SUM(OFFSET(I2680,0,0,-计算结果!B$18,1))/SUM(OFFSET(N2680,0,0,-计算结果!B$18,1)),SUM(OFFSET(I2680,0,0,-ROW(),1))/SUM(OFFSET(N2680,0,0,-ROW(),1)))</f>
        <v>3.4670625985483726E-2</v>
      </c>
      <c r="P2680" s="3">
        <f ca="1">IFERROR(SUM(OFFSET(J2680,0,0,-计算结果!B$18,1))/SUM(OFFSET(N2680,0,0,-计算结果!B$18,1)),SUM(OFFSET(J2680,0,0,-ROW(),1))/SUM(OFFSET(N2680,0,0,-ROW(),1)))</f>
        <v>0.51612052199201175</v>
      </c>
      <c r="Q2680" s="3">
        <f t="shared" ca="1" si="541"/>
        <v>-0.87410608862254147</v>
      </c>
      <c r="R2680" s="3">
        <f ca="1">IFERROR(AVERAGE(OFFSET(Q2680,0,0,-计算结果!B$19,1)),AVERAGE(OFFSET(Q2680,0,0,-ROW(),1)))</f>
        <v>-0.67450658858379875</v>
      </c>
      <c r="S2680" s="3">
        <f t="shared" ca="1" si="546"/>
        <v>-0.63465737907391384</v>
      </c>
      <c r="T2680" s="4" t="str">
        <f t="shared" ca="1" si="542"/>
        <v>买</v>
      </c>
      <c r="U2680" s="4" t="str">
        <f t="shared" ca="1" si="545"/>
        <v/>
      </c>
      <c r="V2680" s="3">
        <f ca="1">IF(T2679="买",E2680/E2679-1,0)-IF(U2680=1,计算结果!B$17,0)</f>
        <v>-1.8605533459173818E-2</v>
      </c>
      <c r="W2680" s="2">
        <f t="shared" ca="1" si="543"/>
        <v>6.0969302485113674</v>
      </c>
      <c r="X2680" s="3">
        <f ca="1">1-W2680/MAX(W$2:W2680)</f>
        <v>0.41052906840999392</v>
      </c>
      <c r="Y2680" t="b">
        <f t="shared" ca="1" si="544"/>
        <v>0</v>
      </c>
    </row>
    <row r="2681" spans="1:25" x14ac:dyDescent="0.15">
      <c r="A2681" s="1">
        <v>42383</v>
      </c>
      <c r="B2681">
        <v>3076.64</v>
      </c>
      <c r="C2681">
        <v>3226.66</v>
      </c>
      <c r="D2681">
        <v>3072.04</v>
      </c>
      <c r="E2681" s="2">
        <v>3221.57</v>
      </c>
      <c r="F2681" s="19">
        <v>144771579904</v>
      </c>
      <c r="G2681" s="3">
        <f t="shared" si="534"/>
        <v>2.0815113375667105E-2</v>
      </c>
      <c r="H2681" s="3">
        <f>1-E2681/MAX(E$2:E2681)</f>
        <v>0.4518529231606887</v>
      </c>
      <c r="I2681" s="23">
        <f t="shared" si="535"/>
        <v>0</v>
      </c>
      <c r="J2681" s="23">
        <f t="shared" si="536"/>
        <v>83.840000000000146</v>
      </c>
      <c r="K2681" s="2">
        <f t="shared" si="537"/>
        <v>154.61999999999989</v>
      </c>
      <c r="L2681" s="2">
        <f t="shared" si="538"/>
        <v>70.779999999999745</v>
      </c>
      <c r="M2681" s="2">
        <f t="shared" si="539"/>
        <v>83.840000000000146</v>
      </c>
      <c r="N2681" s="2">
        <f t="shared" si="540"/>
        <v>154.61999999999989</v>
      </c>
      <c r="O2681" s="3">
        <f ca="1">IFERROR(SUM(OFFSET(I2681,0,0,-计算结果!B$18,1))/SUM(OFFSET(N2681,0,0,-计算结果!B$18,1)),SUM(OFFSET(I2681,0,0,-ROW(),1))/SUM(OFFSET(N2681,0,0,-ROW(),1)))</f>
        <v>3.3164507931663735E-2</v>
      </c>
      <c r="P2681" s="3">
        <f ca="1">IFERROR(SUM(OFFSET(J2681,0,0,-计算结果!B$18,1))/SUM(OFFSET(N2681,0,0,-计算结果!B$18,1)),SUM(OFFSET(J2681,0,0,-ROW(),1))/SUM(OFFSET(N2681,0,0,-ROW(),1)))</f>
        <v>0.49837141197114898</v>
      </c>
      <c r="Q2681" s="3">
        <f t="shared" ca="1" si="541"/>
        <v>-0.87521254278458693</v>
      </c>
      <c r="R2681" s="3">
        <f ca="1">IFERROR(AVERAGE(OFFSET(Q2681,0,0,-计算结果!B$19,1)),AVERAGE(OFFSET(Q2681,0,0,-ROW(),1)))</f>
        <v>-0.76219406886542862</v>
      </c>
      <c r="S2681" s="3">
        <f t="shared" ca="1" si="546"/>
        <v>-0.71835032872461368</v>
      </c>
      <c r="T2681" s="4" t="str">
        <f t="shared" ca="1" si="542"/>
        <v>买</v>
      </c>
      <c r="U2681" s="4" t="str">
        <f t="shared" ca="1" si="545"/>
        <v/>
      </c>
      <c r="V2681" s="3">
        <f ca="1">IF(T2680="买",E2681/E2680-1,0)-IF(U2681=1,计算结果!B$17,0)</f>
        <v>2.0815113375667105E-2</v>
      </c>
      <c r="W2681" s="2">
        <f t="shared" ca="1" si="543"/>
        <v>6.2238385428776661</v>
      </c>
      <c r="X2681" s="3">
        <f ca="1">1-W2681/MAX(W$2:W2681)</f>
        <v>0.39825916413728779</v>
      </c>
      <c r="Y2681" t="b">
        <f t="shared" ca="1" si="544"/>
        <v>0</v>
      </c>
    </row>
    <row r="2682" spans="1:25" x14ac:dyDescent="0.15">
      <c r="A2682" s="1">
        <v>42384</v>
      </c>
      <c r="B2682">
        <v>3200.89</v>
      </c>
      <c r="C2682">
        <v>3216.8</v>
      </c>
      <c r="D2682">
        <v>3101.05</v>
      </c>
      <c r="E2682" s="2">
        <v>3118.73</v>
      </c>
      <c r="F2682" s="19">
        <v>131882737664</v>
      </c>
      <c r="G2682" s="3">
        <f t="shared" si="534"/>
        <v>-3.1922323587567636E-2</v>
      </c>
      <c r="H2682" s="3">
        <f>1-E2682/MAX(E$2:E2682)</f>
        <v>0.46935105152113255</v>
      </c>
      <c r="I2682" s="23">
        <f t="shared" si="535"/>
        <v>0</v>
      </c>
      <c r="J2682" s="23">
        <f t="shared" si="536"/>
        <v>0</v>
      </c>
      <c r="K2682" s="2">
        <f t="shared" si="537"/>
        <v>115.75</v>
      </c>
      <c r="L2682" s="2">
        <f t="shared" si="538"/>
        <v>4.7699999999999818</v>
      </c>
      <c r="M2682" s="2">
        <f t="shared" si="539"/>
        <v>120.51999999999998</v>
      </c>
      <c r="N2682" s="2">
        <f t="shared" si="540"/>
        <v>120.51999999999998</v>
      </c>
      <c r="O2682" s="3">
        <f ca="1">IFERROR(SUM(OFFSET(I2682,0,0,-计算结果!B$18,1))/SUM(OFFSET(N2682,0,0,-计算结果!B$18,1)),SUM(OFFSET(I2682,0,0,-ROW(),1))/SUM(OFFSET(N2682,0,0,-ROW(),1)))</f>
        <v>3.1576359359197032E-2</v>
      </c>
      <c r="P2682" s="3">
        <f ca="1">IFERROR(SUM(OFFSET(J2682,0,0,-计算结果!B$18,1))/SUM(OFFSET(N2682,0,0,-计算结果!B$18,1)),SUM(OFFSET(J2682,0,0,-ROW(),1))/SUM(OFFSET(N2682,0,0,-ROW(),1)))</f>
        <v>0.47450590345490407</v>
      </c>
      <c r="Q2682" s="3">
        <f t="shared" ca="1" si="541"/>
        <v>-0.87521254278458704</v>
      </c>
      <c r="R2682" s="3">
        <f ca="1">IFERROR(AVERAGE(OFFSET(Q2682,0,0,-计算结果!B$19,1)),AVERAGE(OFFSET(Q2682,0,0,-ROW(),1)))</f>
        <v>-0.8142689509523181</v>
      </c>
      <c r="S2682" s="3">
        <f t="shared" ca="1" si="546"/>
        <v>-0.78823150990887336</v>
      </c>
      <c r="T2682" s="4" t="str">
        <f t="shared" ca="1" si="542"/>
        <v>买</v>
      </c>
      <c r="U2682" s="4" t="str">
        <f t="shared" ca="1" si="545"/>
        <v/>
      </c>
      <c r="V2682" s="3">
        <f ca="1">IF(T2681="买",E2682/E2681-1,0)-IF(U2682=1,计算结果!B$17,0)</f>
        <v>-3.1922323587567636E-2</v>
      </c>
      <c r="W2682" s="2">
        <f t="shared" ca="1" si="543"/>
        <v>6.0251591549551495</v>
      </c>
      <c r="X2682" s="3">
        <f ca="1">1-W2682/MAX(W$2:W2682)</f>
        <v>0.4174681298155507</v>
      </c>
      <c r="Y2682" t="b">
        <f t="shared" ca="1" si="544"/>
        <v>0</v>
      </c>
    </row>
    <row r="2683" spans="1:25" x14ac:dyDescent="0.15">
      <c r="A2683" s="1">
        <v>42387</v>
      </c>
      <c r="B2683">
        <v>3068.23</v>
      </c>
      <c r="C2683">
        <v>3165.62</v>
      </c>
      <c r="D2683">
        <v>3066.73</v>
      </c>
      <c r="E2683" s="2">
        <v>3130.73</v>
      </c>
      <c r="F2683" s="19">
        <v>109458284544</v>
      </c>
      <c r="G2683" s="3">
        <f t="shared" si="534"/>
        <v>3.8477200655395727E-3</v>
      </c>
      <c r="H2683" s="3">
        <f>1-E2683/MAX(E$2:E2683)</f>
        <v>0.46730926291431296</v>
      </c>
      <c r="I2683" s="23">
        <f t="shared" si="535"/>
        <v>0</v>
      </c>
      <c r="J2683" s="23">
        <f t="shared" si="536"/>
        <v>34.320000000000164</v>
      </c>
      <c r="K2683" s="2">
        <f t="shared" si="537"/>
        <v>98.889999999999873</v>
      </c>
      <c r="L2683" s="2">
        <f t="shared" si="538"/>
        <v>46.889999999999873</v>
      </c>
      <c r="M2683" s="2">
        <f t="shared" si="539"/>
        <v>52</v>
      </c>
      <c r="N2683" s="2">
        <f t="shared" si="540"/>
        <v>98.889999999999873</v>
      </c>
      <c r="O2683" s="3">
        <f ca="1">IFERROR(SUM(OFFSET(I2683,0,0,-计算结果!B$18,1))/SUM(OFFSET(N2683,0,0,-计算结果!B$18,1)),SUM(OFFSET(I2683,0,0,-ROW(),1))/SUM(OFFSET(N2683,0,0,-ROW(),1)))</f>
        <v>2.9011323152329242E-2</v>
      </c>
      <c r="P2683" s="3">
        <f ca="1">IFERROR(SUM(OFFSET(J2683,0,0,-计算结果!B$18,1))/SUM(OFFSET(N2683,0,0,-计算结果!B$18,1)),SUM(OFFSET(J2683,0,0,-ROW(),1))/SUM(OFFSET(N2683,0,0,-ROW(),1)))</f>
        <v>0.45266513875967251</v>
      </c>
      <c r="Q2683" s="3">
        <f t="shared" ca="1" si="541"/>
        <v>-0.8795402082253736</v>
      </c>
      <c r="R2683" s="3">
        <f ca="1">IFERROR(AVERAGE(OFFSET(Q2683,0,0,-计算结果!B$19,1)),AVERAGE(OFFSET(Q2683,0,0,-ROW(),1)))</f>
        <v>-0.85159364852868513</v>
      </c>
      <c r="S2683" s="3">
        <f t="shared" ca="1" si="546"/>
        <v>-0.83293129974050162</v>
      </c>
      <c r="T2683" s="4" t="str">
        <f t="shared" ca="1" si="542"/>
        <v>买</v>
      </c>
      <c r="U2683" s="4" t="str">
        <f t="shared" ca="1" si="545"/>
        <v/>
      </c>
      <c r="V2683" s="3">
        <f ca="1">IF(T2682="买",E2683/E2682-1,0)-IF(U2683=1,计算结果!B$17,0)</f>
        <v>3.8477200655395727E-3</v>
      </c>
      <c r="W2683" s="2">
        <f t="shared" ca="1" si="543"/>
        <v>6.0483422807337401</v>
      </c>
      <c r="X2683" s="3">
        <f ca="1">1-W2683/MAX(W$2:W2683)</f>
        <v>0.41522671024982571</v>
      </c>
      <c r="Y2683" t="b">
        <f t="shared" ca="1" si="544"/>
        <v>0</v>
      </c>
    </row>
    <row r="2684" spans="1:25" x14ac:dyDescent="0.15">
      <c r="A2684" s="1">
        <v>42388</v>
      </c>
      <c r="B2684">
        <v>3132.7</v>
      </c>
      <c r="C2684">
        <v>3227.91</v>
      </c>
      <c r="D2684">
        <v>3119.22</v>
      </c>
      <c r="E2684" s="2">
        <v>3223.13</v>
      </c>
      <c r="F2684" s="19">
        <v>142907686912</v>
      </c>
      <c r="G2684" s="3">
        <f t="shared" si="534"/>
        <v>2.9513883343501357E-2</v>
      </c>
      <c r="H2684" s="3">
        <f>1-E2684/MAX(E$2:E2684)</f>
        <v>0.45158749064180215</v>
      </c>
      <c r="I2684" s="23">
        <f t="shared" si="535"/>
        <v>62.289999999999964</v>
      </c>
      <c r="J2684" s="23">
        <f t="shared" si="536"/>
        <v>0</v>
      </c>
      <c r="K2684" s="2">
        <f t="shared" si="537"/>
        <v>108.69000000000005</v>
      </c>
      <c r="L2684" s="2">
        <f t="shared" si="538"/>
        <v>97.179999999999836</v>
      </c>
      <c r="M2684" s="2">
        <f t="shared" si="539"/>
        <v>11.510000000000218</v>
      </c>
      <c r="N2684" s="2">
        <f t="shared" si="540"/>
        <v>108.69000000000005</v>
      </c>
      <c r="O2684" s="3">
        <f ca="1">IFERROR(SUM(OFFSET(I2684,0,0,-计算结果!B$18,1))/SUM(OFFSET(N2684,0,0,-计算结果!B$18,1)),SUM(OFFSET(I2684,0,0,-ROW(),1))/SUM(OFFSET(N2684,0,0,-ROW(),1)))</f>
        <v>6.2328285381453657E-2</v>
      </c>
      <c r="P2684" s="3">
        <f ca="1">IFERROR(SUM(OFFSET(J2684,0,0,-计算结果!B$18,1))/SUM(OFFSET(N2684,0,0,-计算结果!B$18,1)),SUM(OFFSET(J2684,0,0,-ROW(),1))/SUM(OFFSET(N2684,0,0,-ROW(),1)))</f>
        <v>0.42903378244719448</v>
      </c>
      <c r="Q2684" s="3">
        <f t="shared" ca="1" si="541"/>
        <v>-0.74630404151103791</v>
      </c>
      <c r="R2684" s="3">
        <f ca="1">IFERROR(AVERAGE(OFFSET(Q2684,0,0,-计算结果!B$19,1)),AVERAGE(OFFSET(Q2684,0,0,-ROW(),1)))</f>
        <v>-0.8429538227786697</v>
      </c>
      <c r="S2684" s="3">
        <f t="shared" ca="1" si="546"/>
        <v>-0.84727373565367747</v>
      </c>
      <c r="T2684" s="4" t="str">
        <f t="shared" ca="1" si="542"/>
        <v>买</v>
      </c>
      <c r="U2684" s="4" t="str">
        <f t="shared" ca="1" si="545"/>
        <v/>
      </c>
      <c r="V2684" s="3">
        <f ca="1">IF(T2683="买",E2684/E2683-1,0)-IF(U2684=1,计算结果!B$17,0)</f>
        <v>2.9513883343501357E-2</v>
      </c>
      <c r="W2684" s="2">
        <f t="shared" ca="1" si="543"/>
        <v>6.2268523492288823</v>
      </c>
      <c r="X2684" s="3">
        <f ca="1">1-W2684/MAX(W$2:W2684)</f>
        <v>0.39796777959374363</v>
      </c>
      <c r="Y2684" t="b">
        <f t="shared" ca="1" si="544"/>
        <v>0</v>
      </c>
    </row>
    <row r="2685" spans="1:25" x14ac:dyDescent="0.15">
      <c r="A2685" s="1">
        <v>42389</v>
      </c>
      <c r="B2685">
        <v>3204.22</v>
      </c>
      <c r="C2685">
        <v>3225.95</v>
      </c>
      <c r="D2685">
        <v>3154.43</v>
      </c>
      <c r="E2685" s="2">
        <v>3174.38</v>
      </c>
      <c r="F2685" s="19">
        <v>143313338368</v>
      </c>
      <c r="G2685" s="3">
        <f t="shared" si="534"/>
        <v>-1.5125049253365552E-2</v>
      </c>
      <c r="H2685" s="3">
        <f>1-E2685/MAX(E$2:E2685)</f>
        <v>0.45988225685700668</v>
      </c>
      <c r="I2685" s="23">
        <f t="shared" si="535"/>
        <v>0</v>
      </c>
      <c r="J2685" s="23">
        <f t="shared" si="536"/>
        <v>0</v>
      </c>
      <c r="K2685" s="2">
        <f t="shared" si="537"/>
        <v>71.519999999999982</v>
      </c>
      <c r="L2685" s="2">
        <f t="shared" si="538"/>
        <v>2.819999999999709</v>
      </c>
      <c r="M2685" s="2">
        <f t="shared" si="539"/>
        <v>68.700000000000273</v>
      </c>
      <c r="N2685" s="2">
        <f t="shared" si="540"/>
        <v>71.519999999999982</v>
      </c>
      <c r="O2685" s="3">
        <f ca="1">IFERROR(SUM(OFFSET(I2685,0,0,-计算结果!B$18,1))/SUM(OFFSET(N2685,0,0,-计算结果!B$18,1)),SUM(OFFSET(I2685,0,0,-ROW(),1))/SUM(OFFSET(N2685,0,0,-ROW(),1)))</f>
        <v>5.9297415794645952E-2</v>
      </c>
      <c r="P2685" s="3">
        <f ca="1">IFERROR(SUM(OFFSET(J2685,0,0,-计算结果!B$18,1))/SUM(OFFSET(N2685,0,0,-计算结果!B$18,1)),SUM(OFFSET(J2685,0,0,-ROW(),1))/SUM(OFFSET(N2685,0,0,-ROW(),1)))</f>
        <v>0.42158831978056399</v>
      </c>
      <c r="Q2685" s="3">
        <f t="shared" ca="1" si="541"/>
        <v>-0.75338251310899229</v>
      </c>
      <c r="R2685" s="3">
        <f ca="1">IFERROR(AVERAGE(OFFSET(Q2685,0,0,-计算结果!B$19,1)),AVERAGE(OFFSET(Q2685,0,0,-ROW(),1)))</f>
        <v>-0.83395965617285306</v>
      </c>
      <c r="S2685" s="3">
        <f t="shared" ca="1" si="546"/>
        <v>-0.83845673947576138</v>
      </c>
      <c r="T2685" s="4" t="str">
        <f t="shared" ca="1" si="542"/>
        <v>买</v>
      </c>
      <c r="U2685" s="4" t="str">
        <f t="shared" ca="1" si="545"/>
        <v/>
      </c>
      <c r="V2685" s="3">
        <f ca="1">IF(T2684="买",E2685/E2684-1,0)-IF(U2685=1,计算结果!B$17,0)</f>
        <v>-1.5125049253365552E-2</v>
      </c>
      <c r="W2685" s="2">
        <f t="shared" ca="1" si="543"/>
        <v>6.1326709007533609</v>
      </c>
      <c r="X2685" s="3">
        <f ca="1">1-W2685/MAX(W$2:W2685)</f>
        <v>0.40707354657950123</v>
      </c>
      <c r="Y2685" t="b">
        <f t="shared" ca="1" si="544"/>
        <v>0</v>
      </c>
    </row>
    <row r="2686" spans="1:25" x14ac:dyDescent="0.15">
      <c r="A2686" s="1">
        <v>42390</v>
      </c>
      <c r="B2686">
        <v>3136.38</v>
      </c>
      <c r="C2686">
        <v>3202.54</v>
      </c>
      <c r="D2686">
        <v>3081.35</v>
      </c>
      <c r="E2686" s="2">
        <v>3081.35</v>
      </c>
      <c r="F2686" s="19">
        <v>121856196608</v>
      </c>
      <c r="G2686" s="3">
        <f t="shared" si="534"/>
        <v>-2.9306510247670503E-2</v>
      </c>
      <c r="H2686" s="3">
        <f>1-E2686/MAX(E$2:E2686)</f>
        <v>0.47571122303137547</v>
      </c>
      <c r="I2686" s="23">
        <f t="shared" si="535"/>
        <v>0</v>
      </c>
      <c r="J2686" s="23">
        <f t="shared" si="536"/>
        <v>73.079999999999927</v>
      </c>
      <c r="K2686" s="2">
        <f t="shared" si="537"/>
        <v>121.19000000000005</v>
      </c>
      <c r="L2686" s="2">
        <f t="shared" si="538"/>
        <v>28.159999999999854</v>
      </c>
      <c r="M2686" s="2">
        <f t="shared" si="539"/>
        <v>93.0300000000002</v>
      </c>
      <c r="N2686" s="2">
        <f t="shared" si="540"/>
        <v>121.19000000000005</v>
      </c>
      <c r="O2686" s="3">
        <f ca="1">IFERROR(SUM(OFFSET(I2686,0,0,-计算结果!B$18,1))/SUM(OFFSET(N2686,0,0,-计算结果!B$18,1)),SUM(OFFSET(I2686,0,0,-ROW(),1))/SUM(OFFSET(N2686,0,0,-ROW(),1)))</f>
        <v>5.3353112956517748E-2</v>
      </c>
      <c r="P2686" s="3">
        <f ca="1">IFERROR(SUM(OFFSET(J2686,0,0,-计算结果!B$18,1))/SUM(OFFSET(N2686,0,0,-计算结果!B$18,1)),SUM(OFFSET(J2686,0,0,-ROW(),1))/SUM(OFFSET(N2686,0,0,-ROW(),1)))</f>
        <v>0.44289930546550405</v>
      </c>
      <c r="Q2686" s="3">
        <f t="shared" ca="1" si="541"/>
        <v>-0.78497590751831736</v>
      </c>
      <c r="R2686" s="3">
        <f ca="1">IFERROR(AVERAGE(OFFSET(Q2686,0,0,-计算结果!B$19,1)),AVERAGE(OFFSET(Q2686,0,0,-ROW(),1)))</f>
        <v>-0.81910462598881584</v>
      </c>
      <c r="S2686" s="3">
        <f t="shared" ca="1" si="546"/>
        <v>-0.82653214108083439</v>
      </c>
      <c r="T2686" s="4" t="str">
        <f t="shared" ca="1" si="542"/>
        <v>买</v>
      </c>
      <c r="U2686" s="4" t="str">
        <f t="shared" ca="1" si="545"/>
        <v/>
      </c>
      <c r="V2686" s="3">
        <f ca="1">IF(T2685="买",E2686/E2685-1,0)-IF(U2686=1,计算结果!B$17,0)</f>
        <v>-2.9306510247670503E-2</v>
      </c>
      <c r="W2686" s="2">
        <f t="shared" ca="1" si="543"/>
        <v>5.9529437181548417</v>
      </c>
      <c r="X2686" s="3">
        <f ca="1">1-W2686/MAX(W$2:W2686)</f>
        <v>0.424450151762784</v>
      </c>
      <c r="Y2686" t="b">
        <f t="shared" ca="1" si="544"/>
        <v>0</v>
      </c>
    </row>
    <row r="2687" spans="1:25" x14ac:dyDescent="0.15">
      <c r="A2687" s="1">
        <v>42391</v>
      </c>
      <c r="B2687">
        <v>3114.9</v>
      </c>
      <c r="C2687">
        <v>3132.17</v>
      </c>
      <c r="D2687">
        <v>3053.96</v>
      </c>
      <c r="E2687" s="2">
        <v>3113.46</v>
      </c>
      <c r="F2687" s="19">
        <v>96885669888</v>
      </c>
      <c r="G2687" s="3">
        <f t="shared" si="534"/>
        <v>1.0420757135671144E-2</v>
      </c>
      <c r="H2687" s="3">
        <f>1-E2687/MAX(E$2:E2687)</f>
        <v>0.47024773701762745</v>
      </c>
      <c r="I2687" s="23">
        <f t="shared" si="535"/>
        <v>0</v>
      </c>
      <c r="J2687" s="23">
        <f t="shared" si="536"/>
        <v>27.389999999999873</v>
      </c>
      <c r="K2687" s="2">
        <f t="shared" si="537"/>
        <v>78.210000000000036</v>
      </c>
      <c r="L2687" s="2">
        <f t="shared" si="538"/>
        <v>50.820000000000164</v>
      </c>
      <c r="M2687" s="2">
        <f t="shared" si="539"/>
        <v>27.389999999999873</v>
      </c>
      <c r="N2687" s="2">
        <f t="shared" si="540"/>
        <v>78.210000000000036</v>
      </c>
      <c r="O2687" s="3">
        <f ca="1">IFERROR(SUM(OFFSET(I2687,0,0,-计算结果!B$18,1))/SUM(OFFSET(N2687,0,0,-计算结果!B$18,1)),SUM(OFFSET(I2687,0,0,-ROW(),1))/SUM(OFFSET(N2687,0,0,-ROW(),1)))</f>
        <v>5.8976990602441499E-2</v>
      </c>
      <c r="P2687" s="3">
        <f ca="1">IFERROR(SUM(OFFSET(J2687,0,0,-计算结果!B$18,1))/SUM(OFFSET(N2687,0,0,-计算结果!B$18,1)),SUM(OFFSET(J2687,0,0,-ROW(),1))/SUM(OFFSET(N2687,0,0,-ROW(),1)))</f>
        <v>0.35714736220449839</v>
      </c>
      <c r="Q2687" s="3">
        <f t="shared" ca="1" si="541"/>
        <v>-0.71654150878401601</v>
      </c>
      <c r="R2687" s="3">
        <f ca="1">IFERROR(AVERAGE(OFFSET(Q2687,0,0,-计算结果!B$19,1)),AVERAGE(OFFSET(Q2687,0,0,-ROW(),1)))</f>
        <v>-0.79265945365538748</v>
      </c>
      <c r="S2687" s="3">
        <f t="shared" ca="1" si="546"/>
        <v>-0.8058820398221016</v>
      </c>
      <c r="T2687" s="4" t="str">
        <f t="shared" ca="1" si="542"/>
        <v>买</v>
      </c>
      <c r="U2687" s="4" t="str">
        <f t="shared" ca="1" si="545"/>
        <v/>
      </c>
      <c r="V2687" s="3">
        <f ca="1">IF(T2686="买",E2687/E2686-1,0)-IF(U2687=1,计算结果!B$17,0)</f>
        <v>1.0420757135671144E-2</v>
      </c>
      <c r="W2687" s="2">
        <f t="shared" ca="1" si="543"/>
        <v>6.0149778988840525</v>
      </c>
      <c r="X2687" s="3">
        <f ca="1">1-W2687/MAX(W$2:W2687)</f>
        <v>0.41845248657483158</v>
      </c>
      <c r="Y2687" t="b">
        <f t="shared" ca="1" si="544"/>
        <v>0</v>
      </c>
    </row>
    <row r="2688" spans="1:25" x14ac:dyDescent="0.15">
      <c r="A2688" s="1">
        <v>42394</v>
      </c>
      <c r="B2688">
        <v>3129.03</v>
      </c>
      <c r="C2688">
        <v>3149.33</v>
      </c>
      <c r="D2688">
        <v>3105.1</v>
      </c>
      <c r="E2688" s="2">
        <v>3128.89</v>
      </c>
      <c r="F2688" s="19">
        <v>85777891328</v>
      </c>
      <c r="G2688" s="3">
        <f t="shared" si="534"/>
        <v>4.9559011517732454E-3</v>
      </c>
      <c r="H2688" s="3">
        <f>1-E2688/MAX(E$2:E2688)</f>
        <v>0.46762233716735857</v>
      </c>
      <c r="I2688" s="23">
        <f t="shared" si="535"/>
        <v>17.159999999999854</v>
      </c>
      <c r="J2688" s="23">
        <f t="shared" si="536"/>
        <v>0</v>
      </c>
      <c r="K2688" s="2">
        <f t="shared" si="537"/>
        <v>44.230000000000018</v>
      </c>
      <c r="L2688" s="2">
        <f t="shared" si="538"/>
        <v>35.869999999999891</v>
      </c>
      <c r="M2688" s="2">
        <f t="shared" si="539"/>
        <v>8.3600000000001273</v>
      </c>
      <c r="N2688" s="2">
        <f t="shared" si="540"/>
        <v>44.230000000000018</v>
      </c>
      <c r="O2688" s="3">
        <f ca="1">IFERROR(SUM(OFFSET(I2688,0,0,-计算结果!B$18,1))/SUM(OFFSET(N2688,0,0,-计算结果!B$18,1)),SUM(OFFSET(I2688,0,0,-ROW(),1))/SUM(OFFSET(N2688,0,0,-ROW(),1)))</f>
        <v>7.2855963480963459E-2</v>
      </c>
      <c r="P2688" s="3">
        <f ca="1">IFERROR(SUM(OFFSET(J2688,0,0,-计算结果!B$18,1))/SUM(OFFSET(N2688,0,0,-计算结果!B$18,1)),SUM(OFFSET(J2688,0,0,-ROW(),1))/SUM(OFFSET(N2688,0,0,-ROW(),1)))</f>
        <v>0.32246746309246294</v>
      </c>
      <c r="Q2688" s="3">
        <f t="shared" ca="1" si="541"/>
        <v>-0.63141084699956995</v>
      </c>
      <c r="R2688" s="3">
        <f ca="1">IFERROR(AVERAGE(OFFSET(Q2688,0,0,-计算结果!B$19,1)),AVERAGE(OFFSET(Q2688,0,0,-ROW(),1)))</f>
        <v>-0.75202583769121789</v>
      </c>
      <c r="S2688" s="3">
        <f t="shared" ca="1" si="546"/>
        <v>-0.77234264567330269</v>
      </c>
      <c r="T2688" s="4" t="str">
        <f t="shared" ca="1" si="542"/>
        <v>买</v>
      </c>
      <c r="U2688" s="4" t="str">
        <f t="shared" ca="1" si="545"/>
        <v/>
      </c>
      <c r="V2688" s="3">
        <f ca="1">IF(T2687="买",E2688/E2687-1,0)-IF(U2688=1,计算结果!B$17,0)</f>
        <v>4.9559011517732454E-3</v>
      </c>
      <c r="W2688" s="2">
        <f t="shared" ca="1" si="543"/>
        <v>6.0447875347810225</v>
      </c>
      <c r="X2688" s="3">
        <f ca="1">1-W2688/MAX(W$2:W2688)</f>
        <v>0.41557039458323697</v>
      </c>
      <c r="Y2688" t="b">
        <f t="shared" ca="1" si="544"/>
        <v>0</v>
      </c>
    </row>
    <row r="2689" spans="1:25" x14ac:dyDescent="0.15">
      <c r="A2689" s="1">
        <v>42395</v>
      </c>
      <c r="B2689">
        <v>3099.6</v>
      </c>
      <c r="C2689">
        <v>3106.53</v>
      </c>
      <c r="D2689">
        <v>2934.65</v>
      </c>
      <c r="E2689" s="2">
        <v>2940.51</v>
      </c>
      <c r="F2689" s="19">
        <v>127250653184</v>
      </c>
      <c r="G2689" s="3">
        <f t="shared" si="534"/>
        <v>-6.0206654756159383E-2</v>
      </c>
      <c r="H2689" s="3">
        <f>1-E2689/MAX(E$2:E2689)</f>
        <v>0.49967501531341452</v>
      </c>
      <c r="I2689" s="23">
        <f t="shared" si="535"/>
        <v>0</v>
      </c>
      <c r="J2689" s="23">
        <f t="shared" si="536"/>
        <v>170.44999999999982</v>
      </c>
      <c r="K2689" s="2">
        <f t="shared" si="537"/>
        <v>171.88000000000011</v>
      </c>
      <c r="L2689" s="2">
        <f t="shared" si="538"/>
        <v>22.359999999999673</v>
      </c>
      <c r="M2689" s="2">
        <f t="shared" si="539"/>
        <v>194.23999999999978</v>
      </c>
      <c r="N2689" s="2">
        <f t="shared" si="540"/>
        <v>194.23999999999978</v>
      </c>
      <c r="O2689" s="3">
        <f ca="1">IFERROR(SUM(OFFSET(I2689,0,0,-计算结果!B$18,1))/SUM(OFFSET(N2689,0,0,-计算结果!B$18,1)),SUM(OFFSET(I2689,0,0,-ROW(),1))/SUM(OFFSET(N2689,0,0,-ROW(),1)))</f>
        <v>5.3500761465864251E-2</v>
      </c>
      <c r="P2689" s="3">
        <f ca="1">IFERROR(SUM(OFFSET(J2689,0,0,-计算结果!B$18,1))/SUM(OFFSET(N2689,0,0,-计算结果!B$18,1)),SUM(OFFSET(J2689,0,0,-ROW(),1))/SUM(OFFSET(N2689,0,0,-ROW(),1)))</f>
        <v>0.39724739997622166</v>
      </c>
      <c r="Q2689" s="3">
        <f t="shared" ca="1" si="541"/>
        <v>-0.7626135121896076</v>
      </c>
      <c r="R2689" s="3">
        <f ca="1">IFERROR(AVERAGE(OFFSET(Q2689,0,0,-计算结果!B$19,1)),AVERAGE(OFFSET(Q2689,0,0,-ROW(),1)))</f>
        <v>-0.73253805501859015</v>
      </c>
      <c r="S2689" s="3">
        <f t="shared" ca="1" si="546"/>
        <v>-0.74228194635490397</v>
      </c>
      <c r="T2689" s="4" t="str">
        <f t="shared" ca="1" si="542"/>
        <v>买</v>
      </c>
      <c r="U2689" s="4" t="str">
        <f t="shared" ca="1" si="545"/>
        <v/>
      </c>
      <c r="V2689" s="3">
        <f ca="1">IF(T2688="买",E2689/E2688-1,0)-IF(U2689=1,计算结果!B$17,0)</f>
        <v>-6.0206654756159383E-2</v>
      </c>
      <c r="W2689" s="2">
        <f t="shared" ca="1" si="543"/>
        <v>5.6808510986001259</v>
      </c>
      <c r="X2689" s="3">
        <f ca="1">1-W2689/MAX(W$2:W2689)</f>
        <v>0.45075694606584238</v>
      </c>
      <c r="Y2689" t="b">
        <f t="shared" ca="1" si="544"/>
        <v>0</v>
      </c>
    </row>
    <row r="2690" spans="1:25" x14ac:dyDescent="0.15">
      <c r="A2690" s="1">
        <v>42396</v>
      </c>
      <c r="B2690">
        <v>2953.18</v>
      </c>
      <c r="C2690">
        <v>2963.54</v>
      </c>
      <c r="D2690">
        <v>2839.29</v>
      </c>
      <c r="E2690" s="2">
        <v>2930.35</v>
      </c>
      <c r="F2690" s="19">
        <v>126997667840</v>
      </c>
      <c r="G2690" s="3">
        <f t="shared" si="534"/>
        <v>-3.4551829444553483E-3</v>
      </c>
      <c r="H2690" s="3">
        <f>1-E2690/MAX(E$2:E2690)</f>
        <v>0.50140372966718849</v>
      </c>
      <c r="I2690" s="23">
        <f t="shared" si="535"/>
        <v>0</v>
      </c>
      <c r="J2690" s="23">
        <f t="shared" si="536"/>
        <v>95.360000000000127</v>
      </c>
      <c r="K2690" s="2">
        <f t="shared" si="537"/>
        <v>124.25</v>
      </c>
      <c r="L2690" s="2">
        <f t="shared" si="538"/>
        <v>23.029999999999745</v>
      </c>
      <c r="M2690" s="2">
        <f t="shared" si="539"/>
        <v>101.22000000000025</v>
      </c>
      <c r="N2690" s="2">
        <f t="shared" si="540"/>
        <v>124.25</v>
      </c>
      <c r="O2690" s="3">
        <f ca="1">IFERROR(SUM(OFFSET(I2690,0,0,-计算结果!B$18,1))/SUM(OFFSET(N2690,0,0,-计算结果!B$18,1)),SUM(OFFSET(I2690,0,0,-ROW(),1))/SUM(OFFSET(N2690,0,0,-ROW(),1)))</f>
        <v>5.7780141974063143E-2</v>
      </c>
      <c r="P2690" s="3">
        <f ca="1">IFERROR(SUM(OFFSET(J2690,0,0,-计算结果!B$18,1))/SUM(OFFSET(N2690,0,0,-计算结果!B$18,1)),SUM(OFFSET(J2690,0,0,-ROW(),1))/SUM(OFFSET(N2690,0,0,-ROW(),1)))</f>
        <v>0.37499006426130066</v>
      </c>
      <c r="Q2690" s="3">
        <f t="shared" ca="1" si="541"/>
        <v>-0.73297541678440237</v>
      </c>
      <c r="R2690" s="3">
        <f ca="1">IFERROR(AVERAGE(OFFSET(Q2690,0,0,-计算结果!B$19,1)),AVERAGE(OFFSET(Q2690,0,0,-ROW(),1)))</f>
        <v>-0.730316617564151</v>
      </c>
      <c r="S2690" s="3">
        <f t="shared" ca="1" si="546"/>
        <v>-0.73142733629137058</v>
      </c>
      <c r="T2690" s="4" t="str">
        <f t="shared" ca="1" si="542"/>
        <v>买</v>
      </c>
      <c r="U2690" s="4" t="str">
        <f t="shared" ca="1" si="545"/>
        <v/>
      </c>
      <c r="V2690" s="3">
        <f ca="1">IF(T2689="买",E2690/E2689-1,0)-IF(U2690=1,计算结果!B$17,0)</f>
        <v>-3.4551829444553483E-3</v>
      </c>
      <c r="W2690" s="2">
        <f t="shared" ca="1" si="543"/>
        <v>5.6612227187742521</v>
      </c>
      <c r="X2690" s="3">
        <f ca="1">1-W2690/MAX(W$2:W2690)</f>
        <v>0.45265468129815634</v>
      </c>
      <c r="Y2690" t="b">
        <f t="shared" ca="1" si="544"/>
        <v>0</v>
      </c>
    </row>
    <row r="2691" spans="1:25" x14ac:dyDescent="0.15">
      <c r="A2691" s="1">
        <v>42397</v>
      </c>
      <c r="B2691">
        <v>2909.33</v>
      </c>
      <c r="C2691">
        <v>2941.89</v>
      </c>
      <c r="D2691">
        <v>2841.84</v>
      </c>
      <c r="E2691" s="2">
        <v>2853.76</v>
      </c>
      <c r="F2691" s="19">
        <v>95663874048</v>
      </c>
      <c r="G2691" s="3">
        <f t="shared" ref="G2691:G2754" si="547">E2691/E2690-1</f>
        <v>-2.6136809596123189E-2</v>
      </c>
      <c r="H2691" s="3">
        <f>1-E2691/MAX(E$2:E2691)</f>
        <v>0.51443544545021436</v>
      </c>
      <c r="I2691" s="23">
        <f t="shared" si="535"/>
        <v>0</v>
      </c>
      <c r="J2691" s="23">
        <f t="shared" si="536"/>
        <v>0</v>
      </c>
      <c r="K2691" s="2">
        <f t="shared" si="537"/>
        <v>100.04999999999973</v>
      </c>
      <c r="L2691" s="2">
        <f t="shared" si="538"/>
        <v>11.539999999999964</v>
      </c>
      <c r="M2691" s="2">
        <f t="shared" si="539"/>
        <v>88.509999999999764</v>
      </c>
      <c r="N2691" s="2">
        <f t="shared" si="540"/>
        <v>100.04999999999973</v>
      </c>
      <c r="O2691" s="3">
        <f ca="1">IFERROR(SUM(OFFSET(I2691,0,0,-计算结果!B$18,1))/SUM(OFFSET(N2691,0,0,-计算结果!B$18,1)),SUM(OFFSET(I2691,0,0,-ROW(),1))/SUM(OFFSET(N2691,0,0,-ROW(),1)))</f>
        <v>6.0785776771471234E-2</v>
      </c>
      <c r="P2691" s="3">
        <f ca="1">IFERROR(SUM(OFFSET(J2691,0,0,-计算结果!B$18,1))/SUM(OFFSET(N2691,0,0,-计算结果!B$18,1)),SUM(OFFSET(J2691,0,0,-ROW(),1))/SUM(OFFSET(N2691,0,0,-ROW(),1)))</f>
        <v>0.36438661040498121</v>
      </c>
      <c r="Q2691" s="3">
        <f t="shared" ca="1" si="541"/>
        <v>-0.71406526573775686</v>
      </c>
      <c r="R2691" s="3">
        <f ca="1">IFERROR(AVERAGE(OFFSET(Q2691,0,0,-计算结果!B$19,1)),AVERAGE(OFFSET(Q2691,0,0,-ROW(),1)))</f>
        <v>-0.7237637430022783</v>
      </c>
      <c r="S2691" s="3">
        <f t="shared" ca="1" si="546"/>
        <v>-0.72704018028321471</v>
      </c>
      <c r="T2691" s="4" t="str">
        <f t="shared" ca="1" si="542"/>
        <v>买</v>
      </c>
      <c r="U2691" s="4" t="str">
        <f t="shared" ca="1" si="545"/>
        <v/>
      </c>
      <c r="V2691" s="3">
        <f ca="1">IF(T2690="买",E2691/E2690-1,0)-IF(U2691=1,计算结果!B$17,0)</f>
        <v>-2.6136809596123189E-2</v>
      </c>
      <c r="W2691" s="2">
        <f t="shared" ca="1" si="543"/>
        <v>5.5132564184924027</v>
      </c>
      <c r="X2691" s="3">
        <f ca="1">1-W2691/MAX(W$2:W2691)</f>
        <v>0.46696054167639578</v>
      </c>
      <c r="Y2691" t="b">
        <f t="shared" ca="1" si="544"/>
        <v>0</v>
      </c>
    </row>
    <row r="2692" spans="1:25" x14ac:dyDescent="0.15">
      <c r="A2692" s="1">
        <v>42398</v>
      </c>
      <c r="B2692">
        <v>2855.6</v>
      </c>
      <c r="C2692">
        <v>2965.31</v>
      </c>
      <c r="D2692">
        <v>2854.37</v>
      </c>
      <c r="E2692" s="2">
        <v>2946.09</v>
      </c>
      <c r="F2692" s="19">
        <v>109462355968</v>
      </c>
      <c r="G2692" s="3">
        <f t="shared" si="547"/>
        <v>3.2353806907378324E-2</v>
      </c>
      <c r="H2692" s="3">
        <f>1-E2692/MAX(E$2:E2692)</f>
        <v>0.49872558361124342</v>
      </c>
      <c r="I2692" s="23">
        <f t="shared" ref="I2692:I2755" si="548">IF(C2692-C2691&gt;0,C2692-C2691,0)</f>
        <v>23.420000000000073</v>
      </c>
      <c r="J2692" s="23">
        <f t="shared" ref="J2692:J2755" si="549">IF(D2691-D2692&gt;0,D2691-D2692,0)</f>
        <v>0</v>
      </c>
      <c r="K2692" s="2">
        <f t="shared" ref="K2692:K2755" si="550">ABS(C2692-D2692)</f>
        <v>110.94000000000005</v>
      </c>
      <c r="L2692" s="2">
        <f t="shared" ref="L2692:L2755" si="551">ABS(C2692-E2691)</f>
        <v>111.54999999999973</v>
      </c>
      <c r="M2692" s="2">
        <f t="shared" ref="M2692:M2755" si="552">ABS(D2692-E2691)</f>
        <v>0.60999999999967258</v>
      </c>
      <c r="N2692" s="2">
        <f t="shared" ref="N2692:N2755" si="553">MAX(K2692:M2692)</f>
        <v>111.54999999999973</v>
      </c>
      <c r="O2692" s="3">
        <f ca="1">IFERROR(SUM(OFFSET(I2692,0,0,-计算结果!B$18,1))/SUM(OFFSET(N2692,0,0,-计算结果!B$18,1)),SUM(OFFSET(I2692,0,0,-ROW(),1))/SUM(OFFSET(N2692,0,0,-ROW(),1)))</f>
        <v>7.8766665776044131E-2</v>
      </c>
      <c r="P2692" s="3">
        <f ca="1">IFERROR(SUM(OFFSET(J2692,0,0,-计算结果!B$18,1))/SUM(OFFSET(N2692,0,0,-计算结果!B$18,1)),SUM(OFFSET(J2692,0,0,-ROW(),1))/SUM(OFFSET(N2692,0,0,-ROW(),1)))</f>
        <v>0.34801747401608474</v>
      </c>
      <c r="Q2692" s="3">
        <f t="shared" ref="Q2692:Q2755" ca="1" si="554">(O2692-P2692)/(O2692+P2692)</f>
        <v>-0.63088288231887657</v>
      </c>
      <c r="R2692" s="3">
        <f ca="1">IFERROR(AVERAGE(OFFSET(Q2692,0,0,-计算结果!B$19,1)),AVERAGE(OFFSET(Q2692,0,0,-ROW(),1)))</f>
        <v>-0.69808157213570488</v>
      </c>
      <c r="S2692" s="3">
        <f t="shared" ca="1" si="546"/>
        <v>-0.71092265756899153</v>
      </c>
      <c r="T2692" s="4" t="str">
        <f t="shared" ref="T2692:T2755" ca="1" si="555">IF(AND(O2692&gt;P2692,O2692&gt;R2692,O2692&gt;S2692),"买",IF(AND(O2692&lt;P2692,O2692&lt;R2692,O2692&lt;S2692),"卖",T2691))</f>
        <v>买</v>
      </c>
      <c r="U2692" s="4" t="str">
        <f t="shared" ca="1" si="545"/>
        <v/>
      </c>
      <c r="V2692" s="3">
        <f ca="1">IF(T2691="买",E2692/E2691-1,0)-IF(U2692=1,计算结果!B$17,0)</f>
        <v>3.2353806907378324E-2</v>
      </c>
      <c r="W2692" s="2">
        <f t="shared" ref="W2692:W2755" ca="1" si="556">IFERROR(W2691*(1+V2692),W2691)</f>
        <v>5.6916312520871699</v>
      </c>
      <c r="X2692" s="3">
        <f ca="1">1-W2692/MAX(W$2:W2692)</f>
        <v>0.4497146859677803</v>
      </c>
      <c r="Y2692" t="b">
        <f t="shared" ref="Y2692:Y2755" ca="1" si="557">AND(O2692&lt;P2692,O2692&lt;R2692,O2692&lt;S2692)</f>
        <v>0</v>
      </c>
    </row>
    <row r="2693" spans="1:25" x14ac:dyDescent="0.15">
      <c r="A2693" s="1">
        <v>42401</v>
      </c>
      <c r="B2693">
        <v>2939.04</v>
      </c>
      <c r="C2693">
        <v>2944.52</v>
      </c>
      <c r="D2693">
        <v>2869.56</v>
      </c>
      <c r="E2693" s="2">
        <v>2901.05</v>
      </c>
      <c r="F2693" s="19">
        <v>82931449856</v>
      </c>
      <c r="G2693" s="3">
        <f t="shared" si="547"/>
        <v>-1.5288059767352702E-2</v>
      </c>
      <c r="H2693" s="3">
        <f>1-E2693/MAX(E$2:E2693)</f>
        <v>0.50638909684883959</v>
      </c>
      <c r="I2693" s="23">
        <f t="shared" si="548"/>
        <v>0</v>
      </c>
      <c r="J2693" s="23">
        <f t="shared" si="549"/>
        <v>0</v>
      </c>
      <c r="K2693" s="2">
        <f t="shared" si="550"/>
        <v>74.960000000000036</v>
      </c>
      <c r="L2693" s="2">
        <f t="shared" si="551"/>
        <v>1.5700000000001637</v>
      </c>
      <c r="M2693" s="2">
        <f t="shared" si="552"/>
        <v>76.5300000000002</v>
      </c>
      <c r="N2693" s="2">
        <f t="shared" si="553"/>
        <v>76.5300000000002</v>
      </c>
      <c r="O2693" s="3">
        <f ca="1">IFERROR(SUM(OFFSET(I2693,0,0,-计算结果!B$18,1))/SUM(OFFSET(N2693,0,0,-计算结果!B$18,1)),SUM(OFFSET(I2693,0,0,-ROW(),1))/SUM(OFFSET(N2693,0,0,-ROW(),1)))</f>
        <v>7.8304812372585422E-2</v>
      </c>
      <c r="P2693" s="3">
        <f ca="1">IFERROR(SUM(OFFSET(J2693,0,0,-计算结果!B$18,1))/SUM(OFFSET(N2693,0,0,-计算结果!B$18,1)),SUM(OFFSET(J2693,0,0,-ROW(),1))/SUM(OFFSET(N2693,0,0,-ROW(),1)))</f>
        <v>0.33409035068496812</v>
      </c>
      <c r="Q2693" s="3">
        <f t="shared" ca="1" si="554"/>
        <v>-0.62024378854483675</v>
      </c>
      <c r="R2693" s="3">
        <f ca="1">IFERROR(AVERAGE(OFFSET(Q2693,0,0,-计算结果!B$19,1)),AVERAGE(OFFSET(Q2693,0,0,-ROW(),1)))</f>
        <v>-0.68203195209584166</v>
      </c>
      <c r="S2693" s="3">
        <f t="shared" ca="1" si="546"/>
        <v>-0.69005676211577327</v>
      </c>
      <c r="T2693" s="4" t="str">
        <f t="shared" ca="1" si="555"/>
        <v>买</v>
      </c>
      <c r="U2693" s="4" t="str">
        <f t="shared" ref="U2693:U2756" ca="1" si="558">IF(T2692&lt;&gt;T2693,1,"")</f>
        <v/>
      </c>
      <c r="V2693" s="3">
        <f ca="1">IF(T2692="买",E2693/E2692-1,0)-IF(U2693=1,计算结果!B$17,0)</f>
        <v>-1.5288059767352702E-2</v>
      </c>
      <c r="W2693" s="2">
        <f t="shared" ca="1" si="556"/>
        <v>5.6046172533315284</v>
      </c>
      <c r="X2693" s="3">
        <f ca="1">1-W2693/MAX(W$2:W2693)</f>
        <v>0.45812748073780141</v>
      </c>
      <c r="Y2693" t="b">
        <f t="shared" ca="1" si="557"/>
        <v>0</v>
      </c>
    </row>
    <row r="2694" spans="1:25" x14ac:dyDescent="0.15">
      <c r="A2694" s="1">
        <v>42402</v>
      </c>
      <c r="B2694">
        <v>2901.53</v>
      </c>
      <c r="C2694">
        <v>2972.43</v>
      </c>
      <c r="D2694">
        <v>2901.51</v>
      </c>
      <c r="E2694" s="2">
        <v>2961.33</v>
      </c>
      <c r="F2694" s="19">
        <v>88740233216</v>
      </c>
      <c r="G2694" s="3">
        <f t="shared" si="547"/>
        <v>2.0778683580082946E-2</v>
      </c>
      <c r="H2694" s="3">
        <f>1-E2694/MAX(E$2:E2694)</f>
        <v>0.49613251208058262</v>
      </c>
      <c r="I2694" s="23">
        <f t="shared" si="548"/>
        <v>27.909999999999854</v>
      </c>
      <c r="J2694" s="23">
        <f t="shared" si="549"/>
        <v>0</v>
      </c>
      <c r="K2694" s="2">
        <f t="shared" si="550"/>
        <v>70.919999999999618</v>
      </c>
      <c r="L2694" s="2">
        <f t="shared" si="551"/>
        <v>71.379999999999654</v>
      </c>
      <c r="M2694" s="2">
        <f t="shared" si="552"/>
        <v>0.46000000000003638</v>
      </c>
      <c r="N2694" s="2">
        <f t="shared" si="553"/>
        <v>71.379999999999654</v>
      </c>
      <c r="O2694" s="3">
        <f ca="1">IFERROR(SUM(OFFSET(I2694,0,0,-计算结果!B$18,1))/SUM(OFFSET(N2694,0,0,-计算结果!B$18,1)),SUM(OFFSET(I2694,0,0,-ROW(),1))/SUM(OFFSET(N2694,0,0,-ROW(),1)))</f>
        <v>8.861214063569274E-2</v>
      </c>
      <c r="P2694" s="3">
        <f ca="1">IFERROR(SUM(OFFSET(J2694,0,0,-计算结果!B$18,1))/SUM(OFFSET(N2694,0,0,-计算结果!B$18,1)),SUM(OFFSET(J2694,0,0,-ROW(),1))/SUM(OFFSET(N2694,0,0,-ROW(),1)))</f>
        <v>0.32824029216665451</v>
      </c>
      <c r="Q2694" s="3">
        <f t="shared" ca="1" si="554"/>
        <v>-0.57485127271545211</v>
      </c>
      <c r="R2694" s="3">
        <f ca="1">IFERROR(AVERAGE(OFFSET(Q2694,0,0,-计算结果!B$19,1)),AVERAGE(OFFSET(Q2694,0,0,-ROW(),1)))</f>
        <v>-0.67260535638182206</v>
      </c>
      <c r="S2694" s="3">
        <f t="shared" ca="1" si="546"/>
        <v>-0.67731865423883186</v>
      </c>
      <c r="T2694" s="4" t="str">
        <f t="shared" ca="1" si="555"/>
        <v>买</v>
      </c>
      <c r="U2694" s="4" t="str">
        <f t="shared" ca="1" si="558"/>
        <v/>
      </c>
      <c r="V2694" s="3">
        <f ca="1">IF(T2693="买",E2694/E2693-1,0)-IF(U2694=1,计算结果!B$17,0)</f>
        <v>2.0778683580082946E-2</v>
      </c>
      <c r="W2694" s="2">
        <f t="shared" ca="1" si="556"/>
        <v>5.7210738218259776</v>
      </c>
      <c r="X2694" s="3">
        <f ca="1">1-W2694/MAX(W$2:W2694)</f>
        <v>0.44686808311930981</v>
      </c>
      <c r="Y2694" t="b">
        <f t="shared" ca="1" si="557"/>
        <v>0</v>
      </c>
    </row>
    <row r="2695" spans="1:25" x14ac:dyDescent="0.15">
      <c r="A2695" s="1">
        <v>42403</v>
      </c>
      <c r="B2695">
        <v>2931.29</v>
      </c>
      <c r="C2695">
        <v>2954.71</v>
      </c>
      <c r="D2695">
        <v>2909.9</v>
      </c>
      <c r="E2695" s="2">
        <v>2948.64</v>
      </c>
      <c r="F2695" s="19">
        <v>74817093632</v>
      </c>
      <c r="G2695" s="3">
        <f t="shared" si="547"/>
        <v>-4.2852367010769443E-3</v>
      </c>
      <c r="H2695" s="3">
        <f>1-E2695/MAX(E$2:E2695)</f>
        <v>0.49829170353229435</v>
      </c>
      <c r="I2695" s="23">
        <f t="shared" si="548"/>
        <v>0</v>
      </c>
      <c r="J2695" s="23">
        <f t="shared" si="549"/>
        <v>0</v>
      </c>
      <c r="K2695" s="2">
        <f t="shared" si="550"/>
        <v>44.809999999999945</v>
      </c>
      <c r="L2695" s="2">
        <f t="shared" si="551"/>
        <v>6.6199999999998909</v>
      </c>
      <c r="M2695" s="2">
        <f t="shared" si="552"/>
        <v>51.429999999999836</v>
      </c>
      <c r="N2695" s="2">
        <f t="shared" si="553"/>
        <v>51.429999999999836</v>
      </c>
      <c r="O2695" s="3">
        <f ca="1">IFERROR(SUM(OFFSET(I2695,0,0,-计算结果!B$18,1))/SUM(OFFSET(N2695,0,0,-计算结果!B$18,1)),SUM(OFFSET(I2695,0,0,-ROW(),1))/SUM(OFFSET(N2695,0,0,-ROW(),1)))</f>
        <v>9.5273479616516485E-2</v>
      </c>
      <c r="P2695" s="3">
        <f ca="1">IFERROR(SUM(OFFSET(J2695,0,0,-计算结果!B$18,1))/SUM(OFFSET(N2695,0,0,-计算结果!B$18,1)),SUM(OFFSET(J2695,0,0,-ROW(),1))/SUM(OFFSET(N2695,0,0,-ROW(),1)))</f>
        <v>0.29183786461520544</v>
      </c>
      <c r="Q2695" s="3">
        <f t="shared" ca="1" si="554"/>
        <v>-0.50777221574014886</v>
      </c>
      <c r="R2695" s="3">
        <f ca="1">IFERROR(AVERAGE(OFFSET(Q2695,0,0,-计算结果!B$19,1)),AVERAGE(OFFSET(Q2695,0,0,-ROW(),1)))</f>
        <v>-0.63013180697357896</v>
      </c>
      <c r="S2695" s="3">
        <f t="shared" ca="1" si="546"/>
        <v>-0.65136858167770051</v>
      </c>
      <c r="T2695" s="4" t="str">
        <f t="shared" ca="1" si="555"/>
        <v>买</v>
      </c>
      <c r="U2695" s="4" t="str">
        <f t="shared" ca="1" si="558"/>
        <v/>
      </c>
      <c r="V2695" s="3">
        <f ca="1">IF(T2694="买",E2695/E2694-1,0)-IF(U2695=1,计算结果!B$17,0)</f>
        <v>-4.2852367010769443E-3</v>
      </c>
      <c r="W2695" s="2">
        <f t="shared" ca="1" si="556"/>
        <v>5.6965576663151181</v>
      </c>
      <c r="X2695" s="3">
        <f ca="1">1-W2695/MAX(W$2:W2695)</f>
        <v>0.44923838431006402</v>
      </c>
      <c r="Y2695" t="b">
        <f t="shared" ca="1" si="557"/>
        <v>0</v>
      </c>
    </row>
    <row r="2696" spans="1:25" x14ac:dyDescent="0.15">
      <c r="A2696" s="1">
        <v>42404</v>
      </c>
      <c r="B2696">
        <v>2960.33</v>
      </c>
      <c r="C2696">
        <v>2999.21</v>
      </c>
      <c r="D2696">
        <v>2960.21</v>
      </c>
      <c r="E2696" s="2">
        <v>2984.76</v>
      </c>
      <c r="F2696" s="19">
        <v>91550343168</v>
      </c>
      <c r="G2696" s="3">
        <f t="shared" si="547"/>
        <v>1.2249715122904181E-2</v>
      </c>
      <c r="H2696" s="3">
        <f>1-E2696/MAX(E$2:E2696)</f>
        <v>0.49214591982576728</v>
      </c>
      <c r="I2696" s="23">
        <f t="shared" si="548"/>
        <v>44.5</v>
      </c>
      <c r="J2696" s="23">
        <f t="shared" si="549"/>
        <v>0</v>
      </c>
      <c r="K2696" s="2">
        <f t="shared" si="550"/>
        <v>39</v>
      </c>
      <c r="L2696" s="2">
        <f t="shared" si="551"/>
        <v>50.570000000000164</v>
      </c>
      <c r="M2696" s="2">
        <f t="shared" si="552"/>
        <v>11.570000000000164</v>
      </c>
      <c r="N2696" s="2">
        <f t="shared" si="553"/>
        <v>50.570000000000164</v>
      </c>
      <c r="O2696" s="3">
        <f ca="1">IFERROR(SUM(OFFSET(I2696,0,0,-计算结果!B$18,1))/SUM(OFFSET(N2696,0,0,-计算结果!B$18,1)),SUM(OFFSET(I2696,0,0,-ROW(),1))/SUM(OFFSET(N2696,0,0,-ROW(),1)))</f>
        <v>0.13454821797302577</v>
      </c>
      <c r="P2696" s="3">
        <f ca="1">IFERROR(SUM(OFFSET(J2696,0,0,-计算结果!B$18,1))/SUM(OFFSET(N2696,0,0,-计算结果!B$18,1)),SUM(OFFSET(J2696,0,0,-ROW(),1))/SUM(OFFSET(N2696,0,0,-ROW(),1)))</f>
        <v>0.30750807918755241</v>
      </c>
      <c r="Q2696" s="3">
        <f t="shared" ca="1" si="554"/>
        <v>-0.39126206848649075</v>
      </c>
      <c r="R2696" s="3">
        <f ca="1">IFERROR(AVERAGE(OFFSET(Q2696,0,0,-计算结果!B$19,1)),AVERAGE(OFFSET(Q2696,0,0,-ROW(),1)))</f>
        <v>-0.5731795822572604</v>
      </c>
      <c r="S2696" s="3">
        <f t="shared" ca="1" si="546"/>
        <v>-0.60165569461541968</v>
      </c>
      <c r="T2696" s="4" t="str">
        <f t="shared" ca="1" si="555"/>
        <v>买</v>
      </c>
      <c r="U2696" s="4" t="str">
        <f t="shared" ca="1" si="558"/>
        <v/>
      </c>
      <c r="V2696" s="3">
        <f ca="1">IF(T2695="买",E2696/E2695-1,0)-IF(U2696=1,计算结果!B$17,0)</f>
        <v>1.2249715122904181E-2</v>
      </c>
      <c r="W2696" s="2">
        <f t="shared" ca="1" si="556"/>
        <v>5.7663388749086737</v>
      </c>
      <c r="X2696" s="3">
        <f ca="1">1-W2696/MAX(W$2:W2696)</f>
        <v>0.44249171141723187</v>
      </c>
      <c r="Y2696" t="b">
        <f t="shared" ca="1" si="557"/>
        <v>0</v>
      </c>
    </row>
    <row r="2697" spans="1:25" x14ac:dyDescent="0.15">
      <c r="A2697" s="1">
        <v>42405</v>
      </c>
      <c r="B2697">
        <v>2982.06</v>
      </c>
      <c r="C2697">
        <v>2988.36</v>
      </c>
      <c r="D2697">
        <v>2962.85</v>
      </c>
      <c r="E2697" s="2">
        <v>2963.79</v>
      </c>
      <c r="F2697" s="19">
        <v>77443219456</v>
      </c>
      <c r="G2697" s="3">
        <f t="shared" si="547"/>
        <v>-7.0256905077795695E-3</v>
      </c>
      <c r="H2697" s="3">
        <f>1-E2697/MAX(E$2:E2697)</f>
        <v>0.49571394541618452</v>
      </c>
      <c r="I2697" s="23">
        <f t="shared" si="548"/>
        <v>0</v>
      </c>
      <c r="J2697" s="23">
        <f t="shared" si="549"/>
        <v>0</v>
      </c>
      <c r="K2697" s="2">
        <f t="shared" si="550"/>
        <v>25.510000000000218</v>
      </c>
      <c r="L2697" s="2">
        <f t="shared" si="551"/>
        <v>3.5999999999999091</v>
      </c>
      <c r="M2697" s="2">
        <f t="shared" si="552"/>
        <v>21.910000000000309</v>
      </c>
      <c r="N2697" s="2">
        <f t="shared" si="553"/>
        <v>25.510000000000218</v>
      </c>
      <c r="O2697" s="3">
        <f ca="1">IFERROR(SUM(OFFSET(I2697,0,0,-计算结果!B$18,1))/SUM(OFFSET(N2697,0,0,-计算结果!B$18,1)),SUM(OFFSET(I2697,0,0,-ROW(),1))/SUM(OFFSET(N2697,0,0,-ROW(),1)))</f>
        <v>0.14257941188432896</v>
      </c>
      <c r="P2697" s="3">
        <f ca="1">IFERROR(SUM(OFFSET(J2697,0,0,-计算结果!B$18,1))/SUM(OFFSET(N2697,0,0,-计算结果!B$18,1)),SUM(OFFSET(J2697,0,0,-ROW(),1))/SUM(OFFSET(N2697,0,0,-ROW(),1)))</f>
        <v>0.29794606906088578</v>
      </c>
      <c r="Q2697" s="3">
        <f t="shared" ca="1" si="554"/>
        <v>-0.35268483639855275</v>
      </c>
      <c r="R2697" s="3">
        <f ca="1">IFERROR(AVERAGE(OFFSET(Q2697,0,0,-计算结果!B$19,1)),AVERAGE(OFFSET(Q2697,0,0,-ROW(),1)))</f>
        <v>-0.51294951070072636</v>
      </c>
      <c r="S2697" s="3">
        <f t="shared" ca="1" si="546"/>
        <v>-0.54306454647899338</v>
      </c>
      <c r="T2697" s="4" t="str">
        <f t="shared" ca="1" si="555"/>
        <v>买</v>
      </c>
      <c r="U2697" s="4" t="str">
        <f t="shared" ca="1" si="558"/>
        <v/>
      </c>
      <c r="V2697" s="3">
        <f ca="1">IF(T2696="买",E2697/E2696-1,0)-IF(U2697=1,计算结果!B$17,0)</f>
        <v>-7.0256905077795695E-3</v>
      </c>
      <c r="W2697" s="2">
        <f t="shared" ca="1" si="556"/>
        <v>5.7258263626105874</v>
      </c>
      <c r="X2697" s="3">
        <f ca="1">1-W2697/MAX(W$2:W2697)</f>
        <v>0.44640859210833628</v>
      </c>
      <c r="Y2697" t="b">
        <f t="shared" ca="1" si="557"/>
        <v>0</v>
      </c>
    </row>
    <row r="2698" spans="1:25" x14ac:dyDescent="0.15">
      <c r="A2698" s="1">
        <v>42415</v>
      </c>
      <c r="B2698">
        <v>2888.43</v>
      </c>
      <c r="C2698">
        <v>2961.49</v>
      </c>
      <c r="D2698">
        <v>2886.02</v>
      </c>
      <c r="E2698" s="2">
        <v>2946.71</v>
      </c>
      <c r="F2698" s="19">
        <v>71285047296</v>
      </c>
      <c r="G2698" s="3">
        <f t="shared" si="547"/>
        <v>-5.7628914329287406E-3</v>
      </c>
      <c r="H2698" s="3">
        <f>1-E2698/MAX(E$2:E2698)</f>
        <v>0.49862009119989104</v>
      </c>
      <c r="I2698" s="23">
        <f t="shared" si="548"/>
        <v>0</v>
      </c>
      <c r="J2698" s="23">
        <f t="shared" si="549"/>
        <v>76.829999999999927</v>
      </c>
      <c r="K2698" s="2">
        <f t="shared" si="550"/>
        <v>75.4699999999998</v>
      </c>
      <c r="L2698" s="2">
        <f t="shared" si="551"/>
        <v>2.3000000000001819</v>
      </c>
      <c r="M2698" s="2">
        <f t="shared" si="552"/>
        <v>77.769999999999982</v>
      </c>
      <c r="N2698" s="2">
        <f t="shared" si="553"/>
        <v>77.769999999999982</v>
      </c>
      <c r="O2698" s="3">
        <f ca="1">IFERROR(SUM(OFFSET(I2698,0,0,-计算结果!B$18,1))/SUM(OFFSET(N2698,0,0,-计算结果!B$18,1)),SUM(OFFSET(I2698,0,0,-ROW(),1))/SUM(OFFSET(N2698,0,0,-ROW(),1)))</f>
        <v>9.4281685204809493E-2</v>
      </c>
      <c r="P2698" s="3">
        <f ca="1">IFERROR(SUM(OFFSET(J2698,0,0,-计算结果!B$18,1))/SUM(OFFSET(N2698,0,0,-计算结果!B$18,1)),SUM(OFFSET(J2698,0,0,-ROW(),1))/SUM(OFFSET(N2698,0,0,-ROW(),1)))</f>
        <v>0.36974207922031316</v>
      </c>
      <c r="Q2698" s="3">
        <f t="shared" ca="1" si="554"/>
        <v>-0.5936342384463229</v>
      </c>
      <c r="R2698" s="3">
        <f ca="1">IFERROR(AVERAGE(OFFSET(Q2698,0,0,-计算结果!B$19,1)),AVERAGE(OFFSET(Q2698,0,0,-ROW(),1)))</f>
        <v>-0.50674140338863405</v>
      </c>
      <c r="S2698" s="3">
        <f t="shared" ca="1" si="546"/>
        <v>-0.50984545704468021</v>
      </c>
      <c r="T2698" s="4" t="str">
        <f t="shared" ca="1" si="555"/>
        <v>买</v>
      </c>
      <c r="U2698" s="4" t="str">
        <f t="shared" ca="1" si="558"/>
        <v/>
      </c>
      <c r="V2698" s="3">
        <f ca="1">IF(T2697="买",E2698/E2697-1,0)-IF(U2698=1,计算结果!B$17,0)</f>
        <v>-5.7628914329287406E-3</v>
      </c>
      <c r="W2698" s="2">
        <f t="shared" ca="1" si="556"/>
        <v>5.6928290469190612</v>
      </c>
      <c r="X2698" s="3">
        <f ca="1">1-W2698/MAX(W$2:W2698)</f>
        <v>0.44959887929021813</v>
      </c>
      <c r="Y2698" t="b">
        <f t="shared" ca="1" si="557"/>
        <v>0</v>
      </c>
    </row>
    <row r="2699" spans="1:25" x14ac:dyDescent="0.15">
      <c r="A2699" s="1">
        <v>42416</v>
      </c>
      <c r="B2699">
        <v>2962.19</v>
      </c>
      <c r="C2699">
        <v>3042.09</v>
      </c>
      <c r="D2699">
        <v>2962.19</v>
      </c>
      <c r="E2699" s="2">
        <v>3037.04</v>
      </c>
      <c r="F2699" s="19">
        <v>112300490752</v>
      </c>
      <c r="G2699" s="3">
        <f t="shared" si="547"/>
        <v>3.0654526573704155E-2</v>
      </c>
      <c r="H2699" s="3">
        <f>1-E2699/MAX(E$2:E2699)</f>
        <v>0.48325052746205677</v>
      </c>
      <c r="I2699" s="23">
        <f t="shared" si="548"/>
        <v>80.600000000000364</v>
      </c>
      <c r="J2699" s="23">
        <f t="shared" si="549"/>
        <v>0</v>
      </c>
      <c r="K2699" s="2">
        <f t="shared" si="550"/>
        <v>79.900000000000091</v>
      </c>
      <c r="L2699" s="2">
        <f t="shared" si="551"/>
        <v>95.380000000000109</v>
      </c>
      <c r="M2699" s="2">
        <f t="shared" si="552"/>
        <v>15.480000000000018</v>
      </c>
      <c r="N2699" s="2">
        <f t="shared" si="553"/>
        <v>95.380000000000109</v>
      </c>
      <c r="O2699" s="3">
        <f ca="1">IFERROR(SUM(OFFSET(I2699,0,0,-计算结果!B$18,1))/SUM(OFFSET(N2699,0,0,-计算结果!B$18,1)),SUM(OFFSET(I2699,0,0,-ROW(),1))/SUM(OFFSET(N2699,0,0,-ROW(),1)))</f>
        <v>0.15838303512259794</v>
      </c>
      <c r="P2699" s="3">
        <f ca="1">IFERROR(SUM(OFFSET(J2699,0,0,-计算结果!B$18,1))/SUM(OFFSET(N2699,0,0,-计算结果!B$18,1)),SUM(OFFSET(J2699,0,0,-ROW(),1))/SUM(OFFSET(N2699,0,0,-ROW(),1)))</f>
        <v>0.3625244418264077</v>
      </c>
      <c r="Q2699" s="3">
        <f t="shared" ca="1" si="554"/>
        <v>-0.39189571226637288</v>
      </c>
      <c r="R2699" s="3">
        <f ca="1">IFERROR(AVERAGE(OFFSET(Q2699,0,0,-计算结果!B$19,1)),AVERAGE(OFFSET(Q2699,0,0,-ROW(),1)))</f>
        <v>-0.4686833906755567</v>
      </c>
      <c r="S2699" s="3">
        <f t="shared" ca="1" si="546"/>
        <v>-0.48771239703209535</v>
      </c>
      <c r="T2699" s="4" t="str">
        <f t="shared" ca="1" si="555"/>
        <v>买</v>
      </c>
      <c r="U2699" s="4" t="str">
        <f t="shared" ca="1" si="558"/>
        <v/>
      </c>
      <c r="V2699" s="3">
        <f ca="1">IF(T2698="买",E2699/E2698-1,0)-IF(U2699=1,计算结果!B$17,0)</f>
        <v>3.0654526573704155E-2</v>
      </c>
      <c r="W2699" s="2">
        <f t="shared" ca="1" si="556"/>
        <v>5.8673400262173967</v>
      </c>
      <c r="X2699" s="3">
        <f ca="1">1-W2699/MAX(W$2:W2699)</f>
        <v>0.43272659350922349</v>
      </c>
      <c r="Y2699" t="b">
        <f t="shared" ca="1" si="557"/>
        <v>0</v>
      </c>
    </row>
    <row r="2700" spans="1:25" x14ac:dyDescent="0.15">
      <c r="A2700" s="1">
        <v>42417</v>
      </c>
      <c r="B2700">
        <v>3034.09</v>
      </c>
      <c r="C2700">
        <v>3065.78</v>
      </c>
      <c r="D2700">
        <v>3027.05</v>
      </c>
      <c r="E2700" s="2">
        <v>3063.32</v>
      </c>
      <c r="F2700" s="19">
        <v>122279337984</v>
      </c>
      <c r="G2700" s="3">
        <f t="shared" si="547"/>
        <v>8.6531622895977822E-3</v>
      </c>
      <c r="H2700" s="3">
        <f>1-E2700/MAX(E$2:E2700)</f>
        <v>0.47877901041312187</v>
      </c>
      <c r="I2700" s="23">
        <f t="shared" si="548"/>
        <v>23.690000000000055</v>
      </c>
      <c r="J2700" s="23">
        <f t="shared" si="549"/>
        <v>0</v>
      </c>
      <c r="K2700" s="2">
        <f t="shared" si="550"/>
        <v>38.730000000000018</v>
      </c>
      <c r="L2700" s="2">
        <f t="shared" si="551"/>
        <v>28.740000000000236</v>
      </c>
      <c r="M2700" s="2">
        <f t="shared" si="552"/>
        <v>9.9899999999997817</v>
      </c>
      <c r="N2700" s="2">
        <f t="shared" si="553"/>
        <v>38.730000000000018</v>
      </c>
      <c r="O2700" s="3">
        <f ca="1">IFERROR(SUM(OFFSET(I2700,0,0,-计算结果!B$18,1))/SUM(OFFSET(N2700,0,0,-计算结果!B$18,1)),SUM(OFFSET(I2700,0,0,-ROW(),1))/SUM(OFFSET(N2700,0,0,-ROW(),1)))</f>
        <v>0.19062491775089294</v>
      </c>
      <c r="P2700" s="3">
        <f ca="1">IFERROR(SUM(OFFSET(J2700,0,0,-计算结果!B$18,1))/SUM(OFFSET(N2700,0,0,-计算结果!B$18,1)),SUM(OFFSET(J2700,0,0,-ROW(),1))/SUM(OFFSET(N2700,0,0,-ROW(),1)))</f>
        <v>0.32463612994920288</v>
      </c>
      <c r="Q2700" s="3">
        <f t="shared" ca="1" si="554"/>
        <v>-0.2600841123086608</v>
      </c>
      <c r="R2700" s="3">
        <f ca="1">IFERROR(AVERAGE(OFFSET(Q2700,0,0,-计算结果!B$19,1)),AVERAGE(OFFSET(Q2700,0,0,-ROW(),1)))</f>
        <v>-0.41622219727442483</v>
      </c>
      <c r="S2700" s="3">
        <f t="shared" ca="1" si="546"/>
        <v>-0.44245279397499077</v>
      </c>
      <c r="T2700" s="4" t="str">
        <f t="shared" ca="1" si="555"/>
        <v>买</v>
      </c>
      <c r="U2700" s="4" t="str">
        <f t="shared" ca="1" si="558"/>
        <v/>
      </c>
      <c r="V2700" s="3">
        <f ca="1">IF(T2699="买",E2700/E2699-1,0)-IF(U2700=1,计算结果!B$17,0)</f>
        <v>8.6531622895977822E-3</v>
      </c>
      <c r="W2700" s="2">
        <f t="shared" ca="1" si="556"/>
        <v>5.9181110716725085</v>
      </c>
      <c r="X2700" s="3">
        <f ca="1">1-W2700/MAX(W$2:W2700)</f>
        <v>0.42781788466028592</v>
      </c>
      <c r="Y2700" t="b">
        <f t="shared" ca="1" si="557"/>
        <v>0</v>
      </c>
    </row>
    <row r="2701" spans="1:25" x14ac:dyDescent="0.15">
      <c r="A2701" s="1">
        <v>42418</v>
      </c>
      <c r="B2701">
        <v>3079.53</v>
      </c>
      <c r="C2701">
        <v>3093.51</v>
      </c>
      <c r="D2701">
        <v>3049.84</v>
      </c>
      <c r="E2701" s="2">
        <v>3053.7</v>
      </c>
      <c r="F2701" s="19">
        <v>122618609664</v>
      </c>
      <c r="G2701" s="3">
        <f t="shared" si="547"/>
        <v>-3.1403836360550663E-3</v>
      </c>
      <c r="H2701" s="3">
        <f>1-E2701/MAX(E$2:E2701)</f>
        <v>0.48041584427958894</v>
      </c>
      <c r="I2701" s="23">
        <f t="shared" si="548"/>
        <v>27.730000000000018</v>
      </c>
      <c r="J2701" s="23">
        <f t="shared" si="549"/>
        <v>0</v>
      </c>
      <c r="K2701" s="2">
        <f t="shared" si="550"/>
        <v>43.670000000000073</v>
      </c>
      <c r="L2701" s="2">
        <f t="shared" si="551"/>
        <v>30.190000000000055</v>
      </c>
      <c r="M2701" s="2">
        <f t="shared" si="552"/>
        <v>13.480000000000018</v>
      </c>
      <c r="N2701" s="2">
        <f t="shared" si="553"/>
        <v>43.670000000000073</v>
      </c>
      <c r="O2701" s="3">
        <f ca="1">IFERROR(SUM(OFFSET(I2701,0,0,-计算结果!B$18,1))/SUM(OFFSET(N2701,0,0,-计算结果!B$18,1)),SUM(OFFSET(I2701,0,0,-ROW(),1))/SUM(OFFSET(N2701,0,0,-ROW(),1)))</f>
        <v>0.22167033086339361</v>
      </c>
      <c r="P2701" s="3">
        <f ca="1">IFERROR(SUM(OFFSET(J2701,0,0,-计算结果!B$18,1))/SUM(OFFSET(N2701,0,0,-计算结果!B$18,1)),SUM(OFFSET(J2701,0,0,-ROW(),1))/SUM(OFFSET(N2701,0,0,-ROW(),1)))</f>
        <v>0.31000009047399329</v>
      </c>
      <c r="Q2701" s="3">
        <f t="shared" ca="1" si="554"/>
        <v>-0.16613630562409543</v>
      </c>
      <c r="R2701" s="3">
        <f ca="1">IFERROR(AVERAGE(OFFSET(Q2701,0,0,-计算结果!B$19,1)),AVERAGE(OFFSET(Q2701,0,0,-ROW(),1)))</f>
        <v>-0.35928287892174926</v>
      </c>
      <c r="S2701" s="3">
        <f t="shared" ca="1" si="546"/>
        <v>-0.38775253809808707</v>
      </c>
      <c r="T2701" s="4" t="str">
        <f t="shared" ca="1" si="555"/>
        <v>买</v>
      </c>
      <c r="U2701" s="4" t="str">
        <f t="shared" ca="1" si="558"/>
        <v/>
      </c>
      <c r="V2701" s="3">
        <f ca="1">IF(T2700="买",E2701/E2700-1,0)-IF(U2701=1,计算结果!B$17,0)</f>
        <v>-3.1403836360550663E-3</v>
      </c>
      <c r="W2701" s="2">
        <f t="shared" ca="1" si="556"/>
        <v>5.8995259325066716</v>
      </c>
      <c r="X2701" s="3">
        <f ca="1">1-W2701/MAX(W$2:W2701)</f>
        <v>0.42961475601214216</v>
      </c>
      <c r="Y2701" t="b">
        <f t="shared" ca="1" si="557"/>
        <v>0</v>
      </c>
    </row>
    <row r="2702" spans="1:25" x14ac:dyDescent="0.15">
      <c r="A2702" s="1">
        <v>42419</v>
      </c>
      <c r="B2702">
        <v>3047.94</v>
      </c>
      <c r="C2702">
        <v>3065.97</v>
      </c>
      <c r="D2702">
        <v>3032.63</v>
      </c>
      <c r="E2702" s="2">
        <v>3051.58</v>
      </c>
      <c r="F2702" s="19">
        <v>90849345536</v>
      </c>
      <c r="G2702" s="3">
        <f t="shared" si="547"/>
        <v>-6.9423977469951215E-4</v>
      </c>
      <c r="H2702" s="3">
        <f>1-E2702/MAX(E$2:E2702)</f>
        <v>0.48077656026679372</v>
      </c>
      <c r="I2702" s="23">
        <f t="shared" si="548"/>
        <v>0</v>
      </c>
      <c r="J2702" s="23">
        <f t="shared" si="549"/>
        <v>17.210000000000036</v>
      </c>
      <c r="K2702" s="2">
        <f t="shared" si="550"/>
        <v>33.339999999999691</v>
      </c>
      <c r="L2702" s="2">
        <f t="shared" si="551"/>
        <v>12.269999999999982</v>
      </c>
      <c r="M2702" s="2">
        <f t="shared" si="552"/>
        <v>21.069999999999709</v>
      </c>
      <c r="N2702" s="2">
        <f t="shared" si="553"/>
        <v>33.339999999999691</v>
      </c>
      <c r="O2702" s="3">
        <f ca="1">IFERROR(SUM(OFFSET(I2702,0,0,-计算结果!B$18,1))/SUM(OFFSET(N2702,0,0,-计算结果!B$18,1)),SUM(OFFSET(I2702,0,0,-ROW(),1))/SUM(OFFSET(N2702,0,0,-ROW(),1)))</f>
        <v>0.20819627192982504</v>
      </c>
      <c r="P2702" s="3">
        <f ca="1">IFERROR(SUM(OFFSET(J2702,0,0,-计算结果!B$18,1))/SUM(OFFSET(N2702,0,0,-计算结果!B$18,1)),SUM(OFFSET(J2702,0,0,-ROW(),1))/SUM(OFFSET(N2702,0,0,-ROW(),1)))</f>
        <v>0.32881030701754405</v>
      </c>
      <c r="Q2702" s="3">
        <f t="shared" ca="1" si="554"/>
        <v>-0.22460438999489457</v>
      </c>
      <c r="R2702" s="3">
        <f ca="1">IFERROR(AVERAGE(OFFSET(Q2702,0,0,-计算结果!B$19,1)),AVERAGE(OFFSET(Q2702,0,0,-ROW(),1)))</f>
        <v>-0.3315065991731499</v>
      </c>
      <c r="S2702" s="3">
        <f t="shared" ca="1" si="546"/>
        <v>-0.34539473904744955</v>
      </c>
      <c r="T2702" s="4" t="str">
        <f t="shared" ca="1" si="555"/>
        <v>买</v>
      </c>
      <c r="U2702" s="4" t="str">
        <f t="shared" ca="1" si="558"/>
        <v/>
      </c>
      <c r="V2702" s="3">
        <f ca="1">IF(T2701="买",E2702/E2701-1,0)-IF(U2702=1,计算结果!B$17,0)</f>
        <v>-6.9423977469951215E-4</v>
      </c>
      <c r="W2702" s="2">
        <f t="shared" ca="1" si="556"/>
        <v>5.8954302469524542</v>
      </c>
      <c r="X2702" s="3">
        <f ca="1">1-W2702/MAX(W$2:W2702)</f>
        <v>0.43001074013542018</v>
      </c>
      <c r="Y2702" t="b">
        <f t="shared" ca="1" si="557"/>
        <v>0</v>
      </c>
    </row>
    <row r="2703" spans="1:25" x14ac:dyDescent="0.15">
      <c r="A2703" s="1">
        <v>42422</v>
      </c>
      <c r="B2703">
        <v>3083.93</v>
      </c>
      <c r="C2703">
        <v>3128.21</v>
      </c>
      <c r="D2703">
        <v>3071.33</v>
      </c>
      <c r="E2703" s="2">
        <v>3118.87</v>
      </c>
      <c r="F2703" s="19">
        <v>141684080640</v>
      </c>
      <c r="G2703" s="3">
        <f t="shared" si="547"/>
        <v>2.2050872007288058E-2</v>
      </c>
      <c r="H2703" s="3">
        <f>1-E2703/MAX(E$2:E2703)</f>
        <v>0.46932723065405291</v>
      </c>
      <c r="I2703" s="23">
        <f t="shared" si="548"/>
        <v>62.240000000000236</v>
      </c>
      <c r="J2703" s="23">
        <f t="shared" si="549"/>
        <v>0</v>
      </c>
      <c r="K2703" s="2">
        <f t="shared" si="550"/>
        <v>56.880000000000109</v>
      </c>
      <c r="L2703" s="2">
        <f t="shared" si="551"/>
        <v>76.630000000000109</v>
      </c>
      <c r="M2703" s="2">
        <f t="shared" si="552"/>
        <v>19.75</v>
      </c>
      <c r="N2703" s="2">
        <f t="shared" si="553"/>
        <v>76.630000000000109</v>
      </c>
      <c r="O2703" s="3">
        <f ca="1">IFERROR(SUM(OFFSET(I2703,0,0,-计算结果!B$18,1))/SUM(OFFSET(N2703,0,0,-计算结果!B$18,1)),SUM(OFFSET(I2703,0,0,-ROW(),1))/SUM(OFFSET(N2703,0,0,-ROW(),1)))</f>
        <v>0.29698297484618058</v>
      </c>
      <c r="P2703" s="3">
        <f ca="1">IFERROR(SUM(OFFSET(J2703,0,0,-计算结果!B$18,1))/SUM(OFFSET(N2703,0,0,-计算结果!B$18,1)),SUM(OFFSET(J2703,0,0,-ROW(),1))/SUM(OFFSET(N2703,0,0,-ROW(),1)))</f>
        <v>0.1939004289560706</v>
      </c>
      <c r="Q2703" s="3">
        <f t="shared" ca="1" si="554"/>
        <v>0.20999395190723549</v>
      </c>
      <c r="R2703" s="3">
        <f ca="1">IFERROR(AVERAGE(OFFSET(Q2703,0,0,-计算结果!B$19,1)),AVERAGE(OFFSET(Q2703,0,0,-ROW(),1)))</f>
        <v>-0.23772680112218517</v>
      </c>
      <c r="S2703" s="3">
        <f t="shared" ca="1" si="546"/>
        <v>-0.28461670014766755</v>
      </c>
      <c r="T2703" s="4" t="str">
        <f t="shared" ca="1" si="555"/>
        <v>买</v>
      </c>
      <c r="U2703" s="4" t="str">
        <f t="shared" ca="1" si="558"/>
        <v/>
      </c>
      <c r="V2703" s="3">
        <f ca="1">IF(T2702="买",E2703/E2702-1,0)-IF(U2703=1,计算结果!B$17,0)</f>
        <v>2.2050872007288058E-2</v>
      </c>
      <c r="W2703" s="2">
        <f t="shared" ca="1" si="556"/>
        <v>6.0254296247558976</v>
      </c>
      <c r="X2703" s="3">
        <f ca="1">1-W2703/MAX(W$2:W2703)</f>
        <v>0.41744197992061749</v>
      </c>
      <c r="Y2703" t="b">
        <f t="shared" ca="1" si="557"/>
        <v>0</v>
      </c>
    </row>
    <row r="2704" spans="1:25" x14ac:dyDescent="0.15">
      <c r="A2704" s="1">
        <v>42423</v>
      </c>
      <c r="B2704">
        <v>3117.2</v>
      </c>
      <c r="C2704">
        <v>3119.22</v>
      </c>
      <c r="D2704">
        <v>3061.43</v>
      </c>
      <c r="E2704" s="2">
        <v>3089.36</v>
      </c>
      <c r="F2704" s="19">
        <v>117476466688</v>
      </c>
      <c r="G2704" s="3">
        <f t="shared" si="547"/>
        <v>-9.4617601887861946E-3</v>
      </c>
      <c r="H2704" s="3">
        <f>1-E2704/MAX(E$2:E2704)</f>
        <v>0.47434832913632341</v>
      </c>
      <c r="I2704" s="23">
        <f t="shared" si="548"/>
        <v>0</v>
      </c>
      <c r="J2704" s="23">
        <f t="shared" si="549"/>
        <v>9.9000000000000909</v>
      </c>
      <c r="K2704" s="2">
        <f t="shared" si="550"/>
        <v>57.789999999999964</v>
      </c>
      <c r="L2704" s="2">
        <f t="shared" si="551"/>
        <v>0.34999999999990905</v>
      </c>
      <c r="M2704" s="2">
        <f t="shared" si="552"/>
        <v>57.440000000000055</v>
      </c>
      <c r="N2704" s="2">
        <f t="shared" si="553"/>
        <v>57.789999999999964</v>
      </c>
      <c r="O2704" s="3">
        <f ca="1">IFERROR(SUM(OFFSET(I2704,0,0,-计算结果!B$18,1))/SUM(OFFSET(N2704,0,0,-计算结果!B$18,1)),SUM(OFFSET(I2704,0,0,-ROW(),1))/SUM(OFFSET(N2704,0,0,-ROW(),1)))</f>
        <v>0.31866466006832772</v>
      </c>
      <c r="P2704" s="3">
        <f ca="1">IFERROR(SUM(OFFSET(J2704,0,0,-计算结果!B$18,1))/SUM(OFFSET(N2704,0,0,-计算结果!B$18,1)),SUM(OFFSET(J2704,0,0,-ROW(),1))/SUM(OFFSET(N2704,0,0,-ROW(),1)))</f>
        <v>0.11417837487504544</v>
      </c>
      <c r="Q2704" s="3">
        <f t="shared" ca="1" si="554"/>
        <v>0.47242595741441062</v>
      </c>
      <c r="R2704" s="3">
        <f ca="1">IFERROR(AVERAGE(OFFSET(Q2704,0,0,-计算结果!B$19,1)),AVERAGE(OFFSET(Q2704,0,0,-ROW(),1)))</f>
        <v>-6.0050101812062939E-2</v>
      </c>
      <c r="S2704" s="3">
        <f t="shared" ca="1" si="546"/>
        <v>-0.14888845146712404</v>
      </c>
      <c r="T2704" s="4" t="str">
        <f t="shared" ca="1" si="555"/>
        <v>买</v>
      </c>
      <c r="U2704" s="4" t="str">
        <f t="shared" ca="1" si="558"/>
        <v/>
      </c>
      <c r="V2704" s="3">
        <f ca="1">IF(T2703="买",E2704/E2703-1,0)-IF(U2704=1,计算结果!B$17,0)</f>
        <v>-9.4617601887861946E-3</v>
      </c>
      <c r="W2704" s="2">
        <f t="shared" ca="1" si="556"/>
        <v>5.9684184546120491</v>
      </c>
      <c r="X2704" s="3">
        <f ca="1">1-W2704/MAX(W$2:W2704)</f>
        <v>0.42295400420266271</v>
      </c>
      <c r="Y2704" t="b">
        <f t="shared" ca="1" si="557"/>
        <v>0</v>
      </c>
    </row>
    <row r="2705" spans="1:25" x14ac:dyDescent="0.15">
      <c r="A2705" s="1">
        <v>42424</v>
      </c>
      <c r="B2705">
        <v>3077.61</v>
      </c>
      <c r="C2705">
        <v>3109.55</v>
      </c>
      <c r="D2705">
        <v>3055.25</v>
      </c>
      <c r="E2705" s="2">
        <v>3109.55</v>
      </c>
      <c r="F2705" s="19">
        <v>112918609920</v>
      </c>
      <c r="G2705" s="3">
        <f t="shared" si="547"/>
        <v>6.535334179247565E-3</v>
      </c>
      <c r="H2705" s="3">
        <f>1-E2705/MAX(E$2:E2705)</f>
        <v>0.47091301980534939</v>
      </c>
      <c r="I2705" s="23">
        <f t="shared" si="548"/>
        <v>0</v>
      </c>
      <c r="J2705" s="23">
        <f t="shared" si="549"/>
        <v>6.1799999999998363</v>
      </c>
      <c r="K2705" s="2">
        <f t="shared" si="550"/>
        <v>54.300000000000182</v>
      </c>
      <c r="L2705" s="2">
        <f t="shared" si="551"/>
        <v>20.190000000000055</v>
      </c>
      <c r="M2705" s="2">
        <f t="shared" si="552"/>
        <v>34.110000000000127</v>
      </c>
      <c r="N2705" s="2">
        <f t="shared" si="553"/>
        <v>54.300000000000182</v>
      </c>
      <c r="O2705" s="3">
        <f ca="1">IFERROR(SUM(OFFSET(I2705,0,0,-计算结果!B$18,1))/SUM(OFFSET(N2705,0,0,-计算结果!B$18,1)),SUM(OFFSET(I2705,0,0,-ROW(),1))/SUM(OFFSET(N2705,0,0,-ROW(),1)))</f>
        <v>0.33552707673089899</v>
      </c>
      <c r="P2705" s="3">
        <f ca="1">IFERROR(SUM(OFFSET(J2705,0,0,-计算结果!B$18,1))/SUM(OFFSET(N2705,0,0,-计算结果!B$18,1)),SUM(OFFSET(J2705,0,0,-ROW(),1))/SUM(OFFSET(N2705,0,0,-ROW(),1)))</f>
        <v>0.12736820190150119</v>
      </c>
      <c r="Q2705" s="3">
        <f t="shared" ca="1" si="554"/>
        <v>0.44968891332050798</v>
      </c>
      <c r="R2705" s="3">
        <f ca="1">IFERROR(AVERAGE(OFFSET(Q2705,0,0,-计算结果!B$19,1)),AVERAGE(OFFSET(Q2705,0,0,-ROW(),1)))</f>
        <v>8.0214002452417207E-2</v>
      </c>
      <c r="S2705" s="3">
        <f t="shared" ca="1" si="546"/>
        <v>1.0081950320177134E-2</v>
      </c>
      <c r="T2705" s="4" t="str">
        <f t="shared" ca="1" si="555"/>
        <v>买</v>
      </c>
      <c r="U2705" s="4" t="str">
        <f t="shared" ca="1" si="558"/>
        <v/>
      </c>
      <c r="V2705" s="3">
        <f ca="1">IF(T2704="买",E2705/E2704-1,0)-IF(U2705=1,计算结果!B$17,0)</f>
        <v>6.535334179247565E-3</v>
      </c>
      <c r="W2705" s="2">
        <f t="shared" ca="1" si="556"/>
        <v>6.0074240637345273</v>
      </c>
      <c r="X2705" s="3">
        <f ca="1">1-W2705/MAX(W$2:W2705)</f>
        <v>0.41918281578333039</v>
      </c>
      <c r="Y2705" t="b">
        <f t="shared" ca="1" si="557"/>
        <v>0</v>
      </c>
    </row>
    <row r="2706" spans="1:25" x14ac:dyDescent="0.15">
      <c r="A2706" s="1">
        <v>42425</v>
      </c>
      <c r="B2706">
        <v>3104.41</v>
      </c>
      <c r="C2706">
        <v>3104.44</v>
      </c>
      <c r="D2706">
        <v>2905.46</v>
      </c>
      <c r="E2706" s="2">
        <v>2918.75</v>
      </c>
      <c r="F2706" s="19">
        <v>153493012480</v>
      </c>
      <c r="G2706" s="3">
        <f t="shared" si="547"/>
        <v>-6.1359360679198005E-2</v>
      </c>
      <c r="H2706" s="3">
        <f>1-E2706/MAX(E$2:E2706)</f>
        <v>0.5033774586537807</v>
      </c>
      <c r="I2706" s="23">
        <f t="shared" si="548"/>
        <v>0</v>
      </c>
      <c r="J2706" s="23">
        <f t="shared" si="549"/>
        <v>149.78999999999996</v>
      </c>
      <c r="K2706" s="2">
        <f t="shared" si="550"/>
        <v>198.98000000000002</v>
      </c>
      <c r="L2706" s="2">
        <f t="shared" si="551"/>
        <v>5.1100000000001273</v>
      </c>
      <c r="M2706" s="2">
        <f t="shared" si="552"/>
        <v>204.09000000000015</v>
      </c>
      <c r="N2706" s="2">
        <f t="shared" si="553"/>
        <v>204.09000000000015</v>
      </c>
      <c r="O2706" s="3">
        <f ca="1">IFERROR(SUM(OFFSET(I2706,0,0,-计算结果!B$18,1))/SUM(OFFSET(N2706,0,0,-计算结果!B$18,1)),SUM(OFFSET(I2706,0,0,-ROW(),1))/SUM(OFFSET(N2706,0,0,-ROW(),1)))</f>
        <v>0.27861710130391221</v>
      </c>
      <c r="P2706" s="3">
        <f ca="1">IFERROR(SUM(OFFSET(J2706,0,0,-计算结果!B$18,1))/SUM(OFFSET(N2706,0,0,-计算结果!B$18,1)),SUM(OFFSET(J2706,0,0,-ROW(),1))/SUM(OFFSET(N2706,0,0,-ROW(),1)))</f>
        <v>0.27155424607154771</v>
      </c>
      <c r="Q2706" s="3">
        <f t="shared" ca="1" si="554"/>
        <v>1.2837555547116684E-2</v>
      </c>
      <c r="R2706" s="3">
        <f ca="1">IFERROR(AVERAGE(OFFSET(Q2706,0,0,-计算结果!B$19,1)),AVERAGE(OFFSET(Q2706,0,0,-ROW(),1)))</f>
        <v>0.12570094709504678</v>
      </c>
      <c r="S2706" s="3">
        <f t="shared" ca="1" si="546"/>
        <v>0.10295747477373199</v>
      </c>
      <c r="T2706" s="4" t="str">
        <f t="shared" ca="1" si="555"/>
        <v>买</v>
      </c>
      <c r="U2706" s="4" t="str">
        <f t="shared" ca="1" si="558"/>
        <v/>
      </c>
      <c r="V2706" s="3">
        <f ca="1">IF(T2705="买",E2706/E2705-1,0)-IF(U2706=1,计算结果!B$17,0)</f>
        <v>-6.1359360679198005E-2</v>
      </c>
      <c r="W2706" s="2">
        <f t="shared" ca="1" si="556"/>
        <v>5.6388123638549468</v>
      </c>
      <c r="X2706" s="3">
        <f ca="1">1-W2706/MAX(W$2:W2706)</f>
        <v>0.45482138687835727</v>
      </c>
      <c r="Y2706" t="b">
        <f t="shared" ca="1" si="557"/>
        <v>0</v>
      </c>
    </row>
    <row r="2707" spans="1:25" x14ac:dyDescent="0.15">
      <c r="A2707" s="1">
        <v>42426</v>
      </c>
      <c r="B2707">
        <v>2942.1</v>
      </c>
      <c r="C2707">
        <v>2964.39</v>
      </c>
      <c r="D2707">
        <v>2902.95</v>
      </c>
      <c r="E2707" s="2">
        <v>2948.03</v>
      </c>
      <c r="F2707" s="19">
        <v>102531571712</v>
      </c>
      <c r="G2707" s="3">
        <f t="shared" si="547"/>
        <v>1.0031691648822338E-2</v>
      </c>
      <c r="H2707" s="3">
        <f>1-E2707/MAX(E$2:E2707)</f>
        <v>0.49839549445314091</v>
      </c>
      <c r="I2707" s="23">
        <f t="shared" si="548"/>
        <v>0</v>
      </c>
      <c r="J2707" s="23">
        <f t="shared" si="549"/>
        <v>2.5100000000002183</v>
      </c>
      <c r="K2707" s="2">
        <f t="shared" si="550"/>
        <v>61.440000000000055</v>
      </c>
      <c r="L2707" s="2">
        <f t="shared" si="551"/>
        <v>45.639999999999873</v>
      </c>
      <c r="M2707" s="2">
        <f t="shared" si="552"/>
        <v>15.800000000000182</v>
      </c>
      <c r="N2707" s="2">
        <f t="shared" si="553"/>
        <v>61.440000000000055</v>
      </c>
      <c r="O2707" s="3">
        <f ca="1">IFERROR(SUM(OFFSET(I2707,0,0,-计算结果!B$18,1))/SUM(OFFSET(N2707,0,0,-计算结果!B$18,1)),SUM(OFFSET(I2707,0,0,-ROW(),1))/SUM(OFFSET(N2707,0,0,-ROW(),1)))</f>
        <v>0.2830801566829087</v>
      </c>
      <c r="P2707" s="3">
        <f ca="1">IFERROR(SUM(OFFSET(J2707,0,0,-计算结果!B$18,1))/SUM(OFFSET(N2707,0,0,-计算结果!B$18,1)),SUM(OFFSET(J2707,0,0,-ROW(),1))/SUM(OFFSET(N2707,0,0,-ROW(),1)))</f>
        <v>0.2785686230799444</v>
      </c>
      <c r="Q2707" s="3">
        <f t="shared" ca="1" si="554"/>
        <v>8.0326598499318776E-3</v>
      </c>
      <c r="R2707" s="3">
        <f ca="1">IFERROR(AVERAGE(OFFSET(Q2707,0,0,-计算结果!B$19,1)),AVERAGE(OFFSET(Q2707,0,0,-ROW(),1)))</f>
        <v>0.15472910800738468</v>
      </c>
      <c r="S2707" s="3">
        <f t="shared" ca="1" si="546"/>
        <v>0.14021502755121573</v>
      </c>
      <c r="T2707" s="4" t="str">
        <f t="shared" ca="1" si="555"/>
        <v>买</v>
      </c>
      <c r="U2707" s="4" t="str">
        <f t="shared" ca="1" si="558"/>
        <v/>
      </c>
      <c r="V2707" s="3">
        <f ca="1">IF(T2706="买",E2707/E2706-1,0)-IF(U2707=1,计算结果!B$17,0)</f>
        <v>1.0031691648822338E-2</v>
      </c>
      <c r="W2707" s="2">
        <f t="shared" ca="1" si="556"/>
        <v>5.6953791907547062</v>
      </c>
      <c r="X2707" s="3">
        <f ca="1">1-W2707/MAX(W$2:W2707)</f>
        <v>0.44935232313798834</v>
      </c>
      <c r="Y2707" t="b">
        <f t="shared" ca="1" si="557"/>
        <v>0</v>
      </c>
    </row>
    <row r="2708" spans="1:25" x14ac:dyDescent="0.15">
      <c r="A2708" s="1">
        <v>42429</v>
      </c>
      <c r="B2708">
        <v>2939.58</v>
      </c>
      <c r="C2708">
        <v>2939.87</v>
      </c>
      <c r="D2708">
        <v>2821.21</v>
      </c>
      <c r="E2708" s="2">
        <v>2877.47</v>
      </c>
      <c r="F2708" s="19">
        <v>118440828928</v>
      </c>
      <c r="G2708" s="3">
        <f t="shared" si="547"/>
        <v>-2.3934627530927566E-2</v>
      </c>
      <c r="H2708" s="3">
        <f>1-E2708/MAX(E$2:E2708)</f>
        <v>0.51040121146124007</v>
      </c>
      <c r="I2708" s="23">
        <f t="shared" si="548"/>
        <v>0</v>
      </c>
      <c r="J2708" s="23">
        <f t="shared" si="549"/>
        <v>81.739999999999782</v>
      </c>
      <c r="K2708" s="2">
        <f t="shared" si="550"/>
        <v>118.65999999999985</v>
      </c>
      <c r="L2708" s="2">
        <f t="shared" si="551"/>
        <v>8.1600000000003092</v>
      </c>
      <c r="M2708" s="2">
        <f t="shared" si="552"/>
        <v>126.82000000000016</v>
      </c>
      <c r="N2708" s="2">
        <f t="shared" si="553"/>
        <v>126.82000000000016</v>
      </c>
      <c r="O2708" s="3">
        <f ca="1">IFERROR(SUM(OFFSET(I2708,0,0,-计算结果!B$18,1))/SUM(OFFSET(N2708,0,0,-计算结果!B$18,1)),SUM(OFFSET(I2708,0,0,-ROW(),1))/SUM(OFFSET(N2708,0,0,-ROW(),1)))</f>
        <v>0.23936559495523727</v>
      </c>
      <c r="P2708" s="3">
        <f ca="1">IFERROR(SUM(OFFSET(J2708,0,0,-计算结果!B$18,1))/SUM(OFFSET(N2708,0,0,-计算结果!B$18,1)),SUM(OFFSET(J2708,0,0,-ROW(),1))/SUM(OFFSET(N2708,0,0,-ROW(),1)))</f>
        <v>0.34503293332130253</v>
      </c>
      <c r="Q2708" s="3">
        <f t="shared" ca="1" si="554"/>
        <v>-0.18081383380223545</v>
      </c>
      <c r="R2708" s="3">
        <f ca="1">IFERROR(AVERAGE(OFFSET(Q2708,0,0,-计算结果!B$19,1)),AVERAGE(OFFSET(Q2708,0,0,-ROW(),1)))</f>
        <v>0.16202753403949452</v>
      </c>
      <c r="S2708" s="3">
        <f t="shared" ca="1" si="546"/>
        <v>0.1583783210234396</v>
      </c>
      <c r="T2708" s="4" t="str">
        <f t="shared" ca="1" si="555"/>
        <v>买</v>
      </c>
      <c r="U2708" s="4" t="str">
        <f t="shared" ca="1" si="558"/>
        <v/>
      </c>
      <c r="V2708" s="3">
        <f ca="1">IF(T2707="买",E2708/E2707-1,0)-IF(U2708=1,计算结果!B$17,0)</f>
        <v>-2.3934627530927566E-2</v>
      </c>
      <c r="W2708" s="2">
        <f t="shared" ca="1" si="556"/>
        <v>5.5590624111765967</v>
      </c>
      <c r="X2708" s="3">
        <f ca="1">1-W2708/MAX(W$2:W2708)</f>
        <v>0.46253187018445119</v>
      </c>
      <c r="Y2708" t="b">
        <f t="shared" ca="1" si="557"/>
        <v>0</v>
      </c>
    </row>
    <row r="2709" spans="1:25" x14ac:dyDescent="0.15">
      <c r="A2709" s="1">
        <v>42430</v>
      </c>
      <c r="B2709">
        <v>2881.34</v>
      </c>
      <c r="C2709">
        <v>2950.44</v>
      </c>
      <c r="D2709">
        <v>2863.32</v>
      </c>
      <c r="E2709" s="2">
        <v>2930.69</v>
      </c>
      <c r="F2709" s="19">
        <v>110491041792</v>
      </c>
      <c r="G2709" s="3">
        <f t="shared" si="547"/>
        <v>1.8495414374433139E-2</v>
      </c>
      <c r="H2709" s="3">
        <f>1-E2709/MAX(E$2:E2709)</f>
        <v>0.50134587898999516</v>
      </c>
      <c r="I2709" s="23">
        <f t="shared" si="548"/>
        <v>10.570000000000164</v>
      </c>
      <c r="J2709" s="23">
        <f t="shared" si="549"/>
        <v>0</v>
      </c>
      <c r="K2709" s="2">
        <f t="shared" si="550"/>
        <v>87.119999999999891</v>
      </c>
      <c r="L2709" s="2">
        <f t="shared" si="551"/>
        <v>72.970000000000255</v>
      </c>
      <c r="M2709" s="2">
        <f t="shared" si="552"/>
        <v>14.149999999999636</v>
      </c>
      <c r="N2709" s="2">
        <f t="shared" si="553"/>
        <v>87.119999999999891</v>
      </c>
      <c r="O2709" s="3">
        <f ca="1">IFERROR(SUM(OFFSET(I2709,0,0,-计算结果!B$18,1))/SUM(OFFSET(N2709,0,0,-计算结果!B$18,1)),SUM(OFFSET(I2709,0,0,-ROW(),1))/SUM(OFFSET(N2709,0,0,-ROW(),1)))</f>
        <v>0.24132757752913456</v>
      </c>
      <c r="P2709" s="3">
        <f ca="1">IFERROR(SUM(OFFSET(J2709,0,0,-计算结果!B$18,1))/SUM(OFFSET(N2709,0,0,-计算结果!B$18,1)),SUM(OFFSET(J2709,0,0,-ROW(),1))/SUM(OFFSET(N2709,0,0,-ROW(),1)))</f>
        <v>0.33311394169344499</v>
      </c>
      <c r="Q2709" s="3">
        <f t="shared" ca="1" si="554"/>
        <v>-0.15978365263104505</v>
      </c>
      <c r="R2709" s="3">
        <f ca="1">IFERROR(AVERAGE(OFFSET(Q2709,0,0,-计算结果!B$19,1)),AVERAGE(OFFSET(Q2709,0,0,-ROW(),1)))</f>
        <v>0.10039793328311442</v>
      </c>
      <c r="S2709" s="3">
        <f t="shared" ca="1" si="546"/>
        <v>0.13121273366130448</v>
      </c>
      <c r="T2709" s="4" t="str">
        <f t="shared" ca="1" si="555"/>
        <v>买</v>
      </c>
      <c r="U2709" s="4" t="str">
        <f t="shared" ca="1" si="558"/>
        <v/>
      </c>
      <c r="V2709" s="3">
        <f ca="1">IF(T2708="买",E2709/E2708-1,0)-IF(U2709=1,计算结果!B$17,0)</f>
        <v>1.8495414374433139E-2</v>
      </c>
      <c r="W2709" s="2">
        <f t="shared" ca="1" si="556"/>
        <v>5.6618795740046437</v>
      </c>
      <c r="X2709" s="3">
        <f ca="1">1-W2709/MAX(W$2:W2709)</f>
        <v>0.45259117441046093</v>
      </c>
      <c r="Y2709" t="b">
        <f t="shared" ca="1" si="557"/>
        <v>0</v>
      </c>
    </row>
    <row r="2710" spans="1:25" x14ac:dyDescent="0.15">
      <c r="A2710" s="1">
        <v>42431</v>
      </c>
      <c r="B2710">
        <v>2933.92</v>
      </c>
      <c r="C2710">
        <v>3054.72</v>
      </c>
      <c r="D2710">
        <v>2933.12</v>
      </c>
      <c r="E2710" s="2">
        <v>3051.33</v>
      </c>
      <c r="F2710" s="19">
        <v>164025155584</v>
      </c>
      <c r="G2710" s="3">
        <f t="shared" si="547"/>
        <v>4.1164367435654992E-2</v>
      </c>
      <c r="H2710" s="3">
        <f>1-E2710/MAX(E$2:E2710)</f>
        <v>0.48081909752943575</v>
      </c>
      <c r="I2710" s="23">
        <f t="shared" si="548"/>
        <v>104.27999999999975</v>
      </c>
      <c r="J2710" s="23">
        <f t="shared" si="549"/>
        <v>0</v>
      </c>
      <c r="K2710" s="2">
        <f t="shared" si="550"/>
        <v>121.59999999999991</v>
      </c>
      <c r="L2710" s="2">
        <f t="shared" si="551"/>
        <v>124.02999999999975</v>
      </c>
      <c r="M2710" s="2">
        <f t="shared" si="552"/>
        <v>2.4299999999998363</v>
      </c>
      <c r="N2710" s="2">
        <f t="shared" si="553"/>
        <v>124.02999999999975</v>
      </c>
      <c r="O2710" s="3">
        <f ca="1">IFERROR(SUM(OFFSET(I2710,0,0,-计算结果!B$18,1))/SUM(OFFSET(N2710,0,0,-计算结果!B$18,1)),SUM(OFFSET(I2710,0,0,-ROW(),1))/SUM(OFFSET(N2710,0,0,-ROW(),1)))</f>
        <v>0.27932804395366112</v>
      </c>
      <c r="P2710" s="3">
        <f ca="1">IFERROR(SUM(OFFSET(J2710,0,0,-计算结果!B$18,1))/SUM(OFFSET(N2710,0,0,-计算结果!B$18,1)),SUM(OFFSET(J2710,0,0,-ROW(),1))/SUM(OFFSET(N2710,0,0,-ROW(),1)))</f>
        <v>0.31100106631002489</v>
      </c>
      <c r="Q2710" s="3">
        <f t="shared" ca="1" si="554"/>
        <v>-5.3653160255329735E-2</v>
      </c>
      <c r="R2710" s="3">
        <f ca="1">IFERROR(AVERAGE(OFFSET(Q2710,0,0,-计算结果!B$19,1)),AVERAGE(OFFSET(Q2710,0,0,-ROW(),1)))</f>
        <v>1.2718080338157717E-2</v>
      </c>
      <c r="S2710" s="3">
        <f t="shared" ca="1" si="546"/>
        <v>5.6558006810636066E-2</v>
      </c>
      <c r="T2710" s="4" t="str">
        <f t="shared" ca="1" si="555"/>
        <v>买</v>
      </c>
      <c r="U2710" s="4" t="str">
        <f t="shared" ca="1" si="558"/>
        <v/>
      </c>
      <c r="V2710" s="3">
        <f ca="1">IF(T2709="买",E2710/E2709-1,0)-IF(U2710=1,计算结果!B$17,0)</f>
        <v>4.1164367435654992E-2</v>
      </c>
      <c r="W2710" s="2">
        <f t="shared" ca="1" si="556"/>
        <v>5.8949472651654009</v>
      </c>
      <c r="X2710" s="3">
        <f ca="1">1-W2710/MAX(W$2:W2710)</f>
        <v>0.43005743637637273</v>
      </c>
      <c r="Y2710" t="b">
        <f t="shared" ca="1" si="557"/>
        <v>0</v>
      </c>
    </row>
    <row r="2711" spans="1:25" x14ac:dyDescent="0.15">
      <c r="A2711" s="1">
        <v>42432</v>
      </c>
      <c r="B2711">
        <v>3050.39</v>
      </c>
      <c r="C2711">
        <v>3078.44</v>
      </c>
      <c r="D2711">
        <v>3040.25</v>
      </c>
      <c r="E2711" s="2">
        <v>3058.42</v>
      </c>
      <c r="F2711" s="19">
        <v>165509087232</v>
      </c>
      <c r="G2711" s="3">
        <f t="shared" si="547"/>
        <v>2.3235769320264499E-3</v>
      </c>
      <c r="H2711" s="3">
        <f>1-E2711/MAX(E$2:E2711)</f>
        <v>0.47961274076090654</v>
      </c>
      <c r="I2711" s="23">
        <f t="shared" si="548"/>
        <v>23.720000000000255</v>
      </c>
      <c r="J2711" s="23">
        <f t="shared" si="549"/>
        <v>0</v>
      </c>
      <c r="K2711" s="2">
        <f t="shared" si="550"/>
        <v>38.190000000000055</v>
      </c>
      <c r="L2711" s="2">
        <f t="shared" si="551"/>
        <v>27.110000000000127</v>
      </c>
      <c r="M2711" s="2">
        <f t="shared" si="552"/>
        <v>11.079999999999927</v>
      </c>
      <c r="N2711" s="2">
        <f t="shared" si="553"/>
        <v>38.190000000000055</v>
      </c>
      <c r="O2711" s="3">
        <f ca="1">IFERROR(SUM(OFFSET(I2711,0,0,-计算结果!B$18,1))/SUM(OFFSET(N2711,0,0,-计算结果!B$18,1)),SUM(OFFSET(I2711,0,0,-ROW(),1))/SUM(OFFSET(N2711,0,0,-ROW(),1)))</f>
        <v>0.29735549003841755</v>
      </c>
      <c r="P2711" s="3">
        <f ca="1">IFERROR(SUM(OFFSET(J2711,0,0,-计算结果!B$18,1))/SUM(OFFSET(N2711,0,0,-计算结果!B$18,1)),SUM(OFFSET(J2711,0,0,-ROW(),1))/SUM(OFFSET(N2711,0,0,-ROW(),1)))</f>
        <v>0.30747788796569264</v>
      </c>
      <c r="Q2711" s="3">
        <f t="shared" ca="1" si="554"/>
        <v>-1.673584543346136E-2</v>
      </c>
      <c r="R2711" s="3">
        <f ca="1">IFERROR(AVERAGE(OFFSET(Q2711,0,0,-计算结果!B$19,1)),AVERAGE(OFFSET(Q2711,0,0,-ROW(),1)))</f>
        <v>-6.5019379454170509E-2</v>
      </c>
      <c r="S2711" s="3">
        <f t="shared" ca="1" si="546"/>
        <v>-2.6150649558006396E-2</v>
      </c>
      <c r="T2711" s="4" t="str">
        <f t="shared" ca="1" si="555"/>
        <v>买</v>
      </c>
      <c r="U2711" s="4" t="str">
        <f t="shared" ca="1" si="558"/>
        <v/>
      </c>
      <c r="V2711" s="3">
        <f ca="1">IF(T2710="买",E2711/E2710-1,0)-IF(U2711=1,计算结果!B$17,0)</f>
        <v>2.3235769320264499E-3</v>
      </c>
      <c r="W2711" s="2">
        <f t="shared" ca="1" si="556"/>
        <v>5.9086446286462513</v>
      </c>
      <c r="X2711" s="3">
        <f ca="1">1-W2711/MAX(W$2:W2711)</f>
        <v>0.42873313098295684</v>
      </c>
      <c r="Y2711" t="b">
        <f t="shared" ca="1" si="557"/>
        <v>0</v>
      </c>
    </row>
    <row r="2712" spans="1:25" x14ac:dyDescent="0.15">
      <c r="A2712" s="1">
        <v>42433</v>
      </c>
      <c r="B2712">
        <v>3047.54</v>
      </c>
      <c r="C2712">
        <v>3101.66</v>
      </c>
      <c r="D2712">
        <v>3032.42</v>
      </c>
      <c r="E2712" s="2">
        <v>3093.89</v>
      </c>
      <c r="F2712" s="19">
        <v>205520470016</v>
      </c>
      <c r="G2712" s="3">
        <f t="shared" si="547"/>
        <v>1.1597491515226821E-2</v>
      </c>
      <c r="H2712" s="3">
        <f>1-E2712/MAX(E$2:E2712)</f>
        <v>0.47357755393724899</v>
      </c>
      <c r="I2712" s="23">
        <f t="shared" si="548"/>
        <v>23.2199999999998</v>
      </c>
      <c r="J2712" s="23">
        <f t="shared" si="549"/>
        <v>7.8299999999999272</v>
      </c>
      <c r="K2712" s="2">
        <f t="shared" si="550"/>
        <v>69.239999999999782</v>
      </c>
      <c r="L2712" s="2">
        <f t="shared" si="551"/>
        <v>43.239999999999782</v>
      </c>
      <c r="M2712" s="2">
        <f t="shared" si="552"/>
        <v>26</v>
      </c>
      <c r="N2712" s="2">
        <f t="shared" si="553"/>
        <v>69.239999999999782</v>
      </c>
      <c r="O2712" s="3">
        <f ca="1">IFERROR(SUM(OFFSET(I2712,0,0,-计算结果!B$18,1))/SUM(OFFSET(N2712,0,0,-计算结果!B$18,1)),SUM(OFFSET(I2712,0,0,-ROW(),1))/SUM(OFFSET(N2712,0,0,-ROW(),1)))</f>
        <v>0.3205434068258961</v>
      </c>
      <c r="P2712" s="3">
        <f ca="1">IFERROR(SUM(OFFSET(J2712,0,0,-计算结果!B$18,1))/SUM(OFFSET(N2712,0,0,-计算结果!B$18,1)),SUM(OFFSET(J2712,0,0,-ROW(),1))/SUM(OFFSET(N2712,0,0,-ROW(),1)))</f>
        <v>0.24772005005536687</v>
      </c>
      <c r="Q2712" s="3">
        <f t="shared" ca="1" si="554"/>
        <v>0.12815069469748688</v>
      </c>
      <c r="R2712" s="3">
        <f ca="1">IFERROR(AVERAGE(OFFSET(Q2712,0,0,-计算结果!B$19,1)),AVERAGE(OFFSET(Q2712,0,0,-ROW(),1)))</f>
        <v>-4.58005229291088E-2</v>
      </c>
      <c r="S2712" s="3">
        <f t="shared" ca="1" si="546"/>
        <v>-5.5409951191639654E-2</v>
      </c>
      <c r="T2712" s="4" t="str">
        <f t="shared" ca="1" si="555"/>
        <v>买</v>
      </c>
      <c r="U2712" s="4" t="str">
        <f t="shared" ca="1" si="558"/>
        <v/>
      </c>
      <c r="V2712" s="3">
        <f ca="1">IF(T2711="买",E2712/E2711-1,0)-IF(U2712=1,计算结果!B$17,0)</f>
        <v>1.1597491515226821E-2</v>
      </c>
      <c r="W2712" s="2">
        <f t="shared" ca="1" si="556"/>
        <v>5.9771700845934665</v>
      </c>
      <c r="X2712" s="3">
        <f ca="1">1-W2712/MAX(W$2:W2712)</f>
        <v>0.42210786831660152</v>
      </c>
      <c r="Y2712" t="b">
        <f t="shared" ca="1" si="557"/>
        <v>0</v>
      </c>
    </row>
    <row r="2713" spans="1:25" x14ac:dyDescent="0.15">
      <c r="A2713" s="1">
        <v>42436</v>
      </c>
      <c r="B2713">
        <v>3109</v>
      </c>
      <c r="C2713">
        <v>3130.9</v>
      </c>
      <c r="D2713">
        <v>3083.58</v>
      </c>
      <c r="E2713" s="2">
        <v>3104.84</v>
      </c>
      <c r="F2713" s="19">
        <v>127790342144</v>
      </c>
      <c r="G2713" s="3">
        <f t="shared" si="547"/>
        <v>3.5392337801281037E-3</v>
      </c>
      <c r="H2713" s="3">
        <f>1-E2713/MAX(E$2:E2713)</f>
        <v>0.47171442183352608</v>
      </c>
      <c r="I2713" s="23">
        <f t="shared" si="548"/>
        <v>29.240000000000236</v>
      </c>
      <c r="J2713" s="23">
        <f t="shared" si="549"/>
        <v>0</v>
      </c>
      <c r="K2713" s="2">
        <f t="shared" si="550"/>
        <v>47.320000000000164</v>
      </c>
      <c r="L2713" s="2">
        <f t="shared" si="551"/>
        <v>37.010000000000218</v>
      </c>
      <c r="M2713" s="2">
        <f t="shared" si="552"/>
        <v>10.309999999999945</v>
      </c>
      <c r="N2713" s="2">
        <f t="shared" si="553"/>
        <v>47.320000000000164</v>
      </c>
      <c r="O2713" s="3">
        <f ca="1">IFERROR(SUM(OFFSET(I2713,0,0,-计算结果!B$18,1))/SUM(OFFSET(N2713,0,0,-计算结果!B$18,1)),SUM(OFFSET(I2713,0,0,-ROW(),1))/SUM(OFFSET(N2713,0,0,-ROW(),1)))</f>
        <v>0.28671039135794385</v>
      </c>
      <c r="P2713" s="3">
        <f ca="1">IFERROR(SUM(OFFSET(J2713,0,0,-计算结果!B$18,1))/SUM(OFFSET(N2713,0,0,-计算结果!B$18,1)),SUM(OFFSET(J2713,0,0,-ROW(),1))/SUM(OFFSET(N2713,0,0,-ROW(),1)))</f>
        <v>0.25892294228905333</v>
      </c>
      <c r="Q2713" s="3">
        <f t="shared" ca="1" si="554"/>
        <v>5.0926963869967458E-2</v>
      </c>
      <c r="R2713" s="3">
        <f ca="1">IFERROR(AVERAGE(OFFSET(Q2713,0,0,-计算结果!B$19,1)),AVERAGE(OFFSET(Q2713,0,0,-ROW(),1)))</f>
        <v>-3.8651472259102863E-2</v>
      </c>
      <c r="S2713" s="3">
        <f t="shared" ca="1" si="546"/>
        <v>-4.2225997594105835E-2</v>
      </c>
      <c r="T2713" s="4" t="str">
        <f t="shared" ca="1" si="555"/>
        <v>买</v>
      </c>
      <c r="U2713" s="4" t="str">
        <f t="shared" ca="1" si="558"/>
        <v/>
      </c>
      <c r="V2713" s="3">
        <f ca="1">IF(T2712="买",E2713/E2712-1,0)-IF(U2713=1,计算结果!B$17,0)</f>
        <v>3.5392337801281037E-3</v>
      </c>
      <c r="W2713" s="2">
        <f t="shared" ca="1" si="556"/>
        <v>5.9983246868664306</v>
      </c>
      <c r="X2713" s="3">
        <f ca="1">1-W2713/MAX(W$2:W2713)</f>
        <v>0.42006257296287741</v>
      </c>
      <c r="Y2713" t="b">
        <f t="shared" ca="1" si="557"/>
        <v>0</v>
      </c>
    </row>
    <row r="2714" spans="1:25" x14ac:dyDescent="0.15">
      <c r="A2714" s="1">
        <v>42437</v>
      </c>
      <c r="B2714">
        <v>3100.15</v>
      </c>
      <c r="C2714">
        <v>3109.25</v>
      </c>
      <c r="D2714">
        <v>3001.83</v>
      </c>
      <c r="E2714" s="2">
        <v>3107.67</v>
      </c>
      <c r="F2714" s="19">
        <v>128758489088</v>
      </c>
      <c r="G2714" s="3">
        <f t="shared" si="547"/>
        <v>9.1148014068354044E-4</v>
      </c>
      <c r="H2714" s="3">
        <f>1-E2714/MAX(E$2:E2714)</f>
        <v>0.47123290002041784</v>
      </c>
      <c r="I2714" s="23">
        <f t="shared" si="548"/>
        <v>0</v>
      </c>
      <c r="J2714" s="23">
        <f t="shared" si="549"/>
        <v>81.75</v>
      </c>
      <c r="K2714" s="2">
        <f t="shared" si="550"/>
        <v>107.42000000000007</v>
      </c>
      <c r="L2714" s="2">
        <f t="shared" si="551"/>
        <v>4.4099999999998545</v>
      </c>
      <c r="M2714" s="2">
        <f t="shared" si="552"/>
        <v>103.01000000000022</v>
      </c>
      <c r="N2714" s="2">
        <f t="shared" si="553"/>
        <v>107.42000000000007</v>
      </c>
      <c r="O2714" s="3">
        <f ca="1">IFERROR(SUM(OFFSET(I2714,0,0,-计算结果!B$18,1))/SUM(OFFSET(N2714,0,0,-计算结果!B$18,1)),SUM(OFFSET(I2714,0,0,-ROW(),1))/SUM(OFFSET(N2714,0,0,-ROW(),1)))</f>
        <v>0.24836485769842712</v>
      </c>
      <c r="P2714" s="3">
        <f ca="1">IFERROR(SUM(OFFSET(J2714,0,0,-计算结果!B$18,1))/SUM(OFFSET(N2714,0,0,-计算结果!B$18,1)),SUM(OFFSET(J2714,0,0,-ROW(),1))/SUM(OFFSET(N2714,0,0,-ROW(),1)))</f>
        <v>0.31545872370514394</v>
      </c>
      <c r="Q2714" s="3">
        <f t="shared" ca="1" si="554"/>
        <v>-0.11899797777115798</v>
      </c>
      <c r="R2714" s="3">
        <f ca="1">IFERROR(AVERAGE(OFFSET(Q2714,0,0,-计算结果!B$19,1)),AVERAGE(OFFSET(Q2714,0,0,-ROW(),1)))</f>
        <v>-2.8348829587256628E-2</v>
      </c>
      <c r="S2714" s="3">
        <f t="shared" ca="1" si="546"/>
        <v>-3.3500150923179747E-2</v>
      </c>
      <c r="T2714" s="4" t="str">
        <f t="shared" ca="1" si="555"/>
        <v>买</v>
      </c>
      <c r="U2714" s="4" t="str">
        <f t="shared" ca="1" si="558"/>
        <v/>
      </c>
      <c r="V2714" s="3">
        <f ca="1">IF(T2713="买",E2714/E2713-1,0)-IF(U2714=1,计算结果!B$17,0)</f>
        <v>9.1148014068354044E-4</v>
      </c>
      <c r="W2714" s="2">
        <f t="shared" ca="1" si="556"/>
        <v>6.0037920406958811</v>
      </c>
      <c r="X2714" s="3">
        <f ca="1">1-W2714/MAX(W$2:W2714)</f>
        <v>0.41953397151529404</v>
      </c>
      <c r="Y2714" t="b">
        <f t="shared" ca="1" si="557"/>
        <v>0</v>
      </c>
    </row>
    <row r="2715" spans="1:25" x14ac:dyDescent="0.15">
      <c r="A2715" s="1">
        <v>42438</v>
      </c>
      <c r="B2715">
        <v>3045.92</v>
      </c>
      <c r="C2715">
        <v>3072.92</v>
      </c>
      <c r="D2715">
        <v>3020.13</v>
      </c>
      <c r="E2715" s="2">
        <v>3071.91</v>
      </c>
      <c r="F2715" s="19">
        <v>106298654720</v>
      </c>
      <c r="G2715" s="3">
        <f t="shared" si="547"/>
        <v>-1.1507013292917256E-2</v>
      </c>
      <c r="H2715" s="3">
        <f>1-E2715/MAX(E$2:E2715)</f>
        <v>0.47731743006874028</v>
      </c>
      <c r="I2715" s="23">
        <f t="shared" si="548"/>
        <v>0</v>
      </c>
      <c r="J2715" s="23">
        <f t="shared" si="549"/>
        <v>0</v>
      </c>
      <c r="K2715" s="2">
        <f t="shared" si="550"/>
        <v>52.789999999999964</v>
      </c>
      <c r="L2715" s="2">
        <f t="shared" si="551"/>
        <v>34.75</v>
      </c>
      <c r="M2715" s="2">
        <f t="shared" si="552"/>
        <v>87.539999999999964</v>
      </c>
      <c r="N2715" s="2">
        <f t="shared" si="553"/>
        <v>87.539999999999964</v>
      </c>
      <c r="O2715" s="3">
        <f ca="1">IFERROR(SUM(OFFSET(I2715,0,0,-计算结果!B$18,1))/SUM(OFFSET(N2715,0,0,-计算结果!B$18,1)),SUM(OFFSET(I2715,0,0,-ROW(),1))/SUM(OFFSET(N2715,0,0,-ROW(),1)))</f>
        <v>0.21549941715520726</v>
      </c>
      <c r="P2715" s="3">
        <f ca="1">IFERROR(SUM(OFFSET(J2715,0,0,-计算结果!B$18,1))/SUM(OFFSET(N2715,0,0,-计算结果!B$18,1)),SUM(OFFSET(J2715,0,0,-ROW(),1))/SUM(OFFSET(N2715,0,0,-ROW(),1)))</f>
        <v>0.30368340891880152</v>
      </c>
      <c r="Q2715" s="3">
        <f t="shared" ca="1" si="554"/>
        <v>-0.16985151922383457</v>
      </c>
      <c r="R2715" s="3">
        <f ca="1">IFERROR(AVERAGE(OFFSET(Q2715,0,0,-计算结果!B$19,1)),AVERAGE(OFFSET(Q2715,0,0,-ROW(),1)))</f>
        <v>-3.0026807352721549E-2</v>
      </c>
      <c r="S2715" s="3">
        <f t="shared" ca="1" si="546"/>
        <v>-2.9187818469989087E-2</v>
      </c>
      <c r="T2715" s="4" t="str">
        <f t="shared" ca="1" si="555"/>
        <v>买</v>
      </c>
      <c r="U2715" s="4" t="str">
        <f t="shared" ca="1" si="558"/>
        <v/>
      </c>
      <c r="V2715" s="3">
        <f ca="1">IF(T2714="买",E2715/E2714-1,0)-IF(U2715=1,计算结果!B$17,0)</f>
        <v>-1.1507013292917256E-2</v>
      </c>
      <c r="W2715" s="2">
        <f t="shared" ca="1" si="556"/>
        <v>5.9347063258756831</v>
      </c>
      <c r="X2715" s="3">
        <f ca="1">1-W2715/MAX(W$2:W2715)</f>
        <v>0.42621340182115441</v>
      </c>
      <c r="Y2715" t="b">
        <f t="shared" ca="1" si="557"/>
        <v>0</v>
      </c>
    </row>
    <row r="2716" spans="1:25" x14ac:dyDescent="0.15">
      <c r="A2716" s="1">
        <v>42439</v>
      </c>
      <c r="B2716">
        <v>3056.21</v>
      </c>
      <c r="C2716">
        <v>3074.16</v>
      </c>
      <c r="D2716">
        <v>3012.69</v>
      </c>
      <c r="E2716" s="2">
        <v>3013.15</v>
      </c>
      <c r="F2716" s="19">
        <v>78180466688</v>
      </c>
      <c r="G2716" s="3">
        <f t="shared" si="547"/>
        <v>-1.9128164562112748E-2</v>
      </c>
      <c r="H2716" s="3">
        <f>1-E2716/MAX(E$2:E2716)</f>
        <v>0.48731538828013332</v>
      </c>
      <c r="I2716" s="23">
        <f t="shared" si="548"/>
        <v>1.2399999999997817</v>
      </c>
      <c r="J2716" s="23">
        <f t="shared" si="549"/>
        <v>7.4400000000000546</v>
      </c>
      <c r="K2716" s="2">
        <f t="shared" si="550"/>
        <v>61.4699999999998</v>
      </c>
      <c r="L2716" s="2">
        <f t="shared" si="551"/>
        <v>2.25</v>
      </c>
      <c r="M2716" s="2">
        <f t="shared" si="552"/>
        <v>59.2199999999998</v>
      </c>
      <c r="N2716" s="2">
        <f t="shared" si="553"/>
        <v>61.4699999999998</v>
      </c>
      <c r="O2716" s="3">
        <f ca="1">IFERROR(SUM(OFFSET(I2716,0,0,-计算结果!B$18,1))/SUM(OFFSET(N2716,0,0,-计算结果!B$18,1)),SUM(OFFSET(I2716,0,0,-ROW(),1))/SUM(OFFSET(N2716,0,0,-ROW(),1)))</f>
        <v>0.21149243809207263</v>
      </c>
      <c r="P2716" s="3">
        <f ca="1">IFERROR(SUM(OFFSET(J2716,0,0,-计算结果!B$18,1))/SUM(OFFSET(N2716,0,0,-计算结果!B$18,1)),SUM(OFFSET(J2716,0,0,-ROW(),1))/SUM(OFFSET(N2716,0,0,-ROW(),1)))</f>
        <v>0.28846601296327062</v>
      </c>
      <c r="Q2716" s="3">
        <f t="shared" ca="1" si="554"/>
        <v>-0.15395994348873873</v>
      </c>
      <c r="R2716" s="3">
        <f ca="1">IFERROR(AVERAGE(OFFSET(Q2716,0,0,-计算结果!B$19,1)),AVERAGE(OFFSET(Q2716,0,0,-ROW(),1)))</f>
        <v>-4.6744604558289715E-2</v>
      </c>
      <c r="S2716" s="3">
        <f t="shared" ca="1" si="546"/>
        <v>-3.8385705955505632E-2</v>
      </c>
      <c r="T2716" s="4" t="str">
        <f t="shared" ca="1" si="555"/>
        <v>买</v>
      </c>
      <c r="U2716" s="4" t="str">
        <f t="shared" ca="1" si="558"/>
        <v/>
      </c>
      <c r="V2716" s="3">
        <f ca="1">IF(T2715="买",E2716/E2715-1,0)-IF(U2716=1,计算结果!B$17,0)</f>
        <v>-1.9128164562112748E-2</v>
      </c>
      <c r="W2716" s="2">
        <f t="shared" ca="1" si="556"/>
        <v>5.8211862866465216</v>
      </c>
      <c r="X2716" s="3">
        <f ca="1">1-W2716/MAX(W$2:W2716)</f>
        <v>0.43718888629465424</v>
      </c>
      <c r="Y2716" t="b">
        <f t="shared" ca="1" si="557"/>
        <v>0</v>
      </c>
    </row>
    <row r="2717" spans="1:25" x14ac:dyDescent="0.15">
      <c r="A2717" s="1">
        <v>42440</v>
      </c>
      <c r="B2717">
        <v>2990.21</v>
      </c>
      <c r="C2717">
        <v>3026.44</v>
      </c>
      <c r="D2717">
        <v>2982.17</v>
      </c>
      <c r="E2717" s="2">
        <v>3018.28</v>
      </c>
      <c r="F2717" s="19">
        <v>74367295488</v>
      </c>
      <c r="G2717" s="3">
        <f t="shared" si="547"/>
        <v>1.7025372118879556E-3</v>
      </c>
      <c r="H2717" s="3">
        <f>1-E2717/MAX(E$2:E2717)</f>
        <v>0.48644252365071794</v>
      </c>
      <c r="I2717" s="23">
        <f t="shared" si="548"/>
        <v>0</v>
      </c>
      <c r="J2717" s="23">
        <f t="shared" si="549"/>
        <v>30.519999999999982</v>
      </c>
      <c r="K2717" s="2">
        <f t="shared" si="550"/>
        <v>44.269999999999982</v>
      </c>
      <c r="L2717" s="2">
        <f t="shared" si="551"/>
        <v>13.289999999999964</v>
      </c>
      <c r="M2717" s="2">
        <f t="shared" si="552"/>
        <v>30.980000000000018</v>
      </c>
      <c r="N2717" s="2">
        <f t="shared" si="553"/>
        <v>44.269999999999982</v>
      </c>
      <c r="O2717" s="3">
        <f ca="1">IFERROR(SUM(OFFSET(I2717,0,0,-计算结果!B$18,1))/SUM(OFFSET(N2717,0,0,-计算结果!B$18,1)),SUM(OFFSET(I2717,0,0,-ROW(),1))/SUM(OFFSET(N2717,0,0,-ROW(),1)))</f>
        <v>0.1641873889875666</v>
      </c>
      <c r="P2717" s="3">
        <f ca="1">IFERROR(SUM(OFFSET(J2717,0,0,-计算结果!B$18,1))/SUM(OFFSET(N2717,0,0,-计算结果!B$18,1)),SUM(OFFSET(J2717,0,0,-ROW(),1))/SUM(OFFSET(N2717,0,0,-ROW(),1)))</f>
        <v>0.32249965842328177</v>
      </c>
      <c r="Q2717" s="3">
        <f t="shared" ca="1" si="554"/>
        <v>-0.32528556138473136</v>
      </c>
      <c r="R2717" s="3">
        <f ca="1">IFERROR(AVERAGE(OFFSET(Q2717,0,0,-计算结果!B$19,1)),AVERAGE(OFFSET(Q2717,0,0,-ROW(),1)))</f>
        <v>-9.8169557216834721E-2</v>
      </c>
      <c r="S2717" s="3">
        <f t="shared" ref="S2717:S2780" ca="1" si="559">(R2717+R2716)/2</f>
        <v>-7.2457080887562225E-2</v>
      </c>
      <c r="T2717" s="4" t="str">
        <f t="shared" ca="1" si="555"/>
        <v>买</v>
      </c>
      <c r="U2717" s="4" t="str">
        <f t="shared" ca="1" si="558"/>
        <v/>
      </c>
      <c r="V2717" s="3">
        <f ca="1">IF(T2716="买",E2717/E2716-1,0)-IF(U2717=1,计算结果!B$17,0)</f>
        <v>1.7025372118879556E-3</v>
      </c>
      <c r="W2717" s="2">
        <f t="shared" ca="1" si="556"/>
        <v>5.8310970729168687</v>
      </c>
      <c r="X2717" s="3">
        <f ca="1">1-W2717/MAX(W$2:W2717)</f>
        <v>0.4362306794303068</v>
      </c>
      <c r="Y2717" t="b">
        <f t="shared" ca="1" si="557"/>
        <v>0</v>
      </c>
    </row>
    <row r="2718" spans="1:25" x14ac:dyDescent="0.15">
      <c r="A2718" s="1">
        <v>42443</v>
      </c>
      <c r="B2718">
        <v>3039.57</v>
      </c>
      <c r="C2718">
        <v>3106.8</v>
      </c>
      <c r="D2718">
        <v>3034</v>
      </c>
      <c r="E2718" s="2">
        <v>3065.69</v>
      </c>
      <c r="F2718" s="19">
        <v>123539095552</v>
      </c>
      <c r="G2718" s="3">
        <f t="shared" si="547"/>
        <v>1.5707621559298612E-2</v>
      </c>
      <c r="H2718" s="3">
        <f>1-E2718/MAX(E$2:E2718)</f>
        <v>0.47837575716327496</v>
      </c>
      <c r="I2718" s="23">
        <f t="shared" si="548"/>
        <v>80.360000000000127</v>
      </c>
      <c r="J2718" s="23">
        <f t="shared" si="549"/>
        <v>0</v>
      </c>
      <c r="K2718" s="2">
        <f t="shared" si="550"/>
        <v>72.800000000000182</v>
      </c>
      <c r="L2718" s="2">
        <f t="shared" si="551"/>
        <v>88.519999999999982</v>
      </c>
      <c r="M2718" s="2">
        <f t="shared" si="552"/>
        <v>15.7199999999998</v>
      </c>
      <c r="N2718" s="2">
        <f t="shared" si="553"/>
        <v>88.519999999999982</v>
      </c>
      <c r="O2718" s="3">
        <f ca="1">IFERROR(SUM(OFFSET(I2718,0,0,-计算结果!B$18,1))/SUM(OFFSET(N2718,0,0,-计算结果!B$18,1)),SUM(OFFSET(I2718,0,0,-ROW(),1))/SUM(OFFSET(N2718,0,0,-ROW(),1)))</f>
        <v>0.22685705251420829</v>
      </c>
      <c r="P2718" s="3">
        <f ca="1">IFERROR(SUM(OFFSET(J2718,0,0,-计算结果!B$18,1))/SUM(OFFSET(N2718,0,0,-计算结果!B$18,1)),SUM(OFFSET(J2718,0,0,-ROW(),1))/SUM(OFFSET(N2718,0,0,-ROW(),1)))</f>
        <v>0.30601529410785738</v>
      </c>
      <c r="Q2718" s="3">
        <f t="shared" ca="1" si="554"/>
        <v>-0.14855010228142176</v>
      </c>
      <c r="R2718" s="3">
        <f ca="1">IFERROR(AVERAGE(OFFSET(Q2718,0,0,-计算结果!B$19,1)),AVERAGE(OFFSET(Q2718,0,0,-ROW(),1)))</f>
        <v>-0.14428635671331949</v>
      </c>
      <c r="S2718" s="3">
        <f t="shared" ca="1" si="559"/>
        <v>-0.1212279569650771</v>
      </c>
      <c r="T2718" s="4" t="str">
        <f t="shared" ca="1" si="555"/>
        <v>买</v>
      </c>
      <c r="U2718" s="4" t="str">
        <f t="shared" ca="1" si="558"/>
        <v/>
      </c>
      <c r="V2718" s="3">
        <f ca="1">IF(T2717="买",E2718/E2717-1,0)-IF(U2718=1,计算结果!B$17,0)</f>
        <v>1.5707621559298612E-2</v>
      </c>
      <c r="W2718" s="2">
        <f t="shared" ca="1" si="556"/>
        <v>5.9226897390137809</v>
      </c>
      <c r="X2718" s="3">
        <f ca="1">1-W2718/MAX(W$2:W2718)</f>
        <v>0.42737520429605513</v>
      </c>
      <c r="Y2718" t="b">
        <f t="shared" ca="1" si="557"/>
        <v>0</v>
      </c>
    </row>
    <row r="2719" spans="1:25" x14ac:dyDescent="0.15">
      <c r="A2719" s="1">
        <v>42444</v>
      </c>
      <c r="B2719">
        <v>3061.34</v>
      </c>
      <c r="C2719">
        <v>3077.08</v>
      </c>
      <c r="D2719">
        <v>3028.58</v>
      </c>
      <c r="E2719" s="2">
        <v>3074.78</v>
      </c>
      <c r="F2719" s="19">
        <v>101302845440</v>
      </c>
      <c r="G2719" s="3">
        <f t="shared" si="547"/>
        <v>2.9650747466312133E-3</v>
      </c>
      <c r="H2719" s="3">
        <f>1-E2719/MAX(E$2:E2719)</f>
        <v>0.4768291022936092</v>
      </c>
      <c r="I2719" s="23">
        <f t="shared" si="548"/>
        <v>0</v>
      </c>
      <c r="J2719" s="23">
        <f t="shared" si="549"/>
        <v>5.4200000000000728</v>
      </c>
      <c r="K2719" s="2">
        <f t="shared" si="550"/>
        <v>48.5</v>
      </c>
      <c r="L2719" s="2">
        <f t="shared" si="551"/>
        <v>11.389999999999873</v>
      </c>
      <c r="M2719" s="2">
        <f t="shared" si="552"/>
        <v>37.110000000000127</v>
      </c>
      <c r="N2719" s="2">
        <f t="shared" si="553"/>
        <v>48.5</v>
      </c>
      <c r="O2719" s="3">
        <f ca="1">IFERROR(SUM(OFFSET(I2719,0,0,-计算结果!B$18,1))/SUM(OFFSET(N2719,0,0,-计算结果!B$18,1)),SUM(OFFSET(I2719,0,0,-ROW(),1))/SUM(OFFSET(N2719,0,0,-ROW(),1)))</f>
        <v>0.2279572230072662</v>
      </c>
      <c r="P2719" s="3">
        <f ca="1">IFERROR(SUM(OFFSET(J2719,0,0,-计算结果!B$18,1))/SUM(OFFSET(N2719,0,0,-计算结果!B$18,1)),SUM(OFFSET(J2719,0,0,-ROW(),1))/SUM(OFFSET(N2719,0,0,-ROW(),1)))</f>
        <v>0.30686388454559904</v>
      </c>
      <c r="Q2719" s="3">
        <f t="shared" ca="1" si="554"/>
        <v>-0.14753842064943778</v>
      </c>
      <c r="R2719" s="3">
        <f ca="1">IFERROR(AVERAGE(OFFSET(Q2719,0,0,-计算结果!B$19,1)),AVERAGE(OFFSET(Q2719,0,0,-ROW(),1)))</f>
        <v>-0.17736392079988703</v>
      </c>
      <c r="S2719" s="3">
        <f t="shared" ca="1" si="559"/>
        <v>-0.16082513875660326</v>
      </c>
      <c r="T2719" s="4" t="str">
        <f t="shared" ca="1" si="555"/>
        <v>买</v>
      </c>
      <c r="U2719" s="4" t="str">
        <f t="shared" ca="1" si="558"/>
        <v/>
      </c>
      <c r="V2719" s="3">
        <f ca="1">IF(T2718="买",E2719/E2718-1,0)-IF(U2719=1,计算结果!B$17,0)</f>
        <v>2.9650747466312133E-3</v>
      </c>
      <c r="W2719" s="2">
        <f t="shared" ca="1" si="556"/>
        <v>5.9402509567910622</v>
      </c>
      <c r="X2719" s="3">
        <f ca="1">1-W2719/MAX(W$2:W2719)</f>
        <v>0.42567732897501853</v>
      </c>
      <c r="Y2719" t="b">
        <f t="shared" ca="1" si="557"/>
        <v>0</v>
      </c>
    </row>
    <row r="2720" spans="1:25" x14ac:dyDescent="0.15">
      <c r="A2720" s="1">
        <v>42445</v>
      </c>
      <c r="B2720">
        <v>3068.87</v>
      </c>
      <c r="C2720">
        <v>3100.35</v>
      </c>
      <c r="D2720">
        <v>3064.52</v>
      </c>
      <c r="E2720" s="2">
        <v>3090.03</v>
      </c>
      <c r="F2720" s="19">
        <v>126128857088</v>
      </c>
      <c r="G2720" s="3">
        <f t="shared" si="547"/>
        <v>4.9597044341382901E-3</v>
      </c>
      <c r="H2720" s="3">
        <f>1-E2720/MAX(E$2:E2720)</f>
        <v>0.47423432927244258</v>
      </c>
      <c r="I2720" s="23">
        <f t="shared" si="548"/>
        <v>23.269999999999982</v>
      </c>
      <c r="J2720" s="23">
        <f t="shared" si="549"/>
        <v>0</v>
      </c>
      <c r="K2720" s="2">
        <f t="shared" si="550"/>
        <v>35.829999999999927</v>
      </c>
      <c r="L2720" s="2">
        <f t="shared" si="551"/>
        <v>25.569999999999709</v>
      </c>
      <c r="M2720" s="2">
        <f t="shared" si="552"/>
        <v>10.260000000000218</v>
      </c>
      <c r="N2720" s="2">
        <f t="shared" si="553"/>
        <v>35.829999999999927</v>
      </c>
      <c r="O2720" s="3">
        <f ca="1">IFERROR(SUM(OFFSET(I2720,0,0,-计算结果!B$18,1))/SUM(OFFSET(N2720,0,0,-计算结果!B$18,1)),SUM(OFFSET(I2720,0,0,-ROW(),1))/SUM(OFFSET(N2720,0,0,-ROW(),1)))</f>
        <v>0.28792168997090639</v>
      </c>
      <c r="P2720" s="3">
        <f ca="1">IFERROR(SUM(OFFSET(J2720,0,0,-计算结果!B$18,1))/SUM(OFFSET(N2720,0,0,-计算结果!B$18,1)),SUM(OFFSET(J2720,0,0,-ROW(),1))/SUM(OFFSET(N2720,0,0,-ROW(),1)))</f>
        <v>0.21135339735917733</v>
      </c>
      <c r="Q2720" s="3">
        <f t="shared" ca="1" si="554"/>
        <v>0.15335892888464467</v>
      </c>
      <c r="R2720" s="3">
        <f ca="1">IFERROR(AVERAGE(OFFSET(Q2720,0,0,-计算结果!B$19,1)),AVERAGE(OFFSET(Q2720,0,0,-ROW(),1)))</f>
        <v>-0.13197110302391993</v>
      </c>
      <c r="S2720" s="3">
        <f t="shared" ca="1" si="559"/>
        <v>-0.15466751191190348</v>
      </c>
      <c r="T2720" s="4" t="str">
        <f t="shared" ca="1" si="555"/>
        <v>买</v>
      </c>
      <c r="U2720" s="4" t="str">
        <f t="shared" ca="1" si="558"/>
        <v/>
      </c>
      <c r="V2720" s="3">
        <f ca="1">IF(T2719="买",E2720/E2719-1,0)-IF(U2720=1,计算结果!B$17,0)</f>
        <v>4.9597044341382901E-3</v>
      </c>
      <c r="W2720" s="2">
        <f t="shared" ca="1" si="556"/>
        <v>5.9697128458013529</v>
      </c>
      <c r="X2720" s="3">
        <f ca="1">1-W2720/MAX(W$2:W2720)</f>
        <v>0.42282885827690986</v>
      </c>
      <c r="Y2720" t="b">
        <f t="shared" ca="1" si="557"/>
        <v>0</v>
      </c>
    </row>
    <row r="2721" spans="1:25" x14ac:dyDescent="0.15">
      <c r="A2721" s="1">
        <v>42446</v>
      </c>
      <c r="B2721">
        <v>3096.81</v>
      </c>
      <c r="C2721">
        <v>3147.84</v>
      </c>
      <c r="D2721">
        <v>3077.57</v>
      </c>
      <c r="E2721" s="2">
        <v>3124.2</v>
      </c>
      <c r="F2721" s="19">
        <v>136603713536</v>
      </c>
      <c r="G2721" s="3">
        <f t="shared" si="547"/>
        <v>1.105814506655256E-2</v>
      </c>
      <c r="H2721" s="3">
        <f>1-E2721/MAX(E$2:E2721)</f>
        <v>0.46842033621452395</v>
      </c>
      <c r="I2721" s="23">
        <f t="shared" si="548"/>
        <v>47.490000000000236</v>
      </c>
      <c r="J2721" s="23">
        <f t="shared" si="549"/>
        <v>0</v>
      </c>
      <c r="K2721" s="2">
        <f t="shared" si="550"/>
        <v>70.269999999999982</v>
      </c>
      <c r="L2721" s="2">
        <f t="shared" si="551"/>
        <v>57.809999999999945</v>
      </c>
      <c r="M2721" s="2">
        <f t="shared" si="552"/>
        <v>12.460000000000036</v>
      </c>
      <c r="N2721" s="2">
        <f t="shared" si="553"/>
        <v>70.269999999999982</v>
      </c>
      <c r="O2721" s="3">
        <f ca="1">IFERROR(SUM(OFFSET(I2721,0,0,-计算结果!B$18,1))/SUM(OFFSET(N2721,0,0,-计算结果!B$18,1)),SUM(OFFSET(I2721,0,0,-ROW(),1))/SUM(OFFSET(N2721,0,0,-ROW(),1)))</f>
        <v>0.33128485152526721</v>
      </c>
      <c r="P2721" s="3">
        <f ca="1">IFERROR(SUM(OFFSET(J2721,0,0,-计算结果!B$18,1))/SUM(OFFSET(N2721,0,0,-计算结果!B$18,1)),SUM(OFFSET(J2721,0,0,-ROW(),1))/SUM(OFFSET(N2721,0,0,-ROW(),1)))</f>
        <v>0.20713141798676357</v>
      </c>
      <c r="Q2721" s="3">
        <f t="shared" ca="1" si="554"/>
        <v>0.23059004820011192</v>
      </c>
      <c r="R2721" s="3">
        <f ca="1">IFERROR(AVERAGE(OFFSET(Q2721,0,0,-计算结果!B$19,1)),AVERAGE(OFFSET(Q2721,0,0,-ROW(),1)))</f>
        <v>-6.5230841786595509E-2</v>
      </c>
      <c r="S2721" s="3">
        <f t="shared" ca="1" si="559"/>
        <v>-9.8600972405257725E-2</v>
      </c>
      <c r="T2721" s="4" t="str">
        <f t="shared" ca="1" si="555"/>
        <v>买</v>
      </c>
      <c r="U2721" s="4" t="str">
        <f t="shared" ca="1" si="558"/>
        <v/>
      </c>
      <c r="V2721" s="3">
        <f ca="1">IF(T2720="买",E2721/E2720-1,0)-IF(U2721=1,计算结果!B$17,0)</f>
        <v>1.105814506655256E-2</v>
      </c>
      <c r="W2721" s="2">
        <f t="shared" ca="1" si="556"/>
        <v>6.0357267964558865</v>
      </c>
      <c r="X2721" s="3">
        <f ca="1">1-W2721/MAX(W$2:W2721)</f>
        <v>0.41644641606350807</v>
      </c>
      <c r="Y2721" t="b">
        <f t="shared" ca="1" si="557"/>
        <v>0</v>
      </c>
    </row>
    <row r="2722" spans="1:25" x14ac:dyDescent="0.15">
      <c r="A2722" s="1">
        <v>42447</v>
      </c>
      <c r="B2722">
        <v>3136.22</v>
      </c>
      <c r="C2722">
        <v>3197.67</v>
      </c>
      <c r="D2722">
        <v>3130.1</v>
      </c>
      <c r="E2722" s="2">
        <v>3171.96</v>
      </c>
      <c r="F2722" s="19">
        <v>210017812480</v>
      </c>
      <c r="G2722" s="3">
        <f t="shared" si="547"/>
        <v>1.5287113501056382E-2</v>
      </c>
      <c r="H2722" s="3">
        <f>1-E2722/MAX(E$2:E2722)</f>
        <v>0.46029401755938204</v>
      </c>
      <c r="I2722" s="23">
        <f t="shared" si="548"/>
        <v>49.829999999999927</v>
      </c>
      <c r="J2722" s="23">
        <f t="shared" si="549"/>
        <v>0</v>
      </c>
      <c r="K2722" s="2">
        <f t="shared" si="550"/>
        <v>67.570000000000164</v>
      </c>
      <c r="L2722" s="2">
        <f t="shared" si="551"/>
        <v>73.470000000000255</v>
      </c>
      <c r="M2722" s="2">
        <f t="shared" si="552"/>
        <v>5.9000000000000909</v>
      </c>
      <c r="N2722" s="2">
        <f t="shared" si="553"/>
        <v>73.470000000000255</v>
      </c>
      <c r="O2722" s="3">
        <f ca="1">IFERROR(SUM(OFFSET(I2722,0,0,-计算结果!B$18,1))/SUM(OFFSET(N2722,0,0,-计算结果!B$18,1)),SUM(OFFSET(I2722,0,0,-ROW(),1))/SUM(OFFSET(N2722,0,0,-ROW(),1)))</f>
        <v>0.39994304254518498</v>
      </c>
      <c r="P2722" s="3">
        <f ca="1">IFERROR(SUM(OFFSET(J2722,0,0,-计算结果!B$18,1))/SUM(OFFSET(N2722,0,0,-计算结果!B$18,1)),SUM(OFFSET(J2722,0,0,-ROW(),1))/SUM(OFFSET(N2722,0,0,-ROW(),1)))</f>
        <v>0.13523327129039156</v>
      </c>
      <c r="Q2722" s="3">
        <f t="shared" ca="1" si="554"/>
        <v>0.49462161237599328</v>
      </c>
      <c r="R2722" s="3">
        <f ca="1">IFERROR(AVERAGE(OFFSET(Q2722,0,0,-计算结果!B$19,1)),AVERAGE(OFFSET(Q2722,0,0,-ROW(),1)))</f>
        <v>4.286608419085982E-2</v>
      </c>
      <c r="S2722" s="3">
        <f t="shared" ca="1" si="559"/>
        <v>-1.1182378797867844E-2</v>
      </c>
      <c r="T2722" s="4" t="str">
        <f t="shared" ca="1" si="555"/>
        <v>买</v>
      </c>
      <c r="U2722" s="4" t="str">
        <f t="shared" ca="1" si="558"/>
        <v/>
      </c>
      <c r="V2722" s="3">
        <f ca="1">IF(T2721="买",E2722/E2721-1,0)-IF(U2722=1,计算结果!B$17,0)</f>
        <v>1.5287113501056382E-2</v>
      </c>
      <c r="W2722" s="2">
        <f t="shared" ca="1" si="556"/>
        <v>6.1279956370546751</v>
      </c>
      <c r="X2722" s="3">
        <f ca="1">1-W2722/MAX(W$2:W2722)</f>
        <v>0.40752556619192271</v>
      </c>
      <c r="Y2722" t="b">
        <f t="shared" ca="1" si="557"/>
        <v>0</v>
      </c>
    </row>
    <row r="2723" spans="1:25" x14ac:dyDescent="0.15">
      <c r="A2723" s="1">
        <v>42450</v>
      </c>
      <c r="B2723">
        <v>3203.29</v>
      </c>
      <c r="C2723">
        <v>3267.78</v>
      </c>
      <c r="D2723">
        <v>3198.36</v>
      </c>
      <c r="E2723" s="2">
        <v>3249.44</v>
      </c>
      <c r="F2723" s="19">
        <v>256836632576</v>
      </c>
      <c r="G2723" s="3">
        <f t="shared" si="547"/>
        <v>2.4426537535151782E-2</v>
      </c>
      <c r="H2723" s="3">
        <f>1-E2723/MAX(E$2:E2723)</f>
        <v>0.44711086912135023</v>
      </c>
      <c r="I2723" s="23">
        <f t="shared" si="548"/>
        <v>70.110000000000127</v>
      </c>
      <c r="J2723" s="23">
        <f t="shared" si="549"/>
        <v>0</v>
      </c>
      <c r="K2723" s="2">
        <f t="shared" si="550"/>
        <v>69.420000000000073</v>
      </c>
      <c r="L2723" s="2">
        <f t="shared" si="551"/>
        <v>95.820000000000164</v>
      </c>
      <c r="M2723" s="2">
        <f t="shared" si="552"/>
        <v>26.400000000000091</v>
      </c>
      <c r="N2723" s="2">
        <f t="shared" si="553"/>
        <v>95.820000000000164</v>
      </c>
      <c r="O2723" s="3">
        <f ca="1">IFERROR(SUM(OFFSET(I2723,0,0,-计算结果!B$18,1))/SUM(OFFSET(N2723,0,0,-计算结果!B$18,1)),SUM(OFFSET(I2723,0,0,-ROW(),1))/SUM(OFFSET(N2723,0,0,-ROW(),1)))</f>
        <v>0.45646190605813175</v>
      </c>
      <c r="P2723" s="3">
        <f ca="1">IFERROR(SUM(OFFSET(J2723,0,0,-计算结果!B$18,1))/SUM(OFFSET(N2723,0,0,-计算结果!B$18,1)),SUM(OFFSET(J2723,0,0,-ROW(),1))/SUM(OFFSET(N2723,0,0,-ROW(),1)))</f>
        <v>0.13404712216072351</v>
      </c>
      <c r="Q2723" s="3">
        <f t="shared" ca="1" si="554"/>
        <v>0.54599467322270046</v>
      </c>
      <c r="R2723" s="3">
        <f ca="1">IFERROR(AVERAGE(OFFSET(Q2723,0,0,-计算结果!B$19,1)),AVERAGE(OFFSET(Q2723,0,0,-ROW(),1)))</f>
        <v>0.1880794566254318</v>
      </c>
      <c r="S2723" s="3">
        <f t="shared" ca="1" si="559"/>
        <v>0.11547277040814581</v>
      </c>
      <c r="T2723" s="4" t="str">
        <f t="shared" ca="1" si="555"/>
        <v>买</v>
      </c>
      <c r="U2723" s="4" t="str">
        <f t="shared" ca="1" si="558"/>
        <v/>
      </c>
      <c r="V2723" s="3">
        <f ca="1">IF(T2722="买",E2723/E2722-1,0)-IF(U2723=1,计算结果!B$17,0)</f>
        <v>2.4426537535151782E-2</v>
      </c>
      <c r="W2723" s="2">
        <f t="shared" ca="1" si="556"/>
        <v>6.2776813524984378</v>
      </c>
      <c r="X2723" s="3">
        <f ca="1">1-W2723/MAX(W$2:W2723)</f>
        <v>0.39305346719589185</v>
      </c>
      <c r="Y2723" t="b">
        <f t="shared" ca="1" si="557"/>
        <v>0</v>
      </c>
    </row>
    <row r="2724" spans="1:25" x14ac:dyDescent="0.15">
      <c r="A2724" s="1">
        <v>42451</v>
      </c>
      <c r="B2724">
        <v>3231.61</v>
      </c>
      <c r="C2724">
        <v>3249.68</v>
      </c>
      <c r="D2724">
        <v>3218.73</v>
      </c>
      <c r="E2724" s="2">
        <v>3225.79</v>
      </c>
      <c r="F2724" s="19">
        <v>194211987456</v>
      </c>
      <c r="G2724" s="3">
        <f t="shared" si="547"/>
        <v>-7.2781771628341874E-3</v>
      </c>
      <c r="H2724" s="3">
        <f>1-E2724/MAX(E$2:E2724)</f>
        <v>0.45113489416729058</v>
      </c>
      <c r="I2724" s="23">
        <f t="shared" si="548"/>
        <v>0</v>
      </c>
      <c r="J2724" s="23">
        <f t="shared" si="549"/>
        <v>0</v>
      </c>
      <c r="K2724" s="2">
        <f t="shared" si="550"/>
        <v>30.949999999999818</v>
      </c>
      <c r="L2724" s="2">
        <f t="shared" si="551"/>
        <v>0.23999999999978172</v>
      </c>
      <c r="M2724" s="2">
        <f t="shared" si="552"/>
        <v>30.710000000000036</v>
      </c>
      <c r="N2724" s="2">
        <f t="shared" si="553"/>
        <v>30.949999999999818</v>
      </c>
      <c r="O2724" s="3">
        <f ca="1">IFERROR(SUM(OFFSET(I2724,0,0,-计算结果!B$18,1))/SUM(OFFSET(N2724,0,0,-计算结果!B$18,1)),SUM(OFFSET(I2724,0,0,-ROW(),1))/SUM(OFFSET(N2724,0,0,-ROW(),1)))</f>
        <v>0.38771264227144836</v>
      </c>
      <c r="P2724" s="3">
        <f ca="1">IFERROR(SUM(OFFSET(J2724,0,0,-计算结果!B$18,1))/SUM(OFFSET(N2724,0,0,-计算结果!B$18,1)),SUM(OFFSET(J2724,0,0,-ROW(),1))/SUM(OFFSET(N2724,0,0,-ROW(),1)))</f>
        <v>0.14792892824957449</v>
      </c>
      <c r="Q2724" s="3">
        <f t="shared" ca="1" si="554"/>
        <v>0.44765702891326059</v>
      </c>
      <c r="R2724" s="3">
        <f ca="1">IFERROR(AVERAGE(OFFSET(Q2724,0,0,-计算结果!B$19,1)),AVERAGE(OFFSET(Q2724,0,0,-ROW(),1)))</f>
        <v>0.28744731182454553</v>
      </c>
      <c r="S2724" s="3">
        <f t="shared" ca="1" si="559"/>
        <v>0.23776338422498866</v>
      </c>
      <c r="T2724" s="4" t="str">
        <f t="shared" ca="1" si="555"/>
        <v>买</v>
      </c>
      <c r="U2724" s="4" t="str">
        <f t="shared" ca="1" si="558"/>
        <v/>
      </c>
      <c r="V2724" s="3">
        <f ca="1">IF(T2723="买",E2724/E2723-1,0)-IF(U2724=1,计算结果!B$17,0)</f>
        <v>-7.2781771628341874E-3</v>
      </c>
      <c r="W2724" s="2">
        <f t="shared" ca="1" si="556"/>
        <v>6.2319912754431339</v>
      </c>
      <c r="X2724" s="3">
        <f ca="1">1-W2724/MAX(W$2:W2724)</f>
        <v>0.39747093159000813</v>
      </c>
      <c r="Y2724" t="b">
        <f t="shared" ca="1" si="557"/>
        <v>0</v>
      </c>
    </row>
    <row r="2725" spans="1:25" x14ac:dyDescent="0.15">
      <c r="A2725" s="1">
        <v>42452</v>
      </c>
      <c r="B2725">
        <v>3217.73</v>
      </c>
      <c r="C2725">
        <v>3242.25</v>
      </c>
      <c r="D2725">
        <v>3202.98</v>
      </c>
      <c r="E2725" s="2">
        <v>3236.09</v>
      </c>
      <c r="F2725" s="19">
        <v>155567079424</v>
      </c>
      <c r="G2725" s="3">
        <f t="shared" si="547"/>
        <v>3.1930162843831766E-3</v>
      </c>
      <c r="H2725" s="3">
        <f>1-E2725/MAX(E$2:E2725)</f>
        <v>0.44938235894643708</v>
      </c>
      <c r="I2725" s="23">
        <f t="shared" si="548"/>
        <v>0</v>
      </c>
      <c r="J2725" s="23">
        <f t="shared" si="549"/>
        <v>15.75</v>
      </c>
      <c r="K2725" s="2">
        <f t="shared" si="550"/>
        <v>39.269999999999982</v>
      </c>
      <c r="L2725" s="2">
        <f t="shared" si="551"/>
        <v>16.460000000000036</v>
      </c>
      <c r="M2725" s="2">
        <f t="shared" si="552"/>
        <v>22.809999999999945</v>
      </c>
      <c r="N2725" s="2">
        <f t="shared" si="553"/>
        <v>39.269999999999982</v>
      </c>
      <c r="O2725" s="3">
        <f ca="1">IFERROR(SUM(OFFSET(I2725,0,0,-计算结果!B$18,1))/SUM(OFFSET(N2725,0,0,-计算结果!B$18,1)),SUM(OFFSET(I2725,0,0,-ROW(),1))/SUM(OFFSET(N2725,0,0,-ROW(),1)))</f>
        <v>0.36088855304537248</v>
      </c>
      <c r="P2725" s="3">
        <f ca="1">IFERROR(SUM(OFFSET(J2725,0,0,-计算结果!B$18,1))/SUM(OFFSET(N2725,0,0,-计算结果!B$18,1)),SUM(OFFSET(J2725,0,0,-ROW(),1))/SUM(OFFSET(N2725,0,0,-ROW(),1)))</f>
        <v>0.1652535309871207</v>
      </c>
      <c r="Q2725" s="3">
        <f t="shared" ca="1" si="554"/>
        <v>0.37182926056561155</v>
      </c>
      <c r="R2725" s="3">
        <f ca="1">IFERROR(AVERAGE(OFFSET(Q2725,0,0,-计算结果!B$19,1)),AVERAGE(OFFSET(Q2725,0,0,-ROW(),1)))</f>
        <v>0.37400859202705378</v>
      </c>
      <c r="S2725" s="3">
        <f t="shared" ca="1" si="559"/>
        <v>0.33072795192579962</v>
      </c>
      <c r="T2725" s="4" t="str">
        <f t="shared" ca="1" si="555"/>
        <v>买</v>
      </c>
      <c r="U2725" s="4" t="str">
        <f t="shared" ca="1" si="558"/>
        <v/>
      </c>
      <c r="V2725" s="3">
        <f ca="1">IF(T2724="买",E2725/E2724-1,0)-IF(U2725=1,计算结果!B$17,0)</f>
        <v>3.1930162843831766E-3</v>
      </c>
      <c r="W2725" s="2">
        <f t="shared" ca="1" si="556"/>
        <v>6.2518901250697576</v>
      </c>
      <c r="X2725" s="3">
        <f ca="1">1-W2725/MAX(W$2:W2725)</f>
        <v>0.39554704646276084</v>
      </c>
      <c r="Y2725" t="b">
        <f t="shared" ca="1" si="557"/>
        <v>0</v>
      </c>
    </row>
    <row r="2726" spans="1:25" x14ac:dyDescent="0.15">
      <c r="A2726" s="1">
        <v>42453</v>
      </c>
      <c r="B2726">
        <v>3211.5</v>
      </c>
      <c r="C2726">
        <v>3221.91</v>
      </c>
      <c r="D2726">
        <v>3181.81</v>
      </c>
      <c r="E2726" s="2">
        <v>3181.85</v>
      </c>
      <c r="F2726" s="19">
        <v>162436038656</v>
      </c>
      <c r="G2726" s="3">
        <f t="shared" si="547"/>
        <v>-1.676096771103408E-2</v>
      </c>
      <c r="H2726" s="3">
        <f>1-E2726/MAX(E$2:E2726)</f>
        <v>0.45861124344926152</v>
      </c>
      <c r="I2726" s="23">
        <f t="shared" si="548"/>
        <v>0</v>
      </c>
      <c r="J2726" s="23">
        <f t="shared" si="549"/>
        <v>21.170000000000073</v>
      </c>
      <c r="K2726" s="2">
        <f t="shared" si="550"/>
        <v>40.099999999999909</v>
      </c>
      <c r="L2726" s="2">
        <f t="shared" si="551"/>
        <v>14.180000000000291</v>
      </c>
      <c r="M2726" s="2">
        <f t="shared" si="552"/>
        <v>54.2800000000002</v>
      </c>
      <c r="N2726" s="2">
        <f t="shared" si="553"/>
        <v>54.2800000000002</v>
      </c>
      <c r="O2726" s="3">
        <f ca="1">IFERROR(SUM(OFFSET(I2726,0,0,-计算结果!B$18,1))/SUM(OFFSET(N2726,0,0,-计算结果!B$18,1)),SUM(OFFSET(I2726,0,0,-ROW(),1))/SUM(OFFSET(N2726,0,0,-ROW(),1)))</f>
        <v>0.34075011582837095</v>
      </c>
      <c r="P2726" s="3">
        <f ca="1">IFERROR(SUM(OFFSET(J2726,0,0,-计算结果!B$18,1))/SUM(OFFSET(N2726,0,0,-计算结果!B$18,1)),SUM(OFFSET(J2726,0,0,-ROW(),1))/SUM(OFFSET(N2726,0,0,-ROW(),1)))</f>
        <v>0.18312182884521955</v>
      </c>
      <c r="Q2726" s="3">
        <f t="shared" ca="1" si="554"/>
        <v>0.30089087340106568</v>
      </c>
      <c r="R2726" s="3">
        <f ca="1">IFERROR(AVERAGE(OFFSET(Q2726,0,0,-计算结果!B$19,1)),AVERAGE(OFFSET(Q2726,0,0,-ROW(),1)))</f>
        <v>0.3985972494464573</v>
      </c>
      <c r="S2726" s="3">
        <f t="shared" ca="1" si="559"/>
        <v>0.38630292073675554</v>
      </c>
      <c r="T2726" s="4" t="str">
        <f t="shared" ca="1" si="555"/>
        <v>买</v>
      </c>
      <c r="U2726" s="4" t="str">
        <f t="shared" ca="1" si="558"/>
        <v/>
      </c>
      <c r="V2726" s="3">
        <f ca="1">IF(T2725="买",E2726/E2725-1,0)-IF(U2726=1,计算结果!B$17,0)</f>
        <v>-1.676096771103408E-2</v>
      </c>
      <c r="W2726" s="2">
        <f t="shared" ca="1" si="556"/>
        <v>6.1471023965505305</v>
      </c>
      <c r="X2726" s="3">
        <f ca="1">1-W2726/MAX(W$2:W2726)</f>
        <v>0.40567826289983766</v>
      </c>
      <c r="Y2726" t="b">
        <f t="shared" ca="1" si="557"/>
        <v>0</v>
      </c>
    </row>
    <row r="2727" spans="1:25" x14ac:dyDescent="0.15">
      <c r="A2727" s="1">
        <v>42454</v>
      </c>
      <c r="B2727">
        <v>3176.81</v>
      </c>
      <c r="C2727">
        <v>3204.44</v>
      </c>
      <c r="D2727">
        <v>3174.32</v>
      </c>
      <c r="E2727" s="2">
        <v>3197.82</v>
      </c>
      <c r="F2727" s="19">
        <v>115195600896</v>
      </c>
      <c r="G2727" s="3">
        <f t="shared" si="547"/>
        <v>5.0190926662163626E-3</v>
      </c>
      <c r="H2727" s="3">
        <f>1-E2727/MAX(E$2:E2727)</f>
        <v>0.45589396311168584</v>
      </c>
      <c r="I2727" s="23">
        <f t="shared" si="548"/>
        <v>0</v>
      </c>
      <c r="J2727" s="23">
        <f t="shared" si="549"/>
        <v>7.4899999999997817</v>
      </c>
      <c r="K2727" s="2">
        <f t="shared" si="550"/>
        <v>30.119999999999891</v>
      </c>
      <c r="L2727" s="2">
        <f t="shared" si="551"/>
        <v>22.590000000000146</v>
      </c>
      <c r="M2727" s="2">
        <f t="shared" si="552"/>
        <v>7.5299999999997453</v>
      </c>
      <c r="N2727" s="2">
        <f t="shared" si="553"/>
        <v>30.119999999999891</v>
      </c>
      <c r="O2727" s="3">
        <f ca="1">IFERROR(SUM(OFFSET(I2727,0,0,-计算结果!B$18,1))/SUM(OFFSET(N2727,0,0,-计算结果!B$18,1)),SUM(OFFSET(I2727,0,0,-ROW(),1))/SUM(OFFSET(N2727,0,0,-ROW(),1)))</f>
        <v>0.31380729028614912</v>
      </c>
      <c r="P2727" s="3">
        <f ca="1">IFERROR(SUM(OFFSET(J2727,0,0,-计算结果!B$18,1))/SUM(OFFSET(N2727,0,0,-计算结果!B$18,1)),SUM(OFFSET(J2727,0,0,-ROW(),1))/SUM(OFFSET(N2727,0,0,-ROW(),1)))</f>
        <v>0.19538335657404948</v>
      </c>
      <c r="Q2727" s="3">
        <f t="shared" ca="1" si="554"/>
        <v>0.23257287705956953</v>
      </c>
      <c r="R2727" s="3">
        <f ca="1">IFERROR(AVERAGE(OFFSET(Q2727,0,0,-计算结果!B$19,1)),AVERAGE(OFFSET(Q2727,0,0,-ROW(),1)))</f>
        <v>0.39892772092303352</v>
      </c>
      <c r="S2727" s="3">
        <f t="shared" ca="1" si="559"/>
        <v>0.39876248518474544</v>
      </c>
      <c r="T2727" s="4" t="str">
        <f t="shared" ca="1" si="555"/>
        <v>买</v>
      </c>
      <c r="U2727" s="4" t="str">
        <f t="shared" ca="1" si="558"/>
        <v/>
      </c>
      <c r="V2727" s="3">
        <f ca="1">IF(T2726="买",E2727/E2726-1,0)-IF(U2727=1,计算结果!B$17,0)</f>
        <v>5.0190926662163626E-3</v>
      </c>
      <c r="W2727" s="2">
        <f t="shared" ca="1" si="556"/>
        <v>6.1779552731075382</v>
      </c>
      <c r="X2727" s="3">
        <f ca="1">1-W2727/MAX(W$2:W2727)</f>
        <v>0.40269530702778522</v>
      </c>
      <c r="Y2727" t="b">
        <f t="shared" ca="1" si="557"/>
        <v>0</v>
      </c>
    </row>
    <row r="2728" spans="1:25" x14ac:dyDescent="0.15">
      <c r="A2728" s="1">
        <v>42457</v>
      </c>
      <c r="B2728">
        <v>3206.95</v>
      </c>
      <c r="C2728">
        <v>3229.62</v>
      </c>
      <c r="D2728">
        <v>3161.88</v>
      </c>
      <c r="E2728" s="2">
        <v>3169.73</v>
      </c>
      <c r="F2728" s="19">
        <v>123844042752</v>
      </c>
      <c r="G2728" s="3">
        <f t="shared" si="547"/>
        <v>-8.7841091743751099E-3</v>
      </c>
      <c r="H2728" s="3">
        <f>1-E2728/MAX(E$2:E2728)</f>
        <v>0.46067344994214932</v>
      </c>
      <c r="I2728" s="23">
        <f t="shared" si="548"/>
        <v>25.179999999999836</v>
      </c>
      <c r="J2728" s="23">
        <f t="shared" si="549"/>
        <v>12.440000000000055</v>
      </c>
      <c r="K2728" s="2">
        <f t="shared" si="550"/>
        <v>67.739999999999782</v>
      </c>
      <c r="L2728" s="2">
        <f t="shared" si="551"/>
        <v>31.799999999999727</v>
      </c>
      <c r="M2728" s="2">
        <f t="shared" si="552"/>
        <v>35.940000000000055</v>
      </c>
      <c r="N2728" s="2">
        <f t="shared" si="553"/>
        <v>67.739999999999782</v>
      </c>
      <c r="O2728" s="3">
        <f ca="1">IFERROR(SUM(OFFSET(I2728,0,0,-计算结果!B$18,1))/SUM(OFFSET(N2728,0,0,-计算结果!B$18,1)),SUM(OFFSET(I2728,0,0,-ROW(),1))/SUM(OFFSET(N2728,0,0,-ROW(),1)))</f>
        <v>0.35925366825674793</v>
      </c>
      <c r="P2728" s="3">
        <f ca="1">IFERROR(SUM(OFFSET(J2728,0,0,-计算结果!B$18,1))/SUM(OFFSET(N2728,0,0,-计算结果!B$18,1)),SUM(OFFSET(J2728,0,0,-ROW(),1))/SUM(OFFSET(N2728,0,0,-ROW(),1)))</f>
        <v>0.12104341525270219</v>
      </c>
      <c r="Q2728" s="3">
        <f t="shared" ca="1" si="554"/>
        <v>0.49596439616806215</v>
      </c>
      <c r="R2728" s="3">
        <f ca="1">IFERROR(AVERAGE(OFFSET(Q2728,0,0,-计算结果!B$19,1)),AVERAGE(OFFSET(Q2728,0,0,-ROW(),1)))</f>
        <v>0.39915151822171163</v>
      </c>
      <c r="S2728" s="3">
        <f t="shared" ca="1" si="559"/>
        <v>0.39903961957237255</v>
      </c>
      <c r="T2728" s="4" t="str">
        <f t="shared" ca="1" si="555"/>
        <v>买</v>
      </c>
      <c r="U2728" s="4" t="str">
        <f t="shared" ca="1" si="558"/>
        <v/>
      </c>
      <c r="V2728" s="3">
        <f ca="1">IF(T2727="买",E2728/E2727-1,0)-IF(U2728=1,计算结果!B$17,0)</f>
        <v>-8.7841091743751099E-3</v>
      </c>
      <c r="W2728" s="2">
        <f t="shared" ca="1" si="556"/>
        <v>6.1236874395141552</v>
      </c>
      <c r="X2728" s="3">
        <f ca="1">1-W2728/MAX(W$2:W2728)</f>
        <v>0.40794209666121983</v>
      </c>
      <c r="Y2728" t="b">
        <f t="shared" ca="1" si="557"/>
        <v>0</v>
      </c>
    </row>
    <row r="2729" spans="1:25" x14ac:dyDescent="0.15">
      <c r="A2729" s="1">
        <v>42458</v>
      </c>
      <c r="B2729">
        <v>3171.31</v>
      </c>
      <c r="C2729">
        <v>3178.07</v>
      </c>
      <c r="D2729">
        <v>3122.76</v>
      </c>
      <c r="E2729" s="2">
        <v>3135.41</v>
      </c>
      <c r="F2729" s="19">
        <v>113844281344</v>
      </c>
      <c r="G2729" s="3">
        <f t="shared" si="547"/>
        <v>-1.0827420632041229E-2</v>
      </c>
      <c r="H2729" s="3">
        <f>1-E2729/MAX(E$2:E2729)</f>
        <v>0.4665129653576533</v>
      </c>
      <c r="I2729" s="23">
        <f t="shared" si="548"/>
        <v>0</v>
      </c>
      <c r="J2729" s="23">
        <f t="shared" si="549"/>
        <v>39.119999999999891</v>
      </c>
      <c r="K2729" s="2">
        <f t="shared" si="550"/>
        <v>55.309999999999945</v>
      </c>
      <c r="L2729" s="2">
        <f t="shared" si="551"/>
        <v>8.3400000000001455</v>
      </c>
      <c r="M2729" s="2">
        <f t="shared" si="552"/>
        <v>46.9699999999998</v>
      </c>
      <c r="N2729" s="2">
        <f t="shared" si="553"/>
        <v>55.309999999999945</v>
      </c>
      <c r="O2729" s="3">
        <f ca="1">IFERROR(SUM(OFFSET(I2729,0,0,-计算结果!B$18,1))/SUM(OFFSET(N2729,0,0,-计算结果!B$18,1)),SUM(OFFSET(I2729,0,0,-ROW(),1))/SUM(OFFSET(N2729,0,0,-ROW(),1)))</f>
        <v>0.37380312130883886</v>
      </c>
      <c r="P2729" s="3">
        <f ca="1">IFERROR(SUM(OFFSET(J2729,0,0,-计算结果!B$18,1))/SUM(OFFSET(N2729,0,0,-计算结果!B$18,1)),SUM(OFFSET(J2729,0,0,-ROW(),1))/SUM(OFFSET(N2729,0,0,-ROW(),1)))</f>
        <v>0.1751024100927345</v>
      </c>
      <c r="Q2729" s="3">
        <f t="shared" ca="1" si="554"/>
        <v>0.36199436851864597</v>
      </c>
      <c r="R2729" s="3">
        <f ca="1">IFERROR(AVERAGE(OFFSET(Q2729,0,0,-计算结果!B$19,1)),AVERAGE(OFFSET(Q2729,0,0,-ROW(),1)))</f>
        <v>0.36848480077103596</v>
      </c>
      <c r="S2729" s="3">
        <f t="shared" ca="1" si="559"/>
        <v>0.38381815949637377</v>
      </c>
      <c r="T2729" s="4" t="str">
        <f t="shared" ca="1" si="555"/>
        <v>买</v>
      </c>
      <c r="U2729" s="4" t="str">
        <f t="shared" ca="1" si="558"/>
        <v/>
      </c>
      <c r="V2729" s="3">
        <f ca="1">IF(T2728="买",E2729/E2728-1,0)-IF(U2729=1,计算结果!B$17,0)</f>
        <v>-1.0827420632041229E-2</v>
      </c>
      <c r="W2729" s="2">
        <f t="shared" ca="1" si="556"/>
        <v>6.0573836997873878</v>
      </c>
      <c r="X2729" s="3">
        <f ca="1">1-W2729/MAX(W$2:W2729)</f>
        <v>0.41435255661919324</v>
      </c>
      <c r="Y2729" t="b">
        <f t="shared" ca="1" si="557"/>
        <v>0</v>
      </c>
    </row>
    <row r="2730" spans="1:25" x14ac:dyDescent="0.15">
      <c r="A2730" s="1">
        <v>42459</v>
      </c>
      <c r="B2730">
        <v>3161.29</v>
      </c>
      <c r="C2730">
        <v>3216.68</v>
      </c>
      <c r="D2730">
        <v>3161.29</v>
      </c>
      <c r="E2730" s="2">
        <v>3216.28</v>
      </c>
      <c r="F2730" s="19">
        <v>140721766400</v>
      </c>
      <c r="G2730" s="3">
        <f t="shared" si="547"/>
        <v>2.5792480090323311E-2</v>
      </c>
      <c r="H2730" s="3">
        <f>1-E2730/MAX(E$2:E2730)</f>
        <v>0.45275301163819504</v>
      </c>
      <c r="I2730" s="23">
        <f t="shared" si="548"/>
        <v>38.609999999999673</v>
      </c>
      <c r="J2730" s="23">
        <f t="shared" si="549"/>
        <v>0</v>
      </c>
      <c r="K2730" s="2">
        <f t="shared" si="550"/>
        <v>55.389999999999873</v>
      </c>
      <c r="L2730" s="2">
        <f t="shared" si="551"/>
        <v>81.269999999999982</v>
      </c>
      <c r="M2730" s="2">
        <f t="shared" si="552"/>
        <v>25.880000000000109</v>
      </c>
      <c r="N2730" s="2">
        <f t="shared" si="553"/>
        <v>81.269999999999982</v>
      </c>
      <c r="O2730" s="3">
        <f ca="1">IFERROR(SUM(OFFSET(I2730,0,0,-计算结果!B$18,1))/SUM(OFFSET(N2730,0,0,-计算结果!B$18,1)),SUM(OFFSET(I2730,0,0,-ROW(),1))/SUM(OFFSET(N2730,0,0,-ROW(),1)))</f>
        <v>0.41054657806331374</v>
      </c>
      <c r="P2730" s="3">
        <f ca="1">IFERROR(SUM(OFFSET(J2730,0,0,-计算结果!B$18,1))/SUM(OFFSET(N2730,0,0,-计算结果!B$18,1)),SUM(OFFSET(J2730,0,0,-ROW(),1))/SUM(OFFSET(N2730,0,0,-ROW(),1)))</f>
        <v>0.16172972707878652</v>
      </c>
      <c r="Q2730" s="3">
        <f t="shared" ca="1" si="554"/>
        <v>0.4347844716770935</v>
      </c>
      <c r="R2730" s="3">
        <f ca="1">IFERROR(AVERAGE(OFFSET(Q2730,0,0,-计算结果!B$19,1)),AVERAGE(OFFSET(Q2730,0,0,-ROW(),1)))</f>
        <v>0.36633937456500809</v>
      </c>
      <c r="S2730" s="3">
        <f t="shared" ca="1" si="559"/>
        <v>0.36741208766802202</v>
      </c>
      <c r="T2730" s="4" t="str">
        <f t="shared" ca="1" si="555"/>
        <v>买</v>
      </c>
      <c r="U2730" s="4" t="str">
        <f t="shared" ca="1" si="558"/>
        <v/>
      </c>
      <c r="V2730" s="3">
        <f ca="1">IF(T2729="买",E2730/E2729-1,0)-IF(U2730=1,计算结果!B$17,0)</f>
        <v>2.5792480090323311E-2</v>
      </c>
      <c r="W2730" s="2">
        <f t="shared" ca="1" si="556"/>
        <v>6.2136186482636031</v>
      </c>
      <c r="X2730" s="3">
        <f ca="1">1-W2730/MAX(W$2:W2730)</f>
        <v>0.39924725659584503</v>
      </c>
      <c r="Y2730" t="b">
        <f t="shared" ca="1" si="557"/>
        <v>0</v>
      </c>
    </row>
    <row r="2731" spans="1:25" x14ac:dyDescent="0.15">
      <c r="A2731" s="1">
        <v>42460</v>
      </c>
      <c r="B2731">
        <v>3229.2</v>
      </c>
      <c r="C2731">
        <v>3241.93</v>
      </c>
      <c r="D2731">
        <v>3208.66</v>
      </c>
      <c r="E2731" s="2">
        <v>3218.09</v>
      </c>
      <c r="F2731" s="19">
        <v>147267616768</v>
      </c>
      <c r="G2731" s="3">
        <f t="shared" si="547"/>
        <v>5.6276194858662087E-4</v>
      </c>
      <c r="H2731" s="3">
        <f>1-E2731/MAX(E$2:E2731)</f>
        <v>0.45244504185666645</v>
      </c>
      <c r="I2731" s="23">
        <f t="shared" si="548"/>
        <v>25.25</v>
      </c>
      <c r="J2731" s="23">
        <f t="shared" si="549"/>
        <v>0</v>
      </c>
      <c r="K2731" s="2">
        <f t="shared" si="550"/>
        <v>33.269999999999982</v>
      </c>
      <c r="L2731" s="2">
        <f t="shared" si="551"/>
        <v>25.649999999999636</v>
      </c>
      <c r="M2731" s="2">
        <f t="shared" si="552"/>
        <v>7.6200000000003456</v>
      </c>
      <c r="N2731" s="2">
        <f t="shared" si="553"/>
        <v>33.269999999999982</v>
      </c>
      <c r="O2731" s="3">
        <f ca="1">IFERROR(SUM(OFFSET(I2731,0,0,-计算结果!B$18,1))/SUM(OFFSET(N2731,0,0,-计算结果!B$18,1)),SUM(OFFSET(I2731,0,0,-ROW(),1))/SUM(OFFSET(N2731,0,0,-ROW(),1)))</f>
        <v>0.44754045387884961</v>
      </c>
      <c r="P2731" s="3">
        <f ca="1">IFERROR(SUM(OFFSET(J2731,0,0,-计算结果!B$18,1))/SUM(OFFSET(N2731,0,0,-计算结果!B$18,1)),SUM(OFFSET(J2731,0,0,-ROW(),1))/SUM(OFFSET(N2731,0,0,-ROW(),1)))</f>
        <v>0.12600979344286731</v>
      </c>
      <c r="Q2731" s="3">
        <f t="shared" ca="1" si="554"/>
        <v>0.56059719603891778</v>
      </c>
      <c r="R2731" s="3">
        <f ca="1">IFERROR(AVERAGE(OFFSET(Q2731,0,0,-计算结果!B$19,1)),AVERAGE(OFFSET(Q2731,0,0,-ROW(),1)))</f>
        <v>0.39780069714389238</v>
      </c>
      <c r="S2731" s="3">
        <f t="shared" ca="1" si="559"/>
        <v>0.38207003585445021</v>
      </c>
      <c r="T2731" s="4" t="str">
        <f t="shared" ca="1" si="555"/>
        <v>买</v>
      </c>
      <c r="U2731" s="4" t="str">
        <f t="shared" ca="1" si="558"/>
        <v/>
      </c>
      <c r="V2731" s="3">
        <f ca="1">IF(T2730="买",E2731/E2730-1,0)-IF(U2731=1,计算结果!B$17,0)</f>
        <v>5.6276194858662087E-4</v>
      </c>
      <c r="W2731" s="2">
        <f t="shared" ca="1" si="556"/>
        <v>6.2171154364018744</v>
      </c>
      <c r="X2731" s="3">
        <f ca="1">1-W2731/MAX(W$2:W2731)</f>
        <v>0.3989091758113481</v>
      </c>
      <c r="Y2731" t="b">
        <f t="shared" ca="1" si="557"/>
        <v>0</v>
      </c>
    </row>
    <row r="2732" spans="1:25" x14ac:dyDescent="0.15">
      <c r="A2732" s="1">
        <v>42461</v>
      </c>
      <c r="B2732">
        <v>3213.67</v>
      </c>
      <c r="C2732">
        <v>3222.61</v>
      </c>
      <c r="D2732">
        <v>3165.86</v>
      </c>
      <c r="E2732" s="2">
        <v>3221.89</v>
      </c>
      <c r="F2732" s="19">
        <v>127050096640</v>
      </c>
      <c r="G2732" s="3">
        <f t="shared" si="547"/>
        <v>1.1808246506466169E-3</v>
      </c>
      <c r="H2732" s="3">
        <f>1-E2732/MAX(E$2:E2732)</f>
        <v>0.45179847546450691</v>
      </c>
      <c r="I2732" s="23">
        <f t="shared" si="548"/>
        <v>0</v>
      </c>
      <c r="J2732" s="23">
        <f t="shared" si="549"/>
        <v>42.799999999999727</v>
      </c>
      <c r="K2732" s="2">
        <f t="shared" si="550"/>
        <v>56.75</v>
      </c>
      <c r="L2732" s="2">
        <f t="shared" si="551"/>
        <v>4.5199999999999818</v>
      </c>
      <c r="M2732" s="2">
        <f t="shared" si="552"/>
        <v>52.230000000000018</v>
      </c>
      <c r="N2732" s="2">
        <f t="shared" si="553"/>
        <v>56.75</v>
      </c>
      <c r="O2732" s="3">
        <f ca="1">IFERROR(SUM(OFFSET(I2732,0,0,-计算结果!B$18,1))/SUM(OFFSET(N2732,0,0,-计算结果!B$18,1)),SUM(OFFSET(I2732,0,0,-ROW(),1))/SUM(OFFSET(N2732,0,0,-ROW(),1)))</f>
        <v>0.36195898298505508</v>
      </c>
      <c r="P2732" s="3">
        <f ca="1">IFERROR(SUM(OFFSET(J2732,0,0,-计算结果!B$18,1))/SUM(OFFSET(N2732,0,0,-计算结果!B$18,1)),SUM(OFFSET(J2732,0,0,-ROW(),1))/SUM(OFFSET(N2732,0,0,-ROW(),1)))</f>
        <v>0.18656919195186597</v>
      </c>
      <c r="Q2732" s="3">
        <f t="shared" ca="1" si="554"/>
        <v>0.31974618451159481</v>
      </c>
      <c r="R2732" s="3">
        <f ca="1">IFERROR(AVERAGE(OFFSET(Q2732,0,0,-计算结果!B$19,1)),AVERAGE(OFFSET(Q2732,0,0,-ROW(),1)))</f>
        <v>0.40094324899564726</v>
      </c>
      <c r="S2732" s="3">
        <f t="shared" ca="1" si="559"/>
        <v>0.39937197306976979</v>
      </c>
      <c r="T2732" s="4" t="str">
        <f t="shared" ca="1" si="555"/>
        <v>买</v>
      </c>
      <c r="U2732" s="4" t="str">
        <f t="shared" ca="1" si="558"/>
        <v/>
      </c>
      <c r="V2732" s="3">
        <f ca="1">IF(T2731="买",E2732/E2731-1,0)-IF(U2732=1,计算结果!B$17,0)</f>
        <v>1.1808246506466169E-3</v>
      </c>
      <c r="W2732" s="2">
        <f t="shared" ca="1" si="556"/>
        <v>6.2244567595650935</v>
      </c>
      <c r="X2732" s="3">
        <f ca="1">1-W2732/MAX(W$2:W2732)</f>
        <v>0.39819939294886864</v>
      </c>
      <c r="Y2732" t="b">
        <f t="shared" ca="1" si="557"/>
        <v>0</v>
      </c>
    </row>
    <row r="2733" spans="1:25" x14ac:dyDescent="0.15">
      <c r="A2733" s="1">
        <v>42465</v>
      </c>
      <c r="B2733">
        <v>3211.3</v>
      </c>
      <c r="C2733">
        <v>3271.93</v>
      </c>
      <c r="D2733">
        <v>3205.21</v>
      </c>
      <c r="E2733" s="2">
        <v>3264.49</v>
      </c>
      <c r="F2733" s="19">
        <v>159296536576</v>
      </c>
      <c r="G2733" s="3">
        <f t="shared" si="547"/>
        <v>1.3222052894419134E-2</v>
      </c>
      <c r="H2733" s="3">
        <f>1-E2733/MAX(E$2:E2733)</f>
        <v>0.44455012591029741</v>
      </c>
      <c r="I2733" s="23">
        <f t="shared" si="548"/>
        <v>49.319999999999709</v>
      </c>
      <c r="J2733" s="23">
        <f t="shared" si="549"/>
        <v>0</v>
      </c>
      <c r="K2733" s="2">
        <f t="shared" si="550"/>
        <v>66.7199999999998</v>
      </c>
      <c r="L2733" s="2">
        <f t="shared" si="551"/>
        <v>50.039999999999964</v>
      </c>
      <c r="M2733" s="2">
        <f t="shared" si="552"/>
        <v>16.679999999999836</v>
      </c>
      <c r="N2733" s="2">
        <f t="shared" si="553"/>
        <v>66.7199999999998</v>
      </c>
      <c r="O2733" s="3">
        <f ca="1">IFERROR(SUM(OFFSET(I2733,0,0,-计算结果!B$18,1))/SUM(OFFSET(N2733,0,0,-计算结果!B$18,1)),SUM(OFFSET(I2733,0,0,-ROW(),1))/SUM(OFFSET(N2733,0,0,-ROW(),1)))</f>
        <v>0.41596824554084927</v>
      </c>
      <c r="P2733" s="3">
        <f ca="1">IFERROR(SUM(OFFSET(J2733,0,0,-计算结果!B$18,1))/SUM(OFFSET(N2733,0,0,-计算结果!B$18,1)),SUM(OFFSET(J2733,0,0,-ROW(),1))/SUM(OFFSET(N2733,0,0,-ROW(),1)))</f>
        <v>0.17542063281378334</v>
      </c>
      <c r="Q2733" s="3">
        <f t="shared" ca="1" si="554"/>
        <v>0.40675031528546773</v>
      </c>
      <c r="R2733" s="3">
        <f ca="1">IFERROR(AVERAGE(OFFSET(Q2733,0,0,-计算结果!B$19,1)),AVERAGE(OFFSET(Q2733,0,0,-ROW(),1)))</f>
        <v>0.42997282203329701</v>
      </c>
      <c r="S2733" s="3">
        <f t="shared" ca="1" si="559"/>
        <v>0.41545803551447213</v>
      </c>
      <c r="T2733" s="4" t="str">
        <f t="shared" ca="1" si="555"/>
        <v>买</v>
      </c>
      <c r="U2733" s="4" t="str">
        <f t="shared" ca="1" si="558"/>
        <v/>
      </c>
      <c r="V2733" s="3">
        <f ca="1">IF(T2732="买",E2733/E2732-1,0)-IF(U2733=1,计算结果!B$17,0)</f>
        <v>1.3222052894419134E-2</v>
      </c>
      <c r="W2733" s="2">
        <f t="shared" ca="1" si="556"/>
        <v>6.3067568560790876</v>
      </c>
      <c r="X2733" s="3">
        <f ca="1">1-W2733/MAX(W$2:W2733)</f>
        <v>0.39024235349054504</v>
      </c>
      <c r="Y2733" t="b">
        <f t="shared" ca="1" si="557"/>
        <v>0</v>
      </c>
    </row>
    <row r="2734" spans="1:25" x14ac:dyDescent="0.15">
      <c r="A2734" s="1">
        <v>42466</v>
      </c>
      <c r="B2734">
        <v>3250.52</v>
      </c>
      <c r="C2734">
        <v>3267.64</v>
      </c>
      <c r="D2734">
        <v>3236.2</v>
      </c>
      <c r="E2734" s="2">
        <v>3257.53</v>
      </c>
      <c r="F2734" s="19">
        <v>137206267904</v>
      </c>
      <c r="G2734" s="3">
        <f t="shared" si="547"/>
        <v>-2.1320328749665496E-3</v>
      </c>
      <c r="H2734" s="3">
        <f>1-E2734/MAX(E$2:E2734)</f>
        <v>0.44573436330225269</v>
      </c>
      <c r="I2734" s="23">
        <f t="shared" si="548"/>
        <v>0</v>
      </c>
      <c r="J2734" s="23">
        <f t="shared" si="549"/>
        <v>0</v>
      </c>
      <c r="K2734" s="2">
        <f t="shared" si="550"/>
        <v>31.440000000000055</v>
      </c>
      <c r="L2734" s="2">
        <f t="shared" si="551"/>
        <v>3.1500000000000909</v>
      </c>
      <c r="M2734" s="2">
        <f t="shared" si="552"/>
        <v>28.289999999999964</v>
      </c>
      <c r="N2734" s="2">
        <f t="shared" si="553"/>
        <v>31.440000000000055</v>
      </c>
      <c r="O2734" s="3">
        <f ca="1">IFERROR(SUM(OFFSET(I2734,0,0,-计算结果!B$18,1))/SUM(OFFSET(N2734,0,0,-计算结果!B$18,1)),SUM(OFFSET(I2734,0,0,-ROW(),1))/SUM(OFFSET(N2734,0,0,-ROW(),1)))</f>
        <v>0.38870951339807747</v>
      </c>
      <c r="P2734" s="3">
        <f ca="1">IFERROR(SUM(OFFSET(J2734,0,0,-计算结果!B$18,1))/SUM(OFFSET(N2734,0,0,-计算结果!B$18,1)),SUM(OFFSET(J2734,0,0,-ROW(),1))/SUM(OFFSET(N2734,0,0,-ROW(),1)))</f>
        <v>0.17639955254995621</v>
      </c>
      <c r="Q2734" s="3">
        <f t="shared" ca="1" si="554"/>
        <v>0.37569731869713957</v>
      </c>
      <c r="R2734" s="3">
        <f ca="1">IFERROR(AVERAGE(OFFSET(Q2734,0,0,-计算结果!B$19,1)),AVERAGE(OFFSET(Q2734,0,0,-ROW(),1)))</f>
        <v>0.40992830912147654</v>
      </c>
      <c r="S2734" s="3">
        <f t="shared" ca="1" si="559"/>
        <v>0.41995056557738675</v>
      </c>
      <c r="T2734" s="4" t="str">
        <f t="shared" ca="1" si="555"/>
        <v>买</v>
      </c>
      <c r="U2734" s="4" t="str">
        <f t="shared" ca="1" si="558"/>
        <v/>
      </c>
      <c r="V2734" s="3">
        <f ca="1">IF(T2733="买",E2734/E2733-1,0)-IF(U2734=1,计算结果!B$17,0)</f>
        <v>-2.1320328749665496E-3</v>
      </c>
      <c r="W2734" s="2">
        <f t="shared" ca="1" si="556"/>
        <v>6.2933106431275068</v>
      </c>
      <c r="X2734" s="3">
        <f ca="1">1-W2734/MAX(W$2:W2734)</f>
        <v>0.39154237683866533</v>
      </c>
      <c r="Y2734" t="b">
        <f t="shared" ca="1" si="557"/>
        <v>0</v>
      </c>
    </row>
    <row r="2735" spans="1:25" x14ac:dyDescent="0.15">
      <c r="A2735" s="1">
        <v>42467</v>
      </c>
      <c r="B2735">
        <v>3266.29</v>
      </c>
      <c r="C2735">
        <v>3270.82</v>
      </c>
      <c r="D2735">
        <v>3208.64</v>
      </c>
      <c r="E2735" s="2">
        <v>3209.29</v>
      </c>
      <c r="F2735" s="19">
        <v>128273063936</v>
      </c>
      <c r="G2735" s="3">
        <f t="shared" si="547"/>
        <v>-1.4808766151040875E-2</v>
      </c>
      <c r="H2735" s="3">
        <f>1-E2735/MAX(E$2:E2735)</f>
        <v>0.45394235350166745</v>
      </c>
      <c r="I2735" s="23">
        <f t="shared" si="548"/>
        <v>3.180000000000291</v>
      </c>
      <c r="J2735" s="23">
        <f t="shared" si="549"/>
        <v>27.559999999999945</v>
      </c>
      <c r="K2735" s="2">
        <f t="shared" si="550"/>
        <v>62.180000000000291</v>
      </c>
      <c r="L2735" s="2">
        <f t="shared" si="551"/>
        <v>13.289999999999964</v>
      </c>
      <c r="M2735" s="2">
        <f t="shared" si="552"/>
        <v>48.890000000000327</v>
      </c>
      <c r="N2735" s="2">
        <f t="shared" si="553"/>
        <v>62.180000000000291</v>
      </c>
      <c r="O2735" s="3">
        <f ca="1">IFERROR(SUM(OFFSET(I2735,0,0,-计算结果!B$18,1))/SUM(OFFSET(N2735,0,0,-计算结果!B$18,1)),SUM(OFFSET(I2735,0,0,-ROW(),1))/SUM(OFFSET(N2735,0,0,-ROW(),1)))</f>
        <v>0.3358378607482751</v>
      </c>
      <c r="P2735" s="3">
        <f ca="1">IFERROR(SUM(OFFSET(J2735,0,0,-计算结果!B$18,1))/SUM(OFFSET(N2735,0,0,-计算结果!B$18,1)),SUM(OFFSET(J2735,0,0,-ROW(),1))/SUM(OFFSET(N2735,0,0,-ROW(),1)))</f>
        <v>0.21362976662941913</v>
      </c>
      <c r="Q2735" s="3">
        <f t="shared" ca="1" si="554"/>
        <v>0.22241181833056803</v>
      </c>
      <c r="R2735" s="3">
        <f ca="1">IFERROR(AVERAGE(OFFSET(Q2735,0,0,-计算结果!B$19,1)),AVERAGE(OFFSET(Q2735,0,0,-ROW(),1)))</f>
        <v>0.3866645507567969</v>
      </c>
      <c r="S2735" s="3">
        <f t="shared" ca="1" si="559"/>
        <v>0.39829642993913672</v>
      </c>
      <c r="T2735" s="4" t="str">
        <f t="shared" ca="1" si="555"/>
        <v>买</v>
      </c>
      <c r="U2735" s="4" t="str">
        <f t="shared" ca="1" si="558"/>
        <v/>
      </c>
      <c r="V2735" s="3">
        <f ca="1">IF(T2734="买",E2735/E2734-1,0)-IF(U2735=1,计算结果!B$17,0)</f>
        <v>-1.4808766151040875E-2</v>
      </c>
      <c r="W2735" s="2">
        <f t="shared" ca="1" si="556"/>
        <v>6.2001144774975749</v>
      </c>
      <c r="X2735" s="3">
        <f ca="1">1-W2735/MAX(W$2:W2735)</f>
        <v>0.40055288349287976</v>
      </c>
      <c r="Y2735" t="b">
        <f t="shared" ca="1" si="557"/>
        <v>0</v>
      </c>
    </row>
    <row r="2736" spans="1:25" x14ac:dyDescent="0.15">
      <c r="A2736" s="1">
        <v>42468</v>
      </c>
      <c r="B2736">
        <v>3189.85</v>
      </c>
      <c r="C2736">
        <v>3197.77</v>
      </c>
      <c r="D2736">
        <v>3163.3</v>
      </c>
      <c r="E2736" s="2">
        <v>3185.73</v>
      </c>
      <c r="F2736" s="19">
        <v>113920712704</v>
      </c>
      <c r="G2736" s="3">
        <f t="shared" si="547"/>
        <v>-7.3411876147060351E-3</v>
      </c>
      <c r="H2736" s="3">
        <f>1-E2736/MAX(E$2:E2736)</f>
        <v>0.4579510651330565</v>
      </c>
      <c r="I2736" s="23">
        <f t="shared" si="548"/>
        <v>0</v>
      </c>
      <c r="J2736" s="23">
        <f t="shared" si="549"/>
        <v>45.339999999999691</v>
      </c>
      <c r="K2736" s="2">
        <f t="shared" si="550"/>
        <v>34.4699999999998</v>
      </c>
      <c r="L2736" s="2">
        <f t="shared" si="551"/>
        <v>11.519999999999982</v>
      </c>
      <c r="M2736" s="2">
        <f t="shared" si="552"/>
        <v>45.989999999999782</v>
      </c>
      <c r="N2736" s="2">
        <f t="shared" si="553"/>
        <v>45.989999999999782</v>
      </c>
      <c r="O2736" s="3">
        <f ca="1">IFERROR(SUM(OFFSET(I2736,0,0,-计算结果!B$18,1))/SUM(OFFSET(N2736,0,0,-计算结果!B$18,1)),SUM(OFFSET(I2736,0,0,-ROW(),1))/SUM(OFFSET(N2736,0,0,-ROW(),1)))</f>
        <v>0.28178296121739788</v>
      </c>
      <c r="P2736" s="3">
        <f ca="1">IFERROR(SUM(OFFSET(J2736,0,0,-计算结果!B$18,1))/SUM(OFFSET(N2736,0,0,-计算结果!B$18,1)),SUM(OFFSET(J2736,0,0,-ROW(),1))/SUM(OFFSET(N2736,0,0,-ROW(),1)))</f>
        <v>0.28180958847572163</v>
      </c>
      <c r="Q2736" s="3">
        <f t="shared" ca="1" si="554"/>
        <v>-4.724558253697873E-5</v>
      </c>
      <c r="R2736" s="3">
        <f ca="1">IFERROR(AVERAGE(OFFSET(Q2736,0,0,-计算结果!B$19,1)),AVERAGE(OFFSET(Q2736,0,0,-ROW(),1)))</f>
        <v>0.31419259788019183</v>
      </c>
      <c r="S2736" s="3">
        <f t="shared" ca="1" si="559"/>
        <v>0.35042857431849439</v>
      </c>
      <c r="T2736" s="4" t="str">
        <f t="shared" ca="1" si="555"/>
        <v>卖</v>
      </c>
      <c r="U2736" s="4">
        <f t="shared" ca="1" si="558"/>
        <v>1</v>
      </c>
      <c r="V2736" s="3">
        <f ca="1">IF(T2735="买",E2736/E2735-1,0)-IF(U2736=1,计算结果!B$17,0)</f>
        <v>-7.3411876147060351E-3</v>
      </c>
      <c r="W2736" s="2">
        <f t="shared" ca="1" si="556"/>
        <v>6.1545982738856102</v>
      </c>
      <c r="X2736" s="3">
        <f ca="1">1-W2736/MAX(W$2:W2736)</f>
        <v>0.40495353724025307</v>
      </c>
      <c r="Y2736" t="b">
        <f t="shared" ca="1" si="557"/>
        <v>1</v>
      </c>
    </row>
    <row r="2737" spans="1:25" x14ac:dyDescent="0.15">
      <c r="A2737" s="1">
        <v>42471</v>
      </c>
      <c r="B2737">
        <v>3213.51</v>
      </c>
      <c r="C2737">
        <v>3251.57</v>
      </c>
      <c r="D2737">
        <v>3213.51</v>
      </c>
      <c r="E2737" s="2">
        <v>3230.1</v>
      </c>
      <c r="F2737" s="19">
        <v>142759493632</v>
      </c>
      <c r="G2737" s="3">
        <f t="shared" si="547"/>
        <v>1.3927733988756019E-2</v>
      </c>
      <c r="H2737" s="3">
        <f>1-E2737/MAX(E$2:E2737)</f>
        <v>0.45040155175934116</v>
      </c>
      <c r="I2737" s="23">
        <f t="shared" si="548"/>
        <v>53.800000000000182</v>
      </c>
      <c r="J2737" s="23">
        <f t="shared" si="549"/>
        <v>0</v>
      </c>
      <c r="K2737" s="2">
        <f t="shared" si="550"/>
        <v>38.059999999999945</v>
      </c>
      <c r="L2737" s="2">
        <f t="shared" si="551"/>
        <v>65.840000000000146</v>
      </c>
      <c r="M2737" s="2">
        <f t="shared" si="552"/>
        <v>27.7800000000002</v>
      </c>
      <c r="N2737" s="2">
        <f t="shared" si="553"/>
        <v>65.840000000000146</v>
      </c>
      <c r="O2737" s="3">
        <f ca="1">IFERROR(SUM(OFFSET(I2737,0,0,-计算结果!B$18,1))/SUM(OFFSET(N2737,0,0,-计算结果!B$18,1)),SUM(OFFSET(I2737,0,0,-ROW(),1))/SUM(OFFSET(N2737,0,0,-ROW(),1)))</f>
        <v>0.27088042377934601</v>
      </c>
      <c r="P2737" s="3">
        <f ca="1">IFERROR(SUM(OFFSET(J2737,0,0,-计算结果!B$18,1))/SUM(OFFSET(N2737,0,0,-计算结果!B$18,1)),SUM(OFFSET(J2737,0,0,-ROW(),1))/SUM(OFFSET(N2737,0,0,-ROW(),1)))</f>
        <v>0.2935254392411899</v>
      </c>
      <c r="Q2737" s="3">
        <f t="shared" ca="1" si="554"/>
        <v>-4.012186432765661E-2</v>
      </c>
      <c r="R2737" s="3">
        <f ca="1">IFERROR(AVERAGE(OFFSET(Q2737,0,0,-计算结果!B$19,1)),AVERAGE(OFFSET(Q2737,0,0,-ROW(),1)))</f>
        <v>0.2140727544857628</v>
      </c>
      <c r="S2737" s="3">
        <f t="shared" ca="1" si="559"/>
        <v>0.26413267618297731</v>
      </c>
      <c r="T2737" s="4" t="str">
        <f t="shared" ca="1" si="555"/>
        <v>卖</v>
      </c>
      <c r="U2737" s="4" t="str">
        <f t="shared" ca="1" si="558"/>
        <v/>
      </c>
      <c r="V2737" s="3">
        <f ca="1">IF(T2736="买",E2737/E2736-1,0)-IF(U2737=1,计算结果!B$17,0)</f>
        <v>0</v>
      </c>
      <c r="W2737" s="2">
        <f t="shared" ca="1" si="556"/>
        <v>6.1545982738856102</v>
      </c>
      <c r="X2737" s="3">
        <f ca="1">1-W2737/MAX(W$2:W2737)</f>
        <v>0.40495353724025307</v>
      </c>
      <c r="Y2737" t="b">
        <f t="shared" ca="1" si="557"/>
        <v>0</v>
      </c>
    </row>
    <row r="2738" spans="1:25" x14ac:dyDescent="0.15">
      <c r="A2738" s="1">
        <v>42472</v>
      </c>
      <c r="B2738">
        <v>3227.37</v>
      </c>
      <c r="C2738">
        <v>3232.26</v>
      </c>
      <c r="D2738">
        <v>3198.9</v>
      </c>
      <c r="E2738" s="2">
        <v>3218.45</v>
      </c>
      <c r="F2738" s="19">
        <v>99086557184</v>
      </c>
      <c r="G2738" s="3">
        <f t="shared" si="547"/>
        <v>-3.606699482988196E-3</v>
      </c>
      <c r="H2738" s="3">
        <f>1-E2738/MAX(E$2:E2738)</f>
        <v>0.45238378819846181</v>
      </c>
      <c r="I2738" s="23">
        <f t="shared" si="548"/>
        <v>0</v>
      </c>
      <c r="J2738" s="23">
        <f t="shared" si="549"/>
        <v>14.610000000000127</v>
      </c>
      <c r="K2738" s="2">
        <f t="shared" si="550"/>
        <v>33.360000000000127</v>
      </c>
      <c r="L2738" s="2">
        <f t="shared" si="551"/>
        <v>2.1600000000003092</v>
      </c>
      <c r="M2738" s="2">
        <f t="shared" si="552"/>
        <v>31.199999999999818</v>
      </c>
      <c r="N2738" s="2">
        <f t="shared" si="553"/>
        <v>33.360000000000127</v>
      </c>
      <c r="O2738" s="3">
        <f ca="1">IFERROR(SUM(OFFSET(I2738,0,0,-计算结果!B$18,1))/SUM(OFFSET(N2738,0,0,-计算结果!B$18,1)),SUM(OFFSET(I2738,0,0,-ROW(),1))/SUM(OFFSET(N2738,0,0,-ROW(),1)))</f>
        <v>0.26997816292119259</v>
      </c>
      <c r="P2738" s="3">
        <f ca="1">IFERROR(SUM(OFFSET(J2738,0,0,-计算结果!B$18,1))/SUM(OFFSET(N2738,0,0,-计算结果!B$18,1)),SUM(OFFSET(J2738,0,0,-ROW(),1))/SUM(OFFSET(N2738,0,0,-ROW(),1)))</f>
        <v>0.31274013876219603</v>
      </c>
      <c r="Q2738" s="3">
        <f t="shared" ca="1" si="554"/>
        <v>-7.3383615578007932E-2</v>
      </c>
      <c r="R2738" s="3">
        <f ca="1">IFERROR(AVERAGE(OFFSET(Q2738,0,0,-计算结果!B$19,1)),AVERAGE(OFFSET(Q2738,0,0,-ROW(),1)))</f>
        <v>0.14855112113749566</v>
      </c>
      <c r="S2738" s="3">
        <f t="shared" ca="1" si="559"/>
        <v>0.18131193781162924</v>
      </c>
      <c r="T2738" s="4" t="str">
        <f t="shared" ca="1" si="555"/>
        <v>卖</v>
      </c>
      <c r="U2738" s="4" t="str">
        <f t="shared" ca="1" si="558"/>
        <v/>
      </c>
      <c r="V2738" s="3">
        <f ca="1">IF(T2737="买",E2738/E2737-1,0)-IF(U2738=1,计算结果!B$17,0)</f>
        <v>0</v>
      </c>
      <c r="W2738" s="2">
        <f t="shared" ca="1" si="556"/>
        <v>6.1545982738856102</v>
      </c>
      <c r="X2738" s="3">
        <f ca="1">1-W2738/MAX(W$2:W2738)</f>
        <v>0.40495353724025307</v>
      </c>
      <c r="Y2738" t="b">
        <f t="shared" ca="1" si="557"/>
        <v>0</v>
      </c>
    </row>
    <row r="2739" spans="1:25" x14ac:dyDescent="0.15">
      <c r="A2739" s="1">
        <v>42473</v>
      </c>
      <c r="B2739">
        <v>3237.86</v>
      </c>
      <c r="C2739">
        <v>3296.52</v>
      </c>
      <c r="D2739">
        <v>3237.86</v>
      </c>
      <c r="E2739" s="2">
        <v>3261.38</v>
      </c>
      <c r="F2739" s="19">
        <v>200159608832</v>
      </c>
      <c r="G2739" s="3">
        <f t="shared" si="547"/>
        <v>1.3338718948562311E-2</v>
      </c>
      <c r="H2739" s="3">
        <f>1-E2739/MAX(E$2:E2739)</f>
        <v>0.44507928945756481</v>
      </c>
      <c r="I2739" s="23">
        <f t="shared" si="548"/>
        <v>64.259999999999764</v>
      </c>
      <c r="J2739" s="23">
        <f t="shared" si="549"/>
        <v>0</v>
      </c>
      <c r="K2739" s="2">
        <f t="shared" si="550"/>
        <v>58.659999999999854</v>
      </c>
      <c r="L2739" s="2">
        <f t="shared" si="551"/>
        <v>78.070000000000164</v>
      </c>
      <c r="M2739" s="2">
        <f t="shared" si="552"/>
        <v>19.410000000000309</v>
      </c>
      <c r="N2739" s="2">
        <f t="shared" si="553"/>
        <v>78.070000000000164</v>
      </c>
      <c r="O2739" s="3">
        <f ca="1">IFERROR(SUM(OFFSET(I2739,0,0,-计算结果!B$18,1))/SUM(OFFSET(N2739,0,0,-计算结果!B$18,1)),SUM(OFFSET(I2739,0,0,-ROW(),1))/SUM(OFFSET(N2739,0,0,-ROW(),1)))</f>
        <v>0.34053047196788755</v>
      </c>
      <c r="P2739" s="3">
        <f ca="1">IFERROR(SUM(OFFSET(J2739,0,0,-计算结果!B$18,1))/SUM(OFFSET(N2739,0,0,-计算结果!B$18,1)),SUM(OFFSET(J2739,0,0,-ROW(),1))/SUM(OFFSET(N2739,0,0,-ROW(),1)))</f>
        <v>0.27616286696224684</v>
      </c>
      <c r="Q2739" s="3">
        <f t="shared" ca="1" si="554"/>
        <v>0.10437538553166205</v>
      </c>
      <c r="R2739" s="3">
        <f ca="1">IFERROR(AVERAGE(OFFSET(Q2739,0,0,-计算结果!B$19,1)),AVERAGE(OFFSET(Q2739,0,0,-ROW(),1)))</f>
        <v>9.815529951186136E-2</v>
      </c>
      <c r="S2739" s="3">
        <f t="shared" ca="1" si="559"/>
        <v>0.12335321032467851</v>
      </c>
      <c r="T2739" s="4" t="str">
        <f t="shared" ca="1" si="555"/>
        <v>买</v>
      </c>
      <c r="U2739" s="4">
        <f t="shared" ca="1" si="558"/>
        <v>1</v>
      </c>
      <c r="V2739" s="3">
        <f ca="1">IF(T2738="买",E2739/E2738-1,0)-IF(U2739=1,计算结果!B$17,0)</f>
        <v>0</v>
      </c>
      <c r="W2739" s="2">
        <f t="shared" ca="1" si="556"/>
        <v>6.1545982738856102</v>
      </c>
      <c r="X2739" s="3">
        <f ca="1">1-W2739/MAX(W$2:W2739)</f>
        <v>0.40495353724025307</v>
      </c>
      <c r="Y2739" t="b">
        <f t="shared" ca="1" si="557"/>
        <v>0</v>
      </c>
    </row>
    <row r="2740" spans="1:25" x14ac:dyDescent="0.15">
      <c r="A2740" s="1">
        <v>42474</v>
      </c>
      <c r="B2740">
        <v>3277.1</v>
      </c>
      <c r="C2740">
        <v>3286.07</v>
      </c>
      <c r="D2740">
        <v>3252.05</v>
      </c>
      <c r="E2740" s="2">
        <v>3275.83</v>
      </c>
      <c r="F2740" s="19">
        <v>117989441536</v>
      </c>
      <c r="G2740" s="3">
        <f t="shared" si="547"/>
        <v>4.4306397905180539E-3</v>
      </c>
      <c r="H2740" s="3">
        <f>1-E2740/MAX(E$2:E2740)</f>
        <v>0.44262063567685295</v>
      </c>
      <c r="I2740" s="23">
        <f t="shared" si="548"/>
        <v>0</v>
      </c>
      <c r="J2740" s="23">
        <f t="shared" si="549"/>
        <v>0</v>
      </c>
      <c r="K2740" s="2">
        <f t="shared" si="550"/>
        <v>34.019999999999982</v>
      </c>
      <c r="L2740" s="2">
        <f t="shared" si="551"/>
        <v>24.690000000000055</v>
      </c>
      <c r="M2740" s="2">
        <f t="shared" si="552"/>
        <v>9.3299999999999272</v>
      </c>
      <c r="N2740" s="2">
        <f t="shared" si="553"/>
        <v>34.019999999999982</v>
      </c>
      <c r="O2740" s="3">
        <f ca="1">IFERROR(SUM(OFFSET(I2740,0,0,-计算结果!B$18,1))/SUM(OFFSET(N2740,0,0,-计算结果!B$18,1)),SUM(OFFSET(I2740,0,0,-ROW(),1))/SUM(OFFSET(N2740,0,0,-ROW(),1)))</f>
        <v>0.34982751185855904</v>
      </c>
      <c r="P2740" s="3">
        <f ca="1">IFERROR(SUM(OFFSET(J2740,0,0,-计算结果!B$18,1))/SUM(OFFSET(N2740,0,0,-计算结果!B$18,1)),SUM(OFFSET(J2740,0,0,-ROW(),1))/SUM(OFFSET(N2740,0,0,-ROW(),1)))</f>
        <v>0.25517464424320724</v>
      </c>
      <c r="Q2740" s="3">
        <f t="shared" ca="1" si="554"/>
        <v>0.15645046329294474</v>
      </c>
      <c r="R2740" s="3">
        <f ca="1">IFERROR(AVERAGE(OFFSET(Q2740,0,0,-计算结果!B$19,1)),AVERAGE(OFFSET(Q2740,0,0,-ROW(),1)))</f>
        <v>6.1614156944495548E-2</v>
      </c>
      <c r="S2740" s="3">
        <f t="shared" ca="1" si="559"/>
        <v>7.988472822817845E-2</v>
      </c>
      <c r="T2740" s="4" t="str">
        <f t="shared" ca="1" si="555"/>
        <v>买</v>
      </c>
      <c r="U2740" s="4" t="str">
        <f t="shared" ca="1" si="558"/>
        <v/>
      </c>
      <c r="V2740" s="3">
        <f ca="1">IF(T2739="买",E2740/E2739-1,0)-IF(U2740=1,计算结果!B$17,0)</f>
        <v>4.4306397905180539E-3</v>
      </c>
      <c r="W2740" s="2">
        <f t="shared" ca="1" si="556"/>
        <v>6.1818670818925412</v>
      </c>
      <c r="X2740" s="3">
        <f ca="1">1-W2740/MAX(W$2:W2740)</f>
        <v>0.40231710070514271</v>
      </c>
      <c r="Y2740" t="b">
        <f t="shared" ca="1" si="557"/>
        <v>0</v>
      </c>
    </row>
    <row r="2741" spans="1:25" x14ac:dyDescent="0.15">
      <c r="A2741" s="1">
        <v>42475</v>
      </c>
      <c r="B2741">
        <v>3279.86</v>
      </c>
      <c r="C2741">
        <v>3282.98</v>
      </c>
      <c r="D2741">
        <v>3261.73</v>
      </c>
      <c r="E2741" s="2">
        <v>3272.21</v>
      </c>
      <c r="F2741" s="19">
        <v>107963981824</v>
      </c>
      <c r="G2741" s="3">
        <f t="shared" si="547"/>
        <v>-1.1050634495685108E-3</v>
      </c>
      <c r="H2741" s="3">
        <f>1-E2741/MAX(E$2:E2741)</f>
        <v>0.44323657523991011</v>
      </c>
      <c r="I2741" s="23">
        <f t="shared" si="548"/>
        <v>0</v>
      </c>
      <c r="J2741" s="23">
        <f t="shared" si="549"/>
        <v>0</v>
      </c>
      <c r="K2741" s="2">
        <f t="shared" si="550"/>
        <v>21.25</v>
      </c>
      <c r="L2741" s="2">
        <f t="shared" si="551"/>
        <v>7.1500000000000909</v>
      </c>
      <c r="M2741" s="2">
        <f t="shared" si="552"/>
        <v>14.099999999999909</v>
      </c>
      <c r="N2741" s="2">
        <f t="shared" si="553"/>
        <v>21.25</v>
      </c>
      <c r="O2741" s="3">
        <f ca="1">IFERROR(SUM(OFFSET(I2741,0,0,-计算结果!B$18,1))/SUM(OFFSET(N2741,0,0,-计算结果!B$18,1)),SUM(OFFSET(I2741,0,0,-ROW(),1))/SUM(OFFSET(N2741,0,0,-ROW(),1)))</f>
        <v>0.35405954637825376</v>
      </c>
      <c r="P2741" s="3">
        <f ca="1">IFERROR(SUM(OFFSET(J2741,0,0,-计算结果!B$18,1))/SUM(OFFSET(N2741,0,0,-计算结果!B$18,1)),SUM(OFFSET(J2741,0,0,-ROW(),1))/SUM(OFFSET(N2741,0,0,-ROW(),1)))</f>
        <v>0.24804626232593585</v>
      </c>
      <c r="Q2741" s="3">
        <f t="shared" ca="1" si="554"/>
        <v>0.17607085419167828</v>
      </c>
      <c r="R2741" s="3">
        <f ca="1">IFERROR(AVERAGE(OFFSET(Q2741,0,0,-计算结果!B$19,1)),AVERAGE(OFFSET(Q2741,0,0,-ROW(),1)))</f>
        <v>5.3890662921347254E-2</v>
      </c>
      <c r="S2741" s="3">
        <f t="shared" ca="1" si="559"/>
        <v>5.7752409932921397E-2</v>
      </c>
      <c r="T2741" s="4" t="str">
        <f t="shared" ca="1" si="555"/>
        <v>买</v>
      </c>
      <c r="U2741" s="4" t="str">
        <f t="shared" ca="1" si="558"/>
        <v/>
      </c>
      <c r="V2741" s="3">
        <f ca="1">IF(T2740="买",E2741/E2740-1,0)-IF(U2741=1,计算结果!B$17,0)</f>
        <v>-1.1050634495685108E-3</v>
      </c>
      <c r="W2741" s="2">
        <f t="shared" ca="1" si="556"/>
        <v>6.1750357265302513</v>
      </c>
      <c r="X2741" s="3">
        <f ca="1">1-W2741/MAX(W$2:W2741)</f>
        <v>0.40297757823158553</v>
      </c>
      <c r="Y2741" t="b">
        <f t="shared" ca="1" si="557"/>
        <v>0</v>
      </c>
    </row>
    <row r="2742" spans="1:25" x14ac:dyDescent="0.15">
      <c r="A2742" s="1">
        <v>42478</v>
      </c>
      <c r="B2742">
        <v>3252.67</v>
      </c>
      <c r="C2742">
        <v>3252.67</v>
      </c>
      <c r="D2742">
        <v>3221.66</v>
      </c>
      <c r="E2742" s="2">
        <v>3228.45</v>
      </c>
      <c r="F2742" s="19">
        <v>103956152320</v>
      </c>
      <c r="G2742" s="3">
        <f t="shared" si="547"/>
        <v>-1.3373224823590268E-2</v>
      </c>
      <c r="H2742" s="3">
        <f>1-E2742/MAX(E$2:E2742)</f>
        <v>0.4506822976927789</v>
      </c>
      <c r="I2742" s="23">
        <f t="shared" si="548"/>
        <v>0</v>
      </c>
      <c r="J2742" s="23">
        <f t="shared" si="549"/>
        <v>40.070000000000164</v>
      </c>
      <c r="K2742" s="2">
        <f t="shared" si="550"/>
        <v>31.010000000000218</v>
      </c>
      <c r="L2742" s="2">
        <f t="shared" si="551"/>
        <v>19.539999999999964</v>
      </c>
      <c r="M2742" s="2">
        <f t="shared" si="552"/>
        <v>50.550000000000182</v>
      </c>
      <c r="N2742" s="2">
        <f t="shared" si="553"/>
        <v>50.550000000000182</v>
      </c>
      <c r="O2742" s="3">
        <f ca="1">IFERROR(SUM(OFFSET(I2742,0,0,-计算结果!B$18,1))/SUM(OFFSET(N2742,0,0,-计算结果!B$18,1)),SUM(OFFSET(I2742,0,0,-ROW(),1))/SUM(OFFSET(N2742,0,0,-ROW(),1)))</f>
        <v>0.32739308957850266</v>
      </c>
      <c r="P2742" s="3">
        <f ca="1">IFERROR(SUM(OFFSET(J2742,0,0,-计算结果!B$18,1))/SUM(OFFSET(N2742,0,0,-计算结果!B$18,1)),SUM(OFFSET(J2742,0,0,-ROW(),1))/SUM(OFFSET(N2742,0,0,-ROW(),1)))</f>
        <v>0.2925895924694833</v>
      </c>
      <c r="Q2742" s="3">
        <f t="shared" ca="1" si="554"/>
        <v>5.613624076410189E-2</v>
      </c>
      <c r="R2742" s="3">
        <f ca="1">IFERROR(AVERAGE(OFFSET(Q2742,0,0,-计算结果!B$19,1)),AVERAGE(OFFSET(Q2742,0,0,-ROW(),1)))</f>
        <v>6.3254577312453736E-2</v>
      </c>
      <c r="S2742" s="3">
        <f t="shared" ca="1" si="559"/>
        <v>5.8572620116900495E-2</v>
      </c>
      <c r="T2742" s="4" t="str">
        <f t="shared" ca="1" si="555"/>
        <v>买</v>
      </c>
      <c r="U2742" s="4" t="str">
        <f t="shared" ca="1" si="558"/>
        <v/>
      </c>
      <c r="V2742" s="3">
        <f ca="1">IF(T2741="买",E2742/E2741-1,0)-IF(U2742=1,计算结果!B$17,0)</f>
        <v>-1.3373224823590268E-2</v>
      </c>
      <c r="W2742" s="2">
        <f t="shared" ca="1" si="556"/>
        <v>6.0924555854656601</v>
      </c>
      <c r="X2742" s="3">
        <f ca="1">1-W2742/MAX(W$2:W2742)</f>
        <v>0.41096169330261889</v>
      </c>
      <c r="Y2742" t="b">
        <f t="shared" ca="1" si="557"/>
        <v>0</v>
      </c>
    </row>
    <row r="2743" spans="1:25" x14ac:dyDescent="0.15">
      <c r="A2743" s="1">
        <v>42479</v>
      </c>
      <c r="B2743">
        <v>3243.97</v>
      </c>
      <c r="C2743">
        <v>3250.73</v>
      </c>
      <c r="D2743">
        <v>3221.58</v>
      </c>
      <c r="E2743" s="2">
        <v>3238.3</v>
      </c>
      <c r="F2743" s="19">
        <v>90976239616</v>
      </c>
      <c r="G2743" s="3">
        <f t="shared" si="547"/>
        <v>3.0509997057412974E-3</v>
      </c>
      <c r="H2743" s="3">
        <f>1-E2743/MAX(E$2:E2743)</f>
        <v>0.44900632954468112</v>
      </c>
      <c r="I2743" s="23">
        <f t="shared" si="548"/>
        <v>0</v>
      </c>
      <c r="J2743" s="23">
        <f t="shared" si="549"/>
        <v>7.999999999992724E-2</v>
      </c>
      <c r="K2743" s="2">
        <f t="shared" si="550"/>
        <v>29.150000000000091</v>
      </c>
      <c r="L2743" s="2">
        <f t="shared" si="551"/>
        <v>22.2800000000002</v>
      </c>
      <c r="M2743" s="2">
        <f t="shared" si="552"/>
        <v>6.8699999999998909</v>
      </c>
      <c r="N2743" s="2">
        <f t="shared" si="553"/>
        <v>29.150000000000091</v>
      </c>
      <c r="O2743" s="3">
        <f ca="1">IFERROR(SUM(OFFSET(I2743,0,0,-计算结果!B$18,1))/SUM(OFFSET(N2743,0,0,-计算结果!B$18,1)),SUM(OFFSET(I2743,0,0,-ROW(),1))/SUM(OFFSET(N2743,0,0,-ROW(),1)))</f>
        <v>0.3398080770011298</v>
      </c>
      <c r="P2743" s="3">
        <f ca="1">IFERROR(SUM(OFFSET(J2743,0,0,-计算结果!B$18,1))/SUM(OFFSET(N2743,0,0,-计算结果!B$18,1)),SUM(OFFSET(J2743,0,0,-ROW(),1))/SUM(OFFSET(N2743,0,0,-ROW(),1)))</f>
        <v>0.24709361319687972</v>
      </c>
      <c r="Q2743" s="3">
        <f t="shared" ca="1" si="554"/>
        <v>0.1579727326615297</v>
      </c>
      <c r="R2743" s="3">
        <f ca="1">IFERROR(AVERAGE(OFFSET(Q2743,0,0,-计算结果!B$19,1)),AVERAGE(OFFSET(Q2743,0,0,-ROW(),1)))</f>
        <v>9.6270343477318124E-2</v>
      </c>
      <c r="S2743" s="3">
        <f t="shared" ca="1" si="559"/>
        <v>7.9762460394885937E-2</v>
      </c>
      <c r="T2743" s="4" t="str">
        <f t="shared" ca="1" si="555"/>
        <v>买</v>
      </c>
      <c r="U2743" s="4" t="str">
        <f t="shared" ca="1" si="558"/>
        <v/>
      </c>
      <c r="V2743" s="3">
        <f ca="1">IF(T2742="买",E2743/E2742-1,0)-IF(U2743=1,计算结果!B$17,0)</f>
        <v>3.0509997057412974E-3</v>
      </c>
      <c r="W2743" s="2">
        <f t="shared" ca="1" si="556"/>
        <v>6.111043665664158</v>
      </c>
      <c r="X2743" s="3">
        <f ca="1">1-W2743/MAX(W$2:W2743)</f>
        <v>0.40916453760221483</v>
      </c>
      <c r="Y2743" t="b">
        <f t="shared" ca="1" si="557"/>
        <v>0</v>
      </c>
    </row>
    <row r="2744" spans="1:25" x14ac:dyDescent="0.15">
      <c r="A2744" s="1">
        <v>42480</v>
      </c>
      <c r="B2744">
        <v>3244.14</v>
      </c>
      <c r="C2744">
        <v>3248.42</v>
      </c>
      <c r="D2744">
        <v>3107.37</v>
      </c>
      <c r="E2744" s="2">
        <v>3181.03</v>
      </c>
      <c r="F2744" s="19">
        <v>172324700160</v>
      </c>
      <c r="G2744" s="3">
        <f t="shared" si="547"/>
        <v>-1.7685205200259402E-2</v>
      </c>
      <c r="H2744" s="3">
        <f>1-E2744/MAX(E$2:E2744)</f>
        <v>0.45875076567072748</v>
      </c>
      <c r="I2744" s="23">
        <f t="shared" si="548"/>
        <v>0</v>
      </c>
      <c r="J2744" s="23">
        <f t="shared" si="549"/>
        <v>114.21000000000004</v>
      </c>
      <c r="K2744" s="2">
        <f t="shared" si="550"/>
        <v>141.05000000000018</v>
      </c>
      <c r="L2744" s="2">
        <f t="shared" si="551"/>
        <v>10.119999999999891</v>
      </c>
      <c r="M2744" s="2">
        <f t="shared" si="552"/>
        <v>130.93000000000029</v>
      </c>
      <c r="N2744" s="2">
        <f t="shared" si="553"/>
        <v>141.05000000000018</v>
      </c>
      <c r="O2744" s="3">
        <f ca="1">IFERROR(SUM(OFFSET(I2744,0,0,-计算结果!B$18,1))/SUM(OFFSET(N2744,0,0,-计算结果!B$18,1)),SUM(OFFSET(I2744,0,0,-ROW(),1))/SUM(OFFSET(N2744,0,0,-ROW(),1)))</f>
        <v>0.26120537858171888</v>
      </c>
      <c r="P2744" s="3">
        <f ca="1">IFERROR(SUM(OFFSET(J2744,0,0,-计算结果!B$18,1))/SUM(OFFSET(N2744,0,0,-计算结果!B$18,1)),SUM(OFFSET(J2744,0,0,-ROW(),1))/SUM(OFFSET(N2744,0,0,-ROW(),1)))</f>
        <v>0.37974227629261953</v>
      </c>
      <c r="Q2744" s="3">
        <f t="shared" ca="1" si="554"/>
        <v>-0.18494005994005938</v>
      </c>
      <c r="R2744" s="3">
        <f ca="1">IFERROR(AVERAGE(OFFSET(Q2744,0,0,-计算结果!B$19,1)),AVERAGE(OFFSET(Q2744,0,0,-ROW(),1)))</f>
        <v>7.7677602750309549E-2</v>
      </c>
      <c r="S2744" s="3">
        <f t="shared" ca="1" si="559"/>
        <v>8.6973973113813829E-2</v>
      </c>
      <c r="T2744" s="4" t="str">
        <f t="shared" ca="1" si="555"/>
        <v>买</v>
      </c>
      <c r="U2744" s="4" t="str">
        <f t="shared" ca="1" si="558"/>
        <v/>
      </c>
      <c r="V2744" s="3">
        <f ca="1">IF(T2743="买",E2744/E2743-1,0)-IF(U2744=1,计算结果!B$17,0)</f>
        <v>-1.7685205200259402E-2</v>
      </c>
      <c r="W2744" s="2">
        <f t="shared" ca="1" si="556"/>
        <v>6.0029686044491424</v>
      </c>
      <c r="X2744" s="3">
        <f ca="1">1-W2744/MAX(W$2:W2744)</f>
        <v>0.41961358399430981</v>
      </c>
      <c r="Y2744" t="b">
        <f t="shared" ca="1" si="557"/>
        <v>0</v>
      </c>
    </row>
    <row r="2745" spans="1:25" x14ac:dyDescent="0.15">
      <c r="A2745" s="1">
        <v>42481</v>
      </c>
      <c r="B2745">
        <v>3160.8</v>
      </c>
      <c r="C2745">
        <v>3198.56</v>
      </c>
      <c r="D2745">
        <v>3150.94</v>
      </c>
      <c r="E2745" s="2">
        <v>3160.6</v>
      </c>
      <c r="F2745" s="19">
        <v>110324375552</v>
      </c>
      <c r="G2745" s="3">
        <f t="shared" si="547"/>
        <v>-6.4224480749947022E-3</v>
      </c>
      <c r="H2745" s="3">
        <f>1-E2745/MAX(E$2:E2745)</f>
        <v>0.46222691077383793</v>
      </c>
      <c r="I2745" s="23">
        <f t="shared" si="548"/>
        <v>0</v>
      </c>
      <c r="J2745" s="23">
        <f t="shared" si="549"/>
        <v>0</v>
      </c>
      <c r="K2745" s="2">
        <f t="shared" si="550"/>
        <v>47.619999999999891</v>
      </c>
      <c r="L2745" s="2">
        <f t="shared" si="551"/>
        <v>17.529999999999745</v>
      </c>
      <c r="M2745" s="2">
        <f t="shared" si="552"/>
        <v>30.090000000000146</v>
      </c>
      <c r="N2745" s="2">
        <f t="shared" si="553"/>
        <v>47.619999999999891</v>
      </c>
      <c r="O2745" s="3">
        <f ca="1">IFERROR(SUM(OFFSET(I2745,0,0,-计算结果!B$18,1))/SUM(OFFSET(N2745,0,0,-计算结果!B$18,1)),SUM(OFFSET(I2745,0,0,-ROW(),1))/SUM(OFFSET(N2745,0,0,-ROW(),1)))</f>
        <v>0.22324899540569876</v>
      </c>
      <c r="P2745" s="3">
        <f ca="1">IFERROR(SUM(OFFSET(J2745,0,0,-计算结果!B$18,1))/SUM(OFFSET(N2745,0,0,-计算结果!B$18,1)),SUM(OFFSET(J2745,0,0,-ROW(),1))/SUM(OFFSET(N2745,0,0,-ROW(),1)))</f>
        <v>0.37260958913074693</v>
      </c>
      <c r="Q2745" s="3">
        <f t="shared" ca="1" si="554"/>
        <v>-0.25066449926410772</v>
      </c>
      <c r="R2745" s="3">
        <f ca="1">IFERROR(AVERAGE(OFFSET(Q2745,0,0,-计算结果!B$19,1)),AVERAGE(OFFSET(Q2745,0,0,-ROW(),1)))</f>
        <v>1.8504288617681258E-2</v>
      </c>
      <c r="S2745" s="3">
        <f t="shared" ca="1" si="559"/>
        <v>4.8090945683995405E-2</v>
      </c>
      <c r="T2745" s="4" t="str">
        <f t="shared" ca="1" si="555"/>
        <v>买</v>
      </c>
      <c r="U2745" s="4" t="str">
        <f t="shared" ca="1" si="558"/>
        <v/>
      </c>
      <c r="V2745" s="3">
        <f ca="1">IF(T2744="买",E2745/E2744-1,0)-IF(U2745=1,计算结果!B$17,0)</f>
        <v>-6.4224480749947022E-3</v>
      </c>
      <c r="W2745" s="2">
        <f t="shared" ca="1" si="556"/>
        <v>5.9644148502912442</v>
      </c>
      <c r="X2745" s="3">
        <f ca="1">1-W2745/MAX(W$2:W2745)</f>
        <v>0.42334108561453865</v>
      </c>
      <c r="Y2745" t="b">
        <f t="shared" ca="1" si="557"/>
        <v>0</v>
      </c>
    </row>
    <row r="2746" spans="1:25" x14ac:dyDescent="0.15">
      <c r="A2746" s="1">
        <v>42482</v>
      </c>
      <c r="B2746">
        <v>3142.56</v>
      </c>
      <c r="C2746">
        <v>3175.38</v>
      </c>
      <c r="D2746">
        <v>3137.99</v>
      </c>
      <c r="E2746" s="2">
        <v>3174.9</v>
      </c>
      <c r="F2746" s="19">
        <v>82442919936</v>
      </c>
      <c r="G2746" s="3">
        <f t="shared" si="547"/>
        <v>4.524457381509972E-3</v>
      </c>
      <c r="H2746" s="3">
        <f>1-E2746/MAX(E$2:E2746)</f>
        <v>0.4597937793507112</v>
      </c>
      <c r="I2746" s="23">
        <f t="shared" si="548"/>
        <v>0</v>
      </c>
      <c r="J2746" s="23">
        <f t="shared" si="549"/>
        <v>12.950000000000273</v>
      </c>
      <c r="K2746" s="2">
        <f t="shared" si="550"/>
        <v>37.390000000000327</v>
      </c>
      <c r="L2746" s="2">
        <f t="shared" si="551"/>
        <v>14.7800000000002</v>
      </c>
      <c r="M2746" s="2">
        <f t="shared" si="552"/>
        <v>22.610000000000127</v>
      </c>
      <c r="N2746" s="2">
        <f t="shared" si="553"/>
        <v>37.390000000000327</v>
      </c>
      <c r="O2746" s="3">
        <f ca="1">IFERROR(SUM(OFFSET(I2746,0,0,-计算结果!B$18,1))/SUM(OFFSET(N2746,0,0,-计算结果!B$18,1)),SUM(OFFSET(I2746,0,0,-ROW(),1))/SUM(OFFSET(N2746,0,0,-ROW(),1)))</f>
        <v>0.22905335535769403</v>
      </c>
      <c r="P2746" s="3">
        <f ca="1">IFERROR(SUM(OFFSET(J2746,0,0,-计算结果!B$18,1))/SUM(OFFSET(N2746,0,0,-计算结果!B$18,1)),SUM(OFFSET(J2746,0,0,-ROW(),1))/SUM(OFFSET(N2746,0,0,-ROW(),1)))</f>
        <v>0.34221022521252142</v>
      </c>
      <c r="Q2746" s="3">
        <f t="shared" ca="1" si="554"/>
        <v>-0.19808171517231704</v>
      </c>
      <c r="R2746" s="3">
        <f ca="1">IFERROR(AVERAGE(OFFSET(Q2746,0,0,-计算结果!B$19,1)),AVERAGE(OFFSET(Q2746,0,0,-ROW(),1)))</f>
        <v>-4.0584407793195713E-2</v>
      </c>
      <c r="S2746" s="3">
        <f t="shared" ca="1" si="559"/>
        <v>-1.1040059587757228E-2</v>
      </c>
      <c r="T2746" s="4" t="str">
        <f t="shared" ca="1" si="555"/>
        <v>买</v>
      </c>
      <c r="U2746" s="4" t="str">
        <f t="shared" ca="1" si="558"/>
        <v/>
      </c>
      <c r="V2746" s="3">
        <f ca="1">IF(T2745="买",E2746/E2745-1,0)-IF(U2746=1,计算结果!B$17,0)</f>
        <v>4.524457381509972E-3</v>
      </c>
      <c r="W2746" s="2">
        <f t="shared" ca="1" si="556"/>
        <v>5.9914005910870323</v>
      </c>
      <c r="X2746" s="3">
        <f ca="1">1-W2746/MAX(W$2:W2746)</f>
        <v>0.42073201693273377</v>
      </c>
      <c r="Y2746" t="b">
        <f t="shared" ca="1" si="557"/>
        <v>0</v>
      </c>
    </row>
    <row r="2747" spans="1:25" x14ac:dyDescent="0.15">
      <c r="A2747" s="1">
        <v>42485</v>
      </c>
      <c r="B2747">
        <v>3164.74</v>
      </c>
      <c r="C2747">
        <v>3172.27</v>
      </c>
      <c r="D2747">
        <v>3137.11</v>
      </c>
      <c r="E2747" s="2">
        <v>3162.03</v>
      </c>
      <c r="F2747" s="19">
        <v>74734845952</v>
      </c>
      <c r="G2747" s="3">
        <f t="shared" si="547"/>
        <v>-4.0536709817631245E-3</v>
      </c>
      <c r="H2747" s="3">
        <f>1-E2747/MAX(E$2:E2747)</f>
        <v>0.46198359763152519</v>
      </c>
      <c r="I2747" s="23">
        <f t="shared" si="548"/>
        <v>0</v>
      </c>
      <c r="J2747" s="23">
        <f t="shared" si="549"/>
        <v>0.87999999999965439</v>
      </c>
      <c r="K2747" s="2">
        <f t="shared" si="550"/>
        <v>35.159999999999854</v>
      </c>
      <c r="L2747" s="2">
        <f t="shared" si="551"/>
        <v>2.6300000000001091</v>
      </c>
      <c r="M2747" s="2">
        <f t="shared" si="552"/>
        <v>37.789999999999964</v>
      </c>
      <c r="N2747" s="2">
        <f t="shared" si="553"/>
        <v>37.789999999999964</v>
      </c>
      <c r="O2747" s="3">
        <f ca="1">IFERROR(SUM(OFFSET(I2747,0,0,-计算结果!B$18,1))/SUM(OFFSET(N2747,0,0,-计算结果!B$18,1)),SUM(OFFSET(I2747,0,0,-ROW(),1))/SUM(OFFSET(N2747,0,0,-ROW(),1)))</f>
        <v>0.1694005868380607</v>
      </c>
      <c r="P2747" s="3">
        <f ca="1">IFERROR(SUM(OFFSET(J2747,0,0,-计算结果!B$18,1))/SUM(OFFSET(N2747,0,0,-计算结果!B$18,1)),SUM(OFFSET(J2747,0,0,-ROW(),1))/SUM(OFFSET(N2747,0,0,-ROW(),1)))</f>
        <v>0.3572726002515012</v>
      </c>
      <c r="Q2747" s="3">
        <f t="shared" ca="1" si="554"/>
        <v>-0.35671459648750348</v>
      </c>
      <c r="R2747" s="3">
        <f ca="1">IFERROR(AVERAGE(OFFSET(Q2747,0,0,-计算结果!B$19,1)),AVERAGE(OFFSET(Q2747,0,0,-ROW(),1)))</f>
        <v>-0.12938198290639266</v>
      </c>
      <c r="S2747" s="3">
        <f t="shared" ca="1" si="559"/>
        <v>-8.4983195349794191E-2</v>
      </c>
      <c r="T2747" s="4" t="str">
        <f t="shared" ca="1" si="555"/>
        <v>买</v>
      </c>
      <c r="U2747" s="4" t="str">
        <f t="shared" ca="1" si="558"/>
        <v/>
      </c>
      <c r="V2747" s="3">
        <f ca="1">IF(T2746="买",E2747/E2746-1,0)-IF(U2747=1,计算结果!B$17,0)</f>
        <v>-4.0536709817631245E-3</v>
      </c>
      <c r="W2747" s="2">
        <f t="shared" ca="1" si="556"/>
        <v>5.9671134243708241</v>
      </c>
      <c r="X2747" s="3">
        <f ca="1">1-W2747/MAX(W$2:W2747)</f>
        <v>0.42308017874635806</v>
      </c>
      <c r="Y2747" t="b">
        <f t="shared" ca="1" si="557"/>
        <v>0</v>
      </c>
    </row>
    <row r="2748" spans="1:25" x14ac:dyDescent="0.15">
      <c r="A2748" s="1">
        <v>42486</v>
      </c>
      <c r="B2748">
        <v>3159.77</v>
      </c>
      <c r="C2748">
        <v>3181.1</v>
      </c>
      <c r="D2748">
        <v>3150.4</v>
      </c>
      <c r="E2748" s="2">
        <v>3179.16</v>
      </c>
      <c r="F2748" s="19">
        <v>68871553024</v>
      </c>
      <c r="G2748" s="3">
        <f t="shared" si="547"/>
        <v>5.4174059069647118E-3</v>
      </c>
      <c r="H2748" s="3">
        <f>1-E2748/MAX(E$2:E2748)</f>
        <v>0.45906894439529033</v>
      </c>
      <c r="I2748" s="23">
        <f t="shared" si="548"/>
        <v>8.8299999999999272</v>
      </c>
      <c r="J2748" s="23">
        <f t="shared" si="549"/>
        <v>0</v>
      </c>
      <c r="K2748" s="2">
        <f t="shared" si="550"/>
        <v>30.699999999999818</v>
      </c>
      <c r="L2748" s="2">
        <f t="shared" si="551"/>
        <v>19.069999999999709</v>
      </c>
      <c r="M2748" s="2">
        <f t="shared" si="552"/>
        <v>11.630000000000109</v>
      </c>
      <c r="N2748" s="2">
        <f t="shared" si="553"/>
        <v>30.699999999999818</v>
      </c>
      <c r="O2748" s="3">
        <f ca="1">IFERROR(SUM(OFFSET(I2748,0,0,-计算结果!B$18,1))/SUM(OFFSET(N2748,0,0,-计算结果!B$18,1)),SUM(OFFSET(I2748,0,0,-ROW(),1))/SUM(OFFSET(N2748,0,0,-ROW(),1)))</f>
        <v>0.18192626160904105</v>
      </c>
      <c r="P2748" s="3">
        <f ca="1">IFERROR(SUM(OFFSET(J2748,0,0,-计算结果!B$18,1))/SUM(OFFSET(N2748,0,0,-计算结果!B$18,1)),SUM(OFFSET(J2748,0,0,-ROW(),1))/SUM(OFFSET(N2748,0,0,-ROW(),1)))</f>
        <v>0.35764238558800421</v>
      </c>
      <c r="Q2748" s="3">
        <f t="shared" ca="1" si="554"/>
        <v>-0.32566036757653444</v>
      </c>
      <c r="R2748" s="3">
        <f ca="1">IFERROR(AVERAGE(OFFSET(Q2748,0,0,-计算结果!B$19,1)),AVERAGE(OFFSET(Q2748,0,0,-ROW(),1)))</f>
        <v>-0.19301475096316537</v>
      </c>
      <c r="S2748" s="3">
        <f t="shared" ca="1" si="559"/>
        <v>-0.16119836693477901</v>
      </c>
      <c r="T2748" s="4" t="str">
        <f t="shared" ca="1" si="555"/>
        <v>买</v>
      </c>
      <c r="U2748" s="4" t="str">
        <f t="shared" ca="1" si="558"/>
        <v/>
      </c>
      <c r="V2748" s="3">
        <f ca="1">IF(T2747="买",E2748/E2747-1,0)-IF(U2748=1,计算结果!B$17,0)</f>
        <v>5.4174059069647118E-3</v>
      </c>
      <c r="W2748" s="2">
        <f t="shared" ca="1" si="556"/>
        <v>5.9994396998835393</v>
      </c>
      <c r="X2748" s="3">
        <f ca="1">1-W2748/MAX(W$2:W2748)</f>
        <v>0.4199547698988535</v>
      </c>
      <c r="Y2748" t="b">
        <f t="shared" ca="1" si="557"/>
        <v>0</v>
      </c>
    </row>
    <row r="2749" spans="1:25" x14ac:dyDescent="0.15">
      <c r="A2749" s="1">
        <v>42487</v>
      </c>
      <c r="B2749">
        <v>3181.93</v>
      </c>
      <c r="C2749">
        <v>3188.83</v>
      </c>
      <c r="D2749">
        <v>3162.69</v>
      </c>
      <c r="E2749" s="2">
        <v>3165.92</v>
      </c>
      <c r="F2749" s="19">
        <v>70620405760</v>
      </c>
      <c r="G2749" s="3">
        <f t="shared" si="547"/>
        <v>-4.1646221014355334E-3</v>
      </c>
      <c r="H2749" s="3">
        <f>1-E2749/MAX(E$2:E2749)</f>
        <v>0.46132171782481446</v>
      </c>
      <c r="I2749" s="23">
        <f t="shared" si="548"/>
        <v>7.7300000000000182</v>
      </c>
      <c r="J2749" s="23">
        <f t="shared" si="549"/>
        <v>0</v>
      </c>
      <c r="K2749" s="2">
        <f t="shared" si="550"/>
        <v>26.139999999999873</v>
      </c>
      <c r="L2749" s="2">
        <f t="shared" si="551"/>
        <v>9.6700000000000728</v>
      </c>
      <c r="M2749" s="2">
        <f t="shared" si="552"/>
        <v>16.4699999999998</v>
      </c>
      <c r="N2749" s="2">
        <f t="shared" si="553"/>
        <v>26.139999999999873</v>
      </c>
      <c r="O2749" s="3">
        <f ca="1">IFERROR(SUM(OFFSET(I2749,0,0,-计算结果!B$18,1))/SUM(OFFSET(N2749,0,0,-计算结果!B$18,1)),SUM(OFFSET(I2749,0,0,-ROW(),1))/SUM(OFFSET(N2749,0,0,-ROW(),1)))</f>
        <v>0.19828551228421579</v>
      </c>
      <c r="P2749" s="3">
        <f ca="1">IFERROR(SUM(OFFSET(J2749,0,0,-计算结果!B$18,1))/SUM(OFFSET(N2749,0,0,-计算结果!B$18,1)),SUM(OFFSET(J2749,0,0,-ROW(),1))/SUM(OFFSET(N2749,0,0,-ROW(),1)))</f>
        <v>0.33603370058327886</v>
      </c>
      <c r="Q2749" s="3">
        <f t="shared" ca="1" si="554"/>
        <v>-0.25780130113573724</v>
      </c>
      <c r="R2749" s="3">
        <f ca="1">IFERROR(AVERAGE(OFFSET(Q2749,0,0,-计算结果!B$19,1)),AVERAGE(OFFSET(Q2749,0,0,-ROW(),1)))</f>
        <v>-0.26231042326270987</v>
      </c>
      <c r="S2749" s="3">
        <f t="shared" ca="1" si="559"/>
        <v>-0.22766258711293763</v>
      </c>
      <c r="T2749" s="4" t="str">
        <f t="shared" ca="1" si="555"/>
        <v>买</v>
      </c>
      <c r="U2749" s="4" t="str">
        <f t="shared" ca="1" si="558"/>
        <v/>
      </c>
      <c r="V2749" s="3">
        <f ca="1">IF(T2748="买",E2749/E2748-1,0)-IF(U2749=1,计算结果!B$17,0)</f>
        <v>-4.1646221014355334E-3</v>
      </c>
      <c r="W2749" s="2">
        <f t="shared" ca="1" si="556"/>
        <v>5.974454300713175</v>
      </c>
      <c r="X2749" s="3">
        <f ca="1">1-W2749/MAX(W$2:W2749)</f>
        <v>0.42237043908396499</v>
      </c>
      <c r="Y2749" t="b">
        <f t="shared" ca="1" si="557"/>
        <v>0</v>
      </c>
    </row>
    <row r="2750" spans="1:25" x14ac:dyDescent="0.15">
      <c r="A2750" s="1">
        <v>42488</v>
      </c>
      <c r="B2750">
        <v>3169.33</v>
      </c>
      <c r="C2750">
        <v>3174.77</v>
      </c>
      <c r="D2750">
        <v>3135.64</v>
      </c>
      <c r="E2750" s="2">
        <v>3160.58</v>
      </c>
      <c r="F2750" s="19">
        <v>78876770304</v>
      </c>
      <c r="G2750" s="3">
        <f t="shared" si="547"/>
        <v>-1.686713498761816E-3</v>
      </c>
      <c r="H2750" s="3">
        <f>1-E2750/MAX(E$2:E2750)</f>
        <v>0.46223031375484924</v>
      </c>
      <c r="I2750" s="23">
        <f t="shared" si="548"/>
        <v>0</v>
      </c>
      <c r="J2750" s="23">
        <f t="shared" si="549"/>
        <v>27.050000000000182</v>
      </c>
      <c r="K2750" s="2">
        <f t="shared" si="550"/>
        <v>39.130000000000109</v>
      </c>
      <c r="L2750" s="2">
        <f t="shared" si="551"/>
        <v>8.8499999999999091</v>
      </c>
      <c r="M2750" s="2">
        <f t="shared" si="552"/>
        <v>30.2800000000002</v>
      </c>
      <c r="N2750" s="2">
        <f t="shared" si="553"/>
        <v>39.130000000000109</v>
      </c>
      <c r="O2750" s="3">
        <f ca="1">IFERROR(SUM(OFFSET(I2750,0,0,-计算结果!B$18,1))/SUM(OFFSET(N2750,0,0,-计算结果!B$18,1)),SUM(OFFSET(I2750,0,0,-ROW(),1))/SUM(OFFSET(N2750,0,0,-ROW(),1)))</f>
        <v>0.20030949617593624</v>
      </c>
      <c r="P2750" s="3">
        <f ca="1">IFERROR(SUM(OFFSET(J2750,0,0,-计算结果!B$18,1))/SUM(OFFSET(N2750,0,0,-计算结果!B$18,1)),SUM(OFFSET(J2750,0,0,-ROW(),1))/SUM(OFFSET(N2750,0,0,-ROW(),1)))</f>
        <v>0.31224890634764768</v>
      </c>
      <c r="Q2750" s="3">
        <f t="shared" ca="1" si="554"/>
        <v>-0.21839347403257306</v>
      </c>
      <c r="R2750" s="3">
        <f ca="1">IFERROR(AVERAGE(OFFSET(Q2750,0,0,-计算结果!B$19,1)),AVERAGE(OFFSET(Q2750,0,0,-ROW(),1)))</f>
        <v>-0.26788599227812881</v>
      </c>
      <c r="S2750" s="3">
        <f t="shared" ca="1" si="559"/>
        <v>-0.26509820777041937</v>
      </c>
      <c r="T2750" s="4" t="str">
        <f t="shared" ca="1" si="555"/>
        <v>买</v>
      </c>
      <c r="U2750" s="4" t="str">
        <f t="shared" ca="1" si="558"/>
        <v/>
      </c>
      <c r="V2750" s="3">
        <f ca="1">IF(T2749="买",E2750/E2749-1,0)-IF(U2750=1,计算结果!B$17,0)</f>
        <v>-1.686713498761816E-3</v>
      </c>
      <c r="W2750" s="2">
        <f t="shared" ca="1" si="556"/>
        <v>5.9643771079964267</v>
      </c>
      <c r="X2750" s="3">
        <f ca="1">1-W2750/MAX(W$2:W2750)</f>
        <v>0.42334473466164579</v>
      </c>
      <c r="Y2750" t="b">
        <f t="shared" ca="1" si="557"/>
        <v>0</v>
      </c>
    </row>
    <row r="2751" spans="1:25" x14ac:dyDescent="0.15">
      <c r="A2751" s="1">
        <v>42489</v>
      </c>
      <c r="B2751">
        <v>3153.54</v>
      </c>
      <c r="C2751">
        <v>3171.29</v>
      </c>
      <c r="D2751">
        <v>3149.4</v>
      </c>
      <c r="E2751" s="2">
        <v>3156.75</v>
      </c>
      <c r="F2751" s="19">
        <v>70807707648</v>
      </c>
      <c r="G2751" s="3">
        <f t="shared" si="547"/>
        <v>-1.2118028969365646E-3</v>
      </c>
      <c r="H2751" s="3">
        <f>1-E2751/MAX(E$2:E2751)</f>
        <v>0.46288198461852581</v>
      </c>
      <c r="I2751" s="23">
        <f t="shared" si="548"/>
        <v>0</v>
      </c>
      <c r="J2751" s="23">
        <f t="shared" si="549"/>
        <v>0</v>
      </c>
      <c r="K2751" s="2">
        <f t="shared" si="550"/>
        <v>21.889999999999873</v>
      </c>
      <c r="L2751" s="2">
        <f t="shared" si="551"/>
        <v>10.710000000000036</v>
      </c>
      <c r="M2751" s="2">
        <f t="shared" si="552"/>
        <v>11.179999999999836</v>
      </c>
      <c r="N2751" s="2">
        <f t="shared" si="553"/>
        <v>21.889999999999873</v>
      </c>
      <c r="O2751" s="3">
        <f ca="1">IFERROR(SUM(OFFSET(I2751,0,0,-计算结果!B$18,1))/SUM(OFFSET(N2751,0,0,-计算结果!B$18,1)),SUM(OFFSET(I2751,0,0,-ROW(),1))/SUM(OFFSET(N2751,0,0,-ROW(),1)))</f>
        <v>0.1286717294741361</v>
      </c>
      <c r="P2751" s="3">
        <f ca="1">IFERROR(SUM(OFFSET(J2751,0,0,-计算结果!B$18,1))/SUM(OFFSET(N2751,0,0,-计算结果!B$18,1)),SUM(OFFSET(J2751,0,0,-ROW(),1))/SUM(OFFSET(N2751,0,0,-ROW(),1)))</f>
        <v>0.33409753068730025</v>
      </c>
      <c r="Q2751" s="3">
        <f t="shared" ca="1" si="554"/>
        <v>-0.44390545979977508</v>
      </c>
      <c r="R2751" s="3">
        <f ca="1">IFERROR(AVERAGE(OFFSET(Q2751,0,0,-计算结果!B$19,1)),AVERAGE(OFFSET(Q2751,0,0,-ROW(),1)))</f>
        <v>-0.30009281903407337</v>
      </c>
      <c r="S2751" s="3">
        <f t="shared" ca="1" si="559"/>
        <v>-0.28398940565610109</v>
      </c>
      <c r="T2751" s="4" t="str">
        <f t="shared" ca="1" si="555"/>
        <v>买</v>
      </c>
      <c r="U2751" s="4" t="str">
        <f t="shared" ca="1" si="558"/>
        <v/>
      </c>
      <c r="V2751" s="3">
        <f ca="1">IF(T2750="买",E2751/E2750-1,0)-IF(U2751=1,计算结果!B$17,0)</f>
        <v>-1.2118028969365646E-3</v>
      </c>
      <c r="W2751" s="2">
        <f t="shared" ca="1" si="556"/>
        <v>5.9571494585385345</v>
      </c>
      <c r="X2751" s="3">
        <f ca="1">1-W2751/MAX(W$2:W2751)</f>
        <v>0.42404352718271654</v>
      </c>
      <c r="Y2751" t="b">
        <f t="shared" ca="1" si="557"/>
        <v>0</v>
      </c>
    </row>
    <row r="2752" spans="1:25" x14ac:dyDescent="0.15">
      <c r="A2752" s="1">
        <v>42493</v>
      </c>
      <c r="B2752">
        <v>3159.82</v>
      </c>
      <c r="C2752">
        <v>3218.49</v>
      </c>
      <c r="D2752">
        <v>3151.4</v>
      </c>
      <c r="E2752" s="2">
        <v>3213.54</v>
      </c>
      <c r="F2752" s="19">
        <v>115733864448</v>
      </c>
      <c r="G2752" s="3">
        <f t="shared" si="547"/>
        <v>1.7990021382751298E-2</v>
      </c>
      <c r="H2752" s="3">
        <f>1-E2752/MAX(E$2:E2752)</f>
        <v>0.45321922003675219</v>
      </c>
      <c r="I2752" s="23">
        <f t="shared" si="548"/>
        <v>47.199999999999818</v>
      </c>
      <c r="J2752" s="23">
        <f t="shared" si="549"/>
        <v>0</v>
      </c>
      <c r="K2752" s="2">
        <f t="shared" si="550"/>
        <v>67.089999999999691</v>
      </c>
      <c r="L2752" s="2">
        <f t="shared" si="551"/>
        <v>61.739999999999782</v>
      </c>
      <c r="M2752" s="2">
        <f t="shared" si="552"/>
        <v>5.3499999999999091</v>
      </c>
      <c r="N2752" s="2">
        <f t="shared" si="553"/>
        <v>67.089999999999691</v>
      </c>
      <c r="O2752" s="3">
        <f ca="1">IFERROR(SUM(OFFSET(I2752,0,0,-计算结果!B$18,1))/SUM(OFFSET(N2752,0,0,-计算结果!B$18,1)),SUM(OFFSET(I2752,0,0,-ROW(),1))/SUM(OFFSET(N2752,0,0,-ROW(),1)))</f>
        <v>0.19343043635924015</v>
      </c>
      <c r="P2752" s="3">
        <f ca="1">IFERROR(SUM(OFFSET(J2752,0,0,-计算结果!B$18,1))/SUM(OFFSET(N2752,0,0,-计算结果!B$18,1)),SUM(OFFSET(J2752,0,0,-ROW(),1))/SUM(OFFSET(N2752,0,0,-ROW(),1)))</f>
        <v>0.29499576937024086</v>
      </c>
      <c r="Q2752" s="3">
        <f t="shared" ca="1" si="554"/>
        <v>-0.20794406978902669</v>
      </c>
      <c r="R2752" s="3">
        <f ca="1">IFERROR(AVERAGE(OFFSET(Q2752,0,0,-计算结果!B$19,1)),AVERAGE(OFFSET(Q2752,0,0,-ROW(),1)))</f>
        <v>-0.30173654480352502</v>
      </c>
      <c r="S2752" s="3">
        <f t="shared" ca="1" si="559"/>
        <v>-0.30091468191879922</v>
      </c>
      <c r="T2752" s="4" t="str">
        <f t="shared" ca="1" si="555"/>
        <v>买</v>
      </c>
      <c r="U2752" s="4" t="str">
        <f t="shared" ca="1" si="558"/>
        <v/>
      </c>
      <c r="V2752" s="3">
        <f ca="1">IF(T2751="买",E2752/E2751-1,0)-IF(U2752=1,计算结果!B$17,0)</f>
        <v>1.7990021382751298E-2</v>
      </c>
      <c r="W2752" s="2">
        <f t="shared" ca="1" si="556"/>
        <v>6.0643187046778877</v>
      </c>
      <c r="X2752" s="3">
        <f ca="1">1-W2752/MAX(W$2:W2752)</f>
        <v>0.41368205792119972</v>
      </c>
      <c r="Y2752" t="b">
        <f t="shared" ca="1" si="557"/>
        <v>0</v>
      </c>
    </row>
    <row r="2753" spans="1:25" x14ac:dyDescent="0.15">
      <c r="A2753" s="1">
        <v>42494</v>
      </c>
      <c r="B2753">
        <v>3203.47</v>
      </c>
      <c r="C2753">
        <v>3222.88</v>
      </c>
      <c r="D2753">
        <v>3198.29</v>
      </c>
      <c r="E2753" s="2">
        <v>3209.46</v>
      </c>
      <c r="F2753" s="19">
        <v>97797136384</v>
      </c>
      <c r="G2753" s="3">
        <f t="shared" si="547"/>
        <v>-1.269627887003133E-3</v>
      </c>
      <c r="H2753" s="3">
        <f>1-E2753/MAX(E$2:E2753)</f>
        <v>0.45391342816307079</v>
      </c>
      <c r="I2753" s="23">
        <f t="shared" si="548"/>
        <v>4.3900000000003274</v>
      </c>
      <c r="J2753" s="23">
        <f t="shared" si="549"/>
        <v>0</v>
      </c>
      <c r="K2753" s="2">
        <f t="shared" si="550"/>
        <v>24.590000000000146</v>
      </c>
      <c r="L2753" s="2">
        <f t="shared" si="551"/>
        <v>9.3400000000001455</v>
      </c>
      <c r="M2753" s="2">
        <f t="shared" si="552"/>
        <v>15.25</v>
      </c>
      <c r="N2753" s="2">
        <f t="shared" si="553"/>
        <v>24.590000000000146</v>
      </c>
      <c r="O2753" s="3">
        <f ca="1">IFERROR(SUM(OFFSET(I2753,0,0,-计算结果!B$18,1))/SUM(OFFSET(N2753,0,0,-计算结果!B$18,1)),SUM(OFFSET(I2753,0,0,-ROW(),1))/SUM(OFFSET(N2753,0,0,-ROW(),1)))</f>
        <v>0.11202248668551529</v>
      </c>
      <c r="P2753" s="3">
        <f ca="1">IFERROR(SUM(OFFSET(J2753,0,0,-计算结果!B$18,1))/SUM(OFFSET(N2753,0,0,-计算结果!B$18,1)),SUM(OFFSET(J2753,0,0,-ROW(),1))/SUM(OFFSET(N2753,0,0,-ROW(),1)))</f>
        <v>0.320928397659281</v>
      </c>
      <c r="Q2753" s="3">
        <f t="shared" ca="1" si="554"/>
        <v>-0.48251642051710381</v>
      </c>
      <c r="R2753" s="3">
        <f ca="1">IFERROR(AVERAGE(OFFSET(Q2753,0,0,-计算结果!B$19,1)),AVERAGE(OFFSET(Q2753,0,0,-ROW(),1)))</f>
        <v>-0.32270351547512505</v>
      </c>
      <c r="S2753" s="3">
        <f t="shared" ca="1" si="559"/>
        <v>-0.31222003013932503</v>
      </c>
      <c r="T2753" s="4" t="str">
        <f t="shared" ca="1" si="555"/>
        <v>买</v>
      </c>
      <c r="U2753" s="4" t="str">
        <f t="shared" ca="1" si="558"/>
        <v/>
      </c>
      <c r="V2753" s="3">
        <f ca="1">IF(T2752="买",E2753/E2752-1,0)-IF(U2753=1,计算结果!B$17,0)</f>
        <v>-1.269627887003133E-3</v>
      </c>
      <c r="W2753" s="2">
        <f t="shared" ca="1" si="556"/>
        <v>6.0566192765347537</v>
      </c>
      <c r="X2753" s="3">
        <f ca="1">1-W2753/MAX(W$2:W2753)</f>
        <v>0.41442646353111323</v>
      </c>
      <c r="Y2753" t="b">
        <f t="shared" ca="1" si="557"/>
        <v>0</v>
      </c>
    </row>
    <row r="2754" spans="1:25" x14ac:dyDescent="0.15">
      <c r="A2754" s="1">
        <v>42495</v>
      </c>
      <c r="B2754">
        <v>3204.17</v>
      </c>
      <c r="C2754">
        <v>3217.28</v>
      </c>
      <c r="D2754">
        <v>3196.57</v>
      </c>
      <c r="E2754" s="2">
        <v>3213.92</v>
      </c>
      <c r="F2754" s="19">
        <v>83946496000</v>
      </c>
      <c r="G2754" s="3">
        <f t="shared" si="547"/>
        <v>1.3896418712182612E-3</v>
      </c>
      <c r="H2754" s="3">
        <f>1-E2754/MAX(E$2:E2754)</f>
        <v>0.45315456339753624</v>
      </c>
      <c r="I2754" s="23">
        <f t="shared" si="548"/>
        <v>0</v>
      </c>
      <c r="J2754" s="23">
        <f t="shared" si="549"/>
        <v>1.7199999999997999</v>
      </c>
      <c r="K2754" s="2">
        <f t="shared" si="550"/>
        <v>20.710000000000036</v>
      </c>
      <c r="L2754" s="2">
        <f t="shared" si="551"/>
        <v>7.8200000000001637</v>
      </c>
      <c r="M2754" s="2">
        <f t="shared" si="552"/>
        <v>12.889999999999873</v>
      </c>
      <c r="N2754" s="2">
        <f t="shared" si="553"/>
        <v>20.710000000000036</v>
      </c>
      <c r="O2754" s="3">
        <f ca="1">IFERROR(SUM(OFFSET(I2754,0,0,-计算结果!B$18,1))/SUM(OFFSET(N2754,0,0,-计算结果!B$18,1)),SUM(OFFSET(I2754,0,0,-ROW(),1))/SUM(OFFSET(N2754,0,0,-ROW(),1)))</f>
        <v>0.11452819090832715</v>
      </c>
      <c r="P2754" s="3">
        <f ca="1">IFERROR(SUM(OFFSET(J2754,0,0,-计算结果!B$18,1))/SUM(OFFSET(N2754,0,0,-计算结果!B$18,1)),SUM(OFFSET(J2754,0,0,-ROW(),1))/SUM(OFFSET(N2754,0,0,-ROW(),1)))</f>
        <v>0.33099739517687587</v>
      </c>
      <c r="Q2754" s="3">
        <f t="shared" ca="1" si="554"/>
        <v>-0.48587378823884381</v>
      </c>
      <c r="R2754" s="3">
        <f ca="1">IFERROR(AVERAGE(OFFSET(Q2754,0,0,-计算结果!B$19,1)),AVERAGE(OFFSET(Q2754,0,0,-ROW(),1)))</f>
        <v>-0.34940575225217657</v>
      </c>
      <c r="S2754" s="3">
        <f t="shared" ca="1" si="559"/>
        <v>-0.33605463386365081</v>
      </c>
      <c r="T2754" s="4" t="str">
        <f t="shared" ca="1" si="555"/>
        <v>买</v>
      </c>
      <c r="U2754" s="4" t="str">
        <f t="shared" ca="1" si="558"/>
        <v/>
      </c>
      <c r="V2754" s="3">
        <f ca="1">IF(T2753="买",E2754/E2753-1,0)-IF(U2754=1,计算结果!B$17,0)</f>
        <v>1.3896418712182612E-3</v>
      </c>
      <c r="W2754" s="2">
        <f t="shared" ca="1" si="556"/>
        <v>6.065035808279454</v>
      </c>
      <c r="X2754" s="3">
        <f ca="1">1-W2754/MAX(W$2:W2754)</f>
        <v>0.41361272602615873</v>
      </c>
      <c r="Y2754" t="b">
        <f t="shared" ca="1" si="557"/>
        <v>0</v>
      </c>
    </row>
    <row r="2755" spans="1:25" x14ac:dyDescent="0.15">
      <c r="A2755" s="1">
        <v>42496</v>
      </c>
      <c r="B2755">
        <v>3213.14</v>
      </c>
      <c r="C2755">
        <v>3216.89</v>
      </c>
      <c r="D2755">
        <v>3130.15</v>
      </c>
      <c r="E2755" s="2">
        <v>3130.35</v>
      </c>
      <c r="F2755" s="19">
        <v>119265214464</v>
      </c>
      <c r="G2755" s="3">
        <f t="shared" ref="G2755:G2818" si="560">E2755/E2754-1</f>
        <v>-2.6002514063822368E-2</v>
      </c>
      <c r="H2755" s="3">
        <f>1-E2755/MAX(E$2:E2755)</f>
        <v>0.46737391955352892</v>
      </c>
      <c r="I2755" s="23">
        <f t="shared" si="548"/>
        <v>0</v>
      </c>
      <c r="J2755" s="23">
        <f t="shared" si="549"/>
        <v>66.420000000000073</v>
      </c>
      <c r="K2755" s="2">
        <f t="shared" si="550"/>
        <v>86.739999999999782</v>
      </c>
      <c r="L2755" s="2">
        <f t="shared" si="551"/>
        <v>2.9699999999997999</v>
      </c>
      <c r="M2755" s="2">
        <f t="shared" si="552"/>
        <v>83.769999999999982</v>
      </c>
      <c r="N2755" s="2">
        <f t="shared" si="553"/>
        <v>86.739999999999782</v>
      </c>
      <c r="O2755" s="3">
        <f ca="1">IFERROR(SUM(OFFSET(I2755,0,0,-计算结果!B$18,1))/SUM(OFFSET(N2755,0,0,-计算结果!B$18,1)),SUM(OFFSET(I2755,0,0,-ROW(),1))/SUM(OFFSET(N2755,0,0,-ROW(),1)))</f>
        <v>0.10317316135283268</v>
      </c>
      <c r="P2755" s="3">
        <f ca="1">IFERROR(SUM(OFFSET(J2755,0,0,-计算结果!B$18,1))/SUM(OFFSET(N2755,0,0,-计算结果!B$18,1)),SUM(OFFSET(J2755,0,0,-ROW(),1))/SUM(OFFSET(N2755,0,0,-ROW(),1)))</f>
        <v>0.39873436884972918</v>
      </c>
      <c r="Q2755" s="3">
        <f t="shared" ca="1" si="554"/>
        <v>-0.58887581817633372</v>
      </c>
      <c r="R2755" s="3">
        <f ca="1">IFERROR(AVERAGE(OFFSET(Q2755,0,0,-计算结果!B$19,1)),AVERAGE(OFFSET(Q2755,0,0,-ROW(),1)))</f>
        <v>-0.40458483842560938</v>
      </c>
      <c r="S2755" s="3">
        <f t="shared" ca="1" si="559"/>
        <v>-0.37699529533889298</v>
      </c>
      <c r="T2755" s="4" t="str">
        <f t="shared" ca="1" si="555"/>
        <v>买</v>
      </c>
      <c r="U2755" s="4" t="str">
        <f t="shared" ca="1" si="558"/>
        <v/>
      </c>
      <c r="V2755" s="3">
        <f ca="1">IF(T2754="买",E2755/E2754-1,0)-IF(U2755=1,计算结果!B$17,0)</f>
        <v>-2.6002514063822368E-2</v>
      </c>
      <c r="W2755" s="2">
        <f t="shared" ca="1" si="556"/>
        <v>5.9073296293770809</v>
      </c>
      <c r="X2755" s="3">
        <f ca="1">1-W2755/MAX(W$2:W2755)</f>
        <v>0.42886026936451005</v>
      </c>
      <c r="Y2755" t="b">
        <f t="shared" ca="1" si="557"/>
        <v>0</v>
      </c>
    </row>
    <row r="2756" spans="1:25" x14ac:dyDescent="0.15">
      <c r="A2756" s="1">
        <v>42499</v>
      </c>
      <c r="B2756">
        <v>3115.43</v>
      </c>
      <c r="C2756">
        <v>3115.43</v>
      </c>
      <c r="D2756">
        <v>3055.01</v>
      </c>
      <c r="E2756" s="2">
        <v>3065.62</v>
      </c>
      <c r="F2756" s="19">
        <v>100409212928</v>
      </c>
      <c r="G2756" s="3">
        <f t="shared" si="560"/>
        <v>-2.0678198923443025E-2</v>
      </c>
      <c r="H2756" s="3">
        <f>1-E2756/MAX(E$2:E2756)</f>
        <v>0.47838766759681484</v>
      </c>
      <c r="I2756" s="23">
        <f t="shared" ref="I2756:I2819" si="561">IF(C2756-C2755&gt;0,C2756-C2755,0)</f>
        <v>0</v>
      </c>
      <c r="J2756" s="23">
        <f t="shared" ref="J2756:J2819" si="562">IF(D2755-D2756&gt;0,D2755-D2756,0)</f>
        <v>75.139999999999873</v>
      </c>
      <c r="K2756" s="2">
        <f t="shared" ref="K2756:K2819" si="563">ABS(C2756-D2756)</f>
        <v>60.419999999999618</v>
      </c>
      <c r="L2756" s="2">
        <f t="shared" ref="L2756:L2819" si="564">ABS(C2756-E2755)</f>
        <v>14.920000000000073</v>
      </c>
      <c r="M2756" s="2">
        <f t="shared" ref="M2756:M2819" si="565">ABS(D2756-E2755)</f>
        <v>75.339999999999691</v>
      </c>
      <c r="N2756" s="2">
        <f t="shared" ref="N2756:N2819" si="566">MAX(K2756:M2756)</f>
        <v>75.339999999999691</v>
      </c>
      <c r="O2756" s="3">
        <f ca="1">IFERROR(SUM(OFFSET(I2756,0,0,-计算结果!B$18,1))/SUM(OFFSET(N2756,0,0,-计算结果!B$18,1)),SUM(OFFSET(I2756,0,0,-ROW(),1))/SUM(OFFSET(N2756,0,0,-ROW(),1)))</f>
        <v>9.944114514175674E-2</v>
      </c>
      <c r="P2756" s="3">
        <f ca="1">IFERROR(SUM(OFFSET(J2756,0,0,-计算结果!B$18,1))/SUM(OFFSET(N2756,0,0,-计算结果!B$18,1)),SUM(OFFSET(J2756,0,0,-ROW(),1))/SUM(OFFSET(N2756,0,0,-ROW(),1)))</f>
        <v>0.43548363562079589</v>
      </c>
      <c r="Q2756" s="3">
        <f t="shared" ref="Q2756:Q2819" ca="1" si="567">(O2756-P2756)/(O2756+P2756)</f>
        <v>-0.62820512820512753</v>
      </c>
      <c r="R2756" s="3">
        <f ca="1">IFERROR(AVERAGE(OFFSET(Q2756,0,0,-计算结果!B$19,1)),AVERAGE(OFFSET(Q2756,0,0,-ROW(),1)))</f>
        <v>-0.4728867807877018</v>
      </c>
      <c r="S2756" s="3">
        <f t="shared" ca="1" si="559"/>
        <v>-0.43873580960665559</v>
      </c>
      <c r="T2756" s="4" t="str">
        <f t="shared" ref="T2756:T2819" ca="1" si="568">IF(AND(O2756&gt;P2756,O2756&gt;R2756,O2756&gt;S2756),"买",IF(AND(O2756&lt;P2756,O2756&lt;R2756,O2756&lt;S2756),"卖",T2755))</f>
        <v>买</v>
      </c>
      <c r="U2756" s="4" t="str">
        <f t="shared" ca="1" si="558"/>
        <v/>
      </c>
      <c r="V2756" s="3">
        <f ca="1">IF(T2755="买",E2756/E2755-1,0)-IF(U2756=1,计算结果!B$17,0)</f>
        <v>-2.0678198923443025E-2</v>
      </c>
      <c r="W2756" s="2">
        <f t="shared" ref="W2756:W2819" ca="1" si="569">IFERROR(W2755*(1+V2756),W2755)</f>
        <v>5.7851766921944723</v>
      </c>
      <c r="X2756" s="3">
        <f ca="1">1-W2756/MAX(W$2:W2756)</f>
        <v>0.4406704103276724</v>
      </c>
      <c r="Y2756" t="b">
        <f t="shared" ref="Y2756:Y2819" ca="1" si="570">AND(O2756&lt;P2756,O2756&lt;R2756,O2756&lt;S2756)</f>
        <v>0</v>
      </c>
    </row>
    <row r="2757" spans="1:25" x14ac:dyDescent="0.15">
      <c r="A2757" s="1">
        <v>42500</v>
      </c>
      <c r="B2757">
        <v>3055.21</v>
      </c>
      <c r="C2757">
        <v>3084.72</v>
      </c>
      <c r="D2757">
        <v>3055.18</v>
      </c>
      <c r="E2757" s="2">
        <v>3069.11</v>
      </c>
      <c r="F2757" s="19">
        <v>70650765312</v>
      </c>
      <c r="G2757" s="3">
        <f t="shared" si="560"/>
        <v>1.1384320300624751E-3</v>
      </c>
      <c r="H2757" s="3">
        <f>1-E2757/MAX(E$2:E2757)</f>
        <v>0.47779384741033137</v>
      </c>
      <c r="I2757" s="23">
        <f t="shared" si="561"/>
        <v>0</v>
      </c>
      <c r="J2757" s="23">
        <f t="shared" si="562"/>
        <v>0</v>
      </c>
      <c r="K2757" s="2">
        <f t="shared" si="563"/>
        <v>29.539999999999964</v>
      </c>
      <c r="L2757" s="2">
        <f t="shared" si="564"/>
        <v>19.099999999999909</v>
      </c>
      <c r="M2757" s="2">
        <f t="shared" si="565"/>
        <v>10.440000000000055</v>
      </c>
      <c r="N2757" s="2">
        <f t="shared" si="566"/>
        <v>29.539999999999964</v>
      </c>
      <c r="O2757" s="3">
        <f ca="1">IFERROR(SUM(OFFSET(I2757,0,0,-计算结果!B$18,1))/SUM(OFFSET(N2757,0,0,-计算结果!B$18,1)),SUM(OFFSET(I2757,0,0,-ROW(),1))/SUM(OFFSET(N2757,0,0,-ROW(),1)))</f>
        <v>9.938458846176304E-2</v>
      </c>
      <c r="P2757" s="3">
        <f ca="1">IFERROR(SUM(OFFSET(J2757,0,0,-计算结果!B$18,1))/SUM(OFFSET(N2757,0,0,-计算结果!B$18,1)),SUM(OFFSET(J2757,0,0,-ROW(),1))/SUM(OFFSET(N2757,0,0,-ROW(),1)))</f>
        <v>0.43511929067257799</v>
      </c>
      <c r="Q2757" s="3">
        <f t="shared" ca="1" si="567"/>
        <v>-0.6281239768634721</v>
      </c>
      <c r="R2757" s="3">
        <f ca="1">IFERROR(AVERAGE(OFFSET(Q2757,0,0,-计算结果!B$19,1)),AVERAGE(OFFSET(Q2757,0,0,-ROW(),1)))</f>
        <v>-0.50358986696498464</v>
      </c>
      <c r="S2757" s="3">
        <f t="shared" ca="1" si="559"/>
        <v>-0.48823832387634325</v>
      </c>
      <c r="T2757" s="4" t="str">
        <f t="shared" ca="1" si="568"/>
        <v>买</v>
      </c>
      <c r="U2757" s="4" t="str">
        <f t="shared" ref="U2757:U2820" ca="1" si="571">IF(T2756&lt;&gt;T2757,1,"")</f>
        <v/>
      </c>
      <c r="V2757" s="3">
        <f ca="1">IF(T2756="买",E2757/E2756-1,0)-IF(U2757=1,计算结果!B$17,0)</f>
        <v>1.1384320300624751E-3</v>
      </c>
      <c r="W2757" s="2">
        <f t="shared" ca="1" si="569"/>
        <v>5.7917627226404376</v>
      </c>
      <c r="X2757" s="3">
        <f ca="1">1-W2757/MAX(W$2:W2757)</f>
        <v>0.44003365160742769</v>
      </c>
      <c r="Y2757" t="b">
        <f t="shared" ca="1" si="570"/>
        <v>0</v>
      </c>
    </row>
    <row r="2758" spans="1:25" x14ac:dyDescent="0.15">
      <c r="A2758" s="1">
        <v>42501</v>
      </c>
      <c r="B2758">
        <v>3080.64</v>
      </c>
      <c r="C2758">
        <v>3102.88</v>
      </c>
      <c r="D2758">
        <v>3063.09</v>
      </c>
      <c r="E2758" s="2">
        <v>3082.81</v>
      </c>
      <c r="F2758" s="19">
        <v>87323410432</v>
      </c>
      <c r="G2758" s="3">
        <f t="shared" si="560"/>
        <v>4.4638347924967903E-3</v>
      </c>
      <c r="H2758" s="3">
        <f>1-E2758/MAX(E$2:E2758)</f>
        <v>0.47546280541754571</v>
      </c>
      <c r="I2758" s="23">
        <f t="shared" si="561"/>
        <v>18.160000000000309</v>
      </c>
      <c r="J2758" s="23">
        <f t="shared" si="562"/>
        <v>0</v>
      </c>
      <c r="K2758" s="2">
        <f t="shared" si="563"/>
        <v>39.789999999999964</v>
      </c>
      <c r="L2758" s="2">
        <f t="shared" si="564"/>
        <v>33.769999999999982</v>
      </c>
      <c r="M2758" s="2">
        <f t="shared" si="565"/>
        <v>6.0199999999999818</v>
      </c>
      <c r="N2758" s="2">
        <f t="shared" si="566"/>
        <v>39.789999999999964</v>
      </c>
      <c r="O2758" s="3">
        <f ca="1">IFERROR(SUM(OFFSET(I2758,0,0,-计算结果!B$18,1))/SUM(OFFSET(N2758,0,0,-计算结果!B$18,1)),SUM(OFFSET(I2758,0,0,-ROW(),1))/SUM(OFFSET(N2758,0,0,-ROW(),1)))</f>
        <v>0.14767477671697041</v>
      </c>
      <c r="P2758" s="3">
        <f ca="1">IFERROR(SUM(OFFSET(J2758,0,0,-计算结果!B$18,1))/SUM(OFFSET(N2758,0,0,-计算结果!B$18,1)),SUM(OFFSET(J2758,0,0,-ROW(),1))/SUM(OFFSET(N2758,0,0,-ROW(),1)))</f>
        <v>0.31509427505731807</v>
      </c>
      <c r="Q2758" s="3">
        <f t="shared" ca="1" si="567"/>
        <v>-0.3617776463193676</v>
      </c>
      <c r="R2758" s="3">
        <f ca="1">IFERROR(AVERAGE(OFFSET(Q2758,0,0,-计算结果!B$19,1)),AVERAGE(OFFSET(Q2758,0,0,-ROW(),1)))</f>
        <v>-0.52922879638670806</v>
      </c>
      <c r="S2758" s="3">
        <f t="shared" ca="1" si="559"/>
        <v>-0.51640933167584635</v>
      </c>
      <c r="T2758" s="4" t="str">
        <f t="shared" ca="1" si="568"/>
        <v>买</v>
      </c>
      <c r="U2758" s="4" t="str">
        <f t="shared" ca="1" si="571"/>
        <v/>
      </c>
      <c r="V2758" s="3">
        <f ca="1">IF(T2757="买",E2758/E2757-1,0)-IF(U2758=1,计算结果!B$17,0)</f>
        <v>4.4638347924967903E-3</v>
      </c>
      <c r="W2758" s="2">
        <f t="shared" ca="1" si="569"/>
        <v>5.817616194591646</v>
      </c>
      <c r="X2758" s="3">
        <f ca="1">1-W2758/MAX(W$2:W2758)</f>
        <v>0.43753405433884551</v>
      </c>
      <c r="Y2758" t="b">
        <f t="shared" ca="1" si="570"/>
        <v>0</v>
      </c>
    </row>
    <row r="2759" spans="1:25" x14ac:dyDescent="0.15">
      <c r="A2759" s="1">
        <v>42502</v>
      </c>
      <c r="B2759">
        <v>3059.38</v>
      </c>
      <c r="C2759">
        <v>3095.35</v>
      </c>
      <c r="D2759">
        <v>3035.02</v>
      </c>
      <c r="E2759" s="2">
        <v>3090.14</v>
      </c>
      <c r="F2759" s="19">
        <v>81418788864</v>
      </c>
      <c r="G2759" s="3">
        <f t="shared" si="560"/>
        <v>2.3777008638221631E-3</v>
      </c>
      <c r="H2759" s="3">
        <f>1-E2759/MAX(E$2:E2759)</f>
        <v>0.47421561287688019</v>
      </c>
      <c r="I2759" s="23">
        <f t="shared" si="561"/>
        <v>0</v>
      </c>
      <c r="J2759" s="23">
        <f t="shared" si="562"/>
        <v>28.070000000000164</v>
      </c>
      <c r="K2759" s="2">
        <f t="shared" si="563"/>
        <v>60.329999999999927</v>
      </c>
      <c r="L2759" s="2">
        <f t="shared" si="564"/>
        <v>12.539999999999964</v>
      </c>
      <c r="M2759" s="2">
        <f t="shared" si="565"/>
        <v>47.789999999999964</v>
      </c>
      <c r="N2759" s="2">
        <f t="shared" si="566"/>
        <v>60.329999999999927</v>
      </c>
      <c r="O2759" s="3">
        <f ca="1">IFERROR(SUM(OFFSET(I2759,0,0,-计算结果!B$18,1))/SUM(OFFSET(N2759,0,0,-计算结果!B$18,1)),SUM(OFFSET(I2759,0,0,-ROW(),1))/SUM(OFFSET(N2759,0,0,-ROW(),1)))</f>
        <v>0.14453170788887673</v>
      </c>
      <c r="P2759" s="3">
        <f ca="1">IFERROR(SUM(OFFSET(J2759,0,0,-计算结果!B$18,1))/SUM(OFFSET(N2759,0,0,-计算结果!B$18,1)),SUM(OFFSET(J2759,0,0,-ROW(),1))/SUM(OFFSET(N2759,0,0,-ROW(),1)))</f>
        <v>0.35539293668469668</v>
      </c>
      <c r="Q2759" s="3">
        <f t="shared" ca="1" si="567"/>
        <v>-0.42178602532323789</v>
      </c>
      <c r="R2759" s="3">
        <f ca="1">IFERROR(AVERAGE(OFFSET(Q2759,0,0,-计算结果!B$19,1)),AVERAGE(OFFSET(Q2759,0,0,-ROW(),1)))</f>
        <v>-0.5191070638543972</v>
      </c>
      <c r="S2759" s="3">
        <f t="shared" ca="1" si="559"/>
        <v>-0.52416793012055263</v>
      </c>
      <c r="T2759" s="4" t="str">
        <f t="shared" ca="1" si="568"/>
        <v>买</v>
      </c>
      <c r="U2759" s="4" t="str">
        <f t="shared" ca="1" si="571"/>
        <v/>
      </c>
      <c r="V2759" s="3">
        <f ca="1">IF(T2758="买",E2759/E2758-1,0)-IF(U2759=1,计算结果!B$17,0)</f>
        <v>2.3777008638221631E-3</v>
      </c>
      <c r="W2759" s="2">
        <f t="shared" ca="1" si="569"/>
        <v>5.8314487456429127</v>
      </c>
      <c r="X2759" s="3">
        <f ca="1">1-W2759/MAX(W$2:W2759)</f>
        <v>0.43619667857397637</v>
      </c>
      <c r="Y2759" t="b">
        <f t="shared" ca="1" si="570"/>
        <v>0</v>
      </c>
    </row>
    <row r="2760" spans="1:25" x14ac:dyDescent="0.15">
      <c r="A2760" s="1">
        <v>42503</v>
      </c>
      <c r="B2760">
        <v>3081.68</v>
      </c>
      <c r="C2760">
        <v>3103.1</v>
      </c>
      <c r="D2760">
        <v>3064.69</v>
      </c>
      <c r="E2760" s="2">
        <v>3074.94</v>
      </c>
      <c r="F2760" s="19">
        <v>65850994688</v>
      </c>
      <c r="G2760" s="3">
        <f t="shared" si="560"/>
        <v>-4.918870989663815E-3</v>
      </c>
      <c r="H2760" s="3">
        <f>1-E2760/MAX(E$2:E2760)</f>
        <v>0.47680187844551825</v>
      </c>
      <c r="I2760" s="23">
        <f t="shared" si="561"/>
        <v>7.75</v>
      </c>
      <c r="J2760" s="23">
        <f t="shared" si="562"/>
        <v>0</v>
      </c>
      <c r="K2760" s="2">
        <f t="shared" si="563"/>
        <v>38.409999999999854</v>
      </c>
      <c r="L2760" s="2">
        <f t="shared" si="564"/>
        <v>12.960000000000036</v>
      </c>
      <c r="M2760" s="2">
        <f t="shared" si="565"/>
        <v>25.449999999999818</v>
      </c>
      <c r="N2760" s="2">
        <f t="shared" si="566"/>
        <v>38.409999999999854</v>
      </c>
      <c r="O2760" s="3">
        <f ca="1">IFERROR(SUM(OFFSET(I2760,0,0,-计算结果!B$18,1))/SUM(OFFSET(N2760,0,0,-计算结果!B$18,1)),SUM(OFFSET(I2760,0,0,-ROW(),1))/SUM(OFFSET(N2760,0,0,-ROW(),1)))</f>
        <v>0.15724101038131799</v>
      </c>
      <c r="P2760" s="3">
        <f ca="1">IFERROR(SUM(OFFSET(J2760,0,0,-计算结果!B$18,1))/SUM(OFFSET(N2760,0,0,-计算结果!B$18,1)),SUM(OFFSET(J2760,0,0,-ROW(),1))/SUM(OFFSET(N2760,0,0,-ROW(),1)))</f>
        <v>0.33313830053996252</v>
      </c>
      <c r="Q2760" s="3">
        <f t="shared" ca="1" si="567"/>
        <v>-0.35869639326378705</v>
      </c>
      <c r="R2760" s="3">
        <f ca="1">IFERROR(AVERAGE(OFFSET(Q2760,0,0,-计算结果!B$19,1)),AVERAGE(OFFSET(Q2760,0,0,-ROW(),1)))</f>
        <v>-0.4979108313585543</v>
      </c>
      <c r="S2760" s="3">
        <f t="shared" ca="1" si="559"/>
        <v>-0.50850894760647569</v>
      </c>
      <c r="T2760" s="4" t="str">
        <f t="shared" ca="1" si="568"/>
        <v>买</v>
      </c>
      <c r="U2760" s="4" t="str">
        <f t="shared" ca="1" si="571"/>
        <v/>
      </c>
      <c r="V2760" s="3">
        <f ca="1">IF(T2759="买",E2760/E2759-1,0)-IF(U2760=1,计算结果!B$17,0)</f>
        <v>-4.918870989663815E-3</v>
      </c>
      <c r="W2760" s="2">
        <f t="shared" ca="1" si="569"/>
        <v>5.8027646015802583</v>
      </c>
      <c r="X2760" s="3">
        <f ca="1">1-W2760/MAX(W$2:W2760)</f>
        <v>0.43896995437561503</v>
      </c>
      <c r="Y2760" t="b">
        <f t="shared" ca="1" si="570"/>
        <v>0</v>
      </c>
    </row>
    <row r="2761" spans="1:25" x14ac:dyDescent="0.15">
      <c r="A2761" s="1">
        <v>42506</v>
      </c>
      <c r="B2761">
        <v>3064.53</v>
      </c>
      <c r="C2761">
        <v>3095.56</v>
      </c>
      <c r="D2761">
        <v>3053.66</v>
      </c>
      <c r="E2761" s="2">
        <v>3095.31</v>
      </c>
      <c r="F2761" s="19">
        <v>64405200896</v>
      </c>
      <c r="G2761" s="3">
        <f t="shared" si="560"/>
        <v>6.6245195028196147E-3</v>
      </c>
      <c r="H2761" s="3">
        <f>1-E2761/MAX(E$2:E2761)</f>
        <v>0.47333594228544207</v>
      </c>
      <c r="I2761" s="23">
        <f t="shared" si="561"/>
        <v>0</v>
      </c>
      <c r="J2761" s="23">
        <f t="shared" si="562"/>
        <v>11.0300000000002</v>
      </c>
      <c r="K2761" s="2">
        <f t="shared" si="563"/>
        <v>41.900000000000091</v>
      </c>
      <c r="L2761" s="2">
        <f t="shared" si="564"/>
        <v>20.619999999999891</v>
      </c>
      <c r="M2761" s="2">
        <f t="shared" si="565"/>
        <v>21.2800000000002</v>
      </c>
      <c r="N2761" s="2">
        <f t="shared" si="566"/>
        <v>41.900000000000091</v>
      </c>
      <c r="O2761" s="3">
        <f ca="1">IFERROR(SUM(OFFSET(I2761,0,0,-计算结果!B$18,1))/SUM(OFFSET(N2761,0,0,-计算结果!B$18,1)),SUM(OFFSET(I2761,0,0,-ROW(),1))/SUM(OFFSET(N2761,0,0,-ROW(),1)))</f>
        <v>0.15616802258011056</v>
      </c>
      <c r="P2761" s="3">
        <f ca="1">IFERROR(SUM(OFFSET(J2761,0,0,-计算结果!B$18,1))/SUM(OFFSET(N2761,0,0,-计算结果!B$18,1)),SUM(OFFSET(J2761,0,0,-ROW(),1))/SUM(OFFSET(N2761,0,0,-ROW(),1)))</f>
        <v>0.34771708450938188</v>
      </c>
      <c r="Q2761" s="3">
        <f t="shared" ca="1" si="567"/>
        <v>-0.38014432106494328</v>
      </c>
      <c r="R2761" s="3">
        <f ca="1">IFERROR(AVERAGE(OFFSET(Q2761,0,0,-计算结果!B$19,1)),AVERAGE(OFFSET(Q2761,0,0,-ROW(),1)))</f>
        <v>-0.4631222485066559</v>
      </c>
      <c r="S2761" s="3">
        <f t="shared" ca="1" si="559"/>
        <v>-0.48051653993260512</v>
      </c>
      <c r="T2761" s="4" t="str">
        <f t="shared" ca="1" si="568"/>
        <v>买</v>
      </c>
      <c r="U2761" s="4" t="str">
        <f t="shared" ca="1" si="571"/>
        <v/>
      </c>
      <c r="V2761" s="3">
        <f ca="1">IF(T2760="买",E2761/E2760-1,0)-IF(U2761=1,计算结果!B$17,0)</f>
        <v>6.6245195028196147E-3</v>
      </c>
      <c r="W2761" s="2">
        <f t="shared" ca="1" si="569"/>
        <v>5.8412051288536979</v>
      </c>
      <c r="X2761" s="3">
        <f ca="1">1-W2761/MAX(W$2:W2761)</f>
        <v>0.43525339989670853</v>
      </c>
      <c r="Y2761" t="b">
        <f t="shared" ca="1" si="570"/>
        <v>0</v>
      </c>
    </row>
    <row r="2762" spans="1:25" x14ac:dyDescent="0.15">
      <c r="A2762" s="1">
        <v>42507</v>
      </c>
      <c r="B2762">
        <v>3095.52</v>
      </c>
      <c r="C2762">
        <v>3105.2</v>
      </c>
      <c r="D2762">
        <v>3073.46</v>
      </c>
      <c r="E2762" s="2">
        <v>3086.02</v>
      </c>
      <c r="F2762" s="19">
        <v>75389386752</v>
      </c>
      <c r="G2762" s="3">
        <f t="shared" si="560"/>
        <v>-3.0013148925309707E-3</v>
      </c>
      <c r="H2762" s="3">
        <f>1-E2762/MAX(E$2:E2762)</f>
        <v>0.47491662696522152</v>
      </c>
      <c r="I2762" s="23">
        <f t="shared" si="561"/>
        <v>9.6399999999998727</v>
      </c>
      <c r="J2762" s="23">
        <f t="shared" si="562"/>
        <v>0</v>
      </c>
      <c r="K2762" s="2">
        <f t="shared" si="563"/>
        <v>31.739999999999782</v>
      </c>
      <c r="L2762" s="2">
        <f t="shared" si="564"/>
        <v>9.8899999999998727</v>
      </c>
      <c r="M2762" s="2">
        <f t="shared" si="565"/>
        <v>21.849999999999909</v>
      </c>
      <c r="N2762" s="2">
        <f t="shared" si="566"/>
        <v>31.739999999999782</v>
      </c>
      <c r="O2762" s="3">
        <f ca="1">IFERROR(SUM(OFFSET(I2762,0,0,-计算结果!B$18,1))/SUM(OFFSET(N2762,0,0,-计算结果!B$18,1)),SUM(OFFSET(I2762,0,0,-ROW(),1))/SUM(OFFSET(N2762,0,0,-ROW(),1)))</f>
        <v>0.15724135644910089</v>
      </c>
      <c r="P2762" s="3">
        <f ca="1">IFERROR(SUM(OFFSET(J2762,0,0,-计算结果!B$18,1))/SUM(OFFSET(N2762,0,0,-计算结果!B$18,1)),SUM(OFFSET(J2762,0,0,-ROW(),1))/SUM(OFFSET(N2762,0,0,-ROW(),1)))</f>
        <v>0.34711771140650499</v>
      </c>
      <c r="Q2762" s="3">
        <f t="shared" ca="1" si="567"/>
        <v>-0.37647058823529317</v>
      </c>
      <c r="R2762" s="3">
        <f ca="1">IFERROR(AVERAGE(OFFSET(Q2762,0,0,-计算结果!B$19,1)),AVERAGE(OFFSET(Q2762,0,0,-ROW(),1)))</f>
        <v>-0.42116649184501687</v>
      </c>
      <c r="S2762" s="3">
        <f t="shared" ca="1" si="559"/>
        <v>-0.44214437017583641</v>
      </c>
      <c r="T2762" s="4" t="str">
        <f t="shared" ca="1" si="568"/>
        <v>买</v>
      </c>
      <c r="U2762" s="4" t="str">
        <f t="shared" ca="1" si="571"/>
        <v/>
      </c>
      <c r="V2762" s="3">
        <f ca="1">IF(T2761="买",E2762/E2761-1,0)-IF(U2762=1,计算结果!B$17,0)</f>
        <v>-3.0013148925309707E-3</v>
      </c>
      <c r="W2762" s="2">
        <f t="shared" ca="1" si="569"/>
        <v>5.8236738329101412</v>
      </c>
      <c r="X2762" s="3">
        <f ca="1">1-W2762/MAX(W$2:W2762)</f>
        <v>0.43694838227810473</v>
      </c>
      <c r="Y2762" t="b">
        <f t="shared" ca="1" si="570"/>
        <v>0</v>
      </c>
    </row>
    <row r="2763" spans="1:25" x14ac:dyDescent="0.15">
      <c r="A2763" s="1">
        <v>42508</v>
      </c>
      <c r="B2763">
        <v>3071.53</v>
      </c>
      <c r="C2763">
        <v>3072.61</v>
      </c>
      <c r="D2763">
        <v>3039.46</v>
      </c>
      <c r="E2763" s="2">
        <v>3068.04</v>
      </c>
      <c r="F2763" s="19">
        <v>88458846208</v>
      </c>
      <c r="G2763" s="3">
        <f t="shared" si="560"/>
        <v>-5.8262746190886894E-3</v>
      </c>
      <c r="H2763" s="3">
        <f>1-E2763/MAX(E$2:E2763)</f>
        <v>0.47797590689443947</v>
      </c>
      <c r="I2763" s="23">
        <f t="shared" si="561"/>
        <v>0</v>
      </c>
      <c r="J2763" s="23">
        <f t="shared" si="562"/>
        <v>34</v>
      </c>
      <c r="K2763" s="2">
        <f t="shared" si="563"/>
        <v>33.150000000000091</v>
      </c>
      <c r="L2763" s="2">
        <f t="shared" si="564"/>
        <v>13.409999999999854</v>
      </c>
      <c r="M2763" s="2">
        <f t="shared" si="565"/>
        <v>46.559999999999945</v>
      </c>
      <c r="N2763" s="2">
        <f t="shared" si="566"/>
        <v>46.559999999999945</v>
      </c>
      <c r="O2763" s="3">
        <f ca="1">IFERROR(SUM(OFFSET(I2763,0,0,-计算结果!B$18,1))/SUM(OFFSET(N2763,0,0,-计算结果!B$18,1)),SUM(OFFSET(I2763,0,0,-ROW(),1))/SUM(OFFSET(N2763,0,0,-ROW(),1)))</f>
        <v>0.13970116711555805</v>
      </c>
      <c r="P2763" s="3">
        <f ca="1">IFERROR(SUM(OFFSET(J2763,0,0,-计算结果!B$18,1))/SUM(OFFSET(N2763,0,0,-计算结果!B$18,1)),SUM(OFFSET(J2763,0,0,-ROW(),1))/SUM(OFFSET(N2763,0,0,-ROW(),1)))</f>
        <v>0.39026228036424382</v>
      </c>
      <c r="Q2763" s="3">
        <f t="shared" ca="1" si="567"/>
        <v>-0.47278942432767551</v>
      </c>
      <c r="R2763" s="3">
        <f ca="1">IFERROR(AVERAGE(OFFSET(Q2763,0,0,-计算结果!B$19,1)),AVERAGE(OFFSET(Q2763,0,0,-ROW(),1)))</f>
        <v>-0.39527739975571746</v>
      </c>
      <c r="S2763" s="3">
        <f t="shared" ca="1" si="559"/>
        <v>-0.40822194580036719</v>
      </c>
      <c r="T2763" s="4" t="str">
        <f t="shared" ca="1" si="568"/>
        <v>买</v>
      </c>
      <c r="U2763" s="4" t="str">
        <f t="shared" ca="1" si="571"/>
        <v/>
      </c>
      <c r="V2763" s="3">
        <f ca="1">IF(T2762="买",E2763/E2762-1,0)-IF(U2763=1,计算结果!B$17,0)</f>
        <v>-5.8262746190886894E-3</v>
      </c>
      <c r="W2763" s="2">
        <f t="shared" ca="1" si="569"/>
        <v>5.7897435098676056</v>
      </c>
      <c r="X2763" s="3">
        <f ca="1">1-W2763/MAX(W$2:W2763)</f>
        <v>0.44022887562767465</v>
      </c>
      <c r="Y2763" t="b">
        <f t="shared" ca="1" si="570"/>
        <v>0</v>
      </c>
    </row>
    <row r="2764" spans="1:25" x14ac:dyDescent="0.15">
      <c r="A2764" s="1">
        <v>42509</v>
      </c>
      <c r="B2764">
        <v>3060.34</v>
      </c>
      <c r="C2764">
        <v>3086.98</v>
      </c>
      <c r="D2764">
        <v>3058.15</v>
      </c>
      <c r="E2764" s="2">
        <v>3062.5</v>
      </c>
      <c r="F2764" s="19">
        <v>68679061504</v>
      </c>
      <c r="G2764" s="3">
        <f t="shared" si="560"/>
        <v>-1.8057130937014776E-3</v>
      </c>
      <c r="H2764" s="3">
        <f>1-E2764/MAX(E$2:E2764)</f>
        <v>0.47891853263458783</v>
      </c>
      <c r="I2764" s="23">
        <f t="shared" si="561"/>
        <v>14.369999999999891</v>
      </c>
      <c r="J2764" s="23">
        <f t="shared" si="562"/>
        <v>0</v>
      </c>
      <c r="K2764" s="2">
        <f t="shared" si="563"/>
        <v>28.829999999999927</v>
      </c>
      <c r="L2764" s="2">
        <f t="shared" si="564"/>
        <v>18.940000000000055</v>
      </c>
      <c r="M2764" s="2">
        <f t="shared" si="565"/>
        <v>9.8899999999998727</v>
      </c>
      <c r="N2764" s="2">
        <f t="shared" si="566"/>
        <v>28.829999999999927</v>
      </c>
      <c r="O2764" s="3">
        <f ca="1">IFERROR(SUM(OFFSET(I2764,0,0,-计算结果!B$18,1))/SUM(OFFSET(N2764,0,0,-计算结果!B$18,1)),SUM(OFFSET(I2764,0,0,-ROW(),1))/SUM(OFFSET(N2764,0,0,-ROW(),1)))</f>
        <v>0.16547126136993517</v>
      </c>
      <c r="P2764" s="3">
        <f ca="1">IFERROR(SUM(OFFSET(J2764,0,0,-计算结果!B$18,1))/SUM(OFFSET(N2764,0,0,-计算结果!B$18,1)),SUM(OFFSET(J2764,0,0,-ROW(),1))/SUM(OFFSET(N2764,0,0,-ROW(),1)))</f>
        <v>0.35272063378215462</v>
      </c>
      <c r="Q2764" s="3">
        <f t="shared" ca="1" si="567"/>
        <v>-0.36135141086539296</v>
      </c>
      <c r="R2764" s="3">
        <f ca="1">IFERROR(AVERAGE(OFFSET(Q2764,0,0,-计算结果!B$19,1)),AVERAGE(OFFSET(Q2764,0,0,-ROW(),1)))</f>
        <v>-0.39520636051338826</v>
      </c>
      <c r="S2764" s="3">
        <f t="shared" ca="1" si="559"/>
        <v>-0.39524188013455286</v>
      </c>
      <c r="T2764" s="4" t="str">
        <f t="shared" ca="1" si="568"/>
        <v>买</v>
      </c>
      <c r="U2764" s="4" t="str">
        <f t="shared" ca="1" si="571"/>
        <v/>
      </c>
      <c r="V2764" s="3">
        <f ca="1">IF(T2763="买",E2764/E2763-1,0)-IF(U2764=1,计算结果!B$17,0)</f>
        <v>-1.8057130937014776E-3</v>
      </c>
      <c r="W2764" s="2">
        <f t="shared" ca="1" si="569"/>
        <v>5.7792888942026641</v>
      </c>
      <c r="X2764" s="3">
        <f ca="1">1-W2764/MAX(W$2:W2764)</f>
        <v>0.44123966167642981</v>
      </c>
      <c r="Y2764" t="b">
        <f t="shared" ca="1" si="570"/>
        <v>0</v>
      </c>
    </row>
    <row r="2765" spans="1:25" x14ac:dyDescent="0.15">
      <c r="A2765" s="1">
        <v>42510</v>
      </c>
      <c r="B2765">
        <v>3047.78</v>
      </c>
      <c r="C2765">
        <v>3078.53</v>
      </c>
      <c r="D2765">
        <v>3041.52</v>
      </c>
      <c r="E2765" s="2">
        <v>3078.22</v>
      </c>
      <c r="F2765" s="19">
        <v>65124249600</v>
      </c>
      <c r="G2765" s="3">
        <f t="shared" si="560"/>
        <v>5.1330612244897544E-3</v>
      </c>
      <c r="H2765" s="3">
        <f>1-E2765/MAX(E$2:E2765)</f>
        <v>0.4762437895596543</v>
      </c>
      <c r="I2765" s="23">
        <f t="shared" si="561"/>
        <v>0</v>
      </c>
      <c r="J2765" s="23">
        <f t="shared" si="562"/>
        <v>16.630000000000109</v>
      </c>
      <c r="K2765" s="2">
        <f t="shared" si="563"/>
        <v>37.010000000000218</v>
      </c>
      <c r="L2765" s="2">
        <f t="shared" si="564"/>
        <v>16.0300000000002</v>
      </c>
      <c r="M2765" s="2">
        <f t="shared" si="565"/>
        <v>20.980000000000018</v>
      </c>
      <c r="N2765" s="2">
        <f t="shared" si="566"/>
        <v>37.010000000000218</v>
      </c>
      <c r="O2765" s="3">
        <f ca="1">IFERROR(SUM(OFFSET(I2765,0,0,-计算结果!B$18,1))/SUM(OFFSET(N2765,0,0,-计算结果!B$18,1)),SUM(OFFSET(I2765,0,0,-ROW(),1))/SUM(OFFSET(N2765,0,0,-ROW(),1)))</f>
        <v>0.16149097966845966</v>
      </c>
      <c r="P2765" s="3">
        <f ca="1">IFERROR(SUM(OFFSET(J2765,0,0,-计算结果!B$18,1))/SUM(OFFSET(N2765,0,0,-计算结果!B$18,1)),SUM(OFFSET(J2765,0,0,-ROW(),1))/SUM(OFFSET(N2765,0,0,-ROW(),1)))</f>
        <v>0.37069267237265041</v>
      </c>
      <c r="Q2765" s="3">
        <f t="shared" ca="1" si="567"/>
        <v>-0.39310056199928212</v>
      </c>
      <c r="R2765" s="3">
        <f ca="1">IFERROR(AVERAGE(OFFSET(Q2765,0,0,-计算结果!B$19,1)),AVERAGE(OFFSET(Q2765,0,0,-ROW(),1)))</f>
        <v>-0.39042544995939571</v>
      </c>
      <c r="S2765" s="3">
        <f t="shared" ca="1" si="559"/>
        <v>-0.39281590523639198</v>
      </c>
      <c r="T2765" s="4" t="str">
        <f t="shared" ca="1" si="568"/>
        <v>买</v>
      </c>
      <c r="U2765" s="4" t="str">
        <f t="shared" ca="1" si="571"/>
        <v/>
      </c>
      <c r="V2765" s="3">
        <f ca="1">IF(T2764="买",E2765/E2764-1,0)-IF(U2765=1,计算结果!B$17,0)</f>
        <v>5.1330612244897544E-3</v>
      </c>
      <c r="W2765" s="2">
        <f t="shared" ca="1" si="569"/>
        <v>5.8089543379306203</v>
      </c>
      <c r="X2765" s="3">
        <f ca="1">1-W2765/MAX(W$2:W2765)</f>
        <v>0.43837151064999824</v>
      </c>
      <c r="Y2765" t="b">
        <f t="shared" ca="1" si="570"/>
        <v>0</v>
      </c>
    </row>
    <row r="2766" spans="1:25" x14ac:dyDescent="0.15">
      <c r="A2766" s="1">
        <v>42513</v>
      </c>
      <c r="B2766">
        <v>3078.51</v>
      </c>
      <c r="C2766">
        <v>3098.48</v>
      </c>
      <c r="D2766">
        <v>3076.5</v>
      </c>
      <c r="E2766" s="2">
        <v>3087.22</v>
      </c>
      <c r="F2766" s="19">
        <v>70337511424</v>
      </c>
      <c r="G2766" s="3">
        <f t="shared" si="560"/>
        <v>2.9237676319431305E-3</v>
      </c>
      <c r="H2766" s="3">
        <f>1-E2766/MAX(E$2:E2766)</f>
        <v>0.47471244810453961</v>
      </c>
      <c r="I2766" s="23">
        <f t="shared" si="561"/>
        <v>19.949999999999818</v>
      </c>
      <c r="J2766" s="23">
        <f t="shared" si="562"/>
        <v>0</v>
      </c>
      <c r="K2766" s="2">
        <f t="shared" si="563"/>
        <v>21.980000000000018</v>
      </c>
      <c r="L2766" s="2">
        <f t="shared" si="564"/>
        <v>20.260000000000218</v>
      </c>
      <c r="M2766" s="2">
        <f t="shared" si="565"/>
        <v>1.7199999999997999</v>
      </c>
      <c r="N2766" s="2">
        <f t="shared" si="566"/>
        <v>21.980000000000018</v>
      </c>
      <c r="O2766" s="3">
        <f ca="1">IFERROR(SUM(OFFSET(I2766,0,0,-计算结果!B$18,1))/SUM(OFFSET(N2766,0,0,-计算结果!B$18,1)),SUM(OFFSET(I2766,0,0,-ROW(),1))/SUM(OFFSET(N2766,0,0,-ROW(),1)))</f>
        <v>0.12727303888803246</v>
      </c>
      <c r="P2766" s="3">
        <f ca="1">IFERROR(SUM(OFFSET(J2766,0,0,-计算结果!B$18,1))/SUM(OFFSET(N2766,0,0,-计算结果!B$18,1)),SUM(OFFSET(J2766,0,0,-ROW(),1))/SUM(OFFSET(N2766,0,0,-ROW(),1)))</f>
        <v>0.3993521517815834</v>
      </c>
      <c r="Q2766" s="3">
        <f t="shared" ca="1" si="567"/>
        <v>-0.51664659745500618</v>
      </c>
      <c r="R2766" s="3">
        <f ca="1">IFERROR(AVERAGE(OFFSET(Q2766,0,0,-计算结果!B$19,1)),AVERAGE(OFFSET(Q2766,0,0,-ROW(),1)))</f>
        <v>-0.41675048399126552</v>
      </c>
      <c r="S2766" s="3">
        <f t="shared" ca="1" si="559"/>
        <v>-0.40358796697533061</v>
      </c>
      <c r="T2766" s="4" t="str">
        <f t="shared" ca="1" si="568"/>
        <v>买</v>
      </c>
      <c r="U2766" s="4" t="str">
        <f t="shared" ca="1" si="571"/>
        <v/>
      </c>
      <c r="V2766" s="3">
        <f ca="1">IF(T2765="买",E2766/E2765-1,0)-IF(U2766=1,计算结果!B$17,0)</f>
        <v>2.9237676319431305E-3</v>
      </c>
      <c r="W2766" s="2">
        <f t="shared" ca="1" si="569"/>
        <v>5.8259383705992978</v>
      </c>
      <c r="X2766" s="3">
        <f ca="1">1-W2766/MAX(W$2:W2766)</f>
        <v>0.43672943945165965</v>
      </c>
      <c r="Y2766" t="b">
        <f t="shared" ca="1" si="570"/>
        <v>0</v>
      </c>
    </row>
    <row r="2767" spans="1:25" x14ac:dyDescent="0.15">
      <c r="A2767" s="1">
        <v>42514</v>
      </c>
      <c r="B2767">
        <v>3083.24</v>
      </c>
      <c r="C2767">
        <v>3083.26</v>
      </c>
      <c r="D2767">
        <v>3052.59</v>
      </c>
      <c r="E2767" s="2">
        <v>3063.56</v>
      </c>
      <c r="F2767" s="19">
        <v>61106016256</v>
      </c>
      <c r="G2767" s="3">
        <f t="shared" si="560"/>
        <v>-7.663852916215852E-3</v>
      </c>
      <c r="H2767" s="3">
        <f>1-E2767/MAX(E$2:E2767)</f>
        <v>0.47873817464098545</v>
      </c>
      <c r="I2767" s="23">
        <f t="shared" si="561"/>
        <v>0</v>
      </c>
      <c r="J2767" s="23">
        <f t="shared" si="562"/>
        <v>23.909999999999854</v>
      </c>
      <c r="K2767" s="2">
        <f t="shared" si="563"/>
        <v>30.670000000000073</v>
      </c>
      <c r="L2767" s="2">
        <f t="shared" si="564"/>
        <v>3.9599999999995816</v>
      </c>
      <c r="M2767" s="2">
        <f t="shared" si="565"/>
        <v>34.629999999999654</v>
      </c>
      <c r="N2767" s="2">
        <f t="shared" si="566"/>
        <v>34.629999999999654</v>
      </c>
      <c r="O2767" s="3">
        <f ca="1">IFERROR(SUM(OFFSET(I2767,0,0,-计算结果!B$18,1))/SUM(OFFSET(N2767,0,0,-计算结果!B$18,1)),SUM(OFFSET(I2767,0,0,-ROW(),1))/SUM(OFFSET(N2767,0,0,-ROW(),1)))</f>
        <v>0.11772337450085091</v>
      </c>
      <c r="P2767" s="3">
        <f ca="1">IFERROR(SUM(OFFSET(J2767,0,0,-计算结果!B$18,1))/SUM(OFFSET(N2767,0,0,-计算结果!B$18,1)),SUM(OFFSET(J2767,0,0,-ROW(),1))/SUM(OFFSET(N2767,0,0,-ROW(),1)))</f>
        <v>0.43288234402116321</v>
      </c>
      <c r="Q2767" s="3">
        <f t="shared" ca="1" si="567"/>
        <v>-0.57238593592215248</v>
      </c>
      <c r="R2767" s="3">
        <f ca="1">IFERROR(AVERAGE(OFFSET(Q2767,0,0,-计算结果!B$19,1)),AVERAGE(OFFSET(Q2767,0,0,-ROW(),1)))</f>
        <v>-0.44879075313413369</v>
      </c>
      <c r="S2767" s="3">
        <f t="shared" ca="1" si="559"/>
        <v>-0.4327706185626996</v>
      </c>
      <c r="T2767" s="4" t="str">
        <f t="shared" ca="1" si="568"/>
        <v>买</v>
      </c>
      <c r="U2767" s="4" t="str">
        <f t="shared" ca="1" si="571"/>
        <v/>
      </c>
      <c r="V2767" s="3">
        <f ca="1">IF(T2766="买",E2767/E2766-1,0)-IF(U2767=1,计算结果!B$17,0)</f>
        <v>-7.663852916215852E-3</v>
      </c>
      <c r="W2767" s="2">
        <f t="shared" ca="1" si="569"/>
        <v>5.7812892358280861</v>
      </c>
      <c r="X2767" s="3">
        <f ca="1">1-W2767/MAX(W$2:W2767)</f>
        <v>0.44104626217973653</v>
      </c>
      <c r="Y2767" t="b">
        <f t="shared" ca="1" si="570"/>
        <v>0</v>
      </c>
    </row>
    <row r="2768" spans="1:25" x14ac:dyDescent="0.15">
      <c r="A2768" s="1">
        <v>42515</v>
      </c>
      <c r="B2768">
        <v>3079.75</v>
      </c>
      <c r="C2768">
        <v>3089.1</v>
      </c>
      <c r="D2768">
        <v>3054.87</v>
      </c>
      <c r="E2768" s="2">
        <v>3059.23</v>
      </c>
      <c r="F2768" s="19">
        <v>63316561920</v>
      </c>
      <c r="G2768" s="3">
        <f t="shared" si="560"/>
        <v>-1.4133883455847984E-3</v>
      </c>
      <c r="H2768" s="3">
        <f>1-E2768/MAX(E$2:E2768)</f>
        <v>0.47947492002994618</v>
      </c>
      <c r="I2768" s="23">
        <f t="shared" si="561"/>
        <v>5.8399999999996908</v>
      </c>
      <c r="J2768" s="23">
        <f t="shared" si="562"/>
        <v>0</v>
      </c>
      <c r="K2768" s="2">
        <f t="shared" si="563"/>
        <v>34.230000000000018</v>
      </c>
      <c r="L2768" s="2">
        <f t="shared" si="564"/>
        <v>25.539999999999964</v>
      </c>
      <c r="M2768" s="2">
        <f t="shared" si="565"/>
        <v>8.6900000000000546</v>
      </c>
      <c r="N2768" s="2">
        <f t="shared" si="566"/>
        <v>34.230000000000018</v>
      </c>
      <c r="O2768" s="3">
        <f ca="1">IFERROR(SUM(OFFSET(I2768,0,0,-计算结果!B$18,1))/SUM(OFFSET(N2768,0,0,-计算结果!B$18,1)),SUM(OFFSET(I2768,0,0,-ROW(),1))/SUM(OFFSET(N2768,0,0,-ROW(),1)))</f>
        <v>0.12472200714956382</v>
      </c>
      <c r="P2768" s="3">
        <f ca="1">IFERROR(SUM(OFFSET(J2768,0,0,-计算结果!B$18,1))/SUM(OFFSET(N2768,0,0,-计算结果!B$18,1)),SUM(OFFSET(J2768,0,0,-ROW(),1))/SUM(OFFSET(N2768,0,0,-ROW(),1)))</f>
        <v>0.42040755811080305</v>
      </c>
      <c r="Q2768" s="3">
        <f t="shared" ca="1" si="567"/>
        <v>-0.54241334501828531</v>
      </c>
      <c r="R2768" s="3">
        <f ca="1">IFERROR(AVERAGE(OFFSET(Q2768,0,0,-计算结果!B$19,1)),AVERAGE(OFFSET(Q2768,0,0,-ROW(),1)))</f>
        <v>-0.47644787926463245</v>
      </c>
      <c r="S2768" s="3">
        <f t="shared" ca="1" si="559"/>
        <v>-0.46261931619938307</v>
      </c>
      <c r="T2768" s="4" t="str">
        <f t="shared" ca="1" si="568"/>
        <v>买</v>
      </c>
      <c r="U2768" s="4" t="str">
        <f t="shared" ca="1" si="571"/>
        <v/>
      </c>
      <c r="V2768" s="3">
        <f ca="1">IF(T2767="买",E2768/E2767-1,0)-IF(U2768=1,计算结果!B$17,0)</f>
        <v>-1.4133883455847984E-3</v>
      </c>
      <c r="W2768" s="2">
        <f t="shared" ca="1" si="569"/>
        <v>5.7731180289997122</v>
      </c>
      <c r="X2768" s="3">
        <f ca="1">1-W2768/MAX(W$2:W2768)</f>
        <v>0.4418362808784928</v>
      </c>
      <c r="Y2768" t="b">
        <f t="shared" ca="1" si="570"/>
        <v>0</v>
      </c>
    </row>
    <row r="2769" spans="1:25" x14ac:dyDescent="0.15">
      <c r="A2769" s="1">
        <v>42516</v>
      </c>
      <c r="B2769">
        <v>3056.6</v>
      </c>
      <c r="C2769">
        <v>3072.52</v>
      </c>
      <c r="D2769">
        <v>3027.44</v>
      </c>
      <c r="E2769" s="2">
        <v>3064.21</v>
      </c>
      <c r="F2769" s="19">
        <v>65985183744</v>
      </c>
      <c r="G2769" s="3">
        <f t="shared" si="560"/>
        <v>1.6278606054465072E-3</v>
      </c>
      <c r="H2769" s="3">
        <f>1-E2769/MAX(E$2:E2769)</f>
        <v>0.47862757775811604</v>
      </c>
      <c r="I2769" s="23">
        <f t="shared" si="561"/>
        <v>0</v>
      </c>
      <c r="J2769" s="23">
        <f t="shared" si="562"/>
        <v>27.429999999999836</v>
      </c>
      <c r="K2769" s="2">
        <f t="shared" si="563"/>
        <v>45.079999999999927</v>
      </c>
      <c r="L2769" s="2">
        <f t="shared" si="564"/>
        <v>13.289999999999964</v>
      </c>
      <c r="M2769" s="2">
        <f t="shared" si="565"/>
        <v>31.789999999999964</v>
      </c>
      <c r="N2769" s="2">
        <f t="shared" si="566"/>
        <v>45.079999999999927</v>
      </c>
      <c r="O2769" s="3">
        <f ca="1">IFERROR(SUM(OFFSET(I2769,0,0,-计算结果!B$18,1))/SUM(OFFSET(N2769,0,0,-计算结果!B$18,1)),SUM(OFFSET(I2769,0,0,-ROW(),1))/SUM(OFFSET(N2769,0,0,-ROW(),1)))</f>
        <v>0.13391230521605271</v>
      </c>
      <c r="P2769" s="3">
        <f ca="1">IFERROR(SUM(OFFSET(J2769,0,0,-计算结果!B$18,1))/SUM(OFFSET(N2769,0,0,-计算结果!B$18,1)),SUM(OFFSET(J2769,0,0,-ROW(),1))/SUM(OFFSET(N2769,0,0,-ROW(),1)))</f>
        <v>0.38242213064011255</v>
      </c>
      <c r="Q2769" s="3">
        <f t="shared" ca="1" si="567"/>
        <v>-0.48129624554672734</v>
      </c>
      <c r="R2769" s="3">
        <f ca="1">IFERROR(AVERAGE(OFFSET(Q2769,0,0,-计算结果!B$19,1)),AVERAGE(OFFSET(Q2769,0,0,-ROW(),1)))</f>
        <v>-0.477865682801141</v>
      </c>
      <c r="S2769" s="3">
        <f t="shared" ca="1" si="559"/>
        <v>-0.47715678103288672</v>
      </c>
      <c r="T2769" s="4" t="str">
        <f t="shared" ca="1" si="568"/>
        <v>买</v>
      </c>
      <c r="U2769" s="4" t="str">
        <f t="shared" ca="1" si="571"/>
        <v/>
      </c>
      <c r="V2769" s="3">
        <f ca="1">IF(T2768="买",E2769/E2768-1,0)-IF(U2769=1,计算结果!B$17,0)</f>
        <v>1.6278606054465072E-3</v>
      </c>
      <c r="W2769" s="2">
        <f t="shared" ca="1" si="569"/>
        <v>5.7825158604097142</v>
      </c>
      <c r="X2769" s="3">
        <f ca="1">1-W2769/MAX(W$2:W2769)</f>
        <v>0.44092766814874529</v>
      </c>
      <c r="Y2769" t="b">
        <f t="shared" ca="1" si="570"/>
        <v>0</v>
      </c>
    </row>
    <row r="2770" spans="1:25" x14ac:dyDescent="0.15">
      <c r="A2770" s="1">
        <v>42517</v>
      </c>
      <c r="B2770">
        <v>3059.73</v>
      </c>
      <c r="C2770">
        <v>3073.76</v>
      </c>
      <c r="D2770">
        <v>3052.18</v>
      </c>
      <c r="E2770" s="2">
        <v>3062.5</v>
      </c>
      <c r="F2770" s="19">
        <v>59371778048</v>
      </c>
      <c r="G2770" s="3">
        <f t="shared" si="560"/>
        <v>-5.5805574683198689E-4</v>
      </c>
      <c r="H2770" s="3">
        <f>1-E2770/MAX(E$2:E2770)</f>
        <v>0.47891853263458783</v>
      </c>
      <c r="I2770" s="23">
        <f t="shared" si="561"/>
        <v>1.2400000000002365</v>
      </c>
      <c r="J2770" s="23">
        <f t="shared" si="562"/>
        <v>0</v>
      </c>
      <c r="K2770" s="2">
        <f t="shared" si="563"/>
        <v>21.580000000000382</v>
      </c>
      <c r="L2770" s="2">
        <f t="shared" si="564"/>
        <v>9.5500000000001819</v>
      </c>
      <c r="M2770" s="2">
        <f t="shared" si="565"/>
        <v>12.0300000000002</v>
      </c>
      <c r="N2770" s="2">
        <f t="shared" si="566"/>
        <v>21.580000000000382</v>
      </c>
      <c r="O2770" s="3">
        <f ca="1">IFERROR(SUM(OFFSET(I2770,0,0,-计算结果!B$18,1))/SUM(OFFSET(N2770,0,0,-计算结果!B$18,1)),SUM(OFFSET(I2770,0,0,-ROW(),1))/SUM(OFFSET(N2770,0,0,-ROW(),1)))</f>
        <v>0.15040753699106715</v>
      </c>
      <c r="P2770" s="3">
        <f ca="1">IFERROR(SUM(OFFSET(J2770,0,0,-计算结果!B$18,1))/SUM(OFFSET(N2770,0,0,-计算结果!B$18,1)),SUM(OFFSET(J2770,0,0,-ROW(),1))/SUM(OFFSET(N2770,0,0,-ROW(),1)))</f>
        <v>0.2757373780809606</v>
      </c>
      <c r="Q2770" s="3">
        <f t="shared" ca="1" si="567"/>
        <v>-0.2941014585817831</v>
      </c>
      <c r="R2770" s="3">
        <f ca="1">IFERROR(AVERAGE(OFFSET(Q2770,0,0,-计算结果!B$19,1)),AVERAGE(OFFSET(Q2770,0,0,-ROW(),1)))</f>
        <v>-0.46665735742053943</v>
      </c>
      <c r="S2770" s="3">
        <f t="shared" ca="1" si="559"/>
        <v>-0.47226152011084022</v>
      </c>
      <c r="T2770" s="4" t="str">
        <f t="shared" ca="1" si="568"/>
        <v>买</v>
      </c>
      <c r="U2770" s="4" t="str">
        <f t="shared" ca="1" si="571"/>
        <v/>
      </c>
      <c r="V2770" s="3">
        <f ca="1">IF(T2769="买",E2770/E2769-1,0)-IF(U2770=1,计算结果!B$17,0)</f>
        <v>-5.5805574683198689E-4</v>
      </c>
      <c r="W2770" s="2">
        <f t="shared" ca="1" si="569"/>
        <v>5.7792888942026659</v>
      </c>
      <c r="X2770" s="3">
        <f ca="1">1-W2770/MAX(W$2:W2770)</f>
        <v>0.44123966167642958</v>
      </c>
      <c r="Y2770" t="b">
        <f t="shared" ca="1" si="570"/>
        <v>0</v>
      </c>
    </row>
    <row r="2771" spans="1:25" x14ac:dyDescent="0.15">
      <c r="A2771" s="1">
        <v>42520</v>
      </c>
      <c r="B2771">
        <v>3056.31</v>
      </c>
      <c r="C2771">
        <v>3075.26</v>
      </c>
      <c r="D2771">
        <v>3037.66</v>
      </c>
      <c r="E2771" s="2">
        <v>3066.71</v>
      </c>
      <c r="F2771" s="19">
        <v>63496564736</v>
      </c>
      <c r="G2771" s="3">
        <f t="shared" si="560"/>
        <v>1.3746938775509587E-3</v>
      </c>
      <c r="H2771" s="3">
        <f>1-E2771/MAX(E$2:E2771)</f>
        <v>0.47820220513169531</v>
      </c>
      <c r="I2771" s="23">
        <f t="shared" si="561"/>
        <v>1.5</v>
      </c>
      <c r="J2771" s="23">
        <f t="shared" si="562"/>
        <v>14.519999999999982</v>
      </c>
      <c r="K2771" s="2">
        <f t="shared" si="563"/>
        <v>37.600000000000364</v>
      </c>
      <c r="L2771" s="2">
        <f t="shared" si="564"/>
        <v>12.760000000000218</v>
      </c>
      <c r="M2771" s="2">
        <f t="shared" si="565"/>
        <v>24.840000000000146</v>
      </c>
      <c r="N2771" s="2">
        <f t="shared" si="566"/>
        <v>37.600000000000364</v>
      </c>
      <c r="O2771" s="3">
        <f ca="1">IFERROR(SUM(OFFSET(I2771,0,0,-计算结果!B$18,1))/SUM(OFFSET(N2771,0,0,-计算结果!B$18,1)),SUM(OFFSET(I2771,0,0,-ROW(),1))/SUM(OFFSET(N2771,0,0,-ROW(),1)))</f>
        <v>0.15096118690707527</v>
      </c>
      <c r="P2771" s="3">
        <f ca="1">IFERROR(SUM(OFFSET(J2771,0,0,-计算结果!B$18,1))/SUM(OFFSET(N2771,0,0,-计算结果!B$18,1)),SUM(OFFSET(J2771,0,0,-ROW(),1))/SUM(OFFSET(N2771,0,0,-ROW(),1)))</f>
        <v>0.29940154328708629</v>
      </c>
      <c r="Q2771" s="3">
        <f t="shared" ca="1" si="567"/>
        <v>-0.32960177747393754</v>
      </c>
      <c r="R2771" s="3">
        <f ca="1">IFERROR(AVERAGE(OFFSET(Q2771,0,0,-计算结果!B$19,1)),AVERAGE(OFFSET(Q2771,0,0,-ROW(),1)))</f>
        <v>-0.45607422666631531</v>
      </c>
      <c r="S2771" s="3">
        <f t="shared" ca="1" si="559"/>
        <v>-0.46136579204342737</v>
      </c>
      <c r="T2771" s="4" t="str">
        <f t="shared" ca="1" si="568"/>
        <v>买</v>
      </c>
      <c r="U2771" s="4" t="str">
        <f t="shared" ca="1" si="571"/>
        <v/>
      </c>
      <c r="V2771" s="3">
        <f ca="1">IF(T2770="买",E2771/E2770-1,0)-IF(U2771=1,计算结果!B$17,0)</f>
        <v>1.3746938775509587E-3</v>
      </c>
      <c r="W2771" s="2">
        <f t="shared" ca="1" si="569"/>
        <v>5.7872336472621244</v>
      </c>
      <c r="X2771" s="3">
        <f ca="1">1-W2771/MAX(W$2:W2771)</f>
        <v>0.44047153726031796</v>
      </c>
      <c r="Y2771" t="b">
        <f t="shared" ca="1" si="570"/>
        <v>0</v>
      </c>
    </row>
    <row r="2772" spans="1:25" x14ac:dyDescent="0.15">
      <c r="A2772" s="1">
        <v>42521</v>
      </c>
      <c r="B2772">
        <v>3068.6</v>
      </c>
      <c r="C2772">
        <v>3170.93</v>
      </c>
      <c r="D2772">
        <v>3068.6</v>
      </c>
      <c r="E2772" s="2">
        <v>3169.56</v>
      </c>
      <c r="F2772" s="19">
        <v>151398170624</v>
      </c>
      <c r="G2772" s="3">
        <f t="shared" si="560"/>
        <v>3.3537569577821058E-2</v>
      </c>
      <c r="H2772" s="3">
        <f>1-E2772/MAX(E$2:E2772)</f>
        <v>0.46070237528074598</v>
      </c>
      <c r="I2772" s="23">
        <f t="shared" si="561"/>
        <v>95.669999999999618</v>
      </c>
      <c r="J2772" s="23">
        <f t="shared" si="562"/>
        <v>0</v>
      </c>
      <c r="K2772" s="2">
        <f t="shared" si="563"/>
        <v>102.32999999999993</v>
      </c>
      <c r="L2772" s="2">
        <f t="shared" si="564"/>
        <v>104.2199999999998</v>
      </c>
      <c r="M2772" s="2">
        <f t="shared" si="565"/>
        <v>1.8899999999998727</v>
      </c>
      <c r="N2772" s="2">
        <f t="shared" si="566"/>
        <v>104.2199999999998</v>
      </c>
      <c r="O2772" s="3">
        <f ca="1">IFERROR(SUM(OFFSET(I2772,0,0,-计算结果!B$18,1))/SUM(OFFSET(N2772,0,0,-计算结果!B$18,1)),SUM(OFFSET(I2772,0,0,-ROW(),1))/SUM(OFFSET(N2772,0,0,-ROW(),1)))</f>
        <v>0.26700907378873334</v>
      </c>
      <c r="P2772" s="3">
        <f ca="1">IFERROR(SUM(OFFSET(J2772,0,0,-计算结果!B$18,1))/SUM(OFFSET(N2772,0,0,-计算结果!B$18,1)),SUM(OFFSET(J2772,0,0,-ROW(),1))/SUM(OFFSET(N2772,0,0,-ROW(),1)))</f>
        <v>0.26637562061290904</v>
      </c>
      <c r="Q2772" s="3">
        <f t="shared" ca="1" si="567"/>
        <v>1.1876103354163945E-3</v>
      </c>
      <c r="R2772" s="3">
        <f ca="1">IFERROR(AVERAGE(OFFSET(Q2772,0,0,-计算结果!B$19,1)),AVERAGE(OFFSET(Q2772,0,0,-ROW(),1)))</f>
        <v>-0.36976852536791155</v>
      </c>
      <c r="S2772" s="3">
        <f t="shared" ca="1" si="559"/>
        <v>-0.41292137601711343</v>
      </c>
      <c r="T2772" s="4" t="str">
        <f t="shared" ca="1" si="568"/>
        <v>买</v>
      </c>
      <c r="U2772" s="4" t="str">
        <f t="shared" ca="1" si="571"/>
        <v/>
      </c>
      <c r="V2772" s="3">
        <f ca="1">IF(T2771="买",E2772/E2771-1,0)-IF(U2772=1,计算结果!B$17,0)</f>
        <v>3.3537569577821058E-2</v>
      </c>
      <c r="W2772" s="2">
        <f t="shared" ca="1" si="569"/>
        <v>5.9813233983702849</v>
      </c>
      <c r="X2772" s="3">
        <f ca="1">1-W2772/MAX(W$2:W2772)</f>
        <v>0.42170631251041457</v>
      </c>
      <c r="Y2772" t="b">
        <f t="shared" ca="1" si="570"/>
        <v>0</v>
      </c>
    </row>
    <row r="2773" spans="1:25" x14ac:dyDescent="0.15">
      <c r="A2773" s="1">
        <v>42522</v>
      </c>
      <c r="B2773">
        <v>3172.96</v>
      </c>
      <c r="C2773">
        <v>3181.79</v>
      </c>
      <c r="D2773">
        <v>3159.82</v>
      </c>
      <c r="E2773" s="2">
        <v>3160.55</v>
      </c>
      <c r="F2773" s="19">
        <v>131700817920</v>
      </c>
      <c r="G2773" s="3">
        <f t="shared" si="560"/>
        <v>-2.8426658589835174E-3</v>
      </c>
      <c r="H2773" s="3">
        <f>1-E2773/MAX(E$2:E2773)</f>
        <v>0.46223541822636627</v>
      </c>
      <c r="I2773" s="23">
        <f t="shared" si="561"/>
        <v>10.860000000000127</v>
      </c>
      <c r="J2773" s="23">
        <f t="shared" si="562"/>
        <v>0</v>
      </c>
      <c r="K2773" s="2">
        <f t="shared" si="563"/>
        <v>21.9699999999998</v>
      </c>
      <c r="L2773" s="2">
        <f t="shared" si="564"/>
        <v>12.230000000000018</v>
      </c>
      <c r="M2773" s="2">
        <f t="shared" si="565"/>
        <v>9.7399999999997817</v>
      </c>
      <c r="N2773" s="2">
        <f t="shared" si="566"/>
        <v>21.9699999999998</v>
      </c>
      <c r="O2773" s="3">
        <f ca="1">IFERROR(SUM(OFFSET(I2773,0,0,-计算结果!B$18,1))/SUM(OFFSET(N2773,0,0,-计算结果!B$18,1)),SUM(OFFSET(I2773,0,0,-ROW(),1))/SUM(OFFSET(N2773,0,0,-ROW(),1)))</f>
        <v>0.30567669586249741</v>
      </c>
      <c r="P2773" s="3">
        <f ca="1">IFERROR(SUM(OFFSET(J2773,0,0,-计算结果!B$18,1))/SUM(OFFSET(N2773,0,0,-计算结果!B$18,1)),SUM(OFFSET(J2773,0,0,-ROW(),1))/SUM(OFFSET(N2773,0,0,-ROW(),1)))</f>
        <v>0.23366438230659295</v>
      </c>
      <c r="Q2773" s="3">
        <f t="shared" ca="1" si="567"/>
        <v>0.13351905959094715</v>
      </c>
      <c r="R2773" s="3">
        <f ca="1">IFERROR(AVERAGE(OFFSET(Q2773,0,0,-计算结果!B$19,1)),AVERAGE(OFFSET(Q2773,0,0,-ROW(),1)))</f>
        <v>-0.25211769278239493</v>
      </c>
      <c r="S2773" s="3">
        <f t="shared" ca="1" si="559"/>
        <v>-0.31094310907515321</v>
      </c>
      <c r="T2773" s="4" t="str">
        <f t="shared" ca="1" si="568"/>
        <v>买</v>
      </c>
      <c r="U2773" s="4" t="str">
        <f t="shared" ca="1" si="571"/>
        <v/>
      </c>
      <c r="V2773" s="3">
        <f ca="1">IF(T2772="买",E2773/E2772-1,0)-IF(U2773=1,计算结果!B$17,0)</f>
        <v>-2.8426658589835174E-3</v>
      </c>
      <c r="W2773" s="2">
        <f t="shared" ca="1" si="569"/>
        <v>5.9643204945541983</v>
      </c>
      <c r="X2773" s="3">
        <f ca="1">1-W2773/MAX(W$2:W2773)</f>
        <v>0.42335020823230696</v>
      </c>
      <c r="Y2773" t="b">
        <f t="shared" ca="1" si="570"/>
        <v>0</v>
      </c>
    </row>
    <row r="2774" spans="1:25" x14ac:dyDescent="0.15">
      <c r="A2774" s="1">
        <v>42523</v>
      </c>
      <c r="B2774">
        <v>3158.03</v>
      </c>
      <c r="C2774">
        <v>3168.82</v>
      </c>
      <c r="D2774">
        <v>3151.07</v>
      </c>
      <c r="E2774" s="2">
        <v>3167.1</v>
      </c>
      <c r="F2774" s="19">
        <v>97093623808</v>
      </c>
      <c r="G2774" s="3">
        <f t="shared" si="560"/>
        <v>2.0724241033995838E-3</v>
      </c>
      <c r="H2774" s="3">
        <f>1-E2774/MAX(E$2:E2774)</f>
        <v>0.46112094194514397</v>
      </c>
      <c r="I2774" s="23">
        <f t="shared" si="561"/>
        <v>0</v>
      </c>
      <c r="J2774" s="23">
        <f t="shared" si="562"/>
        <v>8.75</v>
      </c>
      <c r="K2774" s="2">
        <f t="shared" si="563"/>
        <v>17.75</v>
      </c>
      <c r="L2774" s="2">
        <f t="shared" si="564"/>
        <v>8.2699999999999818</v>
      </c>
      <c r="M2774" s="2">
        <f t="shared" si="565"/>
        <v>9.4800000000000182</v>
      </c>
      <c r="N2774" s="2">
        <f t="shared" si="566"/>
        <v>17.75</v>
      </c>
      <c r="O2774" s="3">
        <f ca="1">IFERROR(SUM(OFFSET(I2774,0,0,-计算结果!B$18,1))/SUM(OFFSET(N2774,0,0,-计算结果!B$18,1)),SUM(OFFSET(I2774,0,0,-ROW(),1))/SUM(OFFSET(N2774,0,0,-ROW(),1)))</f>
        <v>0.30294431324750376</v>
      </c>
      <c r="P2774" s="3">
        <f ca="1">IFERROR(SUM(OFFSET(J2774,0,0,-计算结果!B$18,1))/SUM(OFFSET(N2774,0,0,-计算结果!B$18,1)),SUM(OFFSET(J2774,0,0,-ROW(),1))/SUM(OFFSET(N2774,0,0,-ROW(),1)))</f>
        <v>0.25952235849775274</v>
      </c>
      <c r="Q2774" s="3">
        <f t="shared" ca="1" si="567"/>
        <v>7.719916028983316E-2</v>
      </c>
      <c r="R2774" s="3">
        <f ca="1">IFERROR(AVERAGE(OFFSET(Q2774,0,0,-计算结果!B$19,1)),AVERAGE(OFFSET(Q2774,0,0,-ROW(),1)))</f>
        <v>-0.14884894189770853</v>
      </c>
      <c r="S2774" s="3">
        <f t="shared" ca="1" si="559"/>
        <v>-0.20048331734005173</v>
      </c>
      <c r="T2774" s="4" t="str">
        <f t="shared" ca="1" si="568"/>
        <v>买</v>
      </c>
      <c r="U2774" s="4" t="str">
        <f t="shared" ca="1" si="571"/>
        <v/>
      </c>
      <c r="V2774" s="3">
        <f ca="1">IF(T2773="买",E2774/E2773-1,0)-IF(U2774=1,计算结果!B$17,0)</f>
        <v>2.0724241033995838E-3</v>
      </c>
      <c r="W2774" s="2">
        <f t="shared" ca="1" si="569"/>
        <v>5.9766810961075123</v>
      </c>
      <c r="X2774" s="3">
        <f ca="1">1-W2774/MAX(W$2:W2774)</f>
        <v>0.42215514530462728</v>
      </c>
      <c r="Y2774" t="b">
        <f t="shared" ca="1" si="570"/>
        <v>0</v>
      </c>
    </row>
    <row r="2775" spans="1:25" x14ac:dyDescent="0.15">
      <c r="A2775" s="1">
        <v>42524</v>
      </c>
      <c r="B2775">
        <v>3172.95</v>
      </c>
      <c r="C2775">
        <v>3201.75</v>
      </c>
      <c r="D2775">
        <v>3162.09</v>
      </c>
      <c r="E2775" s="2">
        <v>3189.33</v>
      </c>
      <c r="F2775" s="19">
        <v>136332025856</v>
      </c>
      <c r="G2775" s="3">
        <f t="shared" si="560"/>
        <v>7.0190394998579375E-3</v>
      </c>
      <c r="H2775" s="3">
        <f>1-E2775/MAX(E$2:E2775)</f>
        <v>0.45733852855101065</v>
      </c>
      <c r="I2775" s="23">
        <f t="shared" si="561"/>
        <v>32.929999999999836</v>
      </c>
      <c r="J2775" s="23">
        <f t="shared" si="562"/>
        <v>0</v>
      </c>
      <c r="K2775" s="2">
        <f t="shared" si="563"/>
        <v>39.659999999999854</v>
      </c>
      <c r="L2775" s="2">
        <f t="shared" si="564"/>
        <v>34.650000000000091</v>
      </c>
      <c r="M2775" s="2">
        <f t="shared" si="565"/>
        <v>5.0099999999997635</v>
      </c>
      <c r="N2775" s="2">
        <f t="shared" si="566"/>
        <v>39.659999999999854</v>
      </c>
      <c r="O2775" s="3">
        <f ca="1">IFERROR(SUM(OFFSET(I2775,0,0,-计算结果!B$18,1))/SUM(OFFSET(N2775,0,0,-计算结果!B$18,1)),SUM(OFFSET(I2775,0,0,-ROW(),1))/SUM(OFFSET(N2775,0,0,-ROW(),1)))</f>
        <v>0.3672251549231107</v>
      </c>
      <c r="P2775" s="3">
        <f ca="1">IFERROR(SUM(OFFSET(J2775,0,0,-计算结果!B$18,1))/SUM(OFFSET(N2775,0,0,-计算结果!B$18,1)),SUM(OFFSET(J2775,0,0,-ROW(),1))/SUM(OFFSET(N2775,0,0,-ROW(),1)))</f>
        <v>0.23953790834672148</v>
      </c>
      <c r="Q2775" s="3">
        <f t="shared" ca="1" si="567"/>
        <v>0.21044004539150024</v>
      </c>
      <c r="R2775" s="3">
        <f ca="1">IFERROR(AVERAGE(OFFSET(Q2775,0,0,-计算结果!B$19,1)),AVERAGE(OFFSET(Q2775,0,0,-ROW(),1)))</f>
        <v>-3.3559560074670626E-2</v>
      </c>
      <c r="S2775" s="3">
        <f t="shared" ca="1" si="559"/>
        <v>-9.1204250986189575E-2</v>
      </c>
      <c r="T2775" s="4" t="str">
        <f t="shared" ca="1" si="568"/>
        <v>买</v>
      </c>
      <c r="U2775" s="4" t="str">
        <f t="shared" ca="1" si="571"/>
        <v/>
      </c>
      <c r="V2775" s="3">
        <f ca="1">IF(T2774="买",E2775/E2774-1,0)-IF(U2775=1,计算结果!B$17,0)</f>
        <v>7.0190394998579375E-3</v>
      </c>
      <c r="W2775" s="2">
        <f t="shared" ca="1" si="569"/>
        <v>6.0186316567991449</v>
      </c>
      <c r="X2775" s="3">
        <f ca="1">1-W2775/MAX(W$2:W2775)</f>
        <v>0.41809922944473077</v>
      </c>
      <c r="Y2775" t="b">
        <f t="shared" ca="1" si="570"/>
        <v>0</v>
      </c>
    </row>
    <row r="2776" spans="1:25" x14ac:dyDescent="0.15">
      <c r="A2776" s="1">
        <v>42527</v>
      </c>
      <c r="B2776">
        <v>3192.78</v>
      </c>
      <c r="C2776">
        <v>3197.22</v>
      </c>
      <c r="D2776">
        <v>3168.55</v>
      </c>
      <c r="E2776" s="2">
        <v>3178.79</v>
      </c>
      <c r="F2776" s="19">
        <v>101176229888</v>
      </c>
      <c r="G2776" s="3">
        <f t="shared" si="560"/>
        <v>-3.3047693402689093E-3</v>
      </c>
      <c r="H2776" s="3">
        <f>1-E2776/MAX(E$2:E2776)</f>
        <v>0.45913189954400058</v>
      </c>
      <c r="I2776" s="23">
        <f t="shared" si="561"/>
        <v>0</v>
      </c>
      <c r="J2776" s="23">
        <f t="shared" si="562"/>
        <v>0</v>
      </c>
      <c r="K2776" s="2">
        <f t="shared" si="563"/>
        <v>28.669999999999618</v>
      </c>
      <c r="L2776" s="2">
        <f t="shared" si="564"/>
        <v>7.8899999999998727</v>
      </c>
      <c r="M2776" s="2">
        <f t="shared" si="565"/>
        <v>20.779999999999745</v>
      </c>
      <c r="N2776" s="2">
        <f t="shared" si="566"/>
        <v>28.669999999999618</v>
      </c>
      <c r="O2776" s="3">
        <f ca="1">IFERROR(SUM(OFFSET(I2776,0,0,-计算结果!B$18,1))/SUM(OFFSET(N2776,0,0,-计算结果!B$18,1)),SUM(OFFSET(I2776,0,0,-ROW(),1))/SUM(OFFSET(N2776,0,0,-ROW(),1)))</f>
        <v>0.35084749023606476</v>
      </c>
      <c r="P2776" s="3">
        <f ca="1">IFERROR(SUM(OFFSET(J2776,0,0,-计算结果!B$18,1))/SUM(OFFSET(N2776,0,0,-计算结果!B$18,1)),SUM(OFFSET(J2776,0,0,-ROW(),1))/SUM(OFFSET(N2776,0,0,-ROW(),1)))</f>
        <v>0.24095272909171345</v>
      </c>
      <c r="Q2776" s="3">
        <f t="shared" ca="1" si="567"/>
        <v>0.18569570871261251</v>
      </c>
      <c r="R2776" s="3">
        <f ca="1">IFERROR(AVERAGE(OFFSET(Q2776,0,0,-计算结果!B$19,1)),AVERAGE(OFFSET(Q2776,0,0,-ROW(),1)))</f>
        <v>4.640663447439531E-2</v>
      </c>
      <c r="S2776" s="3">
        <f t="shared" ca="1" si="559"/>
        <v>6.423537199862342E-3</v>
      </c>
      <c r="T2776" s="4" t="str">
        <f t="shared" ca="1" si="568"/>
        <v>买</v>
      </c>
      <c r="U2776" s="4" t="str">
        <f t="shared" ca="1" si="571"/>
        <v/>
      </c>
      <c r="V2776" s="3">
        <f ca="1">IF(T2775="买",E2776/E2775-1,0)-IF(U2776=1,计算结果!B$17,0)</f>
        <v>-3.3047693402689093E-3</v>
      </c>
      <c r="W2776" s="2">
        <f t="shared" ca="1" si="569"/>
        <v>5.9987414674293831</v>
      </c>
      <c r="X2776" s="3">
        <f ca="1">1-W2776/MAX(W$2:W2776)</f>
        <v>0.42002227727034069</v>
      </c>
      <c r="Y2776" t="b">
        <f t="shared" ca="1" si="570"/>
        <v>0</v>
      </c>
    </row>
    <row r="2777" spans="1:25" x14ac:dyDescent="0.15">
      <c r="A2777" s="1">
        <v>42528</v>
      </c>
      <c r="B2777">
        <v>3182.44</v>
      </c>
      <c r="C2777">
        <v>3186.62</v>
      </c>
      <c r="D2777">
        <v>3168.18</v>
      </c>
      <c r="E2777" s="2">
        <v>3177.05</v>
      </c>
      <c r="F2777" s="19">
        <v>88711618560</v>
      </c>
      <c r="G2777" s="3">
        <f t="shared" si="560"/>
        <v>-5.4737809040539265E-4</v>
      </c>
      <c r="H2777" s="3">
        <f>1-E2777/MAX(E$2:E2777)</f>
        <v>0.45942795889198929</v>
      </c>
      <c r="I2777" s="23">
        <f t="shared" si="561"/>
        <v>0</v>
      </c>
      <c r="J2777" s="23">
        <f t="shared" si="562"/>
        <v>0.37000000000034561</v>
      </c>
      <c r="K2777" s="2">
        <f t="shared" si="563"/>
        <v>18.440000000000055</v>
      </c>
      <c r="L2777" s="2">
        <f t="shared" si="564"/>
        <v>7.8299999999999272</v>
      </c>
      <c r="M2777" s="2">
        <f t="shared" si="565"/>
        <v>10.610000000000127</v>
      </c>
      <c r="N2777" s="2">
        <f t="shared" si="566"/>
        <v>18.440000000000055</v>
      </c>
      <c r="O2777" s="3">
        <f ca="1">IFERROR(SUM(OFFSET(I2777,0,0,-计算结果!B$18,1))/SUM(OFFSET(N2777,0,0,-计算结果!B$18,1)),SUM(OFFSET(I2777,0,0,-ROW(),1))/SUM(OFFSET(N2777,0,0,-ROW(),1)))</f>
        <v>0.37091426828027935</v>
      </c>
      <c r="P2777" s="3">
        <f ca="1">IFERROR(SUM(OFFSET(J2777,0,0,-计算结果!B$18,1))/SUM(OFFSET(N2777,0,0,-计算结果!B$18,1)),SUM(OFFSET(J2777,0,0,-ROW(),1))/SUM(OFFSET(N2777,0,0,-ROW(),1)))</f>
        <v>0.18633174005898545</v>
      </c>
      <c r="Q2777" s="3">
        <f t="shared" ca="1" si="567"/>
        <v>0.33124064678614196</v>
      </c>
      <c r="R2777" s="3">
        <f ca="1">IFERROR(AVERAGE(OFFSET(Q2777,0,0,-计算结果!B$19,1)),AVERAGE(OFFSET(Q2777,0,0,-ROW(),1)))</f>
        <v>0.1565470385177419</v>
      </c>
      <c r="S2777" s="3">
        <f t="shared" ca="1" si="559"/>
        <v>0.1014768364960686</v>
      </c>
      <c r="T2777" s="4" t="str">
        <f t="shared" ca="1" si="568"/>
        <v>买</v>
      </c>
      <c r="U2777" s="4" t="str">
        <f t="shared" ca="1" si="571"/>
        <v/>
      </c>
      <c r="V2777" s="3">
        <f ca="1">IF(T2776="买",E2777/E2776-1,0)-IF(U2777=1,计算结果!B$17,0)</f>
        <v>-5.4737809040539265E-4</v>
      </c>
      <c r="W2777" s="2">
        <f t="shared" ca="1" si="569"/>
        <v>5.9954578877801064</v>
      </c>
      <c r="X2777" s="3">
        <f ca="1">1-W2777/MAX(W$2:W2777)</f>
        <v>0.42033974436868604</v>
      </c>
      <c r="Y2777" t="b">
        <f t="shared" ca="1" si="570"/>
        <v>0</v>
      </c>
    </row>
    <row r="2778" spans="1:25" x14ac:dyDescent="0.15">
      <c r="A2778" s="1">
        <v>42529</v>
      </c>
      <c r="B2778">
        <v>3171.81</v>
      </c>
      <c r="C2778">
        <v>3174.97</v>
      </c>
      <c r="D2778">
        <v>3148.35</v>
      </c>
      <c r="E2778" s="2">
        <v>3163.99</v>
      </c>
      <c r="F2778" s="19">
        <v>97682792448</v>
      </c>
      <c r="G2778" s="3">
        <f t="shared" si="560"/>
        <v>-4.1107316535781147E-3</v>
      </c>
      <c r="H2778" s="3">
        <f>1-E2778/MAX(E$2:E2778)</f>
        <v>0.46165010549241137</v>
      </c>
      <c r="I2778" s="23">
        <f t="shared" si="561"/>
        <v>0</v>
      </c>
      <c r="J2778" s="23">
        <f t="shared" si="562"/>
        <v>19.829999999999927</v>
      </c>
      <c r="K2778" s="2">
        <f t="shared" si="563"/>
        <v>26.619999999999891</v>
      </c>
      <c r="L2778" s="2">
        <f t="shared" si="564"/>
        <v>2.080000000000382</v>
      </c>
      <c r="M2778" s="2">
        <f t="shared" si="565"/>
        <v>28.700000000000273</v>
      </c>
      <c r="N2778" s="2">
        <f t="shared" si="566"/>
        <v>28.700000000000273</v>
      </c>
      <c r="O2778" s="3">
        <f ca="1">IFERROR(SUM(OFFSET(I2778,0,0,-计算结果!B$18,1))/SUM(OFFSET(N2778,0,0,-计算结果!B$18,1)),SUM(OFFSET(I2778,0,0,-ROW(),1))/SUM(OFFSET(N2778,0,0,-ROW(),1)))</f>
        <v>0.3417765299479153</v>
      </c>
      <c r="P2778" s="3">
        <f ca="1">IFERROR(SUM(OFFSET(J2778,0,0,-计算结果!B$18,1))/SUM(OFFSET(N2778,0,0,-计算结果!B$18,1)),SUM(OFFSET(J2778,0,0,-ROW(),1))/SUM(OFFSET(N2778,0,0,-ROW(),1)))</f>
        <v>0.2267252604166668</v>
      </c>
      <c r="Q2778" s="3">
        <f t="shared" ca="1" si="567"/>
        <v>0.20237626597000816</v>
      </c>
      <c r="R2778" s="3">
        <f ca="1">IFERROR(AVERAGE(OFFSET(Q2778,0,0,-计算结果!B$19,1)),AVERAGE(OFFSET(Q2778,0,0,-ROW(),1)))</f>
        <v>0.1900784811235072</v>
      </c>
      <c r="S2778" s="3">
        <f t="shared" ca="1" si="559"/>
        <v>0.17331275982062455</v>
      </c>
      <c r="T2778" s="4" t="str">
        <f t="shared" ca="1" si="568"/>
        <v>买</v>
      </c>
      <c r="U2778" s="4" t="str">
        <f t="shared" ca="1" si="571"/>
        <v/>
      </c>
      <c r="V2778" s="3">
        <f ca="1">IF(T2777="买",E2778/E2777-1,0)-IF(U2778=1,计算结果!B$17,0)</f>
        <v>-4.1107316535781147E-3</v>
      </c>
      <c r="W2778" s="2">
        <f t="shared" ca="1" si="569"/>
        <v>5.9708121692631142</v>
      </c>
      <c r="X2778" s="3">
        <f ca="1">1-W2778/MAX(W$2:W2778)</f>
        <v>0.42272257212983089</v>
      </c>
      <c r="Y2778" t="b">
        <f t="shared" ca="1" si="570"/>
        <v>0</v>
      </c>
    </row>
    <row r="2779" spans="1:25" x14ac:dyDescent="0.15">
      <c r="A2779" s="1">
        <v>42534</v>
      </c>
      <c r="B2779">
        <v>3134.05</v>
      </c>
      <c r="C2779">
        <v>3145.61</v>
      </c>
      <c r="D2779">
        <v>3065.77</v>
      </c>
      <c r="E2779" s="2">
        <v>3066.34</v>
      </c>
      <c r="F2779" s="19">
        <v>114091319296</v>
      </c>
      <c r="G2779" s="3">
        <f t="shared" si="560"/>
        <v>-3.0862929402431627E-2</v>
      </c>
      <c r="H2779" s="3">
        <f>1-E2779/MAX(E$2:E2779)</f>
        <v>0.47826516028040555</v>
      </c>
      <c r="I2779" s="23">
        <f t="shared" si="561"/>
        <v>0</v>
      </c>
      <c r="J2779" s="23">
        <f t="shared" si="562"/>
        <v>82.579999999999927</v>
      </c>
      <c r="K2779" s="2">
        <f t="shared" si="563"/>
        <v>79.840000000000146</v>
      </c>
      <c r="L2779" s="2">
        <f t="shared" si="564"/>
        <v>18.379999999999654</v>
      </c>
      <c r="M2779" s="2">
        <f t="shared" si="565"/>
        <v>98.2199999999998</v>
      </c>
      <c r="N2779" s="2">
        <f t="shared" si="566"/>
        <v>98.2199999999998</v>
      </c>
      <c r="O2779" s="3">
        <f ca="1">IFERROR(SUM(OFFSET(I2779,0,0,-计算结果!B$18,1))/SUM(OFFSET(N2779,0,0,-计算结果!B$18,1)),SUM(OFFSET(I2779,0,0,-ROW(),1))/SUM(OFFSET(N2779,0,0,-ROW(),1)))</f>
        <v>0.30392777667215359</v>
      </c>
      <c r="P2779" s="3">
        <f ca="1">IFERROR(SUM(OFFSET(J2779,0,0,-计算结果!B$18,1))/SUM(OFFSET(N2779,0,0,-计算结果!B$18,1)),SUM(OFFSET(J2779,0,0,-ROW(),1))/SUM(OFFSET(N2779,0,0,-ROW(),1)))</f>
        <v>0.32093427170589622</v>
      </c>
      <c r="Q2779" s="3">
        <f t="shared" ca="1" si="567"/>
        <v>-2.7216399328277775E-2</v>
      </c>
      <c r="R2779" s="3">
        <f ca="1">IFERROR(AVERAGE(OFFSET(Q2779,0,0,-计算结果!B$19,1)),AVERAGE(OFFSET(Q2779,0,0,-ROW(),1)))</f>
        <v>0.16328923797030306</v>
      </c>
      <c r="S2779" s="3">
        <f t="shared" ca="1" si="559"/>
        <v>0.17668385954690513</v>
      </c>
      <c r="T2779" s="4" t="str">
        <f t="shared" ca="1" si="568"/>
        <v>买</v>
      </c>
      <c r="U2779" s="4" t="str">
        <f t="shared" ca="1" si="571"/>
        <v/>
      </c>
      <c r="V2779" s="3">
        <f ca="1">IF(T2778="买",E2779/E2778-1,0)-IF(U2779=1,计算结果!B$17,0)</f>
        <v>-3.0862929402431627E-2</v>
      </c>
      <c r="W2779" s="2">
        <f t="shared" ca="1" si="569"/>
        <v>5.7865354148079673</v>
      </c>
      <c r="X2779" s="3">
        <f ca="1">1-W2779/MAX(W$2:W2779)</f>
        <v>0.44053904463180527</v>
      </c>
      <c r="Y2779" t="b">
        <f t="shared" ca="1" si="570"/>
        <v>0</v>
      </c>
    </row>
    <row r="2780" spans="1:25" x14ac:dyDescent="0.15">
      <c r="A2780" s="1">
        <v>42535</v>
      </c>
      <c r="B2780">
        <v>3058.44</v>
      </c>
      <c r="C2780">
        <v>3078.75</v>
      </c>
      <c r="D2780">
        <v>3055.66</v>
      </c>
      <c r="E2780" s="2">
        <v>3075.98</v>
      </c>
      <c r="F2780" s="19">
        <v>78622302208</v>
      </c>
      <c r="G2780" s="3">
        <f t="shared" si="560"/>
        <v>3.1438131453132012E-3</v>
      </c>
      <c r="H2780" s="3">
        <f>1-E2780/MAX(E$2:E2780)</f>
        <v>0.47662492343292717</v>
      </c>
      <c r="I2780" s="23">
        <f t="shared" si="561"/>
        <v>0</v>
      </c>
      <c r="J2780" s="23">
        <f t="shared" si="562"/>
        <v>10.110000000000127</v>
      </c>
      <c r="K2780" s="2">
        <f t="shared" si="563"/>
        <v>23.090000000000146</v>
      </c>
      <c r="L2780" s="2">
        <f t="shared" si="564"/>
        <v>12.409999999999854</v>
      </c>
      <c r="M2780" s="2">
        <f t="shared" si="565"/>
        <v>10.680000000000291</v>
      </c>
      <c r="N2780" s="2">
        <f t="shared" si="566"/>
        <v>23.090000000000146</v>
      </c>
      <c r="O2780" s="3">
        <f ca="1">IFERROR(SUM(OFFSET(I2780,0,0,-计算结果!B$18,1))/SUM(OFFSET(N2780,0,0,-计算结果!B$18,1)),SUM(OFFSET(I2780,0,0,-ROW(),1))/SUM(OFFSET(N2780,0,0,-ROW(),1)))</f>
        <v>0.26729741441571497</v>
      </c>
      <c r="P2780" s="3">
        <f ca="1">IFERROR(SUM(OFFSET(J2780,0,0,-计算结果!B$18,1))/SUM(OFFSET(N2780,0,0,-计算结果!B$18,1)),SUM(OFFSET(J2780,0,0,-ROW(),1))/SUM(OFFSET(N2780,0,0,-ROW(),1)))</f>
        <v>0.33854542828253664</v>
      </c>
      <c r="Q2780" s="3">
        <f t="shared" ca="1" si="567"/>
        <v>-0.1176014782142235</v>
      </c>
      <c r="R2780" s="3">
        <f ca="1">IFERROR(AVERAGE(OFFSET(Q2780,0,0,-计算结果!B$19,1)),AVERAGE(OFFSET(Q2780,0,0,-ROW(),1)))</f>
        <v>0.13082246488629359</v>
      </c>
      <c r="S2780" s="3">
        <f t="shared" ca="1" si="559"/>
        <v>0.14705585142829833</v>
      </c>
      <c r="T2780" s="4" t="str">
        <f t="shared" ca="1" si="568"/>
        <v>买</v>
      </c>
      <c r="U2780" s="4" t="str">
        <f t="shared" ca="1" si="571"/>
        <v/>
      </c>
      <c r="V2780" s="3">
        <f ca="1">IF(T2779="买",E2780/E2779-1,0)-IF(U2780=1,计算结果!B$17,0)</f>
        <v>3.1438131453132012E-3</v>
      </c>
      <c r="W2780" s="2">
        <f t="shared" ca="1" si="569"/>
        <v>5.804727200910861</v>
      </c>
      <c r="X2780" s="3">
        <f ca="1">1-W2780/MAX(W$2:W2780)</f>
        <v>0.43878020392602923</v>
      </c>
      <c r="Y2780" t="b">
        <f t="shared" ca="1" si="570"/>
        <v>0</v>
      </c>
    </row>
    <row r="2781" spans="1:25" x14ac:dyDescent="0.15">
      <c r="A2781" s="1">
        <v>42536</v>
      </c>
      <c r="B2781">
        <v>3043.96</v>
      </c>
      <c r="C2781">
        <v>3128.67</v>
      </c>
      <c r="D2781">
        <v>3042.23</v>
      </c>
      <c r="E2781" s="2">
        <v>3116.37</v>
      </c>
      <c r="F2781" s="19">
        <v>106170179584</v>
      </c>
      <c r="G2781" s="3">
        <f t="shared" si="560"/>
        <v>1.313077458240941E-2</v>
      </c>
      <c r="H2781" s="3">
        <f>1-E2781/MAX(E$2:E2781)</f>
        <v>0.46975260328047375</v>
      </c>
      <c r="I2781" s="23">
        <f t="shared" si="561"/>
        <v>49.920000000000073</v>
      </c>
      <c r="J2781" s="23">
        <f t="shared" si="562"/>
        <v>13.429999999999836</v>
      </c>
      <c r="K2781" s="2">
        <f t="shared" si="563"/>
        <v>86.440000000000055</v>
      </c>
      <c r="L2781" s="2">
        <f t="shared" si="564"/>
        <v>52.690000000000055</v>
      </c>
      <c r="M2781" s="2">
        <f t="shared" si="565"/>
        <v>33.75</v>
      </c>
      <c r="N2781" s="2">
        <f t="shared" si="566"/>
        <v>86.440000000000055</v>
      </c>
      <c r="O2781" s="3">
        <f ca="1">IFERROR(SUM(OFFSET(I2781,0,0,-计算结果!B$18,1))/SUM(OFFSET(N2781,0,0,-计算结果!B$18,1)),SUM(OFFSET(I2781,0,0,-ROW(),1))/SUM(OFFSET(N2781,0,0,-ROW(),1)))</f>
        <v>0.32685544456369114</v>
      </c>
      <c r="P2781" s="3">
        <f ca="1">IFERROR(SUM(OFFSET(J2781,0,0,-计算结果!B$18,1))/SUM(OFFSET(N2781,0,0,-计算结果!B$18,1)),SUM(OFFSET(J2781,0,0,-ROW(),1))/SUM(OFFSET(N2781,0,0,-ROW(),1)))</f>
        <v>0.29228102039131504</v>
      </c>
      <c r="Q2781" s="3">
        <f t="shared" ca="1" si="567"/>
        <v>5.5842978292174564E-2</v>
      </c>
      <c r="R2781" s="3">
        <f ca="1">IFERROR(AVERAGE(OFFSET(Q2781,0,0,-计算结果!B$19,1)),AVERAGE(OFFSET(Q2781,0,0,-ROW(),1)))</f>
        <v>0.10505628703640597</v>
      </c>
      <c r="S2781" s="3">
        <f t="shared" ref="S2781:S2844" ca="1" si="572">(R2781+R2780)/2</f>
        <v>0.11793937596134979</v>
      </c>
      <c r="T2781" s="4" t="str">
        <f t="shared" ca="1" si="568"/>
        <v>买</v>
      </c>
      <c r="U2781" s="4" t="str">
        <f t="shared" ca="1" si="571"/>
        <v/>
      </c>
      <c r="V2781" s="3">
        <f ca="1">IF(T2780="买",E2781/E2780-1,0)-IF(U2781=1,计算结果!B$17,0)</f>
        <v>1.313077458240941E-2</v>
      </c>
      <c r="W2781" s="2">
        <f t="shared" ca="1" si="569"/>
        <v>5.8809477652984015</v>
      </c>
      <c r="X2781" s="3">
        <f ca="1">1-W2781/MAX(W$2:W2781)</f>
        <v>0.43141095329259616</v>
      </c>
      <c r="Y2781" t="b">
        <f t="shared" ca="1" si="570"/>
        <v>0</v>
      </c>
    </row>
    <row r="2782" spans="1:25" x14ac:dyDescent="0.15">
      <c r="A2782" s="1">
        <v>42537</v>
      </c>
      <c r="B2782">
        <v>3104.36</v>
      </c>
      <c r="C2782">
        <v>3112.48</v>
      </c>
      <c r="D2782">
        <v>3089.48</v>
      </c>
      <c r="E2782" s="2">
        <v>3094.67</v>
      </c>
      <c r="F2782" s="19">
        <v>93496238080</v>
      </c>
      <c r="G2782" s="3">
        <f t="shared" si="560"/>
        <v>-6.9632296550152795E-3</v>
      </c>
      <c r="H2782" s="3">
        <f>1-E2782/MAX(E$2:E2782)</f>
        <v>0.47344483767780576</v>
      </c>
      <c r="I2782" s="23">
        <f t="shared" si="561"/>
        <v>0</v>
      </c>
      <c r="J2782" s="23">
        <f t="shared" si="562"/>
        <v>0</v>
      </c>
      <c r="K2782" s="2">
        <f t="shared" si="563"/>
        <v>23</v>
      </c>
      <c r="L2782" s="2">
        <f t="shared" si="564"/>
        <v>3.8899999999998727</v>
      </c>
      <c r="M2782" s="2">
        <f t="shared" si="565"/>
        <v>26.889999999999873</v>
      </c>
      <c r="N2782" s="2">
        <f t="shared" si="566"/>
        <v>26.889999999999873</v>
      </c>
      <c r="O2782" s="3">
        <f ca="1">IFERROR(SUM(OFFSET(I2782,0,0,-计算结果!B$18,1))/SUM(OFFSET(N2782,0,0,-计算结果!B$18,1)),SUM(OFFSET(I2782,0,0,-ROW(),1))/SUM(OFFSET(N2782,0,0,-ROW(),1)))</f>
        <v>0.32110444418445272</v>
      </c>
      <c r="P2782" s="3">
        <f ca="1">IFERROR(SUM(OFFSET(J2782,0,0,-计算结果!B$18,1))/SUM(OFFSET(N2782,0,0,-计算结果!B$18,1)),SUM(OFFSET(J2782,0,0,-ROW(),1))/SUM(OFFSET(N2782,0,0,-ROW(),1)))</f>
        <v>0.29586669118015746</v>
      </c>
      <c r="Q2782" s="3">
        <f t="shared" ca="1" si="567"/>
        <v>4.0905889364468498E-2</v>
      </c>
      <c r="R2782" s="3">
        <f ca="1">IFERROR(AVERAGE(OFFSET(Q2782,0,0,-计算结果!B$19,1)),AVERAGE(OFFSET(Q2782,0,0,-ROW(),1)))</f>
        <v>8.0924650478381974E-2</v>
      </c>
      <c r="S2782" s="3">
        <f t="shared" ca="1" si="572"/>
        <v>9.2990468757393974E-2</v>
      </c>
      <c r="T2782" s="4" t="str">
        <f t="shared" ca="1" si="568"/>
        <v>买</v>
      </c>
      <c r="U2782" s="4" t="str">
        <f t="shared" ca="1" si="571"/>
        <v/>
      </c>
      <c r="V2782" s="3">
        <f ca="1">IF(T2781="买",E2782/E2781-1,0)-IF(U2782=1,计算结果!B$17,0)</f>
        <v>-6.9632296550152795E-3</v>
      </c>
      <c r="W2782" s="2">
        <f t="shared" ca="1" si="569"/>
        <v>5.8399973754194798</v>
      </c>
      <c r="X2782" s="3">
        <f ca="1">1-W2782/MAX(W$2:W2782)</f>
        <v>0.43537016940414597</v>
      </c>
      <c r="Y2782" t="b">
        <f t="shared" ca="1" si="570"/>
        <v>0</v>
      </c>
    </row>
    <row r="2783" spans="1:25" x14ac:dyDescent="0.15">
      <c r="A2783" s="1">
        <v>42538</v>
      </c>
      <c r="B2783">
        <v>3096.09</v>
      </c>
      <c r="C2783">
        <v>3131.05</v>
      </c>
      <c r="D2783">
        <v>3096.09</v>
      </c>
      <c r="E2783" s="2">
        <v>3110.36</v>
      </c>
      <c r="F2783" s="19">
        <v>97953390592</v>
      </c>
      <c r="G2783" s="3">
        <f t="shared" si="560"/>
        <v>5.0700074644469684E-3</v>
      </c>
      <c r="H2783" s="3">
        <f>1-E2783/MAX(E$2:E2783)</f>
        <v>0.47077519907438914</v>
      </c>
      <c r="I2783" s="23">
        <f t="shared" si="561"/>
        <v>18.570000000000164</v>
      </c>
      <c r="J2783" s="23">
        <f t="shared" si="562"/>
        <v>0</v>
      </c>
      <c r="K2783" s="2">
        <f t="shared" si="563"/>
        <v>34.960000000000036</v>
      </c>
      <c r="L2783" s="2">
        <f t="shared" si="564"/>
        <v>36.380000000000109</v>
      </c>
      <c r="M2783" s="2">
        <f t="shared" si="565"/>
        <v>1.4200000000000728</v>
      </c>
      <c r="N2783" s="2">
        <f t="shared" si="566"/>
        <v>36.380000000000109</v>
      </c>
      <c r="O2783" s="3">
        <f ca="1">IFERROR(SUM(OFFSET(I2783,0,0,-计算结果!B$18,1))/SUM(OFFSET(N2783,0,0,-计算结果!B$18,1)),SUM(OFFSET(I2783,0,0,-ROW(),1))/SUM(OFFSET(N2783,0,0,-ROW(),1)))</f>
        <v>0.35733790132460441</v>
      </c>
      <c r="P2783" s="3">
        <f ca="1">IFERROR(SUM(OFFSET(J2783,0,0,-计算结果!B$18,1))/SUM(OFFSET(N2783,0,0,-计算结果!B$18,1)),SUM(OFFSET(J2783,0,0,-ROW(),1))/SUM(OFFSET(N2783,0,0,-ROW(),1)))</f>
        <v>0.25371007954410563</v>
      </c>
      <c r="Q2783" s="3">
        <f t="shared" ca="1" si="567"/>
        <v>0.16959031864105659</v>
      </c>
      <c r="R2783" s="3">
        <f ca="1">IFERROR(AVERAGE(OFFSET(Q2783,0,0,-计算结果!B$19,1)),AVERAGE(OFFSET(Q2783,0,0,-ROW(),1)))</f>
        <v>5.3982929120867752E-2</v>
      </c>
      <c r="S2783" s="3">
        <f t="shared" ca="1" si="572"/>
        <v>6.7453789799624866E-2</v>
      </c>
      <c r="T2783" s="4" t="str">
        <f t="shared" ca="1" si="568"/>
        <v>买</v>
      </c>
      <c r="U2783" s="4" t="str">
        <f t="shared" ca="1" si="571"/>
        <v/>
      </c>
      <c r="V2783" s="3">
        <f ca="1">IF(T2782="买",E2783/E2782-1,0)-IF(U2783=1,计算结果!B$17,0)</f>
        <v>5.0700074644469684E-3</v>
      </c>
      <c r="W2783" s="2">
        <f t="shared" ca="1" si="569"/>
        <v>5.8696062057052076</v>
      </c>
      <c r="X2783" s="3">
        <f ca="1">1-W2783/MAX(W$2:W2783)</f>
        <v>0.43250749194837557</v>
      </c>
      <c r="Y2783" t="b">
        <f t="shared" ca="1" si="570"/>
        <v>0</v>
      </c>
    </row>
    <row r="2784" spans="1:25" x14ac:dyDescent="0.15">
      <c r="A2784" s="1">
        <v>42541</v>
      </c>
      <c r="B2784">
        <v>3114.91</v>
      </c>
      <c r="C2784">
        <v>3118.73</v>
      </c>
      <c r="D2784">
        <v>3089.71</v>
      </c>
      <c r="E2784" s="2">
        <v>3112.67</v>
      </c>
      <c r="F2784" s="19">
        <v>74647805952</v>
      </c>
      <c r="G2784" s="3">
        <f t="shared" si="560"/>
        <v>7.4267930400329085E-4</v>
      </c>
      <c r="H2784" s="3">
        <f>1-E2784/MAX(E$2:E2784)</f>
        <v>0.47038215476757639</v>
      </c>
      <c r="I2784" s="23">
        <f t="shared" si="561"/>
        <v>0</v>
      </c>
      <c r="J2784" s="23">
        <f t="shared" si="562"/>
        <v>6.3800000000001091</v>
      </c>
      <c r="K2784" s="2">
        <f t="shared" si="563"/>
        <v>29.019999999999982</v>
      </c>
      <c r="L2784" s="2">
        <f t="shared" si="564"/>
        <v>8.3699999999998909</v>
      </c>
      <c r="M2784" s="2">
        <f t="shared" si="565"/>
        <v>20.650000000000091</v>
      </c>
      <c r="N2784" s="2">
        <f t="shared" si="566"/>
        <v>29.019999999999982</v>
      </c>
      <c r="O2784" s="3">
        <f ca="1">IFERROR(SUM(OFFSET(I2784,0,0,-计算结果!B$18,1))/SUM(OFFSET(N2784,0,0,-计算结果!B$18,1)),SUM(OFFSET(I2784,0,0,-ROW(),1))/SUM(OFFSET(N2784,0,0,-ROW(),1)))</f>
        <v>0.35080814002177357</v>
      </c>
      <c r="P2784" s="3">
        <f ca="1">IFERROR(SUM(OFFSET(J2784,0,0,-计算结果!B$18,1))/SUM(OFFSET(N2784,0,0,-计算结果!B$18,1)),SUM(OFFSET(J2784,0,0,-ROW(),1))/SUM(OFFSET(N2784,0,0,-ROW(),1)))</f>
        <v>0.26123440247885493</v>
      </c>
      <c r="Q2784" s="3">
        <f t="shared" ca="1" si="567"/>
        <v>0.14635214273985972</v>
      </c>
      <c r="R2784" s="3">
        <f ca="1">IFERROR(AVERAGE(OFFSET(Q2784,0,0,-计算结果!B$19,1)),AVERAGE(OFFSET(Q2784,0,0,-ROW(),1)))</f>
        <v>4.4645575249176346E-2</v>
      </c>
      <c r="S2784" s="3">
        <f t="shared" ca="1" si="572"/>
        <v>4.9314252185022049E-2</v>
      </c>
      <c r="T2784" s="4" t="str">
        <f t="shared" ca="1" si="568"/>
        <v>买</v>
      </c>
      <c r="U2784" s="4" t="str">
        <f t="shared" ca="1" si="571"/>
        <v/>
      </c>
      <c r="V2784" s="3">
        <f ca="1">IF(T2783="买",E2784/E2783-1,0)-IF(U2784=1,计算结果!B$17,0)</f>
        <v>7.4267930400329085E-4</v>
      </c>
      <c r="W2784" s="2">
        <f t="shared" ca="1" si="569"/>
        <v>5.8739654407568338</v>
      </c>
      <c r="X2784" s="3">
        <f ca="1">1-W2784/MAX(W$2:W2784)</f>
        <v>0.43208602700746879</v>
      </c>
      <c r="Y2784" t="b">
        <f t="shared" ca="1" si="570"/>
        <v>0</v>
      </c>
    </row>
    <row r="2785" spans="1:25" x14ac:dyDescent="0.15">
      <c r="A2785" s="1">
        <v>42542</v>
      </c>
      <c r="B2785">
        <v>3124.9</v>
      </c>
      <c r="C2785">
        <v>3155.49</v>
      </c>
      <c r="D2785">
        <v>3097.94</v>
      </c>
      <c r="E2785" s="2">
        <v>3106.32</v>
      </c>
      <c r="F2785" s="19">
        <v>107233640448</v>
      </c>
      <c r="G2785" s="3">
        <f t="shared" si="560"/>
        <v>-2.0400492181952279E-3</v>
      </c>
      <c r="H2785" s="3">
        <f>1-E2785/MAX(E$2:E2785)</f>
        <v>0.471462601238685</v>
      </c>
      <c r="I2785" s="23">
        <f t="shared" si="561"/>
        <v>36.759999999999764</v>
      </c>
      <c r="J2785" s="23">
        <f t="shared" si="562"/>
        <v>0</v>
      </c>
      <c r="K2785" s="2">
        <f t="shared" si="563"/>
        <v>57.549999999999727</v>
      </c>
      <c r="L2785" s="2">
        <f t="shared" si="564"/>
        <v>42.819999999999709</v>
      </c>
      <c r="M2785" s="2">
        <f t="shared" si="565"/>
        <v>14.730000000000018</v>
      </c>
      <c r="N2785" s="2">
        <f t="shared" si="566"/>
        <v>57.549999999999727</v>
      </c>
      <c r="O2785" s="3">
        <f ca="1">IFERROR(SUM(OFFSET(I2785,0,0,-计算结果!B$18,1))/SUM(OFFSET(N2785,0,0,-计算结果!B$18,1)),SUM(OFFSET(I2785,0,0,-ROW(),1))/SUM(OFFSET(N2785,0,0,-ROW(),1)))</f>
        <v>0.39661264181523492</v>
      </c>
      <c r="P2785" s="3">
        <f ca="1">IFERROR(SUM(OFFSET(J2785,0,0,-计算结果!B$18,1))/SUM(OFFSET(N2785,0,0,-计算结果!B$18,1)),SUM(OFFSET(J2785,0,0,-ROW(),1))/SUM(OFFSET(N2785,0,0,-ROW(),1)))</f>
        <v>0.22925445705024389</v>
      </c>
      <c r="Q2785" s="3">
        <f t="shared" ca="1" si="567"/>
        <v>0.26740211311373352</v>
      </c>
      <c r="R2785" s="3">
        <f ca="1">IFERROR(AVERAGE(OFFSET(Q2785,0,0,-计算结果!B$19,1)),AVERAGE(OFFSET(Q2785,0,0,-ROW(),1)))</f>
        <v>9.374866065617822E-2</v>
      </c>
      <c r="S2785" s="3">
        <f t="shared" ca="1" si="572"/>
        <v>6.9197117952677287E-2</v>
      </c>
      <c r="T2785" s="4" t="str">
        <f t="shared" ca="1" si="568"/>
        <v>买</v>
      </c>
      <c r="U2785" s="4" t="str">
        <f t="shared" ca="1" si="571"/>
        <v/>
      </c>
      <c r="V2785" s="3">
        <f ca="1">IF(T2784="买",E2785/E2784-1,0)-IF(U2785=1,计算结果!B$17,0)</f>
        <v>-2.0400492181952279E-3</v>
      </c>
      <c r="W2785" s="2">
        <f t="shared" ca="1" si="569"/>
        <v>5.8619822621517121</v>
      </c>
      <c r="X2785" s="3">
        <f ca="1">1-W2785/MAX(W$2:W2785)</f>
        <v>0.43324459946407423</v>
      </c>
      <c r="Y2785" t="b">
        <f t="shared" ca="1" si="570"/>
        <v>0</v>
      </c>
    </row>
    <row r="2786" spans="1:25" x14ac:dyDescent="0.15">
      <c r="A2786" s="1">
        <v>42543</v>
      </c>
      <c r="B2786">
        <v>3100.45</v>
      </c>
      <c r="C2786">
        <v>3134.06</v>
      </c>
      <c r="D2786">
        <v>3096.99</v>
      </c>
      <c r="E2786" s="2">
        <v>3133.96</v>
      </c>
      <c r="F2786" s="19">
        <v>81348714496</v>
      </c>
      <c r="G2786" s="3">
        <f t="shared" si="560"/>
        <v>8.8979886167555033E-3</v>
      </c>
      <c r="H2786" s="3">
        <f>1-E2786/MAX(E$2:E2786)</f>
        <v>0.46675968148097735</v>
      </c>
      <c r="I2786" s="23">
        <f t="shared" si="561"/>
        <v>0</v>
      </c>
      <c r="J2786" s="23">
        <f t="shared" si="562"/>
        <v>0.95000000000027285</v>
      </c>
      <c r="K2786" s="2">
        <f t="shared" si="563"/>
        <v>37.070000000000164</v>
      </c>
      <c r="L2786" s="2">
        <f t="shared" si="564"/>
        <v>27.739999999999782</v>
      </c>
      <c r="M2786" s="2">
        <f t="shared" si="565"/>
        <v>9.330000000000382</v>
      </c>
      <c r="N2786" s="2">
        <f t="shared" si="566"/>
        <v>37.070000000000164</v>
      </c>
      <c r="O2786" s="3">
        <f ca="1">IFERROR(SUM(OFFSET(I2786,0,0,-计算结果!B$18,1))/SUM(OFFSET(N2786,0,0,-计算结果!B$18,1)),SUM(OFFSET(I2786,0,0,-ROW(),1))/SUM(OFFSET(N2786,0,0,-ROW(),1)))</f>
        <v>0.27105574247522074</v>
      </c>
      <c r="P2786" s="3">
        <f ca="1">IFERROR(SUM(OFFSET(J2786,0,0,-计算结果!B$18,1))/SUM(OFFSET(N2786,0,0,-计算结果!B$18,1)),SUM(OFFSET(J2786,0,0,-ROW(),1))/SUM(OFFSET(N2786,0,0,-ROW(),1)))</f>
        <v>0.25897972174229461</v>
      </c>
      <c r="Q2786" s="3">
        <f t="shared" ca="1" si="567"/>
        <v>2.2783420258027084E-2</v>
      </c>
      <c r="R2786" s="3">
        <f ca="1">IFERROR(AVERAGE(OFFSET(Q2786,0,0,-计算结果!B$19,1)),AVERAGE(OFFSET(Q2786,0,0,-ROW(),1)))</f>
        <v>0.11714614373488665</v>
      </c>
      <c r="S2786" s="3">
        <f t="shared" ca="1" si="572"/>
        <v>0.10544740219553243</v>
      </c>
      <c r="T2786" s="4" t="str">
        <f t="shared" ca="1" si="568"/>
        <v>买</v>
      </c>
      <c r="U2786" s="4" t="str">
        <f t="shared" ca="1" si="571"/>
        <v/>
      </c>
      <c r="V2786" s="3">
        <f ca="1">IF(T2785="买",E2786/E2785-1,0)-IF(U2786=1,计算结果!B$17,0)</f>
        <v>8.8979886167555033E-3</v>
      </c>
      <c r="W2786" s="2">
        <f t="shared" ca="1" si="569"/>
        <v>5.9141421135919607</v>
      </c>
      <c r="X2786" s="3">
        <f ca="1">1-W2786/MAX(W$2:W2786)</f>
        <v>0.42820161636162091</v>
      </c>
      <c r="Y2786" t="b">
        <f t="shared" ca="1" si="570"/>
        <v>0</v>
      </c>
    </row>
    <row r="2787" spans="1:25" x14ac:dyDescent="0.15">
      <c r="A2787" s="1">
        <v>42544</v>
      </c>
      <c r="B2787">
        <v>3129.72</v>
      </c>
      <c r="C2787">
        <v>3129.72</v>
      </c>
      <c r="D2787">
        <v>3102.48</v>
      </c>
      <c r="E2787" s="2">
        <v>3117.32</v>
      </c>
      <c r="F2787" s="19">
        <v>81732550656</v>
      </c>
      <c r="G2787" s="3">
        <f t="shared" si="560"/>
        <v>-5.3095763825957709E-3</v>
      </c>
      <c r="H2787" s="3">
        <f>1-E2787/MAX(E$2:E2787)</f>
        <v>0.46959096168243375</v>
      </c>
      <c r="I2787" s="23">
        <f t="shared" si="561"/>
        <v>0</v>
      </c>
      <c r="J2787" s="23">
        <f t="shared" si="562"/>
        <v>0</v>
      </c>
      <c r="K2787" s="2">
        <f t="shared" si="563"/>
        <v>27.239999999999782</v>
      </c>
      <c r="L2787" s="2">
        <f t="shared" si="564"/>
        <v>4.2400000000002365</v>
      </c>
      <c r="M2787" s="2">
        <f t="shared" si="565"/>
        <v>31.480000000000018</v>
      </c>
      <c r="N2787" s="2">
        <f t="shared" si="566"/>
        <v>31.480000000000018</v>
      </c>
      <c r="O2787" s="3">
        <f ca="1">IFERROR(SUM(OFFSET(I2787,0,0,-计算结果!B$18,1))/SUM(OFFSET(N2787,0,0,-计算结果!B$18,1)),SUM(OFFSET(I2787,0,0,-ROW(),1))/SUM(OFFSET(N2787,0,0,-ROW(),1)))</f>
        <v>0.24703232265446209</v>
      </c>
      <c r="P2787" s="3">
        <f ca="1">IFERROR(SUM(OFFSET(J2787,0,0,-计算结果!B$18,1))/SUM(OFFSET(N2787,0,0,-计算结果!B$18,1)),SUM(OFFSET(J2787,0,0,-ROW(),1))/SUM(OFFSET(N2787,0,0,-ROW(),1)))</f>
        <v>0.25457665903890275</v>
      </c>
      <c r="Q2787" s="3">
        <f t="shared" ca="1" si="567"/>
        <v>-1.5040273718728056E-2</v>
      </c>
      <c r="R2787" s="3">
        <f ca="1">IFERROR(AVERAGE(OFFSET(Q2787,0,0,-计算结果!B$19,1)),AVERAGE(OFFSET(Q2787,0,0,-ROW(),1)))</f>
        <v>0.10533226839973621</v>
      </c>
      <c r="S2787" s="3">
        <f t="shared" ca="1" si="572"/>
        <v>0.11123920606731143</v>
      </c>
      <c r="T2787" s="4" t="str">
        <f t="shared" ca="1" si="568"/>
        <v>买</v>
      </c>
      <c r="U2787" s="4" t="str">
        <f t="shared" ca="1" si="571"/>
        <v/>
      </c>
      <c r="V2787" s="3">
        <f ca="1">IF(T2786="买",E2787/E2786-1,0)-IF(U2787=1,计算结果!B$17,0)</f>
        <v>-5.3095763825957709E-3</v>
      </c>
      <c r="W2787" s="2">
        <f t="shared" ca="1" si="569"/>
        <v>5.8827405243023181</v>
      </c>
      <c r="X2787" s="3">
        <f ca="1">1-W2787/MAX(W$2:W2787)</f>
        <v>0.43123762355499362</v>
      </c>
      <c r="Y2787" t="b">
        <f t="shared" ca="1" si="570"/>
        <v>0</v>
      </c>
    </row>
    <row r="2788" spans="1:25" x14ac:dyDescent="0.15">
      <c r="A2788" s="1">
        <v>42545</v>
      </c>
      <c r="B2788">
        <v>3110.65</v>
      </c>
      <c r="C2788">
        <v>3130.54</v>
      </c>
      <c r="D2788">
        <v>3033.97</v>
      </c>
      <c r="E2788" s="2">
        <v>3077.16</v>
      </c>
      <c r="F2788" s="19">
        <v>118967443456</v>
      </c>
      <c r="G2788" s="3">
        <f t="shared" si="560"/>
        <v>-1.2882860918994599E-2</v>
      </c>
      <c r="H2788" s="3">
        <f>1-E2788/MAX(E$2:E2788)</f>
        <v>0.47642414755325668</v>
      </c>
      <c r="I2788" s="23">
        <f t="shared" si="561"/>
        <v>0.82000000000016371</v>
      </c>
      <c r="J2788" s="23">
        <f t="shared" si="562"/>
        <v>68.510000000000218</v>
      </c>
      <c r="K2788" s="2">
        <f t="shared" si="563"/>
        <v>96.570000000000164</v>
      </c>
      <c r="L2788" s="2">
        <f t="shared" si="564"/>
        <v>13.2199999999998</v>
      </c>
      <c r="M2788" s="2">
        <f t="shared" si="565"/>
        <v>83.350000000000364</v>
      </c>
      <c r="N2788" s="2">
        <f t="shared" si="566"/>
        <v>96.570000000000164</v>
      </c>
      <c r="O2788" s="3">
        <f ca="1">IFERROR(SUM(OFFSET(I2788,0,0,-计算结果!B$18,1))/SUM(OFFSET(N2788,0,0,-计算结果!B$18,1)),SUM(OFFSET(I2788,0,0,-ROW(),1))/SUM(OFFSET(N2788,0,0,-ROW(),1)))</f>
        <v>0.21780688833871328</v>
      </c>
      <c r="P2788" s="3">
        <f ca="1">IFERROR(SUM(OFFSET(J2788,0,0,-计算结果!B$18,1))/SUM(OFFSET(N2788,0,0,-计算结果!B$18,1)),SUM(OFFSET(J2788,0,0,-ROW(),1))/SUM(OFFSET(N2788,0,0,-ROW(),1)))</f>
        <v>0.31677583127017583</v>
      </c>
      <c r="Q2788" s="3">
        <f t="shared" ca="1" si="567"/>
        <v>-0.18513307538984819</v>
      </c>
      <c r="R2788" s="3">
        <f ca="1">IFERROR(AVERAGE(OFFSET(Q2788,0,0,-计算结果!B$19,1)),AVERAGE(OFFSET(Q2788,0,0,-ROW(),1)))</f>
        <v>6.7659107607350097E-2</v>
      </c>
      <c r="S2788" s="3">
        <f t="shared" ca="1" si="572"/>
        <v>8.6495688003543153E-2</v>
      </c>
      <c r="T2788" s="4" t="str">
        <f t="shared" ca="1" si="568"/>
        <v>买</v>
      </c>
      <c r="U2788" s="4" t="str">
        <f t="shared" ca="1" si="571"/>
        <v/>
      </c>
      <c r="V2788" s="3">
        <f ca="1">IF(T2787="买",E2788/E2787-1,0)-IF(U2788=1,计算结果!B$17,0)</f>
        <v>-1.2882860918994599E-2</v>
      </c>
      <c r="W2788" s="2">
        <f t="shared" ca="1" si="569"/>
        <v>5.8069539963051984</v>
      </c>
      <c r="X2788" s="3">
        <f ca="1">1-W2788/MAX(W$2:W2788)</f>
        <v>0.43856491014669152</v>
      </c>
      <c r="Y2788" t="b">
        <f t="shared" ca="1" si="570"/>
        <v>0</v>
      </c>
    </row>
    <row r="2789" spans="1:25" x14ac:dyDescent="0.15">
      <c r="A2789" s="1">
        <v>42548</v>
      </c>
      <c r="B2789">
        <v>3065.13</v>
      </c>
      <c r="C2789">
        <v>3120.64</v>
      </c>
      <c r="D2789">
        <v>3064.97</v>
      </c>
      <c r="E2789" s="2">
        <v>3120.54</v>
      </c>
      <c r="F2789" s="19">
        <v>104066080768</v>
      </c>
      <c r="G2789" s="3">
        <f t="shared" si="560"/>
        <v>1.4097414499083527E-2</v>
      </c>
      <c r="H2789" s="3">
        <f>1-E2789/MAX(E$2:E2789)</f>
        <v>0.46904308173960385</v>
      </c>
      <c r="I2789" s="23">
        <f t="shared" si="561"/>
        <v>0</v>
      </c>
      <c r="J2789" s="23">
        <f t="shared" si="562"/>
        <v>0</v>
      </c>
      <c r="K2789" s="2">
        <f t="shared" si="563"/>
        <v>55.670000000000073</v>
      </c>
      <c r="L2789" s="2">
        <f t="shared" si="564"/>
        <v>43.480000000000018</v>
      </c>
      <c r="M2789" s="2">
        <f t="shared" si="565"/>
        <v>12.190000000000055</v>
      </c>
      <c r="N2789" s="2">
        <f t="shared" si="566"/>
        <v>55.670000000000073</v>
      </c>
      <c r="O2789" s="3">
        <f ca="1">IFERROR(SUM(OFFSET(I2789,0,0,-计算结果!B$18,1))/SUM(OFFSET(N2789,0,0,-计算结果!B$18,1)),SUM(OFFSET(I2789,0,0,-ROW(),1))/SUM(OFFSET(N2789,0,0,-ROW(),1)))</f>
        <v>0.16213943961234528</v>
      </c>
      <c r="P2789" s="3">
        <f ca="1">IFERROR(SUM(OFFSET(J2789,0,0,-计算结果!B$18,1))/SUM(OFFSET(N2789,0,0,-计算结果!B$18,1)),SUM(OFFSET(J2789,0,0,-ROW(),1))/SUM(OFFSET(N2789,0,0,-ROW(),1)))</f>
        <v>0.30902337241474304</v>
      </c>
      <c r="Q2789" s="3">
        <f t="shared" ca="1" si="567"/>
        <v>-0.311747720857802</v>
      </c>
      <c r="R2789" s="3">
        <f ca="1">IFERROR(AVERAGE(OFFSET(Q2789,0,0,-计算结果!B$19,1)),AVERAGE(OFFSET(Q2789,0,0,-ROW(),1)))</f>
        <v>-1.2563898975792983E-2</v>
      </c>
      <c r="S2789" s="3">
        <f t="shared" ca="1" si="572"/>
        <v>2.7547604315778556E-2</v>
      </c>
      <c r="T2789" s="4" t="str">
        <f t="shared" ca="1" si="568"/>
        <v>买</v>
      </c>
      <c r="U2789" s="4" t="str">
        <f t="shared" ca="1" si="571"/>
        <v/>
      </c>
      <c r="V2789" s="3">
        <f ca="1">IF(T2788="买",E2789/E2788-1,0)-IF(U2789=1,计算结果!B$17,0)</f>
        <v>1.4097414499083527E-2</v>
      </c>
      <c r="W2789" s="2">
        <f t="shared" ca="1" si="569"/>
        <v>5.8888170337682224</v>
      </c>
      <c r="X2789" s="3">
        <f ca="1">1-W2789/MAX(W$2:W2789)</f>
        <v>0.43065012697069915</v>
      </c>
      <c r="Y2789" t="b">
        <f t="shared" ca="1" si="570"/>
        <v>0</v>
      </c>
    </row>
    <row r="2790" spans="1:25" x14ac:dyDescent="0.15">
      <c r="A2790" s="1">
        <v>42549</v>
      </c>
      <c r="B2790">
        <v>3107.4</v>
      </c>
      <c r="C2790">
        <v>3139.43</v>
      </c>
      <c r="D2790">
        <v>3099.7</v>
      </c>
      <c r="E2790" s="2">
        <v>3136.4</v>
      </c>
      <c r="F2790" s="19">
        <v>117197791232</v>
      </c>
      <c r="G2790" s="3">
        <f t="shared" si="560"/>
        <v>5.082453677889065E-3</v>
      </c>
      <c r="H2790" s="3">
        <f>1-E2790/MAX(E$2:E2790)</f>
        <v>0.46634451779759067</v>
      </c>
      <c r="I2790" s="23">
        <f t="shared" si="561"/>
        <v>18.789999999999964</v>
      </c>
      <c r="J2790" s="23">
        <f t="shared" si="562"/>
        <v>0</v>
      </c>
      <c r="K2790" s="2">
        <f t="shared" si="563"/>
        <v>39.730000000000018</v>
      </c>
      <c r="L2790" s="2">
        <f t="shared" si="564"/>
        <v>18.889999999999873</v>
      </c>
      <c r="M2790" s="2">
        <f t="shared" si="565"/>
        <v>20.840000000000146</v>
      </c>
      <c r="N2790" s="2">
        <f t="shared" si="566"/>
        <v>39.730000000000018</v>
      </c>
      <c r="O2790" s="3">
        <f ca="1">IFERROR(SUM(OFFSET(I2790,0,0,-计算结果!B$18,1))/SUM(OFFSET(N2790,0,0,-计算结果!B$18,1)),SUM(OFFSET(I2790,0,0,-ROW(),1))/SUM(OFFSET(N2790,0,0,-ROW(),1)))</f>
        <v>0.18768883878241269</v>
      </c>
      <c r="P2790" s="3">
        <f ca="1">IFERROR(SUM(OFFSET(J2790,0,0,-计算结果!B$18,1))/SUM(OFFSET(N2790,0,0,-计算结果!B$18,1)),SUM(OFFSET(J2790,0,0,-ROW(),1))/SUM(OFFSET(N2790,0,0,-ROW(),1)))</f>
        <v>0.30388575723412348</v>
      </c>
      <c r="Q2790" s="3">
        <f t="shared" ca="1" si="567"/>
        <v>-0.23637698000122451</v>
      </c>
      <c r="R2790" s="3">
        <f ca="1">IFERROR(AVERAGE(OFFSET(Q2790,0,0,-计算结果!B$19,1)),AVERAGE(OFFSET(Q2790,0,0,-ROW(),1)))</f>
        <v>-7.6352086099307034E-2</v>
      </c>
      <c r="S2790" s="3">
        <f t="shared" ca="1" si="572"/>
        <v>-4.4457992537550006E-2</v>
      </c>
      <c r="T2790" s="4" t="str">
        <f t="shared" ca="1" si="568"/>
        <v>买</v>
      </c>
      <c r="U2790" s="4" t="str">
        <f t="shared" ca="1" si="571"/>
        <v/>
      </c>
      <c r="V2790" s="3">
        <f ca="1">IF(T2789="买",E2790/E2789-1,0)-IF(U2790=1,计算结果!B$17,0)</f>
        <v>5.082453677889065E-3</v>
      </c>
      <c r="W2790" s="2">
        <f t="shared" ca="1" si="569"/>
        <v>5.9187466735599132</v>
      </c>
      <c r="X2790" s="3">
        <f ca="1">1-W2790/MAX(W$2:W2790)</f>
        <v>0.42775643261451579</v>
      </c>
      <c r="Y2790" t="b">
        <f t="shared" ca="1" si="570"/>
        <v>0</v>
      </c>
    </row>
    <row r="2791" spans="1:25" x14ac:dyDescent="0.15">
      <c r="A2791" s="1">
        <v>42550</v>
      </c>
      <c r="B2791">
        <v>3142.48</v>
      </c>
      <c r="C2791">
        <v>3158.08</v>
      </c>
      <c r="D2791">
        <v>3139.13</v>
      </c>
      <c r="E2791" s="2">
        <v>3151.39</v>
      </c>
      <c r="F2791" s="19">
        <v>117958860800</v>
      </c>
      <c r="G2791" s="3">
        <f t="shared" si="560"/>
        <v>4.779364876928982E-3</v>
      </c>
      <c r="H2791" s="3">
        <f>1-E2791/MAX(E$2:E2791)</f>
        <v>0.46379398352957191</v>
      </c>
      <c r="I2791" s="23">
        <f t="shared" si="561"/>
        <v>18.650000000000091</v>
      </c>
      <c r="J2791" s="23">
        <f t="shared" si="562"/>
        <v>0</v>
      </c>
      <c r="K2791" s="2">
        <f t="shared" si="563"/>
        <v>18.949999999999818</v>
      </c>
      <c r="L2791" s="2">
        <f t="shared" si="564"/>
        <v>21.679999999999836</v>
      </c>
      <c r="M2791" s="2">
        <f t="shared" si="565"/>
        <v>2.7300000000000182</v>
      </c>
      <c r="N2791" s="2">
        <f t="shared" si="566"/>
        <v>21.679999999999836</v>
      </c>
      <c r="O2791" s="3">
        <f ca="1">IFERROR(SUM(OFFSET(I2791,0,0,-计算结果!B$18,1))/SUM(OFFSET(N2791,0,0,-计算结果!B$18,1)),SUM(OFFSET(I2791,0,0,-ROW(),1))/SUM(OFFSET(N2791,0,0,-ROW(),1)))</f>
        <v>0.21467785606366613</v>
      </c>
      <c r="P2791" s="3">
        <f ca="1">IFERROR(SUM(OFFSET(J2791,0,0,-计算结果!B$18,1))/SUM(OFFSET(N2791,0,0,-计算结果!B$18,1)),SUM(OFFSET(J2791,0,0,-ROW(),1))/SUM(OFFSET(N2791,0,0,-ROW(),1)))</f>
        <v>0.30185941450133935</v>
      </c>
      <c r="Q2791" s="3">
        <f t="shared" ca="1" si="567"/>
        <v>-0.1687807703446281</v>
      </c>
      <c r="R2791" s="3">
        <f ca="1">IFERROR(AVERAGE(OFFSET(Q2791,0,0,-计算结果!B$19,1)),AVERAGE(OFFSET(Q2791,0,0,-ROW(),1)))</f>
        <v>-0.1490492333423673</v>
      </c>
      <c r="S2791" s="3">
        <f t="shared" ca="1" si="572"/>
        <v>-0.11270065972083718</v>
      </c>
      <c r="T2791" s="4" t="str">
        <f t="shared" ca="1" si="568"/>
        <v>买</v>
      </c>
      <c r="U2791" s="4" t="str">
        <f t="shared" ca="1" si="571"/>
        <v/>
      </c>
      <c r="V2791" s="3">
        <f ca="1">IF(T2790="买",E2791/E2790-1,0)-IF(U2791=1,计算结果!B$17,0)</f>
        <v>4.779364876928982E-3</v>
      </c>
      <c r="W2791" s="2">
        <f t="shared" ca="1" si="569"/>
        <v>5.9470345235269662</v>
      </c>
      <c r="X2791" s="3">
        <f ca="1">1-W2791/MAX(W$2:W2791)</f>
        <v>0.42502147180750505</v>
      </c>
      <c r="Y2791" t="b">
        <f t="shared" ca="1" si="570"/>
        <v>0</v>
      </c>
    </row>
    <row r="2792" spans="1:25" x14ac:dyDescent="0.15">
      <c r="A2792" s="1">
        <v>42551</v>
      </c>
      <c r="B2792">
        <v>3152.83</v>
      </c>
      <c r="C2792">
        <v>3163.72</v>
      </c>
      <c r="D2792">
        <v>3148.2</v>
      </c>
      <c r="E2792" s="2">
        <v>3153.92</v>
      </c>
      <c r="F2792" s="19">
        <v>100627914752</v>
      </c>
      <c r="G2792" s="3">
        <f t="shared" si="560"/>
        <v>8.0282034276946135E-4</v>
      </c>
      <c r="H2792" s="3">
        <f>1-E2792/MAX(E$2:E2792)</f>
        <v>0.46336350643163404</v>
      </c>
      <c r="I2792" s="23">
        <f t="shared" si="561"/>
        <v>5.6399999999998727</v>
      </c>
      <c r="J2792" s="23">
        <f t="shared" si="562"/>
        <v>0</v>
      </c>
      <c r="K2792" s="2">
        <f t="shared" si="563"/>
        <v>15.519999999999982</v>
      </c>
      <c r="L2792" s="2">
        <f t="shared" si="564"/>
        <v>12.329999999999927</v>
      </c>
      <c r="M2792" s="2">
        <f t="shared" si="565"/>
        <v>3.1900000000000546</v>
      </c>
      <c r="N2792" s="2">
        <f t="shared" si="566"/>
        <v>15.519999999999982</v>
      </c>
      <c r="O2792" s="3">
        <f ca="1">IFERROR(SUM(OFFSET(I2792,0,0,-计算结果!B$18,1))/SUM(OFFSET(N2792,0,0,-计算结果!B$18,1)),SUM(OFFSET(I2792,0,0,-ROW(),1))/SUM(OFFSET(N2792,0,0,-ROW(),1)))</f>
        <v>0.22760220353725732</v>
      </c>
      <c r="P2792" s="3">
        <f ca="1">IFERROR(SUM(OFFSET(J2792,0,0,-计算结果!B$18,1))/SUM(OFFSET(N2792,0,0,-计算结果!B$18,1)),SUM(OFFSET(J2792,0,0,-ROW(),1))/SUM(OFFSET(N2792,0,0,-ROW(),1)))</f>
        <v>0.27767011032946315</v>
      </c>
      <c r="Q2792" s="3">
        <f t="shared" ca="1" si="567"/>
        <v>-9.9090936546767969E-2</v>
      </c>
      <c r="R2792" s="3">
        <f ca="1">IFERROR(AVERAGE(OFFSET(Q2792,0,0,-计算结果!B$19,1)),AVERAGE(OFFSET(Q2792,0,0,-ROW(),1)))</f>
        <v>-0.16936162614316649</v>
      </c>
      <c r="S2792" s="3">
        <f t="shared" ca="1" si="572"/>
        <v>-0.15920542974276691</v>
      </c>
      <c r="T2792" s="4" t="str">
        <f t="shared" ca="1" si="568"/>
        <v>买</v>
      </c>
      <c r="U2792" s="4" t="str">
        <f t="shared" ca="1" si="571"/>
        <v/>
      </c>
      <c r="V2792" s="3">
        <f ca="1">IF(T2791="买",E2792/E2791-1,0)-IF(U2792=1,计算结果!B$17,0)</f>
        <v>8.0282034276946135E-4</v>
      </c>
      <c r="W2792" s="2">
        <f t="shared" ca="1" si="569"/>
        <v>5.9518089238216056</v>
      </c>
      <c r="X2792" s="3">
        <f ca="1">1-W2792/MAX(W$2:W2792)</f>
        <v>0.42455986734841644</v>
      </c>
      <c r="Y2792" t="b">
        <f t="shared" ca="1" si="570"/>
        <v>0</v>
      </c>
    </row>
    <row r="2793" spans="1:25" x14ac:dyDescent="0.15">
      <c r="A2793" s="1">
        <v>42552</v>
      </c>
      <c r="B2793">
        <v>3156.93</v>
      </c>
      <c r="C2793">
        <v>3170.26</v>
      </c>
      <c r="D2793">
        <v>3148.29</v>
      </c>
      <c r="E2793" s="2">
        <v>3154.2</v>
      </c>
      <c r="F2793" s="19">
        <v>91215028224</v>
      </c>
      <c r="G2793" s="3">
        <f t="shared" si="560"/>
        <v>8.8778409090828347E-5</v>
      </c>
      <c r="H2793" s="3">
        <f>1-E2793/MAX(E$2:E2793)</f>
        <v>0.46331586469747499</v>
      </c>
      <c r="I2793" s="23">
        <f t="shared" si="561"/>
        <v>6.5400000000004184</v>
      </c>
      <c r="J2793" s="23">
        <f t="shared" si="562"/>
        <v>0</v>
      </c>
      <c r="K2793" s="2">
        <f t="shared" si="563"/>
        <v>21.970000000000255</v>
      </c>
      <c r="L2793" s="2">
        <f t="shared" si="564"/>
        <v>16.340000000000146</v>
      </c>
      <c r="M2793" s="2">
        <f t="shared" si="565"/>
        <v>5.6300000000001091</v>
      </c>
      <c r="N2793" s="2">
        <f t="shared" si="566"/>
        <v>21.970000000000255</v>
      </c>
      <c r="O2793" s="3">
        <f ca="1">IFERROR(SUM(OFFSET(I2793,0,0,-计算结果!B$18,1))/SUM(OFFSET(N2793,0,0,-计算结果!B$18,1)),SUM(OFFSET(I2793,0,0,-ROW(),1))/SUM(OFFSET(N2793,0,0,-ROW(),1)))</f>
        <v>0.26886678409836701</v>
      </c>
      <c r="P2793" s="3">
        <f ca="1">IFERROR(SUM(OFFSET(J2793,0,0,-计算结果!B$18,1))/SUM(OFFSET(N2793,0,0,-计算结果!B$18,1)),SUM(OFFSET(J2793,0,0,-ROW(),1))/SUM(OFFSET(N2793,0,0,-ROW(),1)))</f>
        <v>0.17162297516665026</v>
      </c>
      <c r="Q2793" s="3">
        <f t="shared" ca="1" si="567"/>
        <v>0.2207629278237335</v>
      </c>
      <c r="R2793" s="3">
        <f ca="1">IFERROR(AVERAGE(OFFSET(Q2793,0,0,-计算结果!B$19,1)),AVERAGE(OFFSET(Q2793,0,0,-ROW(),1)))</f>
        <v>-0.13006109255275622</v>
      </c>
      <c r="S2793" s="3">
        <f t="shared" ca="1" si="572"/>
        <v>-0.14971135934796137</v>
      </c>
      <c r="T2793" s="4" t="str">
        <f t="shared" ca="1" si="568"/>
        <v>买</v>
      </c>
      <c r="U2793" s="4" t="str">
        <f t="shared" ca="1" si="571"/>
        <v/>
      </c>
      <c r="V2793" s="3">
        <f ca="1">IF(T2792="买",E2793/E2792-1,0)-IF(U2793=1,计算结果!B$17,0)</f>
        <v>8.8778409090828347E-5</v>
      </c>
      <c r="W2793" s="2">
        <f t="shared" ca="1" si="569"/>
        <v>5.9523373159490749</v>
      </c>
      <c r="X2793" s="3">
        <f ca="1">1-W2793/MAX(W$2:W2793)</f>
        <v>0.42450878068891262</v>
      </c>
      <c r="Y2793" t="b">
        <f t="shared" ca="1" si="570"/>
        <v>0</v>
      </c>
    </row>
    <row r="2794" spans="1:25" x14ac:dyDescent="0.15">
      <c r="A2794" s="1">
        <v>42555</v>
      </c>
      <c r="B2794">
        <v>3136.39</v>
      </c>
      <c r="C2794">
        <v>3210.6</v>
      </c>
      <c r="D2794">
        <v>3134.02</v>
      </c>
      <c r="E2794" s="2">
        <v>3204.7</v>
      </c>
      <c r="F2794" s="19">
        <v>149894774784</v>
      </c>
      <c r="G2794" s="3">
        <f t="shared" si="560"/>
        <v>1.6010398833301576E-2</v>
      </c>
      <c r="H2794" s="3">
        <f>1-E2794/MAX(E$2:E2794)</f>
        <v>0.45472333764377593</v>
      </c>
      <c r="I2794" s="23">
        <f t="shared" si="561"/>
        <v>40.339999999999691</v>
      </c>
      <c r="J2794" s="23">
        <f t="shared" si="562"/>
        <v>14.269999999999982</v>
      </c>
      <c r="K2794" s="2">
        <f t="shared" si="563"/>
        <v>76.579999999999927</v>
      </c>
      <c r="L2794" s="2">
        <f t="shared" si="564"/>
        <v>56.400000000000091</v>
      </c>
      <c r="M2794" s="2">
        <f t="shared" si="565"/>
        <v>20.179999999999836</v>
      </c>
      <c r="N2794" s="2">
        <f t="shared" si="566"/>
        <v>76.579999999999927</v>
      </c>
      <c r="O2794" s="3">
        <f ca="1">IFERROR(SUM(OFFSET(I2794,0,0,-计算结果!B$18,1))/SUM(OFFSET(N2794,0,0,-计算结果!B$18,1)),SUM(OFFSET(I2794,0,0,-ROW(),1))/SUM(OFFSET(N2794,0,0,-ROW(),1)))</f>
        <v>0.30990435538692618</v>
      </c>
      <c r="P2794" s="3">
        <f ca="1">IFERROR(SUM(OFFSET(J2794,0,0,-计算结果!B$18,1))/SUM(OFFSET(N2794,0,0,-计算结果!B$18,1)),SUM(OFFSET(J2794,0,0,-ROW(),1))/SUM(OFFSET(N2794,0,0,-ROW(),1)))</f>
        <v>0.1636866650857646</v>
      </c>
      <c r="Q2794" s="3">
        <f t="shared" ca="1" si="567"/>
        <v>0.30874253096104282</v>
      </c>
      <c r="R2794" s="3">
        <f ca="1">IFERROR(AVERAGE(OFFSET(Q2794,0,0,-计算结果!B$19,1)),AVERAGE(OFFSET(Q2794,0,0,-ROW(),1)))</f>
        <v>-4.7748491494274375E-2</v>
      </c>
      <c r="S2794" s="3">
        <f t="shared" ca="1" si="572"/>
        <v>-8.8904792023515297E-2</v>
      </c>
      <c r="T2794" s="4" t="str">
        <f t="shared" ca="1" si="568"/>
        <v>买</v>
      </c>
      <c r="U2794" s="4" t="str">
        <f t="shared" ca="1" si="571"/>
        <v/>
      </c>
      <c r="V2794" s="3">
        <f ca="1">IF(T2793="买",E2794/E2793-1,0)-IF(U2794=1,计算结果!B$17,0)</f>
        <v>1.6010398833301576E-2</v>
      </c>
      <c r="W2794" s="2">
        <f t="shared" ca="1" si="569"/>
        <v>6.0476366103677632</v>
      </c>
      <c r="X2794" s="3">
        <f ca="1">1-W2794/MAX(W$2:W2794)</f>
        <v>0.41529493674267914</v>
      </c>
      <c r="Y2794" t="b">
        <f t="shared" ca="1" si="570"/>
        <v>0</v>
      </c>
    </row>
    <row r="2795" spans="1:25" x14ac:dyDescent="0.15">
      <c r="A2795" s="1">
        <v>42556</v>
      </c>
      <c r="B2795">
        <v>3199.16</v>
      </c>
      <c r="C2795">
        <v>3216.7</v>
      </c>
      <c r="D2795">
        <v>3198</v>
      </c>
      <c r="E2795" s="2">
        <v>3207.38</v>
      </c>
      <c r="F2795" s="19">
        <v>143899099136</v>
      </c>
      <c r="G2795" s="3">
        <f t="shared" si="560"/>
        <v>8.3627172590272636E-4</v>
      </c>
      <c r="H2795" s="3">
        <f>1-E2795/MAX(E$2:E2795)</f>
        <v>0.45426733818825282</v>
      </c>
      <c r="I2795" s="23">
        <f t="shared" si="561"/>
        <v>6.0999999999999091</v>
      </c>
      <c r="J2795" s="23">
        <f t="shared" si="562"/>
        <v>0</v>
      </c>
      <c r="K2795" s="2">
        <f t="shared" si="563"/>
        <v>18.699999999999818</v>
      </c>
      <c r="L2795" s="2">
        <f t="shared" si="564"/>
        <v>12</v>
      </c>
      <c r="M2795" s="2">
        <f t="shared" si="565"/>
        <v>6.6999999999998181</v>
      </c>
      <c r="N2795" s="2">
        <f t="shared" si="566"/>
        <v>18.699999999999818</v>
      </c>
      <c r="O2795" s="3">
        <f ca="1">IFERROR(SUM(OFFSET(I2795,0,0,-计算结果!B$18,1))/SUM(OFFSET(N2795,0,0,-计算结果!B$18,1)),SUM(OFFSET(I2795,0,0,-ROW(),1))/SUM(OFFSET(N2795,0,0,-ROW(),1)))</f>
        <v>0.26948885465908901</v>
      </c>
      <c r="P2795" s="3">
        <f ca="1">IFERROR(SUM(OFFSET(J2795,0,0,-计算结果!B$18,1))/SUM(OFFSET(N2795,0,0,-计算结果!B$18,1)),SUM(OFFSET(J2795,0,0,-ROW(),1))/SUM(OFFSET(N2795,0,0,-ROW(),1)))</f>
        <v>0.15954037640976715</v>
      </c>
      <c r="Q2795" s="3">
        <f t="shared" ca="1" si="567"/>
        <v>0.25627269725981888</v>
      </c>
      <c r="R2795" s="3">
        <f ca="1">IFERROR(AVERAGE(OFFSET(Q2795,0,0,-计算结果!B$19,1)),AVERAGE(OFFSET(Q2795,0,0,-ROW(),1)))</f>
        <v>4.6921578191995772E-2</v>
      </c>
      <c r="S2795" s="3">
        <f t="shared" ca="1" si="572"/>
        <v>-4.1345665113930175E-4</v>
      </c>
      <c r="T2795" s="4" t="str">
        <f t="shared" ca="1" si="568"/>
        <v>买</v>
      </c>
      <c r="U2795" s="4" t="str">
        <f t="shared" ca="1" si="571"/>
        <v/>
      </c>
      <c r="V2795" s="3">
        <f ca="1">IF(T2794="买",E2795/E2794-1,0)-IF(U2795=1,计算结果!B$17,0)</f>
        <v>8.3627172590272636E-4</v>
      </c>
      <c r="W2795" s="2">
        <f t="shared" ca="1" si="569"/>
        <v>6.0526940778735483</v>
      </c>
      <c r="X2795" s="3">
        <f ca="1">1-W2795/MAX(W$2:W2795)</f>
        <v>0.41480596443028483</v>
      </c>
      <c r="Y2795" t="b">
        <f t="shared" ca="1" si="570"/>
        <v>0</v>
      </c>
    </row>
    <row r="2796" spans="1:25" x14ac:dyDescent="0.15">
      <c r="A2796" s="1">
        <v>42557</v>
      </c>
      <c r="B2796">
        <v>3197.63</v>
      </c>
      <c r="C2796">
        <v>3217.52</v>
      </c>
      <c r="D2796">
        <v>3183.45</v>
      </c>
      <c r="E2796" s="2">
        <v>3216.8</v>
      </c>
      <c r="F2796" s="19">
        <v>147232473088</v>
      </c>
      <c r="G2796" s="3">
        <f t="shared" si="560"/>
        <v>2.93697659772163E-3</v>
      </c>
      <c r="H2796" s="3">
        <f>1-E2796/MAX(E$2:E2796)</f>
        <v>0.45266453413189944</v>
      </c>
      <c r="I2796" s="23">
        <f t="shared" si="561"/>
        <v>0.82000000000016371</v>
      </c>
      <c r="J2796" s="23">
        <f t="shared" si="562"/>
        <v>14.550000000000182</v>
      </c>
      <c r="K2796" s="2">
        <f t="shared" si="563"/>
        <v>34.070000000000164</v>
      </c>
      <c r="L2796" s="2">
        <f t="shared" si="564"/>
        <v>10.139999999999873</v>
      </c>
      <c r="M2796" s="2">
        <f t="shared" si="565"/>
        <v>23.930000000000291</v>
      </c>
      <c r="N2796" s="2">
        <f t="shared" si="566"/>
        <v>34.070000000000164</v>
      </c>
      <c r="O2796" s="3">
        <f ca="1">IFERROR(SUM(OFFSET(I2796,0,0,-计算结果!B$18,1))/SUM(OFFSET(N2796,0,0,-计算结果!B$18,1)),SUM(OFFSET(I2796,0,0,-ROW(),1))/SUM(OFFSET(N2796,0,0,-ROW(),1)))</f>
        <v>0.26753964230143906</v>
      </c>
      <c r="P2796" s="3">
        <f ca="1">IFERROR(SUM(OFFSET(J2796,0,0,-计算结果!B$18,1))/SUM(OFFSET(N2796,0,0,-计算结果!B$18,1)),SUM(OFFSET(J2796,0,0,-ROW(),1))/SUM(OFFSET(N2796,0,0,-ROW(),1)))</f>
        <v>0.18297522683963133</v>
      </c>
      <c r="Q2796" s="3">
        <f t="shared" ca="1" si="567"/>
        <v>0.18770615856261105</v>
      </c>
      <c r="R2796" s="3">
        <f ca="1">IFERROR(AVERAGE(OFFSET(Q2796,0,0,-计算结果!B$19,1)),AVERAGE(OFFSET(Q2796,0,0,-ROW(),1)))</f>
        <v>0.11760210128596836</v>
      </c>
      <c r="S2796" s="3">
        <f t="shared" ca="1" si="572"/>
        <v>8.2261839738982073E-2</v>
      </c>
      <c r="T2796" s="4" t="str">
        <f t="shared" ca="1" si="568"/>
        <v>买</v>
      </c>
      <c r="U2796" s="4" t="str">
        <f t="shared" ca="1" si="571"/>
        <v/>
      </c>
      <c r="V2796" s="3">
        <f ca="1">IF(T2795="买",E2796/E2795-1,0)-IF(U2796=1,计算结果!B$17,0)</f>
        <v>2.93697659772163E-3</v>
      </c>
      <c r="W2796" s="2">
        <f t="shared" ca="1" si="569"/>
        <v>6.0704706987334314</v>
      </c>
      <c r="X2796" s="3">
        <f ca="1">1-W2796/MAX(W$2:W2796)</f>
        <v>0.41308726324269029</v>
      </c>
      <c r="Y2796" t="b">
        <f t="shared" ca="1" si="570"/>
        <v>0</v>
      </c>
    </row>
    <row r="2797" spans="1:25" x14ac:dyDescent="0.15">
      <c r="A2797" s="1">
        <v>42558</v>
      </c>
      <c r="B2797">
        <v>3206.55</v>
      </c>
      <c r="C2797">
        <v>3220.54</v>
      </c>
      <c r="D2797">
        <v>3190.12</v>
      </c>
      <c r="E2797" s="2">
        <v>3209.95</v>
      </c>
      <c r="F2797" s="19">
        <v>140488835072</v>
      </c>
      <c r="G2797" s="3">
        <f t="shared" si="560"/>
        <v>-2.1294454115892147E-3</v>
      </c>
      <c r="H2797" s="3">
        <f>1-E2797/MAX(E$2:E2797)</f>
        <v>0.45383005512829244</v>
      </c>
      <c r="I2797" s="23">
        <f t="shared" si="561"/>
        <v>3.0199999999999818</v>
      </c>
      <c r="J2797" s="23">
        <f t="shared" si="562"/>
        <v>0</v>
      </c>
      <c r="K2797" s="2">
        <f t="shared" si="563"/>
        <v>30.420000000000073</v>
      </c>
      <c r="L2797" s="2">
        <f t="shared" si="564"/>
        <v>3.7399999999997817</v>
      </c>
      <c r="M2797" s="2">
        <f t="shared" si="565"/>
        <v>26.680000000000291</v>
      </c>
      <c r="N2797" s="2">
        <f t="shared" si="566"/>
        <v>30.420000000000073</v>
      </c>
      <c r="O2797" s="3">
        <f ca="1">IFERROR(SUM(OFFSET(I2797,0,0,-计算结果!B$18,1))/SUM(OFFSET(N2797,0,0,-计算结果!B$18,1)),SUM(OFFSET(I2797,0,0,-ROW(),1))/SUM(OFFSET(N2797,0,0,-ROW(),1)))</f>
        <v>0.24288465275692095</v>
      </c>
      <c r="P2797" s="3">
        <f ca="1">IFERROR(SUM(OFFSET(J2797,0,0,-计算结果!B$18,1))/SUM(OFFSET(N2797,0,0,-计算结果!B$18,1)),SUM(OFFSET(J2797,0,0,-ROW(),1))/SUM(OFFSET(N2797,0,0,-ROW(),1)))</f>
        <v>0.18490186032542574</v>
      </c>
      <c r="Q2797" s="3">
        <f t="shared" ca="1" si="567"/>
        <v>0.13554142231766389</v>
      </c>
      <c r="R2797" s="3">
        <f ca="1">IFERROR(AVERAGE(OFFSET(Q2797,0,0,-计算结果!B$19,1)),AVERAGE(OFFSET(Q2797,0,0,-ROW(),1)))</f>
        <v>0.16832246672968373</v>
      </c>
      <c r="S2797" s="3">
        <f t="shared" ca="1" si="572"/>
        <v>0.14296228400782604</v>
      </c>
      <c r="T2797" s="4" t="str">
        <f t="shared" ca="1" si="568"/>
        <v>买</v>
      </c>
      <c r="U2797" s="4" t="str">
        <f t="shared" ca="1" si="571"/>
        <v/>
      </c>
      <c r="V2797" s="3">
        <f ca="1">IF(T2796="买",E2797/E2796-1,0)-IF(U2797=1,计算结果!B$17,0)</f>
        <v>-2.1294454115892147E-3</v>
      </c>
      <c r="W2797" s="2">
        <f t="shared" ca="1" si="569"/>
        <v>6.0575439627578263</v>
      </c>
      <c r="X2797" s="3">
        <f ca="1">1-W2797/MAX(W$2:W2797)</f>
        <v>0.41433706187698149</v>
      </c>
      <c r="Y2797" t="b">
        <f t="shared" ca="1" si="570"/>
        <v>0</v>
      </c>
    </row>
    <row r="2798" spans="1:25" x14ac:dyDescent="0.15">
      <c r="A2798" s="1">
        <v>42559</v>
      </c>
      <c r="B2798">
        <v>3199.75</v>
      </c>
      <c r="C2798">
        <v>3204.93</v>
      </c>
      <c r="D2798">
        <v>3183.96</v>
      </c>
      <c r="E2798" s="2">
        <v>3192.28</v>
      </c>
      <c r="F2798" s="19">
        <v>111063465984</v>
      </c>
      <c r="G2798" s="3">
        <f t="shared" si="560"/>
        <v>-5.5047586411002269E-3</v>
      </c>
      <c r="H2798" s="3">
        <f>1-E2798/MAX(E$2:E2798)</f>
        <v>0.4568365888518342</v>
      </c>
      <c r="I2798" s="23">
        <f t="shared" si="561"/>
        <v>0</v>
      </c>
      <c r="J2798" s="23">
        <f t="shared" si="562"/>
        <v>6.1599999999998545</v>
      </c>
      <c r="K2798" s="2">
        <f t="shared" si="563"/>
        <v>20.9699999999998</v>
      </c>
      <c r="L2798" s="2">
        <f t="shared" si="564"/>
        <v>5.0199999999999818</v>
      </c>
      <c r="M2798" s="2">
        <f t="shared" si="565"/>
        <v>25.989999999999782</v>
      </c>
      <c r="N2798" s="2">
        <f t="shared" si="566"/>
        <v>25.989999999999782</v>
      </c>
      <c r="O2798" s="3">
        <f ca="1">IFERROR(SUM(OFFSET(I2798,0,0,-计算结果!B$18,1))/SUM(OFFSET(N2798,0,0,-计算结果!B$18,1)),SUM(OFFSET(I2798,0,0,-ROW(),1))/SUM(OFFSET(N2798,0,0,-ROW(),1)))</f>
        <v>0.24419182948490234</v>
      </c>
      <c r="P2798" s="3">
        <f ca="1">IFERROR(SUM(OFFSET(J2798,0,0,-计算结果!B$18,1))/SUM(OFFSET(N2798,0,0,-计算结果!B$18,1)),SUM(OFFSET(J2798,0,0,-ROW(),1))/SUM(OFFSET(N2798,0,0,-ROW(),1)))</f>
        <v>0.18550621669627088</v>
      </c>
      <c r="Q2798" s="3">
        <f t="shared" ca="1" si="567"/>
        <v>0.13657407407407177</v>
      </c>
      <c r="R2798" s="3">
        <f ca="1">IFERROR(AVERAGE(OFFSET(Q2798,0,0,-计算结果!B$19,1)),AVERAGE(OFFSET(Q2798,0,0,-ROW(),1)))</f>
        <v>0.20759996849982365</v>
      </c>
      <c r="S2798" s="3">
        <f t="shared" ca="1" si="572"/>
        <v>0.18796121761475371</v>
      </c>
      <c r="T2798" s="4" t="str">
        <f t="shared" ca="1" si="568"/>
        <v>买</v>
      </c>
      <c r="U2798" s="4" t="str">
        <f t="shared" ca="1" si="571"/>
        <v/>
      </c>
      <c r="V2798" s="3">
        <f ca="1">IF(T2797="买",E2798/E2797-1,0)-IF(U2798=1,计算结果!B$17,0)</f>
        <v>-5.5047586411002269E-3</v>
      </c>
      <c r="W2798" s="2">
        <f t="shared" ca="1" si="569"/>
        <v>6.0241986452849909</v>
      </c>
      <c r="X2798" s="3">
        <f ca="1">1-W2798/MAX(W$2:W2798)</f>
        <v>0.41756099499638621</v>
      </c>
      <c r="Y2798" t="b">
        <f t="shared" ca="1" si="570"/>
        <v>0</v>
      </c>
    </row>
    <row r="2799" spans="1:25" x14ac:dyDescent="0.15">
      <c r="A2799" s="1">
        <v>42562</v>
      </c>
      <c r="B2799">
        <v>3199.04</v>
      </c>
      <c r="C2799">
        <v>3235.96</v>
      </c>
      <c r="D2799">
        <v>3197.63</v>
      </c>
      <c r="E2799" s="2">
        <v>3203.33</v>
      </c>
      <c r="F2799" s="19">
        <v>155288158208</v>
      </c>
      <c r="G2799" s="3">
        <f t="shared" si="560"/>
        <v>3.461475810392578E-3</v>
      </c>
      <c r="H2799" s="3">
        <f>1-E2799/MAX(E$2:E2799)</f>
        <v>0.4549564418430545</v>
      </c>
      <c r="I2799" s="23">
        <f t="shared" si="561"/>
        <v>31.0300000000002</v>
      </c>
      <c r="J2799" s="23">
        <f t="shared" si="562"/>
        <v>0</v>
      </c>
      <c r="K2799" s="2">
        <f t="shared" si="563"/>
        <v>38.329999999999927</v>
      </c>
      <c r="L2799" s="2">
        <f t="shared" si="564"/>
        <v>43.679999999999836</v>
      </c>
      <c r="M2799" s="2">
        <f t="shared" si="565"/>
        <v>5.3499999999999091</v>
      </c>
      <c r="N2799" s="2">
        <f t="shared" si="566"/>
        <v>43.679999999999836</v>
      </c>
      <c r="O2799" s="3">
        <f ca="1">IFERROR(SUM(OFFSET(I2799,0,0,-计算结果!B$18,1))/SUM(OFFSET(N2799,0,0,-计算结果!B$18,1)),SUM(OFFSET(I2799,0,0,-ROW(),1))/SUM(OFFSET(N2799,0,0,-ROW(),1)))</f>
        <v>0.23992497222879905</v>
      </c>
      <c r="P2799" s="3">
        <f ca="1">IFERROR(SUM(OFFSET(J2799,0,0,-计算结果!B$18,1))/SUM(OFFSET(N2799,0,0,-计算结果!B$18,1)),SUM(OFFSET(J2799,0,0,-ROW(),1))/SUM(OFFSET(N2799,0,0,-ROW(),1)))</f>
        <v>0.19019175787154316</v>
      </c>
      <c r="Q2799" s="3">
        <f t="shared" ca="1" si="567"/>
        <v>0.11562724924848562</v>
      </c>
      <c r="R2799" s="3">
        <f ca="1">IFERROR(AVERAGE(OFFSET(Q2799,0,0,-计算结果!B$19,1)),AVERAGE(OFFSET(Q2799,0,0,-ROW(),1)))</f>
        <v>0.19007735540394899</v>
      </c>
      <c r="S2799" s="3">
        <f t="shared" ca="1" si="572"/>
        <v>0.19883866195188632</v>
      </c>
      <c r="T2799" s="4" t="str">
        <f t="shared" ca="1" si="568"/>
        <v>买</v>
      </c>
      <c r="U2799" s="4" t="str">
        <f t="shared" ca="1" si="571"/>
        <v/>
      </c>
      <c r="V2799" s="3">
        <f ca="1">IF(T2798="买",E2799/E2798-1,0)-IF(U2799=1,计算结果!B$17,0)</f>
        <v>3.461475810392578E-3</v>
      </c>
      <c r="W2799" s="2">
        <f t="shared" ca="1" si="569"/>
        <v>6.0450512631726445</v>
      </c>
      <c r="X2799" s="3">
        <f ca="1">1-W2799/MAX(W$2:W2799)</f>
        <v>0.41554489646953718</v>
      </c>
      <c r="Y2799" t="b">
        <f t="shared" ca="1" si="570"/>
        <v>0</v>
      </c>
    </row>
    <row r="2800" spans="1:25" x14ac:dyDescent="0.15">
      <c r="A2800" s="1">
        <v>42563</v>
      </c>
      <c r="B2800">
        <v>3201.91</v>
      </c>
      <c r="C2800">
        <v>3273.47</v>
      </c>
      <c r="D2800">
        <v>3200.3</v>
      </c>
      <c r="E2800" s="2">
        <v>3273.18</v>
      </c>
      <c r="F2800" s="19">
        <v>190853742592</v>
      </c>
      <c r="G2800" s="3">
        <f t="shared" si="560"/>
        <v>2.1805433720534451E-2</v>
      </c>
      <c r="H2800" s="3">
        <f>1-E2800/MAX(E$2:E2800)</f>
        <v>0.44307153066085891</v>
      </c>
      <c r="I2800" s="23">
        <f t="shared" si="561"/>
        <v>37.509999999999764</v>
      </c>
      <c r="J2800" s="23">
        <f t="shared" si="562"/>
        <v>0</v>
      </c>
      <c r="K2800" s="2">
        <f t="shared" si="563"/>
        <v>73.169999999999618</v>
      </c>
      <c r="L2800" s="2">
        <f t="shared" si="564"/>
        <v>70.139999999999873</v>
      </c>
      <c r="M2800" s="2">
        <f t="shared" si="565"/>
        <v>3.0299999999997453</v>
      </c>
      <c r="N2800" s="2">
        <f t="shared" si="566"/>
        <v>73.169999999999618</v>
      </c>
      <c r="O2800" s="3">
        <f ca="1">IFERROR(SUM(OFFSET(I2800,0,0,-计算结果!B$18,1))/SUM(OFFSET(N2800,0,0,-计算结果!B$18,1)),SUM(OFFSET(I2800,0,0,-ROW(),1))/SUM(OFFSET(N2800,0,0,-ROW(),1)))</f>
        <v>0.28921962305418442</v>
      </c>
      <c r="P2800" s="3">
        <f ca="1">IFERROR(SUM(OFFSET(J2800,0,0,-计算结果!B$18,1))/SUM(OFFSET(N2800,0,0,-计算结果!B$18,1)),SUM(OFFSET(J2800,0,0,-ROW(),1))/SUM(OFFSET(N2800,0,0,-ROW(),1)))</f>
        <v>0.17683645746116966</v>
      </c>
      <c r="Q2800" s="3">
        <f t="shared" ca="1" si="567"/>
        <v>0.24113657195233681</v>
      </c>
      <c r="R2800" s="3">
        <f ca="1">IFERROR(AVERAGE(OFFSET(Q2800,0,0,-计算结果!B$19,1)),AVERAGE(OFFSET(Q2800,0,0,-ROW(),1)))</f>
        <v>0.17880969556916468</v>
      </c>
      <c r="S2800" s="3">
        <f t="shared" ca="1" si="572"/>
        <v>0.18444352548655685</v>
      </c>
      <c r="T2800" s="4" t="str">
        <f t="shared" ca="1" si="568"/>
        <v>买</v>
      </c>
      <c r="U2800" s="4" t="str">
        <f t="shared" ca="1" si="571"/>
        <v/>
      </c>
      <c r="V2800" s="3">
        <f ca="1">IF(T2799="买",E2800/E2799-1,0)-IF(U2800=1,计算结果!B$17,0)</f>
        <v>2.1805433720534451E-2</v>
      </c>
      <c r="W2800" s="2">
        <f t="shared" ca="1" si="569"/>
        <v>6.176866227828989</v>
      </c>
      <c r="X2800" s="3">
        <f ca="1">1-W2800/MAX(W$2:W2800)</f>
        <v>0.40280059944687552</v>
      </c>
      <c r="Y2800" t="b">
        <f t="shared" ca="1" si="570"/>
        <v>0</v>
      </c>
    </row>
    <row r="2801" spans="1:25" x14ac:dyDescent="0.15">
      <c r="A2801" s="1">
        <v>42564</v>
      </c>
      <c r="B2801">
        <v>3274.02</v>
      </c>
      <c r="C2801">
        <v>3300.99</v>
      </c>
      <c r="D2801">
        <v>3271.78</v>
      </c>
      <c r="E2801" s="2">
        <v>3282.87</v>
      </c>
      <c r="F2801" s="19">
        <v>196592304128</v>
      </c>
      <c r="G2801" s="3">
        <f t="shared" si="560"/>
        <v>2.9604238080398471E-3</v>
      </c>
      <c r="H2801" s="3">
        <f>1-E2801/MAX(E$2:E2801)</f>
        <v>0.44142278636085208</v>
      </c>
      <c r="I2801" s="23">
        <f t="shared" si="561"/>
        <v>27.519999999999982</v>
      </c>
      <c r="J2801" s="23">
        <f t="shared" si="562"/>
        <v>0</v>
      </c>
      <c r="K2801" s="2">
        <f t="shared" si="563"/>
        <v>29.209999999999582</v>
      </c>
      <c r="L2801" s="2">
        <f t="shared" si="564"/>
        <v>27.809999999999945</v>
      </c>
      <c r="M2801" s="2">
        <f t="shared" si="565"/>
        <v>1.3999999999996362</v>
      </c>
      <c r="N2801" s="2">
        <f t="shared" si="566"/>
        <v>29.209999999999582</v>
      </c>
      <c r="O2801" s="3">
        <f ca="1">IFERROR(SUM(OFFSET(I2801,0,0,-计算结果!B$18,1))/SUM(OFFSET(N2801,0,0,-计算结果!B$18,1)),SUM(OFFSET(I2801,0,0,-ROW(),1))/SUM(OFFSET(N2801,0,0,-ROW(),1)))</f>
        <v>0.33755317689035352</v>
      </c>
      <c r="P2801" s="3">
        <f ca="1">IFERROR(SUM(OFFSET(J2801,0,0,-计算结果!B$18,1))/SUM(OFFSET(N2801,0,0,-计算结果!B$18,1)),SUM(OFFSET(J2801,0,0,-ROW(),1))/SUM(OFFSET(N2801,0,0,-ROW(),1)))</f>
        <v>0.17752504459997323</v>
      </c>
      <c r="Q2801" s="3">
        <f t="shared" ca="1" si="567"/>
        <v>0.31068704832317517</v>
      </c>
      <c r="R2801" s="3">
        <f ca="1">IFERROR(AVERAGE(OFFSET(Q2801,0,0,-计算结果!B$19,1)),AVERAGE(OFFSET(Q2801,0,0,-ROW(),1)))</f>
        <v>0.18787875407972407</v>
      </c>
      <c r="S2801" s="3">
        <f t="shared" ca="1" si="572"/>
        <v>0.18334422482444437</v>
      </c>
      <c r="T2801" s="4" t="str">
        <f t="shared" ca="1" si="568"/>
        <v>买</v>
      </c>
      <c r="U2801" s="4" t="str">
        <f t="shared" ca="1" si="571"/>
        <v/>
      </c>
      <c r="V2801" s="3">
        <f ca="1">IF(T2800="买",E2801/E2800-1,0)-IF(U2801=1,计算结果!B$17,0)</f>
        <v>2.9604238080398471E-3</v>
      </c>
      <c r="W2801" s="2">
        <f t="shared" ca="1" si="569"/>
        <v>6.1951523696689312</v>
      </c>
      <c r="X2801" s="3">
        <f ca="1">1-W2801/MAX(W$2:W2801)</f>
        <v>0.40103263612333095</v>
      </c>
      <c r="Y2801" t="b">
        <f t="shared" ca="1" si="570"/>
        <v>0</v>
      </c>
    </row>
    <row r="2802" spans="1:25" x14ac:dyDescent="0.15">
      <c r="A2802" s="1">
        <v>42565</v>
      </c>
      <c r="B2802">
        <v>3277.48</v>
      </c>
      <c r="C2802">
        <v>3281.95</v>
      </c>
      <c r="D2802">
        <v>3259.07</v>
      </c>
      <c r="E2802" s="2">
        <v>3276.76</v>
      </c>
      <c r="F2802" s="19">
        <v>128090423296</v>
      </c>
      <c r="G2802" s="3">
        <f t="shared" si="560"/>
        <v>-1.8611763487434985E-3</v>
      </c>
      <c r="H2802" s="3">
        <f>1-E2802/MAX(E$2:E2802)</f>
        <v>0.44246239705982437</v>
      </c>
      <c r="I2802" s="23">
        <f t="shared" si="561"/>
        <v>0</v>
      </c>
      <c r="J2802" s="23">
        <f t="shared" si="562"/>
        <v>12.710000000000036</v>
      </c>
      <c r="K2802" s="2">
        <f t="shared" si="563"/>
        <v>22.879999999999654</v>
      </c>
      <c r="L2802" s="2">
        <f t="shared" si="564"/>
        <v>0.92000000000007276</v>
      </c>
      <c r="M2802" s="2">
        <f t="shared" si="565"/>
        <v>23.799999999999727</v>
      </c>
      <c r="N2802" s="2">
        <f t="shared" si="566"/>
        <v>23.799999999999727</v>
      </c>
      <c r="O2802" s="3">
        <f ca="1">IFERROR(SUM(OFFSET(I2802,0,0,-计算结果!B$18,1))/SUM(OFFSET(N2802,0,0,-计算结果!B$18,1)),SUM(OFFSET(I2802,0,0,-ROW(),1))/SUM(OFFSET(N2802,0,0,-ROW(),1)))</f>
        <v>0.38409220094474711</v>
      </c>
      <c r="P2802" s="3">
        <f ca="1">IFERROR(SUM(OFFSET(J2802,0,0,-计算结果!B$18,1))/SUM(OFFSET(N2802,0,0,-计算结果!B$18,1)),SUM(OFFSET(J2802,0,0,-ROW(),1))/SUM(OFFSET(N2802,0,0,-ROW(),1)))</f>
        <v>9.3474979909445852E-2</v>
      </c>
      <c r="Q2802" s="3">
        <f t="shared" ca="1" si="567"/>
        <v>0.60853683562487138</v>
      </c>
      <c r="R2802" s="3">
        <f ca="1">IFERROR(AVERAGE(OFFSET(Q2802,0,0,-计算结果!B$19,1)),AVERAGE(OFFSET(Q2802,0,0,-ROW(),1)))</f>
        <v>0.25801720025676744</v>
      </c>
      <c r="S2802" s="3">
        <f t="shared" ca="1" si="572"/>
        <v>0.22294797716824577</v>
      </c>
      <c r="T2802" s="4" t="str">
        <f t="shared" ca="1" si="568"/>
        <v>买</v>
      </c>
      <c r="U2802" s="4" t="str">
        <f t="shared" ca="1" si="571"/>
        <v/>
      </c>
      <c r="V2802" s="3">
        <f ca="1">IF(T2801="买",E2802/E2801-1,0)-IF(U2802=1,计算结果!B$17,0)</f>
        <v>-1.8611763487434985E-3</v>
      </c>
      <c r="W2802" s="2">
        <f t="shared" ca="1" si="569"/>
        <v>6.1836220986016412</v>
      </c>
      <c r="X2802" s="3">
        <f ca="1">1-W2802/MAX(W$2:W2802)</f>
        <v>0.40214742001464743</v>
      </c>
      <c r="Y2802" t="b">
        <f t="shared" ca="1" si="570"/>
        <v>0</v>
      </c>
    </row>
    <row r="2803" spans="1:25" x14ac:dyDescent="0.15">
      <c r="A2803" s="1">
        <v>42566</v>
      </c>
      <c r="B2803">
        <v>3278.84</v>
      </c>
      <c r="C2803">
        <v>3285.03</v>
      </c>
      <c r="D2803">
        <v>3265.29</v>
      </c>
      <c r="E2803" s="2">
        <v>3276.28</v>
      </c>
      <c r="F2803" s="19">
        <v>125179813888</v>
      </c>
      <c r="G2803" s="3">
        <f t="shared" si="560"/>
        <v>-1.4648616316115248E-4</v>
      </c>
      <c r="H2803" s="3">
        <f>1-E2803/MAX(E$2:E2803)</f>
        <v>0.44254406860409712</v>
      </c>
      <c r="I2803" s="23">
        <f t="shared" si="561"/>
        <v>3.080000000000382</v>
      </c>
      <c r="J2803" s="23">
        <f t="shared" si="562"/>
        <v>0</v>
      </c>
      <c r="K2803" s="2">
        <f t="shared" si="563"/>
        <v>19.740000000000236</v>
      </c>
      <c r="L2803" s="2">
        <f t="shared" si="564"/>
        <v>8.2699999999999818</v>
      </c>
      <c r="M2803" s="2">
        <f t="shared" si="565"/>
        <v>11.470000000000255</v>
      </c>
      <c r="N2803" s="2">
        <f t="shared" si="566"/>
        <v>19.740000000000236</v>
      </c>
      <c r="O2803" s="3">
        <f ca="1">IFERROR(SUM(OFFSET(I2803,0,0,-计算结果!B$18,1))/SUM(OFFSET(N2803,0,0,-计算结果!B$18,1)),SUM(OFFSET(I2803,0,0,-ROW(),1))/SUM(OFFSET(N2803,0,0,-ROW(),1)))</f>
        <v>0.4196854046303734</v>
      </c>
      <c r="P2803" s="3">
        <f ca="1">IFERROR(SUM(OFFSET(J2803,0,0,-计算结果!B$18,1))/SUM(OFFSET(N2803,0,0,-计算结果!B$18,1)),SUM(OFFSET(J2803,0,0,-ROW(),1))/SUM(OFFSET(N2803,0,0,-ROW(),1)))</f>
        <v>0.10055665668620624</v>
      </c>
      <c r="Q2803" s="3">
        <f t="shared" ca="1" si="567"/>
        <v>0.61342358043205147</v>
      </c>
      <c r="R2803" s="3">
        <f ca="1">IFERROR(AVERAGE(OFFSET(Q2803,0,0,-计算结果!B$19,1)),AVERAGE(OFFSET(Q2803,0,0,-ROW(),1)))</f>
        <v>0.3376642266091654</v>
      </c>
      <c r="S2803" s="3">
        <f t="shared" ca="1" si="572"/>
        <v>0.29784071343296642</v>
      </c>
      <c r="T2803" s="4" t="str">
        <f t="shared" ca="1" si="568"/>
        <v>买</v>
      </c>
      <c r="U2803" s="4" t="str">
        <f t="shared" ca="1" si="571"/>
        <v/>
      </c>
      <c r="V2803" s="3">
        <f ca="1">IF(T2802="买",E2803/E2802-1,0)-IF(U2803=1,计算结果!B$17,0)</f>
        <v>-1.4648616316115248E-4</v>
      </c>
      <c r="W2803" s="2">
        <f t="shared" ca="1" si="569"/>
        <v>6.1827162835259788</v>
      </c>
      <c r="X2803" s="3">
        <f ca="1">1-W2803/MAX(W$2:W2803)</f>
        <v>0.40223499714522537</v>
      </c>
      <c r="Y2803" t="b">
        <f t="shared" ca="1" si="570"/>
        <v>0</v>
      </c>
    </row>
    <row r="2804" spans="1:25" x14ac:dyDescent="0.15">
      <c r="A2804" s="1">
        <v>42569</v>
      </c>
      <c r="B2804">
        <v>3269.71</v>
      </c>
      <c r="C2804">
        <v>3281.64</v>
      </c>
      <c r="D2804">
        <v>3251.77</v>
      </c>
      <c r="E2804" s="2">
        <v>3262.02</v>
      </c>
      <c r="F2804" s="19">
        <v>129785708544</v>
      </c>
      <c r="G2804" s="3">
        <f t="shared" si="560"/>
        <v>-4.3524973445493442E-3</v>
      </c>
      <c r="H2804" s="3">
        <f>1-E2804/MAX(E$2:E2804)</f>
        <v>0.44497039406520111</v>
      </c>
      <c r="I2804" s="23">
        <f t="shared" si="561"/>
        <v>0</v>
      </c>
      <c r="J2804" s="23">
        <f t="shared" si="562"/>
        <v>13.519999999999982</v>
      </c>
      <c r="K2804" s="2">
        <f t="shared" si="563"/>
        <v>29.869999999999891</v>
      </c>
      <c r="L2804" s="2">
        <f t="shared" si="564"/>
        <v>5.3599999999996726</v>
      </c>
      <c r="M2804" s="2">
        <f t="shared" si="565"/>
        <v>24.510000000000218</v>
      </c>
      <c r="N2804" s="2">
        <f t="shared" si="566"/>
        <v>29.869999999999891</v>
      </c>
      <c r="O2804" s="3">
        <f ca="1">IFERROR(SUM(OFFSET(I2804,0,0,-计算结果!B$18,1))/SUM(OFFSET(N2804,0,0,-计算结果!B$18,1)),SUM(OFFSET(I2804,0,0,-ROW(),1))/SUM(OFFSET(N2804,0,0,-ROW(),1)))</f>
        <v>0.38813522825150937</v>
      </c>
      <c r="P2804" s="3">
        <f ca="1">IFERROR(SUM(OFFSET(J2804,0,0,-计算结果!B$18,1))/SUM(OFFSET(N2804,0,0,-计算结果!B$18,1)),SUM(OFFSET(J2804,0,0,-ROW(),1))/SUM(OFFSET(N2804,0,0,-ROW(),1)))</f>
        <v>0.1318044788975026</v>
      </c>
      <c r="Q2804" s="3">
        <f t="shared" ca="1" si="567"/>
        <v>0.49300091112399647</v>
      </c>
      <c r="R2804" s="3">
        <f ca="1">IFERROR(AVERAGE(OFFSET(Q2804,0,0,-计算结果!B$19,1)),AVERAGE(OFFSET(Q2804,0,0,-ROW(),1)))</f>
        <v>0.39706869945081946</v>
      </c>
      <c r="S2804" s="3">
        <f t="shared" ca="1" si="572"/>
        <v>0.36736646302999243</v>
      </c>
      <c r="T2804" s="4" t="str">
        <f t="shared" ca="1" si="568"/>
        <v>买</v>
      </c>
      <c r="U2804" s="4" t="str">
        <f t="shared" ca="1" si="571"/>
        <v/>
      </c>
      <c r="V2804" s="3">
        <f ca="1">IF(T2803="买",E2804/E2803-1,0)-IF(U2804=1,计算结果!B$17,0)</f>
        <v>-4.3524973445493442E-3</v>
      </c>
      <c r="W2804" s="2">
        <f t="shared" ca="1" si="569"/>
        <v>6.1558060273198301</v>
      </c>
      <c r="X2804" s="3">
        <f ca="1">1-W2804/MAX(W$2:W2804)</f>
        <v>0.40483676773281529</v>
      </c>
      <c r="Y2804" t="b">
        <f t="shared" ca="1" si="570"/>
        <v>0</v>
      </c>
    </row>
    <row r="2805" spans="1:25" x14ac:dyDescent="0.15">
      <c r="A2805" s="1">
        <v>42570</v>
      </c>
      <c r="B2805">
        <v>3260.43</v>
      </c>
      <c r="C2805">
        <v>3264.73</v>
      </c>
      <c r="D2805">
        <v>3226.2</v>
      </c>
      <c r="E2805" s="2">
        <v>3248.23</v>
      </c>
      <c r="F2805" s="19">
        <v>107108909056</v>
      </c>
      <c r="G2805" s="3">
        <f t="shared" si="560"/>
        <v>-4.227441891833883E-3</v>
      </c>
      <c r="H2805" s="3">
        <f>1-E2805/MAX(E$2:E2805)</f>
        <v>0.44731674947253797</v>
      </c>
      <c r="I2805" s="23">
        <f t="shared" si="561"/>
        <v>0</v>
      </c>
      <c r="J2805" s="23">
        <f t="shared" si="562"/>
        <v>25.570000000000164</v>
      </c>
      <c r="K2805" s="2">
        <f t="shared" si="563"/>
        <v>38.5300000000002</v>
      </c>
      <c r="L2805" s="2">
        <f t="shared" si="564"/>
        <v>2.7100000000000364</v>
      </c>
      <c r="M2805" s="2">
        <f t="shared" si="565"/>
        <v>35.820000000000164</v>
      </c>
      <c r="N2805" s="2">
        <f t="shared" si="566"/>
        <v>38.5300000000002</v>
      </c>
      <c r="O2805" s="3">
        <f ca="1">IFERROR(SUM(OFFSET(I2805,0,0,-计算结果!B$18,1))/SUM(OFFSET(N2805,0,0,-计算结果!B$18,1)),SUM(OFFSET(I2805,0,0,-ROW(),1))/SUM(OFFSET(N2805,0,0,-ROW(),1)))</f>
        <v>0.3357922077922092</v>
      </c>
      <c r="P2805" s="3">
        <f ca="1">IFERROR(SUM(OFFSET(J2805,0,0,-计算结果!B$18,1))/SUM(OFFSET(N2805,0,0,-计算结果!B$18,1)),SUM(OFFSET(J2805,0,0,-ROW(),1))/SUM(OFFSET(N2805,0,0,-ROW(),1)))</f>
        <v>0.18032207792207869</v>
      </c>
      <c r="Q2805" s="3">
        <f t="shared" ca="1" si="567"/>
        <v>0.30123198325146949</v>
      </c>
      <c r="R2805" s="3">
        <f ca="1">IFERROR(AVERAGE(OFFSET(Q2805,0,0,-计算结果!B$19,1)),AVERAGE(OFFSET(Q2805,0,0,-ROW(),1)))</f>
        <v>0.42800282178465016</v>
      </c>
      <c r="S2805" s="3">
        <f t="shared" ca="1" si="572"/>
        <v>0.41253576061773478</v>
      </c>
      <c r="T2805" s="4" t="str">
        <f t="shared" ca="1" si="568"/>
        <v>买</v>
      </c>
      <c r="U2805" s="4" t="str">
        <f t="shared" ca="1" si="571"/>
        <v/>
      </c>
      <c r="V2805" s="3">
        <f ca="1">IF(T2804="买",E2805/E2804-1,0)-IF(U2805=1,计算结果!B$17,0)</f>
        <v>-4.227441891833883E-3</v>
      </c>
      <c r="W2805" s="2">
        <f t="shared" ca="1" si="569"/>
        <v>6.1297827150419346</v>
      </c>
      <c r="X2805" s="3">
        <f ca="1">1-W2805/MAX(W$2:W2805)</f>
        <v>0.40735278571338096</v>
      </c>
      <c r="Y2805" t="b">
        <f t="shared" ca="1" si="570"/>
        <v>0</v>
      </c>
    </row>
    <row r="2806" spans="1:25" x14ac:dyDescent="0.15">
      <c r="A2806" s="1">
        <v>42571</v>
      </c>
      <c r="B2806">
        <v>3246.86</v>
      </c>
      <c r="C2806">
        <v>3254.51</v>
      </c>
      <c r="D2806">
        <v>3232.26</v>
      </c>
      <c r="E2806" s="2">
        <v>3237.61</v>
      </c>
      <c r="F2806" s="19">
        <v>91367448576</v>
      </c>
      <c r="G2806" s="3">
        <f t="shared" si="560"/>
        <v>-3.2694729129402189E-3</v>
      </c>
      <c r="H2806" s="3">
        <f>1-E2806/MAX(E$2:E2806)</f>
        <v>0.44912373238957326</v>
      </c>
      <c r="I2806" s="23">
        <f t="shared" si="561"/>
        <v>0</v>
      </c>
      <c r="J2806" s="23">
        <f t="shared" si="562"/>
        <v>0</v>
      </c>
      <c r="K2806" s="2">
        <f t="shared" si="563"/>
        <v>22.25</v>
      </c>
      <c r="L2806" s="2">
        <f t="shared" si="564"/>
        <v>6.2800000000002001</v>
      </c>
      <c r="M2806" s="2">
        <f t="shared" si="565"/>
        <v>15.9699999999998</v>
      </c>
      <c r="N2806" s="2">
        <f t="shared" si="566"/>
        <v>22.25</v>
      </c>
      <c r="O2806" s="3">
        <f ca="1">IFERROR(SUM(OFFSET(I2806,0,0,-计算结果!B$18,1))/SUM(OFFSET(N2806,0,0,-计算结果!B$18,1)),SUM(OFFSET(I2806,0,0,-ROW(),1))/SUM(OFFSET(N2806,0,0,-ROW(),1)))</f>
        <v>0.31960326242878967</v>
      </c>
      <c r="P2806" s="3">
        <f ca="1">IFERROR(SUM(OFFSET(J2806,0,0,-计算结果!B$18,1))/SUM(OFFSET(N2806,0,0,-计算结果!B$18,1)),SUM(OFFSET(J2806,0,0,-ROW(),1))/SUM(OFFSET(N2806,0,0,-ROW(),1)))</f>
        <v>0.17783515717857362</v>
      </c>
      <c r="Q2806" s="3">
        <f t="shared" ca="1" si="567"/>
        <v>0.28499629232924156</v>
      </c>
      <c r="R2806" s="3">
        <f ca="1">IFERROR(AVERAGE(OFFSET(Q2806,0,0,-计算结果!B$19,1)),AVERAGE(OFFSET(Q2806,0,0,-ROW(),1)))</f>
        <v>0.43531277518080097</v>
      </c>
      <c r="S2806" s="3">
        <f t="shared" ca="1" si="572"/>
        <v>0.43165779848272556</v>
      </c>
      <c r="T2806" s="4" t="str">
        <f t="shared" ca="1" si="568"/>
        <v>买</v>
      </c>
      <c r="U2806" s="4" t="str">
        <f t="shared" ca="1" si="571"/>
        <v/>
      </c>
      <c r="V2806" s="3">
        <f ca="1">IF(T2805="买",E2806/E2805-1,0)-IF(U2806=1,计算结果!B$17,0)</f>
        <v>-3.2694729129402189E-3</v>
      </c>
      <c r="W2806" s="2">
        <f t="shared" ca="1" si="569"/>
        <v>6.1097415564928959</v>
      </c>
      <c r="X2806" s="3">
        <f ca="1">1-W2806/MAX(W$2:W2806)</f>
        <v>0.40929042972742047</v>
      </c>
      <c r="Y2806" t="b">
        <f t="shared" ca="1" si="570"/>
        <v>0</v>
      </c>
    </row>
    <row r="2807" spans="1:25" x14ac:dyDescent="0.15">
      <c r="A2807" s="1">
        <v>42572</v>
      </c>
      <c r="B2807">
        <v>3238.34</v>
      </c>
      <c r="C2807">
        <v>3271.37</v>
      </c>
      <c r="D2807">
        <v>3238.3</v>
      </c>
      <c r="E2807" s="2">
        <v>3252.52</v>
      </c>
      <c r="F2807" s="19">
        <v>107464073216</v>
      </c>
      <c r="G2807" s="3">
        <f t="shared" si="560"/>
        <v>4.6052489336270153E-3</v>
      </c>
      <c r="H2807" s="3">
        <f>1-E2807/MAX(E$2:E2807)</f>
        <v>0.44658681004559997</v>
      </c>
      <c r="I2807" s="23">
        <f t="shared" si="561"/>
        <v>16.859999999999673</v>
      </c>
      <c r="J2807" s="23">
        <f t="shared" si="562"/>
        <v>0</v>
      </c>
      <c r="K2807" s="2">
        <f t="shared" si="563"/>
        <v>33.069999999999709</v>
      </c>
      <c r="L2807" s="2">
        <f t="shared" si="564"/>
        <v>33.759999999999764</v>
      </c>
      <c r="M2807" s="2">
        <f t="shared" si="565"/>
        <v>0.69000000000005457</v>
      </c>
      <c r="N2807" s="2">
        <f t="shared" si="566"/>
        <v>33.759999999999764</v>
      </c>
      <c r="O2807" s="3">
        <f ca="1">IFERROR(SUM(OFFSET(I2807,0,0,-计算结果!B$18,1))/SUM(OFFSET(N2807,0,0,-计算结果!B$18,1)),SUM(OFFSET(I2807,0,0,-ROW(),1))/SUM(OFFSET(N2807,0,0,-ROW(),1)))</f>
        <v>0.33271304800208135</v>
      </c>
      <c r="P2807" s="3">
        <f ca="1">IFERROR(SUM(OFFSET(J2807,0,0,-计算结果!B$18,1))/SUM(OFFSET(N2807,0,0,-计算结果!B$18,1)),SUM(OFFSET(J2807,0,0,-ROW(),1))/SUM(OFFSET(N2807,0,0,-ROW(),1)))</f>
        <v>0.1736398743421983</v>
      </c>
      <c r="Q2807" s="3">
        <f t="shared" ca="1" si="567"/>
        <v>0.3141547459100591</v>
      </c>
      <c r="R2807" s="3">
        <f ca="1">IFERROR(AVERAGE(OFFSET(Q2807,0,0,-计算结果!B$19,1)),AVERAGE(OFFSET(Q2807,0,0,-ROW(),1)))</f>
        <v>0.43589072477861501</v>
      </c>
      <c r="S2807" s="3">
        <f t="shared" ca="1" si="572"/>
        <v>0.43560174997970802</v>
      </c>
      <c r="T2807" s="4" t="str">
        <f t="shared" ca="1" si="568"/>
        <v>买</v>
      </c>
      <c r="U2807" s="4" t="str">
        <f t="shared" ca="1" si="571"/>
        <v/>
      </c>
      <c r="V2807" s="3">
        <f ca="1">IF(T2806="买",E2807/E2806-1,0)-IF(U2807=1,计算结果!B$17,0)</f>
        <v>4.6052489336270153E-3</v>
      </c>
      <c r="W2807" s="2">
        <f t="shared" ca="1" si="569"/>
        <v>6.1378784372806718</v>
      </c>
      <c r="X2807" s="3">
        <f ca="1">1-W2807/MAX(W$2:W2807)</f>
        <v>0.40657006510883942</v>
      </c>
      <c r="Y2807" t="b">
        <f t="shared" ca="1" si="570"/>
        <v>0</v>
      </c>
    </row>
    <row r="2808" spans="1:25" x14ac:dyDescent="0.15">
      <c r="A2808" s="1">
        <v>42573</v>
      </c>
      <c r="B2808">
        <v>3251.24</v>
      </c>
      <c r="C2808">
        <v>3253.77</v>
      </c>
      <c r="D2808">
        <v>3220.89</v>
      </c>
      <c r="E2808" s="2">
        <v>3225.16</v>
      </c>
      <c r="F2808" s="19">
        <v>107416887296</v>
      </c>
      <c r="G2808" s="3">
        <f t="shared" si="560"/>
        <v>-8.4119390503364366E-3</v>
      </c>
      <c r="H2808" s="3">
        <f>1-E2808/MAX(E$2:E2808)</f>
        <v>0.45124208806914856</v>
      </c>
      <c r="I2808" s="23">
        <f t="shared" si="561"/>
        <v>0</v>
      </c>
      <c r="J2808" s="23">
        <f t="shared" si="562"/>
        <v>17.410000000000309</v>
      </c>
      <c r="K2808" s="2">
        <f t="shared" si="563"/>
        <v>32.880000000000109</v>
      </c>
      <c r="L2808" s="2">
        <f t="shared" si="564"/>
        <v>1.25</v>
      </c>
      <c r="M2808" s="2">
        <f t="shared" si="565"/>
        <v>31.630000000000109</v>
      </c>
      <c r="N2808" s="2">
        <f t="shared" si="566"/>
        <v>32.880000000000109</v>
      </c>
      <c r="O2808" s="3">
        <f ca="1">IFERROR(SUM(OFFSET(I2808,0,0,-计算结果!B$18,1))/SUM(OFFSET(N2808,0,0,-计算结果!B$18,1)),SUM(OFFSET(I2808,0,0,-ROW(),1))/SUM(OFFSET(N2808,0,0,-ROW(),1)))</f>
        <v>0.27614182033459861</v>
      </c>
      <c r="P2808" s="3">
        <f ca="1">IFERROR(SUM(OFFSET(J2808,0,0,-计算结果!B$18,1))/SUM(OFFSET(N2808,0,0,-计算结果!B$18,1)),SUM(OFFSET(J2808,0,0,-ROW(),1))/SUM(OFFSET(N2808,0,0,-ROW(),1)))</f>
        <v>0.19716271624970019</v>
      </c>
      <c r="Q2808" s="3">
        <f t="shared" ca="1" si="567"/>
        <v>0.16686741406466887</v>
      </c>
      <c r="R2808" s="3">
        <f ca="1">IFERROR(AVERAGE(OFFSET(Q2808,0,0,-计算结果!B$19,1)),AVERAGE(OFFSET(Q2808,0,0,-ROW(),1)))</f>
        <v>0.36227915451858123</v>
      </c>
      <c r="S2808" s="3">
        <f t="shared" ca="1" si="572"/>
        <v>0.39908493964859815</v>
      </c>
      <c r="T2808" s="4" t="str">
        <f t="shared" ca="1" si="568"/>
        <v>买</v>
      </c>
      <c r="U2808" s="4" t="str">
        <f t="shared" ca="1" si="571"/>
        <v/>
      </c>
      <c r="V2808" s="3">
        <f ca="1">IF(T2807="买",E2808/E2807-1,0)-IF(U2808=1,计算结果!B$17,0)</f>
        <v>-8.4119390503364366E-3</v>
      </c>
      <c r="W2808" s="2">
        <f t="shared" ca="1" si="569"/>
        <v>6.0862469779678925</v>
      </c>
      <c r="X2808" s="3">
        <f ca="1">1-W2808/MAX(W$2:W2808)</f>
        <v>0.41156196155178892</v>
      </c>
      <c r="Y2808" t="b">
        <f t="shared" ca="1" si="570"/>
        <v>0</v>
      </c>
    </row>
    <row r="2809" spans="1:25" x14ac:dyDescent="0.15">
      <c r="A2809" s="1">
        <v>42576</v>
      </c>
      <c r="B2809">
        <v>3220.17</v>
      </c>
      <c r="C2809">
        <v>3243.79</v>
      </c>
      <c r="D2809">
        <v>3218.14</v>
      </c>
      <c r="E2809" s="2">
        <v>3230.89</v>
      </c>
      <c r="F2809" s="19">
        <v>92015845376</v>
      </c>
      <c r="G2809" s="3">
        <f t="shared" si="560"/>
        <v>1.7766560418708277E-3</v>
      </c>
      <c r="H2809" s="3">
        <f>1-E2809/MAX(E$2:E2809)</f>
        <v>0.45026713400939222</v>
      </c>
      <c r="I2809" s="23">
        <f t="shared" si="561"/>
        <v>0</v>
      </c>
      <c r="J2809" s="23">
        <f t="shared" si="562"/>
        <v>2.75</v>
      </c>
      <c r="K2809" s="2">
        <f t="shared" si="563"/>
        <v>25.650000000000091</v>
      </c>
      <c r="L2809" s="2">
        <f t="shared" si="564"/>
        <v>18.630000000000109</v>
      </c>
      <c r="M2809" s="2">
        <f t="shared" si="565"/>
        <v>7.0199999999999818</v>
      </c>
      <c r="N2809" s="2">
        <f t="shared" si="566"/>
        <v>25.650000000000091</v>
      </c>
      <c r="O2809" s="3">
        <f ca="1">IFERROR(SUM(OFFSET(I2809,0,0,-计算结果!B$18,1))/SUM(OFFSET(N2809,0,0,-计算结果!B$18,1)),SUM(OFFSET(I2809,0,0,-ROW(),1))/SUM(OFFSET(N2809,0,0,-ROW(),1)))</f>
        <v>0.25882251306639104</v>
      </c>
      <c r="P2809" s="3">
        <f ca="1">IFERROR(SUM(OFFSET(J2809,0,0,-计算结果!B$18,1))/SUM(OFFSET(N2809,0,0,-计算结果!B$18,1)),SUM(OFFSET(J2809,0,0,-ROW(),1))/SUM(OFFSET(N2809,0,0,-ROW(),1)))</f>
        <v>0.20014254243877308</v>
      </c>
      <c r="Q2809" s="3">
        <f t="shared" ca="1" si="567"/>
        <v>0.12785280692673065</v>
      </c>
      <c r="R2809" s="3">
        <f ca="1">IFERROR(AVERAGE(OFFSET(Q2809,0,0,-计算结果!B$19,1)),AVERAGE(OFFSET(Q2809,0,0,-ROW(),1)))</f>
        <v>0.28135069226769432</v>
      </c>
      <c r="S2809" s="3">
        <f t="shared" ca="1" si="572"/>
        <v>0.32181492339313778</v>
      </c>
      <c r="T2809" s="4" t="str">
        <f t="shared" ca="1" si="568"/>
        <v>买</v>
      </c>
      <c r="U2809" s="4" t="str">
        <f t="shared" ca="1" si="571"/>
        <v/>
      </c>
      <c r="V2809" s="3">
        <f ca="1">IF(T2808="买",E2809/E2808-1,0)-IF(U2809=1,计算结果!B$17,0)</f>
        <v>1.7766560418708277E-3</v>
      </c>
      <c r="W2809" s="2">
        <f t="shared" ca="1" si="569"/>
        <v>6.0970601454336171</v>
      </c>
      <c r="X2809" s="3">
        <f ca="1">1-W2809/MAX(W$2:W2809)</f>
        <v>0.41051650955551333</v>
      </c>
      <c r="Y2809" t="b">
        <f t="shared" ca="1" si="570"/>
        <v>0</v>
      </c>
    </row>
    <row r="2810" spans="1:25" x14ac:dyDescent="0.15">
      <c r="A2810" s="1">
        <v>42577</v>
      </c>
      <c r="B2810">
        <v>3228.23</v>
      </c>
      <c r="C2810">
        <v>3269.75</v>
      </c>
      <c r="D2810">
        <v>3228.01</v>
      </c>
      <c r="E2810" s="2">
        <v>3269.59</v>
      </c>
      <c r="F2810" s="19">
        <v>103745765376</v>
      </c>
      <c r="G2810" s="3">
        <f t="shared" si="560"/>
        <v>1.1978123674900809E-2</v>
      </c>
      <c r="H2810" s="3">
        <f>1-E2810/MAX(E$2:E2810)</f>
        <v>0.44368236575239905</v>
      </c>
      <c r="I2810" s="23">
        <f t="shared" si="561"/>
        <v>25.960000000000036</v>
      </c>
      <c r="J2810" s="23">
        <f t="shared" si="562"/>
        <v>0</v>
      </c>
      <c r="K2810" s="2">
        <f t="shared" si="563"/>
        <v>41.739999999999782</v>
      </c>
      <c r="L2810" s="2">
        <f t="shared" si="564"/>
        <v>38.860000000000127</v>
      </c>
      <c r="M2810" s="2">
        <f t="shared" si="565"/>
        <v>2.8799999999996544</v>
      </c>
      <c r="N2810" s="2">
        <f t="shared" si="566"/>
        <v>41.739999999999782</v>
      </c>
      <c r="O2810" s="3">
        <f ca="1">IFERROR(SUM(OFFSET(I2810,0,0,-计算结果!B$18,1))/SUM(OFFSET(N2810,0,0,-计算结果!B$18,1)),SUM(OFFSET(I2810,0,0,-ROW(),1))/SUM(OFFSET(N2810,0,0,-ROW(),1)))</f>
        <v>0.30801589156345027</v>
      </c>
      <c r="P2810" s="3">
        <f ca="1">IFERROR(SUM(OFFSET(J2810,0,0,-计算结果!B$18,1))/SUM(OFFSET(N2810,0,0,-计算结果!B$18,1)),SUM(OFFSET(J2810,0,0,-ROW(),1))/SUM(OFFSET(N2810,0,0,-ROW(),1)))</f>
        <v>0.16596910918014099</v>
      </c>
      <c r="Q2810" s="3">
        <f t="shared" ca="1" si="567"/>
        <v>0.29968623935454752</v>
      </c>
      <c r="R2810" s="3">
        <f ca="1">IFERROR(AVERAGE(OFFSET(Q2810,0,0,-计算结果!B$19,1)),AVERAGE(OFFSET(Q2810,0,0,-ROW(),1)))</f>
        <v>0.24913158030611951</v>
      </c>
      <c r="S2810" s="3">
        <f t="shared" ca="1" si="572"/>
        <v>0.26524113628690693</v>
      </c>
      <c r="T2810" s="4" t="str">
        <f t="shared" ca="1" si="568"/>
        <v>买</v>
      </c>
      <c r="U2810" s="4" t="str">
        <f t="shared" ca="1" si="571"/>
        <v/>
      </c>
      <c r="V2810" s="3">
        <f ca="1">IF(T2809="买",E2810/E2809-1,0)-IF(U2810=1,计算结果!B$17,0)</f>
        <v>1.1978123674900809E-2</v>
      </c>
      <c r="W2810" s="2">
        <f t="shared" ca="1" si="569"/>
        <v>6.1700914859089293</v>
      </c>
      <c r="X2810" s="3">
        <f ca="1">1-W2810/MAX(W$2:W2810)</f>
        <v>0.40345560340265707</v>
      </c>
      <c r="Y2810" t="b">
        <f t="shared" ca="1" si="570"/>
        <v>0</v>
      </c>
    </row>
    <row r="2811" spans="1:25" x14ac:dyDescent="0.15">
      <c r="A2811" s="1">
        <v>42578</v>
      </c>
      <c r="B2811">
        <v>3270.08</v>
      </c>
      <c r="C2811">
        <v>3276.51</v>
      </c>
      <c r="D2811">
        <v>3157.41</v>
      </c>
      <c r="E2811" s="2">
        <v>3218.24</v>
      </c>
      <c r="F2811" s="19">
        <v>186928365568</v>
      </c>
      <c r="G2811" s="3">
        <f t="shared" si="560"/>
        <v>-1.5705333084576445E-2</v>
      </c>
      <c r="H2811" s="3">
        <f>1-E2811/MAX(E$2:E2811)</f>
        <v>0.45241951949908121</v>
      </c>
      <c r="I2811" s="23">
        <f t="shared" si="561"/>
        <v>6.7600000000002183</v>
      </c>
      <c r="J2811" s="23">
        <f t="shared" si="562"/>
        <v>70.600000000000364</v>
      </c>
      <c r="K2811" s="2">
        <f t="shared" si="563"/>
        <v>119.10000000000036</v>
      </c>
      <c r="L2811" s="2">
        <f t="shared" si="564"/>
        <v>6.9200000000000728</v>
      </c>
      <c r="M2811" s="2">
        <f t="shared" si="565"/>
        <v>112.18000000000029</v>
      </c>
      <c r="N2811" s="2">
        <f t="shared" si="566"/>
        <v>119.10000000000036</v>
      </c>
      <c r="O2811" s="3">
        <f ca="1">IFERROR(SUM(OFFSET(I2811,0,0,-计算结果!B$18,1))/SUM(OFFSET(N2811,0,0,-计算结果!B$18,1)),SUM(OFFSET(I2811,0,0,-ROW(),1))/SUM(OFFSET(N2811,0,0,-ROW(),1)))</f>
        <v>0.26587053292096557</v>
      </c>
      <c r="P2811" s="3">
        <f ca="1">IFERROR(SUM(OFFSET(J2811,0,0,-计算结果!B$18,1))/SUM(OFFSET(N2811,0,0,-计算结果!B$18,1)),SUM(OFFSET(J2811,0,0,-ROW(),1))/SUM(OFFSET(N2811,0,0,-ROW(),1)))</f>
        <v>0.26587053292096641</v>
      </c>
      <c r="Q2811" s="3">
        <f t="shared" ca="1" si="567"/>
        <v>-1.5659262034811326E-15</v>
      </c>
      <c r="R2811" s="3">
        <f ca="1">IFERROR(AVERAGE(OFFSET(Q2811,0,0,-计算结果!B$19,1)),AVERAGE(OFFSET(Q2811,0,0,-ROW(),1)))</f>
        <v>0.19892624976420767</v>
      </c>
      <c r="S2811" s="3">
        <f t="shared" ca="1" si="572"/>
        <v>0.22402891503516359</v>
      </c>
      <c r="T2811" s="4" t="str">
        <f t="shared" ca="1" si="568"/>
        <v>买</v>
      </c>
      <c r="U2811" s="4" t="str">
        <f t="shared" ca="1" si="571"/>
        <v/>
      </c>
      <c r="V2811" s="3">
        <f ca="1">IF(T2810="买",E2811/E2810-1,0)-IF(U2811=1,计算结果!B$17,0)</f>
        <v>-1.5705333084576445E-2</v>
      </c>
      <c r="W2811" s="2">
        <f t="shared" ca="1" si="569"/>
        <v>6.0731881439604205</v>
      </c>
      <c r="X2811" s="3">
        <f ca="1">1-W2811/MAX(W$2:W2811)</f>
        <v>0.41282453185095602</v>
      </c>
      <c r="Y2811" t="b">
        <f t="shared" ca="1" si="570"/>
        <v>0</v>
      </c>
    </row>
    <row r="2812" spans="1:25" x14ac:dyDescent="0.15">
      <c r="A2812" s="1">
        <v>42579</v>
      </c>
      <c r="B2812">
        <v>3204.46</v>
      </c>
      <c r="C2812">
        <v>3235.78</v>
      </c>
      <c r="D2812">
        <v>3195.27</v>
      </c>
      <c r="E2812" s="2">
        <v>3221.14</v>
      </c>
      <c r="F2812" s="19">
        <v>137295896576</v>
      </c>
      <c r="G2812" s="3">
        <f t="shared" si="560"/>
        <v>9.0111365218259465E-4</v>
      </c>
      <c r="H2812" s="3">
        <f>1-E2812/MAX(E$2:E2812)</f>
        <v>0.45192608725243311</v>
      </c>
      <c r="I2812" s="23">
        <f t="shared" si="561"/>
        <v>0</v>
      </c>
      <c r="J2812" s="23">
        <f t="shared" si="562"/>
        <v>0</v>
      </c>
      <c r="K2812" s="2">
        <f t="shared" si="563"/>
        <v>40.510000000000218</v>
      </c>
      <c r="L2812" s="2">
        <f t="shared" si="564"/>
        <v>17.540000000000418</v>
      </c>
      <c r="M2812" s="2">
        <f t="shared" si="565"/>
        <v>22.9699999999998</v>
      </c>
      <c r="N2812" s="2">
        <f t="shared" si="566"/>
        <v>40.510000000000218</v>
      </c>
      <c r="O2812" s="3">
        <f ca="1">IFERROR(SUM(OFFSET(I2812,0,0,-计算结果!B$18,1))/SUM(OFFSET(N2812,0,0,-计算结果!B$18,1)),SUM(OFFSET(I2812,0,0,-ROW(),1))/SUM(OFFSET(N2812,0,0,-ROW(),1)))</f>
        <v>0.25914373834707072</v>
      </c>
      <c r="P2812" s="3">
        <f ca="1">IFERROR(SUM(OFFSET(J2812,0,0,-计算结果!B$18,1))/SUM(OFFSET(N2812,0,0,-计算结果!B$18,1)),SUM(OFFSET(J2812,0,0,-ROW(),1))/SUM(OFFSET(N2812,0,0,-ROW(),1)))</f>
        <v>0.24840997403683807</v>
      </c>
      <c r="Q2812" s="3">
        <f t="shared" ca="1" si="567"/>
        <v>2.114803625377433E-2</v>
      </c>
      <c r="R2812" s="3">
        <f ca="1">IFERROR(AVERAGE(OFFSET(Q2812,0,0,-计算结果!B$19,1)),AVERAGE(OFFSET(Q2812,0,0,-ROW(),1)))</f>
        <v>0.15495154041829648</v>
      </c>
      <c r="S2812" s="3">
        <f t="shared" ca="1" si="572"/>
        <v>0.17693889509125207</v>
      </c>
      <c r="T2812" s="4" t="str">
        <f t="shared" ca="1" si="568"/>
        <v>买</v>
      </c>
      <c r="U2812" s="4" t="str">
        <f t="shared" ca="1" si="571"/>
        <v/>
      </c>
      <c r="V2812" s="3">
        <f ca="1">IF(T2811="买",E2812/E2811-1,0)-IF(U2812=1,计算结果!B$17,0)</f>
        <v>9.0111365218259465E-4</v>
      </c>
      <c r="W2812" s="2">
        <f t="shared" ca="1" si="569"/>
        <v>6.0786607767092171</v>
      </c>
      <c r="X2812" s="3">
        <f ca="1">1-W2812/MAX(W$2:W2812)</f>
        <v>0.41229542002038022</v>
      </c>
      <c r="Y2812" t="b">
        <f t="shared" ca="1" si="570"/>
        <v>0</v>
      </c>
    </row>
    <row r="2813" spans="1:25" x14ac:dyDescent="0.15">
      <c r="A2813" s="1">
        <v>42580</v>
      </c>
      <c r="B2813">
        <v>3217.19</v>
      </c>
      <c r="C2813">
        <v>3225.42</v>
      </c>
      <c r="D2813">
        <v>3198.68</v>
      </c>
      <c r="E2813" s="2">
        <v>3203.93</v>
      </c>
      <c r="F2813" s="19">
        <v>103787028480</v>
      </c>
      <c r="G2813" s="3">
        <f t="shared" si="560"/>
        <v>-5.3428289363393056E-3</v>
      </c>
      <c r="H2813" s="3">
        <f>1-E2813/MAX(E$2:E2813)</f>
        <v>0.45485435241271355</v>
      </c>
      <c r="I2813" s="23">
        <f t="shared" si="561"/>
        <v>0</v>
      </c>
      <c r="J2813" s="23">
        <f t="shared" si="562"/>
        <v>0</v>
      </c>
      <c r="K2813" s="2">
        <f t="shared" si="563"/>
        <v>26.740000000000236</v>
      </c>
      <c r="L2813" s="2">
        <f t="shared" si="564"/>
        <v>4.2800000000002001</v>
      </c>
      <c r="M2813" s="2">
        <f t="shared" si="565"/>
        <v>22.460000000000036</v>
      </c>
      <c r="N2813" s="2">
        <f t="shared" si="566"/>
        <v>26.740000000000236</v>
      </c>
      <c r="O2813" s="3">
        <f ca="1">IFERROR(SUM(OFFSET(I2813,0,0,-计算结果!B$18,1))/SUM(OFFSET(N2813,0,0,-计算结果!B$18,1)),SUM(OFFSET(I2813,0,0,-ROW(),1))/SUM(OFFSET(N2813,0,0,-ROW(),1)))</f>
        <v>0.21131160786426087</v>
      </c>
      <c r="P2813" s="3">
        <f ca="1">IFERROR(SUM(OFFSET(J2813,0,0,-计算结果!B$18,1))/SUM(OFFSET(N2813,0,0,-计算结果!B$18,1)),SUM(OFFSET(J2813,0,0,-ROW(),1))/SUM(OFFSET(N2813,0,0,-ROW(),1)))</f>
        <v>0.25596552652841531</v>
      </c>
      <c r="Q2813" s="3">
        <f t="shared" ca="1" si="567"/>
        <v>-9.5561959654181447E-2</v>
      </c>
      <c r="R2813" s="3">
        <f ca="1">IFERROR(AVERAGE(OFFSET(Q2813,0,0,-计算结果!B$19,1)),AVERAGE(OFFSET(Q2813,0,0,-ROW(),1)))</f>
        <v>8.6665422824256391E-2</v>
      </c>
      <c r="S2813" s="3">
        <f t="shared" ca="1" si="572"/>
        <v>0.12080848162127644</v>
      </c>
      <c r="T2813" s="4" t="str">
        <f t="shared" ca="1" si="568"/>
        <v>买</v>
      </c>
      <c r="U2813" s="4" t="str">
        <f t="shared" ca="1" si="571"/>
        <v/>
      </c>
      <c r="V2813" s="3">
        <f ca="1">IF(T2812="买",E2813/E2812-1,0)-IF(U2813=1,计算结果!B$17,0)</f>
        <v>-5.3428289363393056E-3</v>
      </c>
      <c r="W2813" s="2">
        <f t="shared" ca="1" si="569"/>
        <v>6.0461835320172241</v>
      </c>
      <c r="X2813" s="3">
        <f ca="1">1-W2813/MAX(W$2:W2813)</f>
        <v>0.41543542505631448</v>
      </c>
      <c r="Y2813" t="b">
        <f t="shared" ca="1" si="570"/>
        <v>0</v>
      </c>
    </row>
    <row r="2814" spans="1:25" x14ac:dyDescent="0.15">
      <c r="A2814" s="1">
        <v>42583</v>
      </c>
      <c r="B2814">
        <v>3196.43</v>
      </c>
      <c r="C2814">
        <v>3199.98</v>
      </c>
      <c r="D2814">
        <v>3156.75</v>
      </c>
      <c r="E2814" s="2">
        <v>3176.81</v>
      </c>
      <c r="F2814" s="19">
        <v>98818637824</v>
      </c>
      <c r="G2814" s="3">
        <f t="shared" si="560"/>
        <v>-8.4646044077117955E-3</v>
      </c>
      <c r="H2814" s="3">
        <f>1-E2814/MAX(E$2:E2814)</f>
        <v>0.45946879466412571</v>
      </c>
      <c r="I2814" s="23">
        <f t="shared" si="561"/>
        <v>0</v>
      </c>
      <c r="J2814" s="23">
        <f t="shared" si="562"/>
        <v>41.929999999999836</v>
      </c>
      <c r="K2814" s="2">
        <f t="shared" si="563"/>
        <v>43.230000000000018</v>
      </c>
      <c r="L2814" s="2">
        <f t="shared" si="564"/>
        <v>3.9499999999998181</v>
      </c>
      <c r="M2814" s="2">
        <f t="shared" si="565"/>
        <v>47.179999999999836</v>
      </c>
      <c r="N2814" s="2">
        <f t="shared" si="566"/>
        <v>47.179999999999836</v>
      </c>
      <c r="O2814" s="3">
        <f ca="1">IFERROR(SUM(OFFSET(I2814,0,0,-计算结果!B$18,1))/SUM(OFFSET(N2814,0,0,-计算结果!B$18,1)),SUM(OFFSET(I2814,0,0,-ROW(),1))/SUM(OFFSET(N2814,0,0,-ROW(),1)))</f>
        <v>0.15100949224047064</v>
      </c>
      <c r="P2814" s="3">
        <f ca="1">IFERROR(SUM(OFFSET(J2814,0,0,-计算结果!B$18,1))/SUM(OFFSET(N2814,0,0,-计算结果!B$18,1)),SUM(OFFSET(J2814,0,0,-ROW(),1))/SUM(OFFSET(N2814,0,0,-ROW(),1)))</f>
        <v>0.34746496911255215</v>
      </c>
      <c r="Q2814" s="3">
        <f t="shared" ca="1" si="567"/>
        <v>-0.39411342426417811</v>
      </c>
      <c r="R2814" s="3">
        <f ca="1">IFERROR(AVERAGE(OFFSET(Q2814,0,0,-计算结果!B$19,1)),AVERAGE(OFFSET(Q2814,0,0,-ROW(),1)))</f>
        <v>-6.8313835638847782E-3</v>
      </c>
      <c r="S2814" s="3">
        <f t="shared" ca="1" si="572"/>
        <v>3.9917019630185804E-2</v>
      </c>
      <c r="T2814" s="4" t="str">
        <f t="shared" ca="1" si="568"/>
        <v>买</v>
      </c>
      <c r="U2814" s="4" t="str">
        <f t="shared" ca="1" si="571"/>
        <v/>
      </c>
      <c r="V2814" s="3">
        <f ca="1">IF(T2813="买",E2814/E2813-1,0)-IF(U2814=1,计算结果!B$17,0)</f>
        <v>-8.4646044077117955E-3</v>
      </c>
      <c r="W2814" s="2">
        <f t="shared" ca="1" si="569"/>
        <v>5.9950049802422765</v>
      </c>
      <c r="X2814" s="3">
        <f ca="1">1-W2814/MAX(W$2:W2814)</f>
        <v>0.42038353293397501</v>
      </c>
      <c r="Y2814" t="b">
        <f t="shared" ca="1" si="570"/>
        <v>0</v>
      </c>
    </row>
    <row r="2815" spans="1:25" x14ac:dyDescent="0.15">
      <c r="A2815" s="1">
        <v>42584</v>
      </c>
      <c r="B2815">
        <v>3173.76</v>
      </c>
      <c r="C2815">
        <v>3189.05</v>
      </c>
      <c r="D2815">
        <v>3165.54</v>
      </c>
      <c r="E2815" s="2">
        <v>3189.05</v>
      </c>
      <c r="F2815" s="19">
        <v>70640762880</v>
      </c>
      <c r="G2815" s="3">
        <f t="shared" si="560"/>
        <v>3.8529216415210676E-3</v>
      </c>
      <c r="H2815" s="3">
        <f>1-E2815/MAX(E$2:E2815)</f>
        <v>0.45738617028516981</v>
      </c>
      <c r="I2815" s="23">
        <f t="shared" si="561"/>
        <v>0</v>
      </c>
      <c r="J2815" s="23">
        <f t="shared" si="562"/>
        <v>0</v>
      </c>
      <c r="K2815" s="2">
        <f t="shared" si="563"/>
        <v>23.510000000000218</v>
      </c>
      <c r="L2815" s="2">
        <f t="shared" si="564"/>
        <v>12.240000000000236</v>
      </c>
      <c r="M2815" s="2">
        <f t="shared" si="565"/>
        <v>11.269999999999982</v>
      </c>
      <c r="N2815" s="2">
        <f t="shared" si="566"/>
        <v>23.510000000000218</v>
      </c>
      <c r="O2815" s="3">
        <f ca="1">IFERROR(SUM(OFFSET(I2815,0,0,-计算结果!B$18,1))/SUM(OFFSET(N2815,0,0,-计算结果!B$18,1)),SUM(OFFSET(I2815,0,0,-ROW(),1))/SUM(OFFSET(N2815,0,0,-ROW(),1)))</f>
        <v>0.10025511175417934</v>
      </c>
      <c r="P2815" s="3">
        <f ca="1">IFERROR(SUM(OFFSET(J2815,0,0,-计算结果!B$18,1))/SUM(OFFSET(N2815,0,0,-计算结果!B$18,1)),SUM(OFFSET(J2815,0,0,-ROW(),1))/SUM(OFFSET(N2815,0,0,-ROW(),1)))</f>
        <v>0.35123557857061349</v>
      </c>
      <c r="Q2815" s="3">
        <f t="shared" ca="1" si="567"/>
        <v>-0.55589289479232484</v>
      </c>
      <c r="R2815" s="3">
        <f ca="1">IFERROR(AVERAGE(OFFSET(Q2815,0,0,-计算结果!B$19,1)),AVERAGE(OFFSET(Q2815,0,0,-ROW(),1)))</f>
        <v>-0.12078900051706069</v>
      </c>
      <c r="S2815" s="3">
        <f t="shared" ca="1" si="572"/>
        <v>-6.3810192040472738E-2</v>
      </c>
      <c r="T2815" s="4" t="str">
        <f t="shared" ca="1" si="568"/>
        <v>买</v>
      </c>
      <c r="U2815" s="4" t="str">
        <f t="shared" ca="1" si="571"/>
        <v/>
      </c>
      <c r="V2815" s="3">
        <f ca="1">IF(T2814="买",E2815/E2814-1,0)-IF(U2815=1,计算结果!B$17,0)</f>
        <v>3.8529216415210676E-3</v>
      </c>
      <c r="W2815" s="2">
        <f t="shared" ca="1" si="569"/>
        <v>6.0181032646716783</v>
      </c>
      <c r="X2815" s="3">
        <f ca="1">1-W2815/MAX(W$2:W2815)</f>
        <v>0.41815031610423425</v>
      </c>
      <c r="Y2815" t="b">
        <f t="shared" ca="1" si="570"/>
        <v>0</v>
      </c>
    </row>
    <row r="2816" spans="1:25" x14ac:dyDescent="0.15">
      <c r="A2816" s="1">
        <v>42585</v>
      </c>
      <c r="B2816">
        <v>3179.68</v>
      </c>
      <c r="C2816">
        <v>3197.16</v>
      </c>
      <c r="D2816">
        <v>3173.54</v>
      </c>
      <c r="E2816" s="2">
        <v>3193.51</v>
      </c>
      <c r="F2816" s="19">
        <v>79754321920</v>
      </c>
      <c r="G2816" s="3">
        <f t="shared" si="560"/>
        <v>1.3985356140544525E-3</v>
      </c>
      <c r="H2816" s="3">
        <f>1-E2816/MAX(E$2:E2816)</f>
        <v>0.45662730551963515</v>
      </c>
      <c r="I2816" s="23">
        <f t="shared" si="561"/>
        <v>8.1099999999996726</v>
      </c>
      <c r="J2816" s="23">
        <f t="shared" si="562"/>
        <v>0</v>
      </c>
      <c r="K2816" s="2">
        <f t="shared" si="563"/>
        <v>23.619999999999891</v>
      </c>
      <c r="L2816" s="2">
        <f t="shared" si="564"/>
        <v>8.1099999999996726</v>
      </c>
      <c r="M2816" s="2">
        <f t="shared" si="565"/>
        <v>15.510000000000218</v>
      </c>
      <c r="N2816" s="2">
        <f t="shared" si="566"/>
        <v>23.619999999999891</v>
      </c>
      <c r="O2816" s="3">
        <f ca="1">IFERROR(SUM(OFFSET(I2816,0,0,-计算结果!B$18,1))/SUM(OFFSET(N2816,0,0,-计算结果!B$18,1)),SUM(OFFSET(I2816,0,0,-ROW(),1))/SUM(OFFSET(N2816,0,0,-ROW(),1)))</f>
        <v>0.11573474518168637</v>
      </c>
      <c r="P2816" s="3">
        <f ca="1">IFERROR(SUM(OFFSET(J2816,0,0,-计算结果!B$18,1))/SUM(OFFSET(N2816,0,0,-计算结果!B$18,1)),SUM(OFFSET(J2816,0,0,-ROW(),1))/SUM(OFFSET(N2816,0,0,-ROW(),1)))</f>
        <v>0.32715014854879332</v>
      </c>
      <c r="Q2816" s="3">
        <f t="shared" ca="1" si="567"/>
        <v>-0.47735970758976731</v>
      </c>
      <c r="R2816" s="3">
        <f ca="1">IFERROR(AVERAGE(OFFSET(Q2816,0,0,-计算结果!B$19,1)),AVERAGE(OFFSET(Q2816,0,0,-ROW(),1)))</f>
        <v>-0.25029665834111314</v>
      </c>
      <c r="S2816" s="3">
        <f t="shared" ca="1" si="572"/>
        <v>-0.18554282942908693</v>
      </c>
      <c r="T2816" s="4" t="str">
        <f t="shared" ca="1" si="568"/>
        <v>买</v>
      </c>
      <c r="U2816" s="4" t="str">
        <f t="shared" ca="1" si="571"/>
        <v/>
      </c>
      <c r="V2816" s="3">
        <f ca="1">IF(T2815="买",E2816/E2815-1,0)-IF(U2816=1,计算结果!B$17,0)</f>
        <v>1.3985356140544525E-3</v>
      </c>
      <c r="W2816" s="2">
        <f t="shared" ca="1" si="569"/>
        <v>6.0265197964163795</v>
      </c>
      <c r="X2816" s="3">
        <f ca="1">1-W2816/MAX(W$2:W2816)</f>
        <v>0.41733657859927975</v>
      </c>
      <c r="Y2816" t="b">
        <f t="shared" ca="1" si="570"/>
        <v>0</v>
      </c>
    </row>
    <row r="2817" spans="1:25" x14ac:dyDescent="0.15">
      <c r="A2817" s="1">
        <v>42586</v>
      </c>
      <c r="B2817">
        <v>3190.55</v>
      </c>
      <c r="C2817">
        <v>3201.55</v>
      </c>
      <c r="D2817">
        <v>3170.42</v>
      </c>
      <c r="E2817" s="2">
        <v>3201.29</v>
      </c>
      <c r="F2817" s="19">
        <v>86919593984</v>
      </c>
      <c r="G2817" s="3">
        <f t="shared" si="560"/>
        <v>2.4361908996684001E-3</v>
      </c>
      <c r="H2817" s="3">
        <f>1-E2817/MAX(E$2:E2817)</f>
        <v>0.4553035459062138</v>
      </c>
      <c r="I2817" s="23">
        <f t="shared" si="561"/>
        <v>4.3900000000003274</v>
      </c>
      <c r="J2817" s="23">
        <f t="shared" si="562"/>
        <v>3.1199999999998909</v>
      </c>
      <c r="K2817" s="2">
        <f t="shared" si="563"/>
        <v>31.130000000000109</v>
      </c>
      <c r="L2817" s="2">
        <f t="shared" si="564"/>
        <v>8.0399999999999636</v>
      </c>
      <c r="M2817" s="2">
        <f t="shared" si="565"/>
        <v>23.090000000000146</v>
      </c>
      <c r="N2817" s="2">
        <f t="shared" si="566"/>
        <v>31.130000000000109</v>
      </c>
      <c r="O2817" s="3">
        <f ca="1">IFERROR(SUM(OFFSET(I2817,0,0,-计算结果!B$18,1))/SUM(OFFSET(N2817,0,0,-计算结果!B$18,1)),SUM(OFFSET(I2817,0,0,-ROW(),1))/SUM(OFFSET(N2817,0,0,-ROW(),1)))</f>
        <v>0.11571942513094832</v>
      </c>
      <c r="P2817" s="3">
        <f ca="1">IFERROR(SUM(OFFSET(J2817,0,0,-计算结果!B$18,1))/SUM(OFFSET(N2817,0,0,-计算结果!B$18,1)),SUM(OFFSET(J2817,0,0,-ROW(),1))/SUM(OFFSET(N2817,0,0,-ROW(),1)))</f>
        <v>0.32602009432027945</v>
      </c>
      <c r="Q2817" s="3">
        <f t="shared" ca="1" si="567"/>
        <v>-0.47607393028947753</v>
      </c>
      <c r="R2817" s="3">
        <f ca="1">IFERROR(AVERAGE(OFFSET(Q2817,0,0,-计算结果!B$19,1)),AVERAGE(OFFSET(Q2817,0,0,-ROW(),1)))</f>
        <v>-0.32964231338935918</v>
      </c>
      <c r="S2817" s="3">
        <f t="shared" ca="1" si="572"/>
        <v>-0.28996948586523619</v>
      </c>
      <c r="T2817" s="4" t="str">
        <f t="shared" ca="1" si="568"/>
        <v>买</v>
      </c>
      <c r="U2817" s="4" t="str">
        <f t="shared" ca="1" si="571"/>
        <v/>
      </c>
      <c r="V2817" s="3">
        <f ca="1">IF(T2816="买",E2817/E2816-1,0)-IF(U2817=1,计算结果!B$17,0)</f>
        <v>2.4361908996684001E-3</v>
      </c>
      <c r="W2817" s="2">
        <f t="shared" ca="1" si="569"/>
        <v>6.0412015491010802</v>
      </c>
      <c r="X2817" s="3">
        <f ca="1">1-W2817/MAX(W$2:W2817)</f>
        <v>0.41591709927449361</v>
      </c>
      <c r="Y2817" t="b">
        <f t="shared" ca="1" si="570"/>
        <v>0</v>
      </c>
    </row>
    <row r="2818" spans="1:25" x14ac:dyDescent="0.15">
      <c r="A2818" s="1">
        <v>42587</v>
      </c>
      <c r="B2818">
        <v>3201.35</v>
      </c>
      <c r="C2818">
        <v>3224.87</v>
      </c>
      <c r="D2818">
        <v>3192.86</v>
      </c>
      <c r="E2818" s="2">
        <v>3205.11</v>
      </c>
      <c r="F2818" s="19">
        <v>94429544448</v>
      </c>
      <c r="G2818" s="3">
        <f t="shared" si="560"/>
        <v>1.1932689634490679E-3</v>
      </c>
      <c r="H2818" s="3">
        <f>1-E2818/MAX(E$2:E2818)</f>
        <v>0.45465357653304295</v>
      </c>
      <c r="I2818" s="23">
        <f t="shared" si="561"/>
        <v>23.319999999999709</v>
      </c>
      <c r="J2818" s="23">
        <f t="shared" si="562"/>
        <v>0</v>
      </c>
      <c r="K2818" s="2">
        <f t="shared" si="563"/>
        <v>32.009999999999764</v>
      </c>
      <c r="L2818" s="2">
        <f t="shared" si="564"/>
        <v>23.579999999999927</v>
      </c>
      <c r="M2818" s="2">
        <f t="shared" si="565"/>
        <v>8.4299999999998363</v>
      </c>
      <c r="N2818" s="2">
        <f t="shared" si="566"/>
        <v>32.009999999999764</v>
      </c>
      <c r="O2818" s="3">
        <f ca="1">IFERROR(SUM(OFFSET(I2818,0,0,-计算结果!B$18,1))/SUM(OFFSET(N2818,0,0,-计算结果!B$18,1)),SUM(OFFSET(I2818,0,0,-ROW(),1))/SUM(OFFSET(N2818,0,0,-ROW(),1)))</f>
        <v>0.15855628376747469</v>
      </c>
      <c r="P2818" s="3">
        <f ca="1">IFERROR(SUM(OFFSET(J2818,0,0,-计算结果!B$18,1))/SUM(OFFSET(N2818,0,0,-计算结果!B$18,1)),SUM(OFFSET(J2818,0,0,-ROW(),1))/SUM(OFFSET(N2818,0,0,-ROW(),1)))</f>
        <v>0.2996231039156354</v>
      </c>
      <c r="Q2818" s="3">
        <f t="shared" ca="1" si="567"/>
        <v>-0.30788556609125889</v>
      </c>
      <c r="R2818" s="3">
        <f ca="1">IFERROR(AVERAGE(OFFSET(Q2818,0,0,-计算结果!B$19,1)),AVERAGE(OFFSET(Q2818,0,0,-ROW(),1)))</f>
        <v>-0.38448124711353132</v>
      </c>
      <c r="S2818" s="3">
        <f t="shared" ca="1" si="572"/>
        <v>-0.35706178025144525</v>
      </c>
      <c r="T2818" s="4" t="str">
        <f t="shared" ca="1" si="568"/>
        <v>买</v>
      </c>
      <c r="U2818" s="4" t="str">
        <f t="shared" ca="1" si="571"/>
        <v/>
      </c>
      <c r="V2818" s="3">
        <f ca="1">IF(T2817="买",E2818/E2817-1,0)-IF(U2818=1,计算结果!B$17,0)</f>
        <v>1.1932689634490679E-3</v>
      </c>
      <c r="W2818" s="2">
        <f t="shared" ca="1" si="569"/>
        <v>6.0484103274115633</v>
      </c>
      <c r="X2818" s="3">
        <f ca="1">1-W2818/MAX(W$2:W2818)</f>
        <v>0.41522013127697655</v>
      </c>
      <c r="Y2818" t="b">
        <f t="shared" ca="1" si="570"/>
        <v>0</v>
      </c>
    </row>
    <row r="2819" spans="1:25" x14ac:dyDescent="0.15">
      <c r="A2819" s="1">
        <v>42590</v>
      </c>
      <c r="B2819">
        <v>3199.57</v>
      </c>
      <c r="C2819">
        <v>3234.48</v>
      </c>
      <c r="D2819">
        <v>3187.25</v>
      </c>
      <c r="E2819" s="2">
        <v>3234.18</v>
      </c>
      <c r="F2819" s="19">
        <v>102638116864</v>
      </c>
      <c r="G2819" s="3">
        <f t="shared" ref="G2819:G2882" si="573">E2819/E2818-1</f>
        <v>9.0698915169837857E-3</v>
      </c>
      <c r="H2819" s="3">
        <f>1-E2819/MAX(E$2:E2819)</f>
        <v>0.44970734363302256</v>
      </c>
      <c r="I2819" s="23">
        <f t="shared" si="561"/>
        <v>9.6100000000001273</v>
      </c>
      <c r="J2819" s="23">
        <f t="shared" si="562"/>
        <v>5.6100000000001273</v>
      </c>
      <c r="K2819" s="2">
        <f t="shared" si="563"/>
        <v>47.230000000000018</v>
      </c>
      <c r="L2819" s="2">
        <f t="shared" si="564"/>
        <v>29.369999999999891</v>
      </c>
      <c r="M2819" s="2">
        <f t="shared" si="565"/>
        <v>17.860000000000127</v>
      </c>
      <c r="N2819" s="2">
        <f t="shared" si="566"/>
        <v>47.230000000000018</v>
      </c>
      <c r="O2819" s="3">
        <f ca="1">IFERROR(SUM(OFFSET(I2819,0,0,-计算结果!B$18,1))/SUM(OFFSET(N2819,0,0,-计算结果!B$18,1)),SUM(OFFSET(I2819,0,0,-ROW(),1))/SUM(OFFSET(N2819,0,0,-ROW(),1)))</f>
        <v>0.17359448941185013</v>
      </c>
      <c r="P2819" s="3">
        <f ca="1">IFERROR(SUM(OFFSET(J2819,0,0,-计算结果!B$18,1))/SUM(OFFSET(N2819,0,0,-计算结果!B$18,1)),SUM(OFFSET(J2819,0,0,-ROW(),1))/SUM(OFFSET(N2819,0,0,-ROW(),1)))</f>
        <v>0.2583910398129039</v>
      </c>
      <c r="Q2819" s="3">
        <f t="shared" ca="1" si="567"/>
        <v>-0.19629488643573453</v>
      </c>
      <c r="R2819" s="3">
        <f ca="1">IFERROR(AVERAGE(OFFSET(Q2819,0,0,-计算结果!B$19,1)),AVERAGE(OFFSET(Q2819,0,0,-ROW(),1)))</f>
        <v>-0.40127006824379019</v>
      </c>
      <c r="S2819" s="3">
        <f t="shared" ca="1" si="572"/>
        <v>-0.39287565767866073</v>
      </c>
      <c r="T2819" s="4" t="str">
        <f t="shared" ca="1" si="568"/>
        <v>买</v>
      </c>
      <c r="U2819" s="4" t="str">
        <f t="shared" ca="1" si="571"/>
        <v/>
      </c>
      <c r="V2819" s="3">
        <f ca="1">IF(T2818="买",E2819/E2818-1,0)-IF(U2819=1,计算结果!B$17,0)</f>
        <v>9.0698915169837857E-3</v>
      </c>
      <c r="W2819" s="2">
        <f t="shared" ca="1" si="569"/>
        <v>6.1032687529313909</v>
      </c>
      <c r="X2819" s="3">
        <f ca="1">1-W2819/MAX(W$2:W2819)</f>
        <v>0.40991624130634274</v>
      </c>
      <c r="Y2819" t="b">
        <f t="shared" ca="1" si="570"/>
        <v>0</v>
      </c>
    </row>
    <row r="2820" spans="1:25" x14ac:dyDescent="0.15">
      <c r="A2820" s="1">
        <v>42591</v>
      </c>
      <c r="B2820">
        <v>3232.6</v>
      </c>
      <c r="C2820">
        <v>3257.33</v>
      </c>
      <c r="D2820">
        <v>3229.17</v>
      </c>
      <c r="E2820" s="2">
        <v>3256.98</v>
      </c>
      <c r="F2820" s="19">
        <v>105924050944</v>
      </c>
      <c r="G2820" s="3">
        <f t="shared" si="573"/>
        <v>7.0497003877336706E-3</v>
      </c>
      <c r="H2820" s="3">
        <f>1-E2820/MAX(E$2:E2820)</f>
        <v>0.44582794528006531</v>
      </c>
      <c r="I2820" s="23">
        <f t="shared" ref="I2820:I2883" si="574">IF(C2820-C2819&gt;0,C2820-C2819,0)</f>
        <v>22.849999999999909</v>
      </c>
      <c r="J2820" s="23">
        <f t="shared" ref="J2820:J2883" si="575">IF(D2819-D2820&gt;0,D2819-D2820,0)</f>
        <v>0</v>
      </c>
      <c r="K2820" s="2">
        <f t="shared" ref="K2820:K2883" si="576">ABS(C2820-D2820)</f>
        <v>28.159999999999854</v>
      </c>
      <c r="L2820" s="2">
        <f t="shared" ref="L2820:L2883" si="577">ABS(C2820-E2819)</f>
        <v>23.150000000000091</v>
      </c>
      <c r="M2820" s="2">
        <f t="shared" ref="M2820:M2883" si="578">ABS(D2820-E2819)</f>
        <v>5.0099999999997635</v>
      </c>
      <c r="N2820" s="2">
        <f t="shared" ref="N2820:N2883" si="579">MAX(K2820:M2820)</f>
        <v>28.159999999999854</v>
      </c>
      <c r="O2820" s="3">
        <f ca="1">IFERROR(SUM(OFFSET(I2820,0,0,-计算结果!B$18,1))/SUM(OFFSET(N2820,0,0,-计算结果!B$18,1)),SUM(OFFSET(I2820,0,0,-ROW(),1))/SUM(OFFSET(N2820,0,0,-ROW(),1)))</f>
        <v>0.21304363544340338</v>
      </c>
      <c r="P2820" s="3">
        <f ca="1">IFERROR(SUM(OFFSET(J2820,0,0,-计算结果!B$18,1))/SUM(OFFSET(N2820,0,0,-计算结果!B$18,1)),SUM(OFFSET(J2820,0,0,-ROW(),1))/SUM(OFFSET(N2820,0,0,-ROW(),1)))</f>
        <v>0.25563067134232398</v>
      </c>
      <c r="Q2820" s="3">
        <f t="shared" ref="Q2820:Q2883" ca="1" si="580">(O2820-P2820)/(O2820+P2820)</f>
        <v>-9.0867016352980737E-2</v>
      </c>
      <c r="R2820" s="3">
        <f ca="1">IFERROR(AVERAGE(OFFSET(Q2820,0,0,-计算结果!B$19,1)),AVERAGE(OFFSET(Q2820,0,0,-ROW(),1)))</f>
        <v>-0.35072900025859061</v>
      </c>
      <c r="S2820" s="3">
        <f t="shared" ca="1" si="572"/>
        <v>-0.37599953425119037</v>
      </c>
      <c r="T2820" s="4" t="str">
        <f t="shared" ref="T2820:T2883" ca="1" si="581">IF(AND(O2820&gt;P2820,O2820&gt;R2820,O2820&gt;S2820),"买",IF(AND(O2820&lt;P2820,O2820&lt;R2820,O2820&lt;S2820),"卖",T2819))</f>
        <v>买</v>
      </c>
      <c r="U2820" s="4" t="str">
        <f t="shared" ca="1" si="571"/>
        <v/>
      </c>
      <c r="V2820" s="3">
        <f ca="1">IF(T2819="买",E2820/E2819-1,0)-IF(U2820=1,计算结果!B$17,0)</f>
        <v>7.0497003877336706E-3</v>
      </c>
      <c r="W2820" s="2">
        <f t="shared" ref="W2820:W2883" ca="1" si="582">IFERROR(W2819*(1+V2820),W2819)</f>
        <v>6.1462949690253739</v>
      </c>
      <c r="X2820" s="3">
        <f ca="1">1-W2820/MAX(W$2:W2820)</f>
        <v>0.40575632760388469</v>
      </c>
      <c r="Y2820" t="b">
        <f t="shared" ref="Y2820:Y2883" ca="1" si="583">AND(O2820&lt;P2820,O2820&lt;R2820,O2820&lt;S2820)</f>
        <v>0</v>
      </c>
    </row>
    <row r="2821" spans="1:25" x14ac:dyDescent="0.15">
      <c r="A2821" s="1">
        <v>42592</v>
      </c>
      <c r="B2821">
        <v>3255.18</v>
      </c>
      <c r="C2821">
        <v>3261.86</v>
      </c>
      <c r="D2821">
        <v>3242.75</v>
      </c>
      <c r="E2821" s="2">
        <v>3243.34</v>
      </c>
      <c r="F2821" s="19">
        <v>106157449216</v>
      </c>
      <c r="G2821" s="3">
        <f t="shared" si="573"/>
        <v>-4.1879286946803207E-3</v>
      </c>
      <c r="H2821" s="3">
        <f>1-E2821/MAX(E$2:E2821)</f>
        <v>0.44814877832981692</v>
      </c>
      <c r="I2821" s="23">
        <f t="shared" si="574"/>
        <v>4.5300000000002001</v>
      </c>
      <c r="J2821" s="23">
        <f t="shared" si="575"/>
        <v>0</v>
      </c>
      <c r="K2821" s="2">
        <f t="shared" si="576"/>
        <v>19.110000000000127</v>
      </c>
      <c r="L2821" s="2">
        <f t="shared" si="577"/>
        <v>4.8800000000001091</v>
      </c>
      <c r="M2821" s="2">
        <f t="shared" si="578"/>
        <v>14.230000000000018</v>
      </c>
      <c r="N2821" s="2">
        <f t="shared" si="579"/>
        <v>19.110000000000127</v>
      </c>
      <c r="O2821" s="3">
        <f ca="1">IFERROR(SUM(OFFSET(I2821,0,0,-计算结果!B$18,1))/SUM(OFFSET(N2821,0,0,-计算结果!B$18,1)),SUM(OFFSET(I2821,0,0,-ROW(),1))/SUM(OFFSET(N2821,0,0,-ROW(),1)))</f>
        <v>0.19594481682975301</v>
      </c>
      <c r="P2821" s="3">
        <f ca="1">IFERROR(SUM(OFFSET(J2821,0,0,-计算结果!B$18,1))/SUM(OFFSET(N2821,0,0,-计算结果!B$18,1)),SUM(OFFSET(J2821,0,0,-ROW(),1))/SUM(OFFSET(N2821,0,0,-ROW(),1)))</f>
        <v>0.26258425088660781</v>
      </c>
      <c r="Q2821" s="3">
        <f t="shared" ca="1" si="580"/>
        <v>-0.14533306337315335</v>
      </c>
      <c r="R2821" s="3">
        <f ca="1">IFERROR(AVERAGE(OFFSET(Q2821,0,0,-计算结果!B$19,1)),AVERAGE(OFFSET(Q2821,0,0,-ROW(),1)))</f>
        <v>-0.28230236168872874</v>
      </c>
      <c r="S2821" s="3">
        <f t="shared" ca="1" si="572"/>
        <v>-0.31651568097365967</v>
      </c>
      <c r="T2821" s="4" t="str">
        <f t="shared" ca="1" si="581"/>
        <v>买</v>
      </c>
      <c r="U2821" s="4" t="str">
        <f t="shared" ref="U2821:U2884" ca="1" si="584">IF(T2820&lt;&gt;T2821,1,"")</f>
        <v/>
      </c>
      <c r="V2821" s="3">
        <f ca="1">IF(T2820="买",E2821/E2820-1,0)-IF(U2821=1,计算结果!B$17,0)</f>
        <v>-4.1879286946803207E-3</v>
      </c>
      <c r="W2821" s="2">
        <f t="shared" ca="1" si="582"/>
        <v>6.1205547239586231</v>
      </c>
      <c r="X2821" s="3">
        <f ca="1">1-W2821/MAX(W$2:W2821)</f>
        <v>0.40824497773114465</v>
      </c>
      <c r="Y2821" t="b">
        <f t="shared" ca="1" si="583"/>
        <v>0</v>
      </c>
    </row>
    <row r="2822" spans="1:25" x14ac:dyDescent="0.15">
      <c r="A2822" s="1">
        <v>42593</v>
      </c>
      <c r="B2822">
        <v>3239.56</v>
      </c>
      <c r="C2822">
        <v>3274.03</v>
      </c>
      <c r="D2822">
        <v>3232.61</v>
      </c>
      <c r="E2822" s="2">
        <v>3233.36</v>
      </c>
      <c r="F2822" s="19">
        <v>116996161536</v>
      </c>
      <c r="G2822" s="3">
        <f t="shared" si="573"/>
        <v>-3.0770748672664938E-3</v>
      </c>
      <c r="H2822" s="3">
        <f>1-E2822/MAX(E$2:E2822)</f>
        <v>0.44984686585448852</v>
      </c>
      <c r="I2822" s="23">
        <f t="shared" si="574"/>
        <v>12.170000000000073</v>
      </c>
      <c r="J2822" s="23">
        <f t="shared" si="575"/>
        <v>10.139999999999873</v>
      </c>
      <c r="K2822" s="2">
        <f t="shared" si="576"/>
        <v>41.420000000000073</v>
      </c>
      <c r="L2822" s="2">
        <f t="shared" si="577"/>
        <v>30.690000000000055</v>
      </c>
      <c r="M2822" s="2">
        <f t="shared" si="578"/>
        <v>10.730000000000018</v>
      </c>
      <c r="N2822" s="2">
        <f t="shared" si="579"/>
        <v>41.420000000000073</v>
      </c>
      <c r="O2822" s="3">
        <f ca="1">IFERROR(SUM(OFFSET(I2822,0,0,-计算结果!B$18,1))/SUM(OFFSET(N2822,0,0,-计算结果!B$18,1)),SUM(OFFSET(I2822,0,0,-ROW(),1))/SUM(OFFSET(N2822,0,0,-ROW(),1)))</f>
        <v>0.21513041253130111</v>
      </c>
      <c r="P2822" s="3">
        <f ca="1">IFERROR(SUM(OFFSET(J2822,0,0,-计算结果!B$18,1))/SUM(OFFSET(N2822,0,0,-计算结果!B$18,1)),SUM(OFFSET(J2822,0,0,-ROW(),1))/SUM(OFFSET(N2822,0,0,-ROW(),1)))</f>
        <v>0.24519749227760404</v>
      </c>
      <c r="Q2822" s="3">
        <f t="shared" ca="1" si="580"/>
        <v>-6.5316656740122256E-2</v>
      </c>
      <c r="R2822" s="3">
        <f ca="1">IFERROR(AVERAGE(OFFSET(Q2822,0,0,-计算结果!B$19,1)),AVERAGE(OFFSET(Q2822,0,0,-ROW(),1)))</f>
        <v>-0.21362851988045453</v>
      </c>
      <c r="S2822" s="3">
        <f t="shared" ca="1" si="572"/>
        <v>-0.24796544078459165</v>
      </c>
      <c r="T2822" s="4" t="str">
        <f t="shared" ca="1" si="581"/>
        <v>买</v>
      </c>
      <c r="U2822" s="4" t="str">
        <f t="shared" ca="1" si="584"/>
        <v/>
      </c>
      <c r="V2822" s="3">
        <f ca="1">IF(T2821="买",E2822/E2821-1,0)-IF(U2822=1,计算结果!B$17,0)</f>
        <v>-3.0770748672664938E-3</v>
      </c>
      <c r="W2822" s="2">
        <f t="shared" ca="1" si="582"/>
        <v>6.1017213188438006</v>
      </c>
      <c r="X2822" s="3">
        <f ca="1">1-W2822/MAX(W$2:W2822)</f>
        <v>0.41006585223774683</v>
      </c>
      <c r="Y2822" t="b">
        <f t="shared" ca="1" si="583"/>
        <v>0</v>
      </c>
    </row>
    <row r="2823" spans="1:25" x14ac:dyDescent="0.15">
      <c r="A2823" s="1">
        <v>42594</v>
      </c>
      <c r="B2823">
        <v>3231.81</v>
      </c>
      <c r="C2823">
        <v>3294.23</v>
      </c>
      <c r="D2823">
        <v>3231.14</v>
      </c>
      <c r="E2823" s="2">
        <v>3294.23</v>
      </c>
      <c r="F2823" s="19">
        <v>129354686464</v>
      </c>
      <c r="G2823" s="3">
        <f t="shared" si="573"/>
        <v>1.8825617933047933E-2</v>
      </c>
      <c r="H2823" s="3">
        <f>1-E2823/MAX(E$2:E2823)</f>
        <v>0.43948989314639619</v>
      </c>
      <c r="I2823" s="23">
        <f t="shared" si="574"/>
        <v>20.199999999999818</v>
      </c>
      <c r="J2823" s="23">
        <f t="shared" si="575"/>
        <v>1.4700000000002547</v>
      </c>
      <c r="K2823" s="2">
        <f t="shared" si="576"/>
        <v>63.090000000000146</v>
      </c>
      <c r="L2823" s="2">
        <f t="shared" si="577"/>
        <v>60.869999999999891</v>
      </c>
      <c r="M2823" s="2">
        <f t="shared" si="578"/>
        <v>2.2200000000002547</v>
      </c>
      <c r="N2823" s="2">
        <f t="shared" si="579"/>
        <v>63.090000000000146</v>
      </c>
      <c r="O2823" s="3">
        <f ca="1">IFERROR(SUM(OFFSET(I2823,0,0,-计算结果!B$18,1))/SUM(OFFSET(N2823,0,0,-计算结果!B$18,1)),SUM(OFFSET(I2823,0,0,-ROW(),1))/SUM(OFFSET(N2823,0,0,-ROW(),1)))</f>
        <v>0.23590796339064227</v>
      </c>
      <c r="P2823" s="3">
        <f ca="1">IFERROR(SUM(OFFSET(J2823,0,0,-计算结果!B$18,1))/SUM(OFFSET(N2823,0,0,-计算结果!B$18,1)),SUM(OFFSET(J2823,0,0,-ROW(),1))/SUM(OFFSET(N2823,0,0,-ROW(),1)))</f>
        <v>0.22730305363099854</v>
      </c>
      <c r="Q2823" s="3">
        <f t="shared" ca="1" si="580"/>
        <v>1.8576651770874694E-2</v>
      </c>
      <c r="R2823" s="3">
        <f ca="1">IFERROR(AVERAGE(OFFSET(Q2823,0,0,-计算结果!B$19,1)),AVERAGE(OFFSET(Q2823,0,0,-ROW(),1)))</f>
        <v>-0.13118675620372919</v>
      </c>
      <c r="S2823" s="3">
        <f t="shared" ca="1" si="572"/>
        <v>-0.17240763804209186</v>
      </c>
      <c r="T2823" s="4" t="str">
        <f t="shared" ca="1" si="581"/>
        <v>买</v>
      </c>
      <c r="U2823" s="4" t="str">
        <f t="shared" ca="1" si="584"/>
        <v/>
      </c>
      <c r="V2823" s="3">
        <f ca="1">IF(T2822="买",E2823/E2822-1,0)-IF(U2823=1,计算结果!B$17,0)</f>
        <v>1.8825617933047933E-2</v>
      </c>
      <c r="W2823" s="2">
        <f t="shared" ca="1" si="582"/>
        <v>6.2165899931262878</v>
      </c>
      <c r="X2823" s="3">
        <f ca="1">1-W2823/MAX(W$2:W2823)</f>
        <v>0.39895997736631639</v>
      </c>
      <c r="Y2823" t="b">
        <f t="shared" ca="1" si="583"/>
        <v>0</v>
      </c>
    </row>
    <row r="2824" spans="1:25" x14ac:dyDescent="0.15">
      <c r="A2824" s="1">
        <v>42597</v>
      </c>
      <c r="B2824">
        <v>3303.47</v>
      </c>
      <c r="C2824">
        <v>3417.91</v>
      </c>
      <c r="D2824">
        <v>3302.38</v>
      </c>
      <c r="E2824" s="2">
        <v>3393.42</v>
      </c>
      <c r="F2824" s="19">
        <v>258897461248</v>
      </c>
      <c r="G2824" s="3">
        <f t="shared" si="573"/>
        <v>3.0110223026321714E-2</v>
      </c>
      <c r="H2824" s="3">
        <f>1-E2824/MAX(E$2:E2824)</f>
        <v>0.42261280882052676</v>
      </c>
      <c r="I2824" s="23">
        <f t="shared" si="574"/>
        <v>123.67999999999984</v>
      </c>
      <c r="J2824" s="23">
        <f t="shared" si="575"/>
        <v>0</v>
      </c>
      <c r="K2824" s="2">
        <f t="shared" si="576"/>
        <v>115.52999999999975</v>
      </c>
      <c r="L2824" s="2">
        <f t="shared" si="577"/>
        <v>123.67999999999984</v>
      </c>
      <c r="M2824" s="2">
        <f t="shared" si="578"/>
        <v>8.1500000000000909</v>
      </c>
      <c r="N2824" s="2">
        <f t="shared" si="579"/>
        <v>123.67999999999984</v>
      </c>
      <c r="O2824" s="3">
        <f ca="1">IFERROR(SUM(OFFSET(I2824,0,0,-计算结果!B$18,1))/SUM(OFFSET(N2824,0,0,-计算结果!B$18,1)),SUM(OFFSET(I2824,0,0,-ROW(),1))/SUM(OFFSET(N2824,0,0,-ROW(),1)))</f>
        <v>0.35352368377620014</v>
      </c>
      <c r="P2824" s="3">
        <f ca="1">IFERROR(SUM(OFFSET(J2824,0,0,-计算结果!B$18,1))/SUM(OFFSET(N2824,0,0,-计算结果!B$18,1)),SUM(OFFSET(J2824,0,0,-ROW(),1))/SUM(OFFSET(N2824,0,0,-ROW(),1)))</f>
        <v>0.19935782982490391</v>
      </c>
      <c r="Q2824" s="3">
        <f t="shared" ca="1" si="580"/>
        <v>0.27884067410241653</v>
      </c>
      <c r="R2824" s="3">
        <f ca="1">IFERROR(AVERAGE(OFFSET(Q2824,0,0,-计算结果!B$19,1)),AVERAGE(OFFSET(Q2824,0,0,-ROW(),1)))</f>
        <v>-3.3399049504783285E-2</v>
      </c>
      <c r="S2824" s="3">
        <f t="shared" ca="1" si="572"/>
        <v>-8.2292902854256236E-2</v>
      </c>
      <c r="T2824" s="4" t="str">
        <f t="shared" ca="1" si="581"/>
        <v>买</v>
      </c>
      <c r="U2824" s="4" t="str">
        <f t="shared" ca="1" si="584"/>
        <v/>
      </c>
      <c r="V2824" s="3">
        <f ca="1">IF(T2823="买",E2824/E2823-1,0)-IF(U2824=1,计算结果!B$17,0)</f>
        <v>3.0110223026321714E-2</v>
      </c>
      <c r="W2824" s="2">
        <f t="shared" ca="1" si="582"/>
        <v>6.40377290428252</v>
      </c>
      <c r="X2824" s="3">
        <f ca="1">1-W2824/MAX(W$2:W2824)</f>
        <v>0.38086252823707079</v>
      </c>
      <c r="Y2824" t="b">
        <f t="shared" ca="1" si="583"/>
        <v>0</v>
      </c>
    </row>
    <row r="2825" spans="1:25" x14ac:dyDescent="0.15">
      <c r="A2825" s="1">
        <v>42598</v>
      </c>
      <c r="B2825">
        <v>3403.38</v>
      </c>
      <c r="C2825">
        <v>3418.69</v>
      </c>
      <c r="D2825">
        <v>3372.02</v>
      </c>
      <c r="E2825" s="2">
        <v>3378.25</v>
      </c>
      <c r="F2825" s="19">
        <v>226785230848</v>
      </c>
      <c r="G2825" s="3">
        <f t="shared" si="573"/>
        <v>-4.4704162762051469E-3</v>
      </c>
      <c r="H2825" s="3">
        <f>1-E2825/MAX(E$2:E2825)</f>
        <v>0.4251939699176478</v>
      </c>
      <c r="I2825" s="23">
        <f t="shared" si="574"/>
        <v>0.78000000000020009</v>
      </c>
      <c r="J2825" s="23">
        <f t="shared" si="575"/>
        <v>0</v>
      </c>
      <c r="K2825" s="2">
        <f t="shared" si="576"/>
        <v>46.670000000000073</v>
      </c>
      <c r="L2825" s="2">
        <f t="shared" si="577"/>
        <v>25.269999999999982</v>
      </c>
      <c r="M2825" s="2">
        <f t="shared" si="578"/>
        <v>21.400000000000091</v>
      </c>
      <c r="N2825" s="2">
        <f t="shared" si="579"/>
        <v>46.670000000000073</v>
      </c>
      <c r="O2825" s="3">
        <f ca="1">IFERROR(SUM(OFFSET(I2825,0,0,-计算结果!B$18,1))/SUM(OFFSET(N2825,0,0,-计算结果!B$18,1)),SUM(OFFSET(I2825,0,0,-ROW(),1))/SUM(OFFSET(N2825,0,0,-ROW(),1)))</f>
        <v>0.3865602801063861</v>
      </c>
      <c r="P2825" s="3">
        <f ca="1">IFERROR(SUM(OFFSET(J2825,0,0,-计算结果!B$18,1))/SUM(OFFSET(N2825,0,0,-计算结果!B$18,1)),SUM(OFFSET(J2825,0,0,-ROW(),1))/SUM(OFFSET(N2825,0,0,-ROW(),1)))</f>
        <v>0.10482106184560472</v>
      </c>
      <c r="Q2825" s="3">
        <f t="shared" ca="1" si="580"/>
        <v>0.57336165256414651</v>
      </c>
      <c r="R2825" s="3">
        <f ca="1">IFERROR(AVERAGE(OFFSET(Q2825,0,0,-计算结果!B$19,1)),AVERAGE(OFFSET(Q2825,0,0,-ROW(),1)))</f>
        <v>9.4877040328530227E-2</v>
      </c>
      <c r="S2825" s="3">
        <f t="shared" ca="1" si="572"/>
        <v>3.0738995411873471E-2</v>
      </c>
      <c r="T2825" s="4" t="str">
        <f t="shared" ca="1" si="581"/>
        <v>买</v>
      </c>
      <c r="U2825" s="4" t="str">
        <f t="shared" ca="1" si="584"/>
        <v/>
      </c>
      <c r="V2825" s="3">
        <f ca="1">IF(T2824="买",E2825/E2824-1,0)-IF(U2825=1,计算结果!B$17,0)</f>
        <v>-4.4704162762051469E-3</v>
      </c>
      <c r="W2825" s="2">
        <f t="shared" ca="1" si="582"/>
        <v>6.375145373662094</v>
      </c>
      <c r="X2825" s="3">
        <f ca="1">1-W2825/MAX(W$2:W2825)</f>
        <v>0.38363033046804818</v>
      </c>
      <c r="Y2825" t="b">
        <f t="shared" ca="1" si="583"/>
        <v>0</v>
      </c>
    </row>
    <row r="2826" spans="1:25" x14ac:dyDescent="0.15">
      <c r="A2826" s="1">
        <v>42599</v>
      </c>
      <c r="B2826">
        <v>3377.77</v>
      </c>
      <c r="C2826">
        <v>3394.39</v>
      </c>
      <c r="D2826">
        <v>3356.92</v>
      </c>
      <c r="E2826" s="2">
        <v>3373.05</v>
      </c>
      <c r="F2826" s="19">
        <v>167917535232</v>
      </c>
      <c r="G2826" s="3">
        <f t="shared" si="573"/>
        <v>-1.5392584918226815E-3</v>
      </c>
      <c r="H2826" s="3">
        <f>1-E2826/MAX(E$2:E2826)</f>
        <v>0.42607874498060294</v>
      </c>
      <c r="I2826" s="23">
        <f t="shared" si="574"/>
        <v>0</v>
      </c>
      <c r="J2826" s="23">
        <f t="shared" si="575"/>
        <v>15.099999999999909</v>
      </c>
      <c r="K2826" s="2">
        <f t="shared" si="576"/>
        <v>37.4699999999998</v>
      </c>
      <c r="L2826" s="2">
        <f t="shared" si="577"/>
        <v>16.139999999999873</v>
      </c>
      <c r="M2826" s="2">
        <f t="shared" si="578"/>
        <v>21.329999999999927</v>
      </c>
      <c r="N2826" s="2">
        <f t="shared" si="579"/>
        <v>37.4699999999998</v>
      </c>
      <c r="O2826" s="3">
        <f ca="1">IFERROR(SUM(OFFSET(I2826,0,0,-计算结果!B$18,1))/SUM(OFFSET(N2826,0,0,-计算结果!B$18,1)),SUM(OFFSET(I2826,0,0,-ROW(),1))/SUM(OFFSET(N2826,0,0,-ROW(),1)))</f>
        <v>0.38854861087611225</v>
      </c>
      <c r="P2826" s="3">
        <f ca="1">IFERROR(SUM(OFFSET(J2826,0,0,-计算结果!B$18,1))/SUM(OFFSET(N2826,0,0,-计算结果!B$18,1)),SUM(OFFSET(J2826,0,0,-ROW(),1))/SUM(OFFSET(N2826,0,0,-ROW(),1)))</f>
        <v>0.13090927548983095</v>
      </c>
      <c r="Q2826" s="3">
        <f t="shared" ca="1" si="580"/>
        <v>0.4959773297286737</v>
      </c>
      <c r="R2826" s="3">
        <f ca="1">IFERROR(AVERAGE(OFFSET(Q2826,0,0,-计算结果!B$19,1)),AVERAGE(OFFSET(Q2826,0,0,-ROW(),1)))</f>
        <v>0.19268443134213931</v>
      </c>
      <c r="S2826" s="3">
        <f t="shared" ca="1" si="572"/>
        <v>0.14378073583533477</v>
      </c>
      <c r="T2826" s="4" t="str">
        <f t="shared" ca="1" si="581"/>
        <v>买</v>
      </c>
      <c r="U2826" s="4" t="str">
        <f t="shared" ca="1" si="584"/>
        <v/>
      </c>
      <c r="V2826" s="3">
        <f ca="1">IF(T2825="买",E2826/E2825-1,0)-IF(U2826=1,计算结果!B$17,0)</f>
        <v>-1.5392584918226815E-3</v>
      </c>
      <c r="W2826" s="2">
        <f t="shared" ca="1" si="582"/>
        <v>6.3653323770090804</v>
      </c>
      <c r="X2826" s="3">
        <f ca="1">1-W2826/MAX(W$2:W2826)</f>
        <v>0.38457908271597729</v>
      </c>
      <c r="Y2826" t="b">
        <f t="shared" ca="1" si="583"/>
        <v>0</v>
      </c>
    </row>
    <row r="2827" spans="1:25" x14ac:dyDescent="0.15">
      <c r="A2827" s="1">
        <v>42600</v>
      </c>
      <c r="B2827">
        <v>3369.95</v>
      </c>
      <c r="C2827">
        <v>3394.79</v>
      </c>
      <c r="D2827">
        <v>3349.69</v>
      </c>
      <c r="E2827" s="2">
        <v>3364.49</v>
      </c>
      <c r="F2827" s="19">
        <v>172256526336</v>
      </c>
      <c r="G2827" s="3">
        <f t="shared" si="573"/>
        <v>-2.5377625591083142E-3</v>
      </c>
      <c r="H2827" s="3">
        <f>1-E2827/MAX(E$2:E2827)</f>
        <v>0.42753522085346762</v>
      </c>
      <c r="I2827" s="23">
        <f t="shared" si="574"/>
        <v>0.40000000000009095</v>
      </c>
      <c r="J2827" s="23">
        <f t="shared" si="575"/>
        <v>7.2300000000000182</v>
      </c>
      <c r="K2827" s="2">
        <f t="shared" si="576"/>
        <v>45.099999999999909</v>
      </c>
      <c r="L2827" s="2">
        <f t="shared" si="577"/>
        <v>21.739999999999782</v>
      </c>
      <c r="M2827" s="2">
        <f t="shared" si="578"/>
        <v>23.360000000000127</v>
      </c>
      <c r="N2827" s="2">
        <f t="shared" si="579"/>
        <v>45.099999999999909</v>
      </c>
      <c r="O2827" s="3">
        <f ca="1">IFERROR(SUM(OFFSET(I2827,0,0,-计算结果!B$18,1))/SUM(OFFSET(N2827,0,0,-计算结果!B$18,1)),SUM(OFFSET(I2827,0,0,-ROW(),1))/SUM(OFFSET(N2827,0,0,-ROW(),1)))</f>
        <v>0.37749844103843266</v>
      </c>
      <c r="P2827" s="3">
        <f ca="1">IFERROR(SUM(OFFSET(J2827,0,0,-计算结果!B$18,1))/SUM(OFFSET(N2827,0,0,-计算结果!B$18,1)),SUM(OFFSET(J2827,0,0,-ROW(),1))/SUM(OFFSET(N2827,0,0,-ROW(),1)))</f>
        <v>0.13882963011585539</v>
      </c>
      <c r="Q2827" s="3">
        <f t="shared" ca="1" si="580"/>
        <v>0.46224256292906218</v>
      </c>
      <c r="R2827" s="3">
        <f ca="1">IFERROR(AVERAGE(OFFSET(Q2827,0,0,-计算结果!B$19,1)),AVERAGE(OFFSET(Q2827,0,0,-ROW(),1)))</f>
        <v>0.29394703572584185</v>
      </c>
      <c r="S2827" s="3">
        <f t="shared" ca="1" si="572"/>
        <v>0.24331573353399058</v>
      </c>
      <c r="T2827" s="4" t="str">
        <f t="shared" ca="1" si="581"/>
        <v>买</v>
      </c>
      <c r="U2827" s="4" t="str">
        <f t="shared" ca="1" si="584"/>
        <v/>
      </c>
      <c r="V2827" s="3">
        <f ca="1">IF(T2826="买",E2827/E2826-1,0)-IF(U2827=1,计算结果!B$17,0)</f>
        <v>-2.5377625591083142E-3</v>
      </c>
      <c r="W2827" s="2">
        <f t="shared" ca="1" si="582"/>
        <v>6.3491786748264269</v>
      </c>
      <c r="X2827" s="3">
        <f ca="1">1-W2827/MAX(W$2:W2827)</f>
        <v>0.38614087487795268</v>
      </c>
      <c r="Y2827" t="b">
        <f t="shared" ca="1" si="583"/>
        <v>0</v>
      </c>
    </row>
    <row r="2828" spans="1:25" x14ac:dyDescent="0.15">
      <c r="A2828" s="1">
        <v>42601</v>
      </c>
      <c r="B2828">
        <v>3358.55</v>
      </c>
      <c r="C2828">
        <v>3374.04</v>
      </c>
      <c r="D2828">
        <v>3341.19</v>
      </c>
      <c r="E2828" s="2">
        <v>3365.02</v>
      </c>
      <c r="F2828" s="19">
        <v>135382704128</v>
      </c>
      <c r="G2828" s="3">
        <f t="shared" si="573"/>
        <v>1.5752758961995461E-4</v>
      </c>
      <c r="H2828" s="3">
        <f>1-E2828/MAX(E$2:E2828)</f>
        <v>0.42744504185666643</v>
      </c>
      <c r="I2828" s="23">
        <f t="shared" si="574"/>
        <v>0</v>
      </c>
      <c r="J2828" s="23">
        <f t="shared" si="575"/>
        <v>8.5</v>
      </c>
      <c r="K2828" s="2">
        <f t="shared" si="576"/>
        <v>32.849999999999909</v>
      </c>
      <c r="L2828" s="2">
        <f t="shared" si="577"/>
        <v>9.5500000000001819</v>
      </c>
      <c r="M2828" s="2">
        <f t="shared" si="578"/>
        <v>23.299999999999727</v>
      </c>
      <c r="N2828" s="2">
        <f t="shared" si="579"/>
        <v>32.849999999999909</v>
      </c>
      <c r="O2828" s="3">
        <f ca="1">IFERROR(SUM(OFFSET(I2828,0,0,-计算结果!B$18,1))/SUM(OFFSET(N2828,0,0,-计算结果!B$18,1)),SUM(OFFSET(I2828,0,0,-ROW(),1))/SUM(OFFSET(N2828,0,0,-ROW(),1)))</f>
        <v>0.38658936223846746</v>
      </c>
      <c r="P2828" s="3">
        <f ca="1">IFERROR(SUM(OFFSET(J2828,0,0,-计算结果!B$18,1))/SUM(OFFSET(N2828,0,0,-计算结果!B$18,1)),SUM(OFFSET(J2828,0,0,-ROW(),1))/SUM(OFFSET(N2828,0,0,-ROW(),1)))</f>
        <v>8.599277371649458E-2</v>
      </c>
      <c r="Q2828" s="3">
        <f t="shared" ca="1" si="580"/>
        <v>0.63607268589310439</v>
      </c>
      <c r="R2828" s="3">
        <f ca="1">IFERROR(AVERAGE(OFFSET(Q2828,0,0,-计算结果!B$19,1)),AVERAGE(OFFSET(Q2828,0,0,-ROW(),1)))</f>
        <v>0.41084525949804634</v>
      </c>
      <c r="S2828" s="3">
        <f t="shared" ca="1" si="572"/>
        <v>0.3523961476119441</v>
      </c>
      <c r="T2828" s="4" t="str">
        <f t="shared" ca="1" si="581"/>
        <v>买</v>
      </c>
      <c r="U2828" s="4" t="str">
        <f t="shared" ca="1" si="584"/>
        <v/>
      </c>
      <c r="V2828" s="3">
        <f ca="1">IF(T2827="买",E2828/E2827-1,0)-IF(U2828=1,计算结果!B$17,0)</f>
        <v>1.5752758961995461E-4</v>
      </c>
      <c r="W2828" s="2">
        <f t="shared" ca="1" si="582"/>
        <v>6.3501788456391388</v>
      </c>
      <c r="X2828" s="3">
        <f ca="1">1-W2828/MAX(W$2:W2828)</f>
        <v>0.38604417512960598</v>
      </c>
      <c r="Y2828" t="b">
        <f t="shared" ca="1" si="583"/>
        <v>0</v>
      </c>
    </row>
    <row r="2829" spans="1:25" x14ac:dyDescent="0.15">
      <c r="A2829" s="1">
        <v>42604</v>
      </c>
      <c r="B2829">
        <v>3364.68</v>
      </c>
      <c r="C2829">
        <v>3372.83</v>
      </c>
      <c r="D2829">
        <v>3335.47</v>
      </c>
      <c r="E2829" s="2">
        <v>3336.79</v>
      </c>
      <c r="F2829" s="19">
        <v>128201785344</v>
      </c>
      <c r="G2829" s="3">
        <f t="shared" si="573"/>
        <v>-8.3892517726491533E-3</v>
      </c>
      <c r="H2829" s="3">
        <f>1-E2829/MAX(E$2:E2829)</f>
        <v>0.43224834955420943</v>
      </c>
      <c r="I2829" s="23">
        <f t="shared" si="574"/>
        <v>0</v>
      </c>
      <c r="J2829" s="23">
        <f t="shared" si="575"/>
        <v>5.7200000000002547</v>
      </c>
      <c r="K2829" s="2">
        <f t="shared" si="576"/>
        <v>37.360000000000127</v>
      </c>
      <c r="L2829" s="2">
        <f t="shared" si="577"/>
        <v>7.8099999999999454</v>
      </c>
      <c r="M2829" s="2">
        <f t="shared" si="578"/>
        <v>29.550000000000182</v>
      </c>
      <c r="N2829" s="2">
        <f t="shared" si="579"/>
        <v>37.360000000000127</v>
      </c>
      <c r="O2829" s="3">
        <f ca="1">IFERROR(SUM(OFFSET(I2829,0,0,-计算结果!B$18,1))/SUM(OFFSET(N2829,0,0,-计算结果!B$18,1)),SUM(OFFSET(I2829,0,0,-ROW(),1))/SUM(OFFSET(N2829,0,0,-ROW(),1)))</f>
        <v>0.37779602561997061</v>
      </c>
      <c r="P2829" s="3">
        <f ca="1">IFERROR(SUM(OFFSET(J2829,0,0,-计算结果!B$18,1))/SUM(OFFSET(N2829,0,0,-计算结果!B$18,1)),SUM(OFFSET(J2829,0,0,-ROW(),1))/SUM(OFFSET(N2829,0,0,-ROW(),1)))</f>
        <v>9.3430776810642741E-2</v>
      </c>
      <c r="Q2829" s="3">
        <f t="shared" ca="1" si="580"/>
        <v>0.60345728923430619</v>
      </c>
      <c r="R2829" s="3">
        <f ca="1">IFERROR(AVERAGE(OFFSET(Q2829,0,0,-计算结果!B$19,1)),AVERAGE(OFFSET(Q2829,0,0,-ROW(),1)))</f>
        <v>0.50832536574195164</v>
      </c>
      <c r="S2829" s="3">
        <f t="shared" ca="1" si="572"/>
        <v>0.45958531261999902</v>
      </c>
      <c r="T2829" s="4" t="str">
        <f t="shared" ca="1" si="581"/>
        <v>买</v>
      </c>
      <c r="U2829" s="4" t="str">
        <f t="shared" ca="1" si="584"/>
        <v/>
      </c>
      <c r="V2829" s="3">
        <f ca="1">IF(T2828="买",E2829/E2828-1,0)-IF(U2829=1,计算结果!B$17,0)</f>
        <v>-8.3892517726491533E-3</v>
      </c>
      <c r="W2829" s="2">
        <f t="shared" ca="1" si="582"/>
        <v>6.2969055965017215</v>
      </c>
      <c r="X2829" s="3">
        <f ca="1">1-W2829/MAX(W$2:W2829)</f>
        <v>0.39119480512172822</v>
      </c>
      <c r="Y2829" t="b">
        <f t="shared" ca="1" si="583"/>
        <v>0</v>
      </c>
    </row>
    <row r="2830" spans="1:25" x14ac:dyDescent="0.15">
      <c r="A2830" s="1">
        <v>42605</v>
      </c>
      <c r="B2830">
        <v>3332.62</v>
      </c>
      <c r="C2830">
        <v>3359.65</v>
      </c>
      <c r="D2830">
        <v>3324.96</v>
      </c>
      <c r="E2830" s="2">
        <v>3341.83</v>
      </c>
      <c r="F2830" s="19">
        <v>108503695360</v>
      </c>
      <c r="G2830" s="3">
        <f t="shared" si="573"/>
        <v>1.5104336802735929E-3</v>
      </c>
      <c r="H2830" s="3">
        <f>1-E2830/MAX(E$2:E2830)</f>
        <v>0.43139079833934524</v>
      </c>
      <c r="I2830" s="23">
        <f t="shared" si="574"/>
        <v>0</v>
      </c>
      <c r="J2830" s="23">
        <f t="shared" si="575"/>
        <v>10.509999999999764</v>
      </c>
      <c r="K2830" s="2">
        <f t="shared" si="576"/>
        <v>34.690000000000055</v>
      </c>
      <c r="L2830" s="2">
        <f t="shared" si="577"/>
        <v>22.860000000000127</v>
      </c>
      <c r="M2830" s="2">
        <f t="shared" si="578"/>
        <v>11.829999999999927</v>
      </c>
      <c r="N2830" s="2">
        <f t="shared" si="579"/>
        <v>34.690000000000055</v>
      </c>
      <c r="O2830" s="3">
        <f ca="1">IFERROR(SUM(OFFSET(I2830,0,0,-计算结果!B$18,1))/SUM(OFFSET(N2830,0,0,-计算结果!B$18,1)),SUM(OFFSET(I2830,0,0,-ROW(),1))/SUM(OFFSET(N2830,0,0,-ROW(),1)))</f>
        <v>0.35796893398067708</v>
      </c>
      <c r="P2830" s="3">
        <f ca="1">IFERROR(SUM(OFFSET(J2830,0,0,-计算结果!B$18,1))/SUM(OFFSET(N2830,0,0,-计算结果!B$18,1)),SUM(OFFSET(J2830,0,0,-ROW(),1))/SUM(OFFSET(N2830,0,0,-ROW(),1)))</f>
        <v>0.1087149378195721</v>
      </c>
      <c r="Q2830" s="3">
        <f t="shared" ca="1" si="580"/>
        <v>0.53409601493104764</v>
      </c>
      <c r="R2830" s="3">
        <f ca="1">IFERROR(AVERAGE(OFFSET(Q2830,0,0,-计算结果!B$19,1)),AVERAGE(OFFSET(Q2830,0,0,-ROW(),1)))</f>
        <v>0.55086792254672334</v>
      </c>
      <c r="S2830" s="3">
        <f t="shared" ca="1" si="572"/>
        <v>0.52959664414433749</v>
      </c>
      <c r="T2830" s="4" t="str">
        <f t="shared" ca="1" si="581"/>
        <v>买</v>
      </c>
      <c r="U2830" s="4" t="str">
        <f t="shared" ca="1" si="584"/>
        <v/>
      </c>
      <c r="V2830" s="3">
        <f ca="1">IF(T2829="买",E2830/E2829-1,0)-IF(U2830=1,计算结果!B$17,0)</f>
        <v>1.5104336802735929E-3</v>
      </c>
      <c r="W2830" s="2">
        <f t="shared" ca="1" si="582"/>
        <v>6.3064166547961813</v>
      </c>
      <c r="X2830" s="3">
        <f ca="1">1-W2830/MAX(W$2:W2830)</f>
        <v>0.3902752452506586</v>
      </c>
      <c r="Y2830" t="b">
        <f t="shared" ca="1" si="583"/>
        <v>0</v>
      </c>
    </row>
    <row r="2831" spans="1:25" x14ac:dyDescent="0.15">
      <c r="A2831" s="1">
        <v>42606</v>
      </c>
      <c r="B2831">
        <v>3341.93</v>
      </c>
      <c r="C2831">
        <v>3348.13</v>
      </c>
      <c r="D2831">
        <v>3323.73</v>
      </c>
      <c r="E2831" s="2">
        <v>3329.86</v>
      </c>
      <c r="F2831" s="19">
        <v>94012833792</v>
      </c>
      <c r="G2831" s="3">
        <f t="shared" si="573"/>
        <v>-3.5818698138444516E-3</v>
      </c>
      <c r="H2831" s="3">
        <f>1-E2831/MAX(E$2:E2831)</f>
        <v>0.4334274824746478</v>
      </c>
      <c r="I2831" s="23">
        <f t="shared" si="574"/>
        <v>0</v>
      </c>
      <c r="J2831" s="23">
        <f t="shared" si="575"/>
        <v>1.2300000000000182</v>
      </c>
      <c r="K2831" s="2">
        <f t="shared" si="576"/>
        <v>24.400000000000091</v>
      </c>
      <c r="L2831" s="2">
        <f t="shared" si="577"/>
        <v>6.3000000000001819</v>
      </c>
      <c r="M2831" s="2">
        <f t="shared" si="578"/>
        <v>18.099999999999909</v>
      </c>
      <c r="N2831" s="2">
        <f t="shared" si="579"/>
        <v>24.400000000000091</v>
      </c>
      <c r="O2831" s="3">
        <f ca="1">IFERROR(SUM(OFFSET(I2831,0,0,-计算结果!B$18,1))/SUM(OFFSET(N2831,0,0,-计算结果!B$18,1)),SUM(OFFSET(I2831,0,0,-ROW(),1))/SUM(OFFSET(N2831,0,0,-ROW(),1)))</f>
        <v>0.35473876459461229</v>
      </c>
      <c r="P2831" s="3">
        <f ca="1">IFERROR(SUM(OFFSET(J2831,0,0,-计算结果!B$18,1))/SUM(OFFSET(N2831,0,0,-计算结果!B$18,1)),SUM(OFFSET(J2831,0,0,-ROW(),1))/SUM(OFFSET(N2831,0,0,-ROW(),1)))</f>
        <v>0.10682603874502682</v>
      </c>
      <c r="Q2831" s="3">
        <f t="shared" ca="1" si="580"/>
        <v>0.5371135841724064</v>
      </c>
      <c r="R2831" s="3">
        <f ca="1">IFERROR(AVERAGE(OFFSET(Q2831,0,0,-计算结果!B$19,1)),AVERAGE(OFFSET(Q2831,0,0,-ROW(),1)))</f>
        <v>0.54482657781476673</v>
      </c>
      <c r="S2831" s="3">
        <f t="shared" ca="1" si="572"/>
        <v>0.54784725018074498</v>
      </c>
      <c r="T2831" s="4" t="str">
        <f t="shared" ca="1" si="581"/>
        <v>买</v>
      </c>
      <c r="U2831" s="4" t="str">
        <f t="shared" ca="1" si="584"/>
        <v/>
      </c>
      <c r="V2831" s="3">
        <f ca="1">IF(T2830="买",E2831/E2830-1,0)-IF(U2831=1,计算结果!B$17,0)</f>
        <v>-3.5818698138444516E-3</v>
      </c>
      <c r="W2831" s="2">
        <f t="shared" ca="1" si="582"/>
        <v>6.2838278913468413</v>
      </c>
      <c r="X2831" s="3">
        <f ca="1">1-W2831/MAX(W$2:W2831)</f>
        <v>0.39245919994444889</v>
      </c>
      <c r="Y2831" t="b">
        <f t="shared" ca="1" si="583"/>
        <v>0</v>
      </c>
    </row>
    <row r="2832" spans="1:25" x14ac:dyDescent="0.15">
      <c r="A2832" s="1">
        <v>42607</v>
      </c>
      <c r="B2832">
        <v>3314.08</v>
      </c>
      <c r="C2832">
        <v>3315.08</v>
      </c>
      <c r="D2832">
        <v>3279.81</v>
      </c>
      <c r="E2832" s="2">
        <v>3308.97</v>
      </c>
      <c r="F2832" s="19">
        <v>112578142208</v>
      </c>
      <c r="G2832" s="3">
        <f t="shared" si="573"/>
        <v>-6.2735370255807554E-3</v>
      </c>
      <c r="H2832" s="3">
        <f>1-E2832/MAX(E$2:E2832)</f>
        <v>0.43698189614101957</v>
      </c>
      <c r="I2832" s="23">
        <f t="shared" si="574"/>
        <v>0</v>
      </c>
      <c r="J2832" s="23">
        <f t="shared" si="575"/>
        <v>43.920000000000073</v>
      </c>
      <c r="K2832" s="2">
        <f t="shared" si="576"/>
        <v>35.269999999999982</v>
      </c>
      <c r="L2832" s="2">
        <f t="shared" si="577"/>
        <v>14.7800000000002</v>
      </c>
      <c r="M2832" s="2">
        <f t="shared" si="578"/>
        <v>50.050000000000182</v>
      </c>
      <c r="N2832" s="2">
        <f t="shared" si="579"/>
        <v>50.050000000000182</v>
      </c>
      <c r="O2832" s="3">
        <f ca="1">IFERROR(SUM(OFFSET(I2832,0,0,-计算结果!B$18,1))/SUM(OFFSET(N2832,0,0,-计算结果!B$18,1)),SUM(OFFSET(I2832,0,0,-ROW(),1))/SUM(OFFSET(N2832,0,0,-ROW(),1)))</f>
        <v>0.30766062602965433</v>
      </c>
      <c r="P2832" s="3">
        <f ca="1">IFERROR(SUM(OFFSET(J2832,0,0,-计算结果!B$18,1))/SUM(OFFSET(N2832,0,0,-计算结果!B$18,1)),SUM(OFFSET(J2832,0,0,-ROW(),1))/SUM(OFFSET(N2832,0,0,-ROW(),1)))</f>
        <v>0.17334621720947957</v>
      </c>
      <c r="Q2832" s="3">
        <f t="shared" ca="1" si="580"/>
        <v>0.27923596245677523</v>
      </c>
      <c r="R2832" s="3">
        <f ca="1">IFERROR(AVERAGE(OFFSET(Q2832,0,0,-计算结果!B$19,1)),AVERAGE(OFFSET(Q2832,0,0,-ROW(),1)))</f>
        <v>0.50870301660278361</v>
      </c>
      <c r="S2832" s="3">
        <f t="shared" ca="1" si="572"/>
        <v>0.52676479720877523</v>
      </c>
      <c r="T2832" s="4" t="str">
        <f t="shared" ca="1" si="581"/>
        <v>买</v>
      </c>
      <c r="U2832" s="4" t="str">
        <f t="shared" ca="1" si="584"/>
        <v/>
      </c>
      <c r="V2832" s="3">
        <f ca="1">IF(T2831="买",E2832/E2831-1,0)-IF(U2832=1,计算结果!B$17,0)</f>
        <v>-6.2735370255807554E-3</v>
      </c>
      <c r="W2832" s="2">
        <f t="shared" ca="1" si="582"/>
        <v>6.2444060644080999</v>
      </c>
      <c r="X2832" s="3">
        <f ca="1">1-W2832/MAX(W$2:W2832)</f>
        <v>0.3962706296481483</v>
      </c>
      <c r="Y2832" t="b">
        <f t="shared" ca="1" si="583"/>
        <v>0</v>
      </c>
    </row>
    <row r="2833" spans="1:25" x14ac:dyDescent="0.15">
      <c r="A2833" s="1">
        <v>42608</v>
      </c>
      <c r="B2833">
        <v>3312.5</v>
      </c>
      <c r="C2833">
        <v>3328.95</v>
      </c>
      <c r="D2833">
        <v>3301.74</v>
      </c>
      <c r="E2833" s="2">
        <v>3307.09</v>
      </c>
      <c r="F2833" s="19">
        <v>93213204480</v>
      </c>
      <c r="G2833" s="3">
        <f t="shared" si="573"/>
        <v>-5.6815262755471885E-4</v>
      </c>
      <c r="H2833" s="3">
        <f>1-E2833/MAX(E$2:E2833)</f>
        <v>0.43730177635608791</v>
      </c>
      <c r="I2833" s="23">
        <f t="shared" si="574"/>
        <v>13.869999999999891</v>
      </c>
      <c r="J2833" s="23">
        <f t="shared" si="575"/>
        <v>0</v>
      </c>
      <c r="K2833" s="2">
        <f t="shared" si="576"/>
        <v>27.210000000000036</v>
      </c>
      <c r="L2833" s="2">
        <f t="shared" si="577"/>
        <v>19.980000000000018</v>
      </c>
      <c r="M2833" s="2">
        <f t="shared" si="578"/>
        <v>7.2300000000000182</v>
      </c>
      <c r="N2833" s="2">
        <f t="shared" si="579"/>
        <v>27.210000000000036</v>
      </c>
      <c r="O2833" s="3">
        <f ca="1">IFERROR(SUM(OFFSET(I2833,0,0,-计算结果!B$18,1))/SUM(OFFSET(N2833,0,0,-计算结果!B$18,1)),SUM(OFFSET(I2833,0,0,-ROW(),1))/SUM(OFFSET(N2833,0,0,-ROW(),1)))</f>
        <v>0.32470634427248624</v>
      </c>
      <c r="P2833" s="3">
        <f ca="1">IFERROR(SUM(OFFSET(J2833,0,0,-计算结果!B$18,1))/SUM(OFFSET(N2833,0,0,-计算结果!B$18,1)),SUM(OFFSET(J2833,0,0,-ROW(),1))/SUM(OFFSET(N2833,0,0,-ROW(),1)))</f>
        <v>0.16984589209174514</v>
      </c>
      <c r="Q2833" s="3">
        <f t="shared" ca="1" si="580"/>
        <v>0.31313264968574189</v>
      </c>
      <c r="R2833" s="3">
        <f ca="1">IFERROR(AVERAGE(OFFSET(Q2833,0,0,-计算结果!B$19,1)),AVERAGE(OFFSET(Q2833,0,0,-ROW(),1)))</f>
        <v>0.48385136439556359</v>
      </c>
      <c r="S2833" s="3">
        <f t="shared" ca="1" si="572"/>
        <v>0.49627719049917363</v>
      </c>
      <c r="T2833" s="4" t="str">
        <f t="shared" ca="1" si="581"/>
        <v>买</v>
      </c>
      <c r="U2833" s="4" t="str">
        <f t="shared" ca="1" si="584"/>
        <v/>
      </c>
      <c r="V2833" s="3">
        <f ca="1">IF(T2832="买",E2833/E2832-1,0)-IF(U2833=1,计算结果!B$17,0)</f>
        <v>-5.6815262755471885E-4</v>
      </c>
      <c r="W2833" s="2">
        <f t="shared" ca="1" si="582"/>
        <v>6.2408582886950876</v>
      </c>
      <c r="X2833" s="3">
        <f ca="1">1-W2833/MAX(W$2:W2833)</f>
        <v>0.39661364007624567</v>
      </c>
      <c r="Y2833" t="b">
        <f t="shared" ca="1" si="583"/>
        <v>0</v>
      </c>
    </row>
    <row r="2834" spans="1:25" x14ac:dyDescent="0.15">
      <c r="A2834" s="1">
        <v>42611</v>
      </c>
      <c r="B2834">
        <v>3306.57</v>
      </c>
      <c r="C2834">
        <v>3315.08</v>
      </c>
      <c r="D2834">
        <v>3297.07</v>
      </c>
      <c r="E2834" s="2">
        <v>3307.78</v>
      </c>
      <c r="F2834" s="19">
        <v>88011644928</v>
      </c>
      <c r="G2834" s="3">
        <f t="shared" si="573"/>
        <v>2.0864264353259721E-4</v>
      </c>
      <c r="H2834" s="3">
        <f>1-E2834/MAX(E$2:E2834)</f>
        <v>0.43718437351119577</v>
      </c>
      <c r="I2834" s="23">
        <f t="shared" si="574"/>
        <v>0</v>
      </c>
      <c r="J2834" s="23">
        <f t="shared" si="575"/>
        <v>4.669999999999618</v>
      </c>
      <c r="K2834" s="2">
        <f t="shared" si="576"/>
        <v>18.009999999999764</v>
      </c>
      <c r="L2834" s="2">
        <f t="shared" si="577"/>
        <v>7.9899999999997817</v>
      </c>
      <c r="M2834" s="2">
        <f t="shared" si="578"/>
        <v>10.019999999999982</v>
      </c>
      <c r="N2834" s="2">
        <f t="shared" si="579"/>
        <v>18.009999999999764</v>
      </c>
      <c r="O2834" s="3">
        <f ca="1">IFERROR(SUM(OFFSET(I2834,0,0,-计算结果!B$18,1))/SUM(OFFSET(N2834,0,0,-计算结果!B$18,1)),SUM(OFFSET(I2834,0,0,-ROW(),1))/SUM(OFFSET(N2834,0,0,-ROW(),1)))</f>
        <v>0.29217614080617538</v>
      </c>
      <c r="P2834" s="3">
        <f ca="1">IFERROR(SUM(OFFSET(J2834,0,0,-计算结果!B$18,1))/SUM(OFFSET(N2834,0,0,-计算结果!B$18,1)),SUM(OFFSET(J2834,0,0,-ROW(),1))/SUM(OFFSET(N2834,0,0,-ROW(),1)))</f>
        <v>0.18048277353562536</v>
      </c>
      <c r="Q2834" s="3">
        <f t="shared" ca="1" si="580"/>
        <v>0.23630860199915654</v>
      </c>
      <c r="R2834" s="3">
        <f ca="1">IFERROR(AVERAGE(OFFSET(Q2834,0,0,-计算结果!B$19,1)),AVERAGE(OFFSET(Q2834,0,0,-ROW(),1)))</f>
        <v>0.4172240170799057</v>
      </c>
      <c r="S2834" s="3">
        <f t="shared" ca="1" si="572"/>
        <v>0.45053769073773464</v>
      </c>
      <c r="T2834" s="4" t="str">
        <f t="shared" ca="1" si="581"/>
        <v>买</v>
      </c>
      <c r="U2834" s="4" t="str">
        <f t="shared" ca="1" si="584"/>
        <v/>
      </c>
      <c r="V2834" s="3">
        <f ca="1">IF(T2833="买",E2834/E2833-1,0)-IF(U2834=1,计算结果!B$17,0)</f>
        <v>2.0864264353259721E-4</v>
      </c>
      <c r="W2834" s="2">
        <f t="shared" ca="1" si="582"/>
        <v>6.2421603978663533</v>
      </c>
      <c r="X2834" s="3">
        <f ca="1">1-W2834/MAX(W$2:W2834)</f>
        <v>0.39648774795103969</v>
      </c>
      <c r="Y2834" t="b">
        <f t="shared" ca="1" si="583"/>
        <v>0</v>
      </c>
    </row>
    <row r="2835" spans="1:25" x14ac:dyDescent="0.15">
      <c r="A2835" s="1">
        <v>42612</v>
      </c>
      <c r="B2835">
        <v>3310.32</v>
      </c>
      <c r="C2835">
        <v>3325.12</v>
      </c>
      <c r="D2835">
        <v>3304.6</v>
      </c>
      <c r="E2835" s="2">
        <v>3311.99</v>
      </c>
      <c r="F2835" s="19">
        <v>89513017344</v>
      </c>
      <c r="G2835" s="3">
        <f t="shared" si="573"/>
        <v>1.2727569548154349E-3</v>
      </c>
      <c r="H2835" s="3">
        <f>1-E2835/MAX(E$2:E2835)</f>
        <v>0.43646804600830325</v>
      </c>
      <c r="I2835" s="23">
        <f t="shared" si="574"/>
        <v>10.039999999999964</v>
      </c>
      <c r="J2835" s="23">
        <f t="shared" si="575"/>
        <v>0</v>
      </c>
      <c r="K2835" s="2">
        <f t="shared" si="576"/>
        <v>20.519999999999982</v>
      </c>
      <c r="L2835" s="2">
        <f t="shared" si="577"/>
        <v>17.339999999999691</v>
      </c>
      <c r="M2835" s="2">
        <f t="shared" si="578"/>
        <v>3.180000000000291</v>
      </c>
      <c r="N2835" s="2">
        <f t="shared" si="579"/>
        <v>20.519999999999982</v>
      </c>
      <c r="O2835" s="3">
        <f ca="1">IFERROR(SUM(OFFSET(I2835,0,0,-计算结果!B$18,1))/SUM(OFFSET(N2835,0,0,-计算结果!B$18,1)),SUM(OFFSET(I2835,0,0,-ROW(),1))/SUM(OFFSET(N2835,0,0,-ROW(),1)))</f>
        <v>0.30063732324238179</v>
      </c>
      <c r="P2835" s="3">
        <f ca="1">IFERROR(SUM(OFFSET(J2835,0,0,-计算结果!B$18,1))/SUM(OFFSET(N2835,0,0,-计算结果!B$18,1)),SUM(OFFSET(J2835,0,0,-ROW(),1))/SUM(OFFSET(N2835,0,0,-ROW(),1)))</f>
        <v>0.18006041293235045</v>
      </c>
      <c r="Q2835" s="3">
        <f t="shared" ca="1" si="580"/>
        <v>0.25083727514415005</v>
      </c>
      <c r="R2835" s="3">
        <f ca="1">IFERROR(AVERAGE(OFFSET(Q2835,0,0,-计算结果!B$19,1)),AVERAGE(OFFSET(Q2835,0,0,-ROW(),1)))</f>
        <v>0.35845401473154626</v>
      </c>
      <c r="S2835" s="3">
        <f t="shared" ca="1" si="572"/>
        <v>0.387839015905726</v>
      </c>
      <c r="T2835" s="4" t="str">
        <f t="shared" ca="1" si="581"/>
        <v>买</v>
      </c>
      <c r="U2835" s="4" t="str">
        <f t="shared" ca="1" si="584"/>
        <v/>
      </c>
      <c r="V2835" s="3">
        <f ca="1">IF(T2834="买",E2835/E2834-1,0)-IF(U2835=1,计算结果!B$17,0)</f>
        <v>1.2727569548154349E-3</v>
      </c>
      <c r="W2835" s="2">
        <f t="shared" ca="1" si="582"/>
        <v>6.250105150925811</v>
      </c>
      <c r="X2835" s="3">
        <f ca="1">1-W2835/MAX(W$2:W2835)</f>
        <v>0.39571962353492807</v>
      </c>
      <c r="Y2835" t="b">
        <f t="shared" ca="1" si="583"/>
        <v>0</v>
      </c>
    </row>
    <row r="2836" spans="1:25" x14ac:dyDescent="0.15">
      <c r="A2836" s="1">
        <v>42613</v>
      </c>
      <c r="B2836">
        <v>3310.57</v>
      </c>
      <c r="C2836">
        <v>3333.97</v>
      </c>
      <c r="D2836">
        <v>3304.66</v>
      </c>
      <c r="E2836" s="2">
        <v>3327.79</v>
      </c>
      <c r="F2836" s="19">
        <v>99215040512</v>
      </c>
      <c r="G2836" s="3">
        <f t="shared" si="573"/>
        <v>4.7705458047881955E-3</v>
      </c>
      <c r="H2836" s="3">
        <f>1-E2836/MAX(E$2:E2836)</f>
        <v>0.43377969100932412</v>
      </c>
      <c r="I2836" s="23">
        <f t="shared" si="574"/>
        <v>8.8499999999999091</v>
      </c>
      <c r="J2836" s="23">
        <f t="shared" si="575"/>
        <v>0</v>
      </c>
      <c r="K2836" s="2">
        <f t="shared" si="576"/>
        <v>29.309999999999945</v>
      </c>
      <c r="L2836" s="2">
        <f t="shared" si="577"/>
        <v>21.980000000000018</v>
      </c>
      <c r="M2836" s="2">
        <f t="shared" si="578"/>
        <v>7.3299999999999272</v>
      </c>
      <c r="N2836" s="2">
        <f t="shared" si="579"/>
        <v>29.309999999999945</v>
      </c>
      <c r="O2836" s="3">
        <f ca="1">IFERROR(SUM(OFFSET(I2836,0,0,-计算结果!B$18,1))/SUM(OFFSET(N2836,0,0,-计算结果!B$18,1)),SUM(OFFSET(I2836,0,0,-ROW(),1))/SUM(OFFSET(N2836,0,0,-ROW(),1)))</f>
        <v>0.30118053556003416</v>
      </c>
      <c r="P2836" s="3">
        <f ca="1">IFERROR(SUM(OFFSET(J2836,0,0,-计算结果!B$18,1))/SUM(OFFSET(N2836,0,0,-计算结果!B$18,1)),SUM(OFFSET(J2836,0,0,-ROW(),1))/SUM(OFFSET(N2836,0,0,-ROW(),1)))</f>
        <v>0.1665791568570992</v>
      </c>
      <c r="Q2836" s="3">
        <f t="shared" ca="1" si="580"/>
        <v>0.28775754064525444</v>
      </c>
      <c r="R2836" s="3">
        <f ca="1">IFERROR(AVERAGE(OFFSET(Q2836,0,0,-计算结果!B$19,1)),AVERAGE(OFFSET(Q2836,0,0,-ROW(),1)))</f>
        <v>0.31739760235058073</v>
      </c>
      <c r="S2836" s="3">
        <f t="shared" ca="1" si="572"/>
        <v>0.33792580854106347</v>
      </c>
      <c r="T2836" s="4" t="str">
        <f t="shared" ca="1" si="581"/>
        <v>买</v>
      </c>
      <c r="U2836" s="4" t="str">
        <f t="shared" ca="1" si="584"/>
        <v/>
      </c>
      <c r="V2836" s="3">
        <f ca="1">IF(T2835="买",E2836/E2835-1,0)-IF(U2836=1,计算结果!B$17,0)</f>
        <v>4.7705458047881955E-3</v>
      </c>
      <c r="W2836" s="2">
        <f t="shared" ca="1" si="582"/>
        <v>6.279921563833045</v>
      </c>
      <c r="X2836" s="3">
        <f ca="1">1-W2836/MAX(W$2:W2836)</f>
        <v>0.39283687632006681</v>
      </c>
      <c r="Y2836" t="b">
        <f t="shared" ca="1" si="583"/>
        <v>0</v>
      </c>
    </row>
    <row r="2837" spans="1:25" x14ac:dyDescent="0.15">
      <c r="A2837" s="1">
        <v>42614</v>
      </c>
      <c r="B2837">
        <v>3326.74</v>
      </c>
      <c r="C2837">
        <v>3329.35</v>
      </c>
      <c r="D2837">
        <v>3301.21</v>
      </c>
      <c r="E2837" s="2">
        <v>3301.58</v>
      </c>
      <c r="F2837" s="19">
        <v>100911464448</v>
      </c>
      <c r="G2837" s="3">
        <f t="shared" si="573"/>
        <v>-7.8760979508923912E-3</v>
      </c>
      <c r="H2837" s="3">
        <f>1-E2837/MAX(E$2:E2837)</f>
        <v>0.43823929762471925</v>
      </c>
      <c r="I2837" s="23">
        <f t="shared" si="574"/>
        <v>0</v>
      </c>
      <c r="J2837" s="23">
        <f t="shared" si="575"/>
        <v>3.4499999999998181</v>
      </c>
      <c r="K2837" s="2">
        <f t="shared" si="576"/>
        <v>28.139999999999873</v>
      </c>
      <c r="L2837" s="2">
        <f t="shared" si="577"/>
        <v>1.5599999999999454</v>
      </c>
      <c r="M2837" s="2">
        <f t="shared" si="578"/>
        <v>26.579999999999927</v>
      </c>
      <c r="N2837" s="2">
        <f t="shared" si="579"/>
        <v>28.139999999999873</v>
      </c>
      <c r="O2837" s="3">
        <f ca="1">IFERROR(SUM(OFFSET(I2837,0,0,-计算结果!B$18,1))/SUM(OFFSET(N2837,0,0,-计算结果!B$18,1)),SUM(OFFSET(I2837,0,0,-ROW(),1))/SUM(OFFSET(N2837,0,0,-ROW(),1)))</f>
        <v>0.28376480754689809</v>
      </c>
      <c r="P2837" s="3">
        <f ca="1">IFERROR(SUM(OFFSET(J2837,0,0,-计算结果!B$18,1))/SUM(OFFSET(N2837,0,0,-计算结果!B$18,1)),SUM(OFFSET(J2837,0,0,-ROW(),1))/SUM(OFFSET(N2837,0,0,-ROW(),1)))</f>
        <v>0.18062506751161117</v>
      </c>
      <c r="Q2837" s="3">
        <f t="shared" ca="1" si="580"/>
        <v>0.22209730567939745</v>
      </c>
      <c r="R2837" s="3">
        <f ca="1">IFERROR(AVERAGE(OFFSET(Q2837,0,0,-计算结果!B$19,1)),AVERAGE(OFFSET(Q2837,0,0,-ROW(),1)))</f>
        <v>0.26489488926841259</v>
      </c>
      <c r="S2837" s="3">
        <f t="shared" ca="1" si="572"/>
        <v>0.29114624580949666</v>
      </c>
      <c r="T2837" s="4" t="str">
        <f t="shared" ca="1" si="581"/>
        <v>买</v>
      </c>
      <c r="U2837" s="4" t="str">
        <f t="shared" ca="1" si="584"/>
        <v/>
      </c>
      <c r="V2837" s="3">
        <f ca="1">IF(T2836="买",E2837/E2836-1,0)-IF(U2837=1,计算结果!B$17,0)</f>
        <v>-7.8760979508923912E-3</v>
      </c>
      <c r="W2837" s="2">
        <f t="shared" ca="1" si="582"/>
        <v>6.2304602864723746</v>
      </c>
      <c r="X2837" s="3">
        <f ca="1">1-W2837/MAX(W$2:W2837)</f>
        <v>0.39761895255433977</v>
      </c>
      <c r="Y2837" t="b">
        <f t="shared" ca="1" si="583"/>
        <v>0</v>
      </c>
    </row>
    <row r="2838" spans="1:25" x14ac:dyDescent="0.15">
      <c r="A2838" s="1">
        <v>42615</v>
      </c>
      <c r="B2838">
        <v>3298.72</v>
      </c>
      <c r="C2838">
        <v>3320.43</v>
      </c>
      <c r="D2838">
        <v>3295.76</v>
      </c>
      <c r="E2838" s="2">
        <v>3314.11</v>
      </c>
      <c r="F2838" s="19">
        <v>99396378624</v>
      </c>
      <c r="G2838" s="3">
        <f t="shared" si="573"/>
        <v>3.7951526238952926E-3</v>
      </c>
      <c r="H2838" s="3">
        <f>1-E2838/MAX(E$2:E2838)</f>
        <v>0.43610733002109847</v>
      </c>
      <c r="I2838" s="23">
        <f t="shared" si="574"/>
        <v>0</v>
      </c>
      <c r="J2838" s="23">
        <f t="shared" si="575"/>
        <v>5.4499999999998181</v>
      </c>
      <c r="K2838" s="2">
        <f t="shared" si="576"/>
        <v>24.669999999999618</v>
      </c>
      <c r="L2838" s="2">
        <f t="shared" si="577"/>
        <v>18.849999999999909</v>
      </c>
      <c r="M2838" s="2">
        <f t="shared" si="578"/>
        <v>5.819999999999709</v>
      </c>
      <c r="N2838" s="2">
        <f t="shared" si="579"/>
        <v>24.669999999999618</v>
      </c>
      <c r="O2838" s="3">
        <f ca="1">IFERROR(SUM(OFFSET(I2838,0,0,-计算结果!B$18,1))/SUM(OFFSET(N2838,0,0,-计算结果!B$18,1)),SUM(OFFSET(I2838,0,0,-ROW(),1))/SUM(OFFSET(N2838,0,0,-ROW(),1)))</f>
        <v>7.4356446489210429E-2</v>
      </c>
      <c r="P2838" s="3">
        <f ca="1">IFERROR(SUM(OFFSET(J2838,0,0,-计算结果!B$18,1))/SUM(OFFSET(N2838,0,0,-计算结果!B$18,1)),SUM(OFFSET(J2838,0,0,-ROW(),1))/SUM(OFFSET(N2838,0,0,-ROW(),1)))</f>
        <v>0.23174498849819133</v>
      </c>
      <c r="Q2838" s="3">
        <f t="shared" ca="1" si="580"/>
        <v>-0.51417119954193791</v>
      </c>
      <c r="R2838" s="3">
        <f ca="1">IFERROR(AVERAGE(OFFSET(Q2838,0,0,-计算结果!B$19,1)),AVERAGE(OFFSET(Q2838,0,0,-ROW(),1)))</f>
        <v>0.13266036226862707</v>
      </c>
      <c r="S2838" s="3">
        <f t="shared" ca="1" si="572"/>
        <v>0.19877762576851982</v>
      </c>
      <c r="T2838" s="4" t="str">
        <f t="shared" ca="1" si="581"/>
        <v>卖</v>
      </c>
      <c r="U2838" s="4">
        <f t="shared" ca="1" si="584"/>
        <v>1</v>
      </c>
      <c r="V2838" s="3">
        <f ca="1">IF(T2837="买",E2838/E2837-1,0)-IF(U2838=1,计算结果!B$17,0)</f>
        <v>3.7951526238952926E-3</v>
      </c>
      <c r="W2838" s="2">
        <f t="shared" ca="1" si="582"/>
        <v>6.2541058341766558</v>
      </c>
      <c r="X2838" s="3">
        <f ca="1">1-W2838/MAX(W$2:W2838)</f>
        <v>0.39533282454154162</v>
      </c>
      <c r="Y2838" t="b">
        <f t="shared" ca="1" si="583"/>
        <v>1</v>
      </c>
    </row>
    <row r="2839" spans="1:25" x14ac:dyDescent="0.15">
      <c r="A2839" s="1">
        <v>42618</v>
      </c>
      <c r="B2839">
        <v>3321.01</v>
      </c>
      <c r="C2839">
        <v>3338.42</v>
      </c>
      <c r="D2839">
        <v>3314.63</v>
      </c>
      <c r="E2839" s="2">
        <v>3319.68</v>
      </c>
      <c r="F2839" s="19">
        <v>87531085824</v>
      </c>
      <c r="G2839" s="3">
        <f t="shared" si="573"/>
        <v>1.6806925539585293E-3</v>
      </c>
      <c r="H2839" s="3">
        <f>1-E2839/MAX(E$2:E2839)</f>
        <v>0.43515959980943308</v>
      </c>
      <c r="I2839" s="23">
        <f t="shared" si="574"/>
        <v>17.990000000000236</v>
      </c>
      <c r="J2839" s="23">
        <f t="shared" si="575"/>
        <v>0</v>
      </c>
      <c r="K2839" s="2">
        <f t="shared" si="576"/>
        <v>23.789999999999964</v>
      </c>
      <c r="L2839" s="2">
        <f t="shared" si="577"/>
        <v>24.309999999999945</v>
      </c>
      <c r="M2839" s="2">
        <f t="shared" si="578"/>
        <v>0.51999999999998181</v>
      </c>
      <c r="N2839" s="2">
        <f t="shared" si="579"/>
        <v>24.309999999999945</v>
      </c>
      <c r="O2839" s="3">
        <f ca="1">IFERROR(SUM(OFFSET(I2839,0,0,-计算结果!B$18,1))/SUM(OFFSET(N2839,0,0,-计算结果!B$18,1)),SUM(OFFSET(I2839,0,0,-ROW(),1))/SUM(OFFSET(N2839,0,0,-ROW(),1)))</f>
        <v>0.11783270750305277</v>
      </c>
      <c r="P2839" s="3">
        <f ca="1">IFERROR(SUM(OFFSET(J2839,0,0,-计算结果!B$18,1))/SUM(OFFSET(N2839,0,0,-计算结果!B$18,1)),SUM(OFFSET(J2839,0,0,-ROW(),1))/SUM(OFFSET(N2839,0,0,-ROW(),1)))</f>
        <v>0.24368218572185371</v>
      </c>
      <c r="Q2839" s="3">
        <f t="shared" ca="1" si="580"/>
        <v>-0.34811699483845931</v>
      </c>
      <c r="R2839" s="3">
        <f ca="1">IFERROR(AVERAGE(OFFSET(Q2839,0,0,-计算结果!B$19,1)),AVERAGE(OFFSET(Q2839,0,0,-ROW(),1)))</f>
        <v>2.24520881812602E-2</v>
      </c>
      <c r="S2839" s="3">
        <f t="shared" ca="1" si="572"/>
        <v>7.755622522494364E-2</v>
      </c>
      <c r="T2839" s="4" t="str">
        <f t="shared" ca="1" si="581"/>
        <v>卖</v>
      </c>
      <c r="U2839" s="4" t="str">
        <f t="shared" ca="1" si="584"/>
        <v/>
      </c>
      <c r="V2839" s="3">
        <f ca="1">IF(T2838="买",E2839/E2838-1,0)-IF(U2839=1,计算结果!B$17,0)</f>
        <v>0</v>
      </c>
      <c r="W2839" s="2">
        <f t="shared" ca="1" si="582"/>
        <v>6.2541058341766558</v>
      </c>
      <c r="X2839" s="3">
        <f ca="1">1-W2839/MAX(W$2:W2839)</f>
        <v>0.39533282454154162</v>
      </c>
      <c r="Y2839" t="b">
        <f t="shared" ca="1" si="583"/>
        <v>0</v>
      </c>
    </row>
    <row r="2840" spans="1:25" x14ac:dyDescent="0.15">
      <c r="A2840" s="1">
        <v>42619</v>
      </c>
      <c r="B2840">
        <v>3322.02</v>
      </c>
      <c r="C2840">
        <v>3347.95</v>
      </c>
      <c r="D2840">
        <v>3300.13</v>
      </c>
      <c r="E2840" s="2">
        <v>3342.63</v>
      </c>
      <c r="F2840" s="19">
        <v>118366535680</v>
      </c>
      <c r="G2840" s="3">
        <f t="shared" si="573"/>
        <v>6.9133169462116673E-3</v>
      </c>
      <c r="H2840" s="3">
        <f>1-E2840/MAX(E$2:E2840)</f>
        <v>0.43125467909889059</v>
      </c>
      <c r="I2840" s="23">
        <f t="shared" si="574"/>
        <v>9.5299999999997453</v>
      </c>
      <c r="J2840" s="23">
        <f t="shared" si="575"/>
        <v>14.5</v>
      </c>
      <c r="K2840" s="2">
        <f t="shared" si="576"/>
        <v>47.819999999999709</v>
      </c>
      <c r="L2840" s="2">
        <f t="shared" si="577"/>
        <v>28.269999999999982</v>
      </c>
      <c r="M2840" s="2">
        <f t="shared" si="578"/>
        <v>19.549999999999727</v>
      </c>
      <c r="N2840" s="2">
        <f t="shared" si="579"/>
        <v>47.819999999999709</v>
      </c>
      <c r="O2840" s="3">
        <f ca="1">IFERROR(SUM(OFFSET(I2840,0,0,-计算结果!B$18,1))/SUM(OFFSET(N2840,0,0,-计算结果!B$18,1)),SUM(OFFSET(I2840,0,0,-ROW(),1))/SUM(OFFSET(N2840,0,0,-ROW(),1)))</f>
        <v>0.13653136531365304</v>
      </c>
      <c r="P2840" s="3">
        <f ca="1">IFERROR(SUM(OFFSET(J2840,0,0,-计算结果!B$18,1))/SUM(OFFSET(N2840,0,0,-计算结果!B$18,1)),SUM(OFFSET(J2840,0,0,-ROW(),1))/SUM(OFFSET(N2840,0,0,-ROW(),1)))</f>
        <v>0.23665736657366479</v>
      </c>
      <c r="Q2840" s="3">
        <f t="shared" ca="1" si="580"/>
        <v>-0.26829856505486405</v>
      </c>
      <c r="R2840" s="3">
        <f ca="1">IFERROR(AVERAGE(OFFSET(Q2840,0,0,-计算结果!B$19,1)),AVERAGE(OFFSET(Q2840,0,0,-ROW(),1)))</f>
        <v>-6.1649106327743224E-2</v>
      </c>
      <c r="S2840" s="3">
        <f t="shared" ca="1" si="572"/>
        <v>-1.959850907324151E-2</v>
      </c>
      <c r="T2840" s="4" t="str">
        <f t="shared" ca="1" si="581"/>
        <v>卖</v>
      </c>
      <c r="U2840" s="4" t="str">
        <f t="shared" ca="1" si="584"/>
        <v/>
      </c>
      <c r="V2840" s="3">
        <f ca="1">IF(T2839="买",E2840/E2839-1,0)-IF(U2840=1,计算结果!B$17,0)</f>
        <v>0</v>
      </c>
      <c r="W2840" s="2">
        <f t="shared" ca="1" si="582"/>
        <v>6.2541058341766558</v>
      </c>
      <c r="X2840" s="3">
        <f ca="1">1-W2840/MAX(W$2:W2840)</f>
        <v>0.39533282454154162</v>
      </c>
      <c r="Y2840" t="b">
        <f t="shared" ca="1" si="583"/>
        <v>0</v>
      </c>
    </row>
    <row r="2841" spans="1:25" x14ac:dyDescent="0.15">
      <c r="A2841" s="1">
        <v>42620</v>
      </c>
      <c r="B2841">
        <v>3344.07</v>
      </c>
      <c r="C2841">
        <v>3357.36</v>
      </c>
      <c r="D2841">
        <v>3337.75</v>
      </c>
      <c r="E2841" s="2">
        <v>3340.82</v>
      </c>
      <c r="F2841" s="19">
        <v>115119906816</v>
      </c>
      <c r="G2841" s="3">
        <f t="shared" si="573"/>
        <v>-5.4148978498969047E-4</v>
      </c>
      <c r="H2841" s="3">
        <f>1-E2841/MAX(E$2:E2841)</f>
        <v>0.43156264888041918</v>
      </c>
      <c r="I2841" s="23">
        <f t="shared" si="574"/>
        <v>9.4100000000003092</v>
      </c>
      <c r="J2841" s="23">
        <f t="shared" si="575"/>
        <v>0</v>
      </c>
      <c r="K2841" s="2">
        <f t="shared" si="576"/>
        <v>19.610000000000127</v>
      </c>
      <c r="L2841" s="2">
        <f t="shared" si="577"/>
        <v>14.730000000000018</v>
      </c>
      <c r="M2841" s="2">
        <f t="shared" si="578"/>
        <v>4.8800000000001091</v>
      </c>
      <c r="N2841" s="2">
        <f t="shared" si="579"/>
        <v>19.610000000000127</v>
      </c>
      <c r="O2841" s="3">
        <f ca="1">IFERROR(SUM(OFFSET(I2841,0,0,-计算结果!B$18,1))/SUM(OFFSET(N2841,0,0,-计算结果!B$18,1)),SUM(OFFSET(I2841,0,0,-ROW(),1))/SUM(OFFSET(N2841,0,0,-ROW(),1)))</f>
        <v>0.16634443250984643</v>
      </c>
      <c r="P2841" s="3">
        <f ca="1">IFERROR(SUM(OFFSET(J2841,0,0,-计算结果!B$18,1))/SUM(OFFSET(N2841,0,0,-计算结果!B$18,1)),SUM(OFFSET(J2841,0,0,-ROW(),1))/SUM(OFFSET(N2841,0,0,-ROW(),1)))</f>
        <v>0.23379878267096196</v>
      </c>
      <c r="Q2841" s="3">
        <f t="shared" ca="1" si="580"/>
        <v>-0.16857551896921621</v>
      </c>
      <c r="R2841" s="3">
        <f ca="1">IFERROR(AVERAGE(OFFSET(Q2841,0,0,-计算结果!B$19,1)),AVERAGE(OFFSET(Q2841,0,0,-ROW(),1)))</f>
        <v>-0.1315512386799709</v>
      </c>
      <c r="S2841" s="3">
        <f t="shared" ca="1" si="572"/>
        <v>-9.6600172503857065E-2</v>
      </c>
      <c r="T2841" s="4" t="str">
        <f t="shared" ca="1" si="581"/>
        <v>卖</v>
      </c>
      <c r="U2841" s="4" t="str">
        <f t="shared" ca="1" si="584"/>
        <v/>
      </c>
      <c r="V2841" s="3">
        <f ca="1">IF(T2840="买",E2841/E2840-1,0)-IF(U2841=1,计算结果!B$17,0)</f>
        <v>0</v>
      </c>
      <c r="W2841" s="2">
        <f t="shared" ca="1" si="582"/>
        <v>6.2541058341766558</v>
      </c>
      <c r="X2841" s="3">
        <f ca="1">1-W2841/MAX(W$2:W2841)</f>
        <v>0.39533282454154162</v>
      </c>
      <c r="Y2841" t="b">
        <f t="shared" ca="1" si="583"/>
        <v>0</v>
      </c>
    </row>
    <row r="2842" spans="1:25" x14ac:dyDescent="0.15">
      <c r="A2842" s="1">
        <v>42621</v>
      </c>
      <c r="B2842">
        <v>3338.01</v>
      </c>
      <c r="C2842">
        <v>3343.4</v>
      </c>
      <c r="D2842">
        <v>3328.23</v>
      </c>
      <c r="E2842" s="2">
        <v>3339.56</v>
      </c>
      <c r="F2842" s="19">
        <v>83742343168</v>
      </c>
      <c r="G2842" s="3">
        <f t="shared" si="573"/>
        <v>-3.7715291455397981E-4</v>
      </c>
      <c r="H2842" s="3">
        <f>1-E2842/MAX(E$2:E2842)</f>
        <v>0.43177703668413525</v>
      </c>
      <c r="I2842" s="23">
        <f t="shared" si="574"/>
        <v>0</v>
      </c>
      <c r="J2842" s="23">
        <f t="shared" si="575"/>
        <v>9.5199999999999818</v>
      </c>
      <c r="K2842" s="2">
        <f t="shared" si="576"/>
        <v>15.170000000000073</v>
      </c>
      <c r="L2842" s="2">
        <f t="shared" si="577"/>
        <v>2.5799999999999272</v>
      </c>
      <c r="M2842" s="2">
        <f t="shared" si="578"/>
        <v>12.590000000000146</v>
      </c>
      <c r="N2842" s="2">
        <f t="shared" si="579"/>
        <v>15.170000000000073</v>
      </c>
      <c r="O2842" s="3">
        <f ca="1">IFERROR(SUM(OFFSET(I2842,0,0,-计算结果!B$18,1))/SUM(OFFSET(N2842,0,0,-计算结果!B$18,1)),SUM(OFFSET(I2842,0,0,-ROW(),1))/SUM(OFFSET(N2842,0,0,-ROW(),1)))</f>
        <v>0.17367358636329688</v>
      </c>
      <c r="P2842" s="3">
        <f ca="1">IFERROR(SUM(OFFSET(J2842,0,0,-计算结果!B$18,1))/SUM(OFFSET(N2842,0,0,-计算结果!B$18,1)),SUM(OFFSET(J2842,0,0,-ROW(),1))/SUM(OFFSET(N2842,0,0,-ROW(),1)))</f>
        <v>0.24664191192962209</v>
      </c>
      <c r="Q2842" s="3">
        <f t="shared" ca="1" si="580"/>
        <v>-0.17360369975097467</v>
      </c>
      <c r="R2842" s="3">
        <f ca="1">IFERROR(AVERAGE(OFFSET(Q2842,0,0,-计算结果!B$19,1)),AVERAGE(OFFSET(Q2842,0,0,-ROW(),1)))</f>
        <v>-0.20844477874600911</v>
      </c>
      <c r="S2842" s="3">
        <f t="shared" ca="1" si="572"/>
        <v>-0.16999800871299001</v>
      </c>
      <c r="T2842" s="4" t="str">
        <f t="shared" ca="1" si="581"/>
        <v>卖</v>
      </c>
      <c r="U2842" s="4" t="str">
        <f t="shared" ca="1" si="584"/>
        <v/>
      </c>
      <c r="V2842" s="3">
        <f ca="1">IF(T2841="买",E2842/E2841-1,0)-IF(U2842=1,计算结果!B$17,0)</f>
        <v>0</v>
      </c>
      <c r="W2842" s="2">
        <f t="shared" ca="1" si="582"/>
        <v>6.2541058341766558</v>
      </c>
      <c r="X2842" s="3">
        <f ca="1">1-W2842/MAX(W$2:W2842)</f>
        <v>0.39533282454154162</v>
      </c>
      <c r="Y2842" t="b">
        <f t="shared" ca="1" si="583"/>
        <v>0</v>
      </c>
    </row>
    <row r="2843" spans="1:25" x14ac:dyDescent="0.15">
      <c r="A2843" s="1">
        <v>42622</v>
      </c>
      <c r="B2843">
        <v>3339.37</v>
      </c>
      <c r="C2843">
        <v>3344.95</v>
      </c>
      <c r="D2843">
        <v>3318.04</v>
      </c>
      <c r="E2843" s="2">
        <v>3318.04</v>
      </c>
      <c r="F2843" s="19">
        <v>95471190016</v>
      </c>
      <c r="G2843" s="3">
        <f t="shared" si="573"/>
        <v>-6.4439626777179626E-3</v>
      </c>
      <c r="H2843" s="3">
        <f>1-E2843/MAX(E$2:E2843)</f>
        <v>0.43543864425236511</v>
      </c>
      <c r="I2843" s="23">
        <f t="shared" si="574"/>
        <v>1.5499999999997272</v>
      </c>
      <c r="J2843" s="23">
        <f t="shared" si="575"/>
        <v>10.190000000000055</v>
      </c>
      <c r="K2843" s="2">
        <f t="shared" si="576"/>
        <v>26.909999999999854</v>
      </c>
      <c r="L2843" s="2">
        <f t="shared" si="577"/>
        <v>5.3899999999998727</v>
      </c>
      <c r="M2843" s="2">
        <f t="shared" si="578"/>
        <v>21.519999999999982</v>
      </c>
      <c r="N2843" s="2">
        <f t="shared" si="579"/>
        <v>26.909999999999854</v>
      </c>
      <c r="O2843" s="3">
        <f ca="1">IFERROR(SUM(OFFSET(I2843,0,0,-计算结果!B$18,1))/SUM(OFFSET(N2843,0,0,-计算结果!B$18,1)),SUM(OFFSET(I2843,0,0,-ROW(),1))/SUM(OFFSET(N2843,0,0,-ROW(),1)))</f>
        <v>0.18228340412466076</v>
      </c>
      <c r="P2843" s="3">
        <f ca="1">IFERROR(SUM(OFFSET(J2843,0,0,-计算结果!B$18,1))/SUM(OFFSET(N2843,0,0,-计算结果!B$18,1)),SUM(OFFSET(J2843,0,0,-ROW(),1))/SUM(OFFSET(N2843,0,0,-ROW(),1)))</f>
        <v>0.26467427460211695</v>
      </c>
      <c r="Q2843" s="3">
        <f t="shared" ca="1" si="580"/>
        <v>-0.18433707350583675</v>
      </c>
      <c r="R2843" s="3">
        <f ca="1">IFERROR(AVERAGE(OFFSET(Q2843,0,0,-计算结果!B$19,1)),AVERAGE(OFFSET(Q2843,0,0,-ROW(),1)))</f>
        <v>-0.27618384194354817</v>
      </c>
      <c r="S2843" s="3">
        <f t="shared" ca="1" si="572"/>
        <v>-0.24231431034477863</v>
      </c>
      <c r="T2843" s="4" t="str">
        <f t="shared" ca="1" si="581"/>
        <v>卖</v>
      </c>
      <c r="U2843" s="4" t="str">
        <f t="shared" ca="1" si="584"/>
        <v/>
      </c>
      <c r="V2843" s="3">
        <f ca="1">IF(T2842="买",E2843/E2842-1,0)-IF(U2843=1,计算结果!B$17,0)</f>
        <v>0</v>
      </c>
      <c r="W2843" s="2">
        <f t="shared" ca="1" si="582"/>
        <v>6.2541058341766558</v>
      </c>
      <c r="X2843" s="3">
        <f ca="1">1-W2843/MAX(W$2:W2843)</f>
        <v>0.39533282454154162</v>
      </c>
      <c r="Y2843" t="b">
        <f t="shared" ca="1" si="583"/>
        <v>0</v>
      </c>
    </row>
    <row r="2844" spans="1:25" x14ac:dyDescent="0.15">
      <c r="A2844" s="1">
        <v>42625</v>
      </c>
      <c r="B2844">
        <v>3271.87</v>
      </c>
      <c r="C2844">
        <v>3276.72</v>
      </c>
      <c r="D2844">
        <v>3234.57</v>
      </c>
      <c r="E2844" s="2">
        <v>3262.6</v>
      </c>
      <c r="F2844" s="19">
        <v>134456631296</v>
      </c>
      <c r="G2844" s="3">
        <f t="shared" si="573"/>
        <v>-1.6708659329001452E-2</v>
      </c>
      <c r="H2844" s="3">
        <f>1-E2844/MAX(E$2:E2844)</f>
        <v>0.44487170761587147</v>
      </c>
      <c r="I2844" s="23">
        <f t="shared" si="574"/>
        <v>0</v>
      </c>
      <c r="J2844" s="23">
        <f t="shared" si="575"/>
        <v>83.4699999999998</v>
      </c>
      <c r="K2844" s="2">
        <f t="shared" si="576"/>
        <v>42.149999999999636</v>
      </c>
      <c r="L2844" s="2">
        <f t="shared" si="577"/>
        <v>41.320000000000164</v>
      </c>
      <c r="M2844" s="2">
        <f t="shared" si="578"/>
        <v>83.4699999999998</v>
      </c>
      <c r="N2844" s="2">
        <f t="shared" si="579"/>
        <v>83.4699999999998</v>
      </c>
      <c r="O2844" s="3">
        <f ca="1">IFERROR(SUM(OFFSET(I2844,0,0,-计算结果!B$18,1))/SUM(OFFSET(N2844,0,0,-计算结果!B$18,1)),SUM(OFFSET(I2844,0,0,-ROW(),1))/SUM(OFFSET(N2844,0,0,-ROW(),1)))</f>
        <v>0.16205641492265682</v>
      </c>
      <c r="P2844" s="3">
        <f ca="1">IFERROR(SUM(OFFSET(J2844,0,0,-计算结果!B$18,1))/SUM(OFFSET(N2844,0,0,-计算结果!B$18,1)),SUM(OFFSET(J2844,0,0,-ROW(),1))/SUM(OFFSET(N2844,0,0,-ROW(),1)))</f>
        <v>0.40127388535031755</v>
      </c>
      <c r="Q2844" s="3">
        <f t="shared" ca="1" si="580"/>
        <v>-0.42464868357292784</v>
      </c>
      <c r="R2844" s="3">
        <f ca="1">IFERROR(AVERAGE(OFFSET(Q2844,0,0,-计算结果!B$19,1)),AVERAGE(OFFSET(Q2844,0,0,-ROW(),1)))</f>
        <v>-0.26126342261537983</v>
      </c>
      <c r="S2844" s="3">
        <f t="shared" ca="1" si="572"/>
        <v>-0.268723632279464</v>
      </c>
      <c r="T2844" s="4" t="str">
        <f t="shared" ca="1" si="581"/>
        <v>卖</v>
      </c>
      <c r="U2844" s="4" t="str">
        <f t="shared" ca="1" si="584"/>
        <v/>
      </c>
      <c r="V2844" s="3">
        <f ca="1">IF(T2843="买",E2844/E2843-1,0)-IF(U2844=1,计算结果!B$17,0)</f>
        <v>0</v>
      </c>
      <c r="W2844" s="2">
        <f t="shared" ca="1" si="582"/>
        <v>6.2541058341766558</v>
      </c>
      <c r="X2844" s="3">
        <f ca="1">1-W2844/MAX(W$2:W2844)</f>
        <v>0.39533282454154162</v>
      </c>
      <c r="Y2844" t="b">
        <f t="shared" ca="1" si="583"/>
        <v>0</v>
      </c>
    </row>
    <row r="2845" spans="1:25" x14ac:dyDescent="0.15">
      <c r="A2845" s="1">
        <v>42626</v>
      </c>
      <c r="B2845">
        <v>3265.34</v>
      </c>
      <c r="C2845">
        <v>3269.22</v>
      </c>
      <c r="D2845">
        <v>3246.39</v>
      </c>
      <c r="E2845" s="2">
        <v>3260.33</v>
      </c>
      <c r="F2845" s="19">
        <v>76862644224</v>
      </c>
      <c r="G2845" s="3">
        <f t="shared" si="573"/>
        <v>-6.9576411450988918E-4</v>
      </c>
      <c r="H2845" s="3">
        <f>1-E2845/MAX(E$2:E2845)</f>
        <v>0.44525794596066148</v>
      </c>
      <c r="I2845" s="23">
        <f t="shared" si="574"/>
        <v>0</v>
      </c>
      <c r="J2845" s="23">
        <f t="shared" si="575"/>
        <v>0</v>
      </c>
      <c r="K2845" s="2">
        <f t="shared" si="576"/>
        <v>22.829999999999927</v>
      </c>
      <c r="L2845" s="2">
        <f t="shared" si="577"/>
        <v>6.6199999999998909</v>
      </c>
      <c r="M2845" s="2">
        <f t="shared" si="578"/>
        <v>16.210000000000036</v>
      </c>
      <c r="N2845" s="2">
        <f t="shared" si="579"/>
        <v>22.829999999999927</v>
      </c>
      <c r="O2845" s="3">
        <f ca="1">IFERROR(SUM(OFFSET(I2845,0,0,-计算结果!B$18,1))/SUM(OFFSET(N2845,0,0,-计算结果!B$18,1)),SUM(OFFSET(I2845,0,0,-ROW(),1))/SUM(OFFSET(N2845,0,0,-ROW(),1)))</f>
        <v>0.16263726228797107</v>
      </c>
      <c r="P2845" s="3">
        <f ca="1">IFERROR(SUM(OFFSET(J2845,0,0,-计算结果!B$18,1))/SUM(OFFSET(N2845,0,0,-计算结果!B$18,1)),SUM(OFFSET(J2845,0,0,-ROW(),1))/SUM(OFFSET(N2845,0,0,-ROW(),1)))</f>
        <v>0.39990411615642679</v>
      </c>
      <c r="Q2845" s="3">
        <f t="shared" ca="1" si="580"/>
        <v>-0.4217767136074016</v>
      </c>
      <c r="R2845" s="3">
        <f ca="1">IFERROR(AVERAGE(OFFSET(Q2845,0,0,-计算结果!B$19,1)),AVERAGE(OFFSET(Q2845,0,0,-ROW(),1)))</f>
        <v>-0.27354004241020352</v>
      </c>
      <c r="S2845" s="3">
        <f t="shared" ref="S2845:S2891" ca="1" si="585">(R2845+R2844)/2</f>
        <v>-0.26740173251279165</v>
      </c>
      <c r="T2845" s="4" t="str">
        <f t="shared" ca="1" si="581"/>
        <v>卖</v>
      </c>
      <c r="U2845" s="4" t="str">
        <f t="shared" ca="1" si="584"/>
        <v/>
      </c>
      <c r="V2845" s="3">
        <f ca="1">IF(T2844="买",E2845/E2844-1,0)-IF(U2845=1,计算结果!B$17,0)</f>
        <v>0</v>
      </c>
      <c r="W2845" s="2">
        <f t="shared" ca="1" si="582"/>
        <v>6.2541058341766558</v>
      </c>
      <c r="X2845" s="3">
        <f ca="1">1-W2845/MAX(W$2:W2845)</f>
        <v>0.39533282454154162</v>
      </c>
      <c r="Y2845" t="b">
        <f t="shared" ca="1" si="583"/>
        <v>0</v>
      </c>
    </row>
    <row r="2846" spans="1:25" x14ac:dyDescent="0.15">
      <c r="A2846" s="1">
        <v>42627</v>
      </c>
      <c r="B2846">
        <v>3245.74</v>
      </c>
      <c r="C2846">
        <v>3255</v>
      </c>
      <c r="D2846">
        <v>3231.34</v>
      </c>
      <c r="E2846" s="2">
        <v>3238.73</v>
      </c>
      <c r="F2846" s="19">
        <v>79780749312</v>
      </c>
      <c r="G2846" s="3">
        <f t="shared" si="573"/>
        <v>-6.6250962325898888E-3</v>
      </c>
      <c r="H2846" s="3">
        <f>1-E2846/MAX(E$2:E2846)</f>
        <v>0.44893316545293671</v>
      </c>
      <c r="I2846" s="23">
        <f t="shared" si="574"/>
        <v>0</v>
      </c>
      <c r="J2846" s="23">
        <f t="shared" si="575"/>
        <v>15.049999999999727</v>
      </c>
      <c r="K2846" s="2">
        <f t="shared" si="576"/>
        <v>23.659999999999854</v>
      </c>
      <c r="L2846" s="2">
        <f t="shared" si="577"/>
        <v>5.3299999999999272</v>
      </c>
      <c r="M2846" s="2">
        <f t="shared" si="578"/>
        <v>28.989999999999782</v>
      </c>
      <c r="N2846" s="2">
        <f t="shared" si="579"/>
        <v>28.989999999999782</v>
      </c>
      <c r="O2846" s="3">
        <f ca="1">IFERROR(SUM(OFFSET(I2846,0,0,-计算结果!B$18,1))/SUM(OFFSET(N2846,0,0,-计算结果!B$18,1)),SUM(OFFSET(I2846,0,0,-ROW(),1))/SUM(OFFSET(N2846,0,0,-ROW(),1)))</f>
        <v>0.17085162002062509</v>
      </c>
      <c r="P2846" s="3">
        <f ca="1">IFERROR(SUM(OFFSET(J2846,0,0,-计算结果!B$18,1))/SUM(OFFSET(N2846,0,0,-计算结果!B$18,1)),SUM(OFFSET(J2846,0,0,-ROW(),1))/SUM(OFFSET(N2846,0,0,-ROW(),1)))</f>
        <v>0.35086457059260706</v>
      </c>
      <c r="Q2846" s="3">
        <f t="shared" ca="1" si="580"/>
        <v>-0.3450399926450286</v>
      </c>
      <c r="R2846" s="3">
        <f ca="1">IFERROR(AVERAGE(OFFSET(Q2846,0,0,-计算结果!B$19,1)),AVERAGE(OFFSET(Q2846,0,0,-ROW(),1)))</f>
        <v>-0.28633028034189761</v>
      </c>
      <c r="S2846" s="3">
        <f t="shared" ca="1" si="585"/>
        <v>-0.27993516137605057</v>
      </c>
      <c r="T2846" s="4" t="str">
        <f t="shared" ca="1" si="581"/>
        <v>卖</v>
      </c>
      <c r="U2846" s="4" t="str">
        <f t="shared" ca="1" si="584"/>
        <v/>
      </c>
      <c r="V2846" s="3">
        <f ca="1">IF(T2845="买",E2846/E2845-1,0)-IF(U2846=1,计算结果!B$17,0)</f>
        <v>0</v>
      </c>
      <c r="W2846" s="2">
        <f t="shared" ca="1" si="582"/>
        <v>6.2541058341766558</v>
      </c>
      <c r="X2846" s="3">
        <f ca="1">1-W2846/MAX(W$2:W2846)</f>
        <v>0.39533282454154162</v>
      </c>
      <c r="Y2846" t="b">
        <f t="shared" ca="1" si="583"/>
        <v>0</v>
      </c>
    </row>
    <row r="2847" spans="1:25" x14ac:dyDescent="0.15">
      <c r="A2847" s="1">
        <v>42632</v>
      </c>
      <c r="B2847">
        <v>3242.74</v>
      </c>
      <c r="C2847">
        <v>3264.9</v>
      </c>
      <c r="D2847">
        <v>3242.74</v>
      </c>
      <c r="E2847" s="2">
        <v>3263.12</v>
      </c>
      <c r="F2847" s="19">
        <v>67678031872</v>
      </c>
      <c r="G2847" s="3">
        <f t="shared" si="573"/>
        <v>7.5307296378517297E-3</v>
      </c>
      <c r="H2847" s="3">
        <f>1-E2847/MAX(E$2:E2847)</f>
        <v>0.44478323010957599</v>
      </c>
      <c r="I2847" s="23">
        <f t="shared" si="574"/>
        <v>9.9000000000000909</v>
      </c>
      <c r="J2847" s="23">
        <f t="shared" si="575"/>
        <v>0</v>
      </c>
      <c r="K2847" s="2">
        <f t="shared" si="576"/>
        <v>22.160000000000309</v>
      </c>
      <c r="L2847" s="2">
        <f t="shared" si="577"/>
        <v>26.170000000000073</v>
      </c>
      <c r="M2847" s="2">
        <f t="shared" si="578"/>
        <v>4.0099999999997635</v>
      </c>
      <c r="N2847" s="2">
        <f t="shared" si="579"/>
        <v>26.170000000000073</v>
      </c>
      <c r="O2847" s="3">
        <f ca="1">IFERROR(SUM(OFFSET(I2847,0,0,-计算结果!B$18,1))/SUM(OFFSET(N2847,0,0,-计算结果!B$18,1)),SUM(OFFSET(I2847,0,0,-ROW(),1))/SUM(OFFSET(N2847,0,0,-ROW(),1)))</f>
        <v>0.16173394561584936</v>
      </c>
      <c r="P2847" s="3">
        <f ca="1">IFERROR(SUM(OFFSET(J2847,0,0,-计算结果!B$18,1))/SUM(OFFSET(N2847,0,0,-计算结果!B$18,1)),SUM(OFFSET(J2847,0,0,-ROW(),1))/SUM(OFFSET(N2847,0,0,-ROW(),1)))</f>
        <v>0.35174187964320763</v>
      </c>
      <c r="Q2847" s="3">
        <f t="shared" ca="1" si="580"/>
        <v>-0.37004260898065872</v>
      </c>
      <c r="R2847" s="3">
        <f ca="1">IFERROR(AVERAGE(OFFSET(Q2847,0,0,-计算结果!B$19,1)),AVERAGE(OFFSET(Q2847,0,0,-ROW(),1)))</f>
        <v>-0.31990812867713803</v>
      </c>
      <c r="S2847" s="3">
        <f t="shared" ca="1" si="585"/>
        <v>-0.30311920450951779</v>
      </c>
      <c r="T2847" s="4" t="str">
        <f t="shared" ca="1" si="581"/>
        <v>卖</v>
      </c>
      <c r="U2847" s="4" t="str">
        <f t="shared" ca="1" si="584"/>
        <v/>
      </c>
      <c r="V2847" s="3">
        <f ca="1">IF(T2846="买",E2847/E2846-1,0)-IF(U2847=1,计算结果!B$17,0)</f>
        <v>0</v>
      </c>
      <c r="W2847" s="2">
        <f t="shared" ca="1" si="582"/>
        <v>6.2541058341766558</v>
      </c>
      <c r="X2847" s="3">
        <f ca="1">1-W2847/MAX(W$2:W2847)</f>
        <v>0.39533282454154162</v>
      </c>
      <c r="Y2847" t="b">
        <f t="shared" ca="1" si="583"/>
        <v>0</v>
      </c>
    </row>
    <row r="2848" spans="1:25" x14ac:dyDescent="0.15">
      <c r="A2848" s="1">
        <v>42633</v>
      </c>
      <c r="B2848">
        <v>3264.66</v>
      </c>
      <c r="C2848">
        <v>3265.04</v>
      </c>
      <c r="D2848">
        <v>3252.39</v>
      </c>
      <c r="E2848" s="2">
        <v>3257.4</v>
      </c>
      <c r="F2848" s="19">
        <v>61626150912</v>
      </c>
      <c r="G2848" s="3">
        <f t="shared" si="573"/>
        <v>-1.7529235823383615E-3</v>
      </c>
      <c r="H2848" s="3">
        <f>1-E2848/MAX(E$2:E2848)</f>
        <v>0.44575648267882662</v>
      </c>
      <c r="I2848" s="23">
        <f t="shared" si="574"/>
        <v>0.13999999999987267</v>
      </c>
      <c r="J2848" s="23">
        <f t="shared" si="575"/>
        <v>0</v>
      </c>
      <c r="K2848" s="2">
        <f t="shared" si="576"/>
        <v>12.650000000000091</v>
      </c>
      <c r="L2848" s="2">
        <f t="shared" si="577"/>
        <v>1.9200000000000728</v>
      </c>
      <c r="M2848" s="2">
        <f t="shared" si="578"/>
        <v>10.730000000000018</v>
      </c>
      <c r="N2848" s="2">
        <f t="shared" si="579"/>
        <v>12.650000000000091</v>
      </c>
      <c r="O2848" s="3">
        <f ca="1">IFERROR(SUM(OFFSET(I2848,0,0,-计算结果!B$18,1))/SUM(OFFSET(N2848,0,0,-计算结果!B$18,1)),SUM(OFFSET(I2848,0,0,-ROW(),1))/SUM(OFFSET(N2848,0,0,-ROW(),1)))</f>
        <v>0.16418637503957925</v>
      </c>
      <c r="P2848" s="3">
        <f ca="1">IFERROR(SUM(OFFSET(J2848,0,0,-计算结果!B$18,1))/SUM(OFFSET(N2848,0,0,-计算结果!B$18,1)),SUM(OFFSET(J2848,0,0,-ROW(),1))/SUM(OFFSET(N2848,0,0,-ROW(),1)))</f>
        <v>0.34495944662298661</v>
      </c>
      <c r="Q2848" s="3">
        <f t="shared" ca="1" si="580"/>
        <v>-0.35505166475315575</v>
      </c>
      <c r="R2848" s="3">
        <f ca="1">IFERROR(AVERAGE(OFFSET(Q2848,0,0,-计算结果!B$19,1)),AVERAGE(OFFSET(Q2848,0,0,-ROW(),1)))</f>
        <v>-0.35014945617750159</v>
      </c>
      <c r="S2848" s="3">
        <f t="shared" ca="1" si="585"/>
        <v>-0.33502879242731981</v>
      </c>
      <c r="T2848" s="4" t="str">
        <f t="shared" ca="1" si="581"/>
        <v>卖</v>
      </c>
      <c r="U2848" s="4" t="str">
        <f t="shared" ca="1" si="584"/>
        <v/>
      </c>
      <c r="V2848" s="3">
        <f ca="1">IF(T2847="买",E2848/E2847-1,0)-IF(U2848=1,计算结果!B$17,0)</f>
        <v>0</v>
      </c>
      <c r="W2848" s="2">
        <f t="shared" ca="1" si="582"/>
        <v>6.2541058341766558</v>
      </c>
      <c r="X2848" s="3">
        <f ca="1">1-W2848/MAX(W$2:W2848)</f>
        <v>0.39533282454154162</v>
      </c>
      <c r="Y2848" t="b">
        <f t="shared" ca="1" si="583"/>
        <v>0</v>
      </c>
    </row>
    <row r="2849" spans="1:25" x14ac:dyDescent="0.15">
      <c r="A2849" s="1">
        <v>42634</v>
      </c>
      <c r="B2849">
        <v>3257.71</v>
      </c>
      <c r="C2849">
        <v>3270.9</v>
      </c>
      <c r="D2849">
        <v>3254.32</v>
      </c>
      <c r="E2849" s="2">
        <v>3266.64</v>
      </c>
      <c r="F2849" s="19">
        <v>68957741056</v>
      </c>
      <c r="G2849" s="3">
        <f t="shared" si="573"/>
        <v>2.8366181617240915E-3</v>
      </c>
      <c r="H2849" s="3">
        <f>1-E2849/MAX(E$2:E2849)</f>
        <v>0.44418430545157561</v>
      </c>
      <c r="I2849" s="23">
        <f t="shared" si="574"/>
        <v>5.8600000000001273</v>
      </c>
      <c r="J2849" s="23">
        <f t="shared" si="575"/>
        <v>0</v>
      </c>
      <c r="K2849" s="2">
        <f t="shared" si="576"/>
        <v>16.579999999999927</v>
      </c>
      <c r="L2849" s="2">
        <f t="shared" si="577"/>
        <v>13.5</v>
      </c>
      <c r="M2849" s="2">
        <f t="shared" si="578"/>
        <v>3.0799999999999272</v>
      </c>
      <c r="N2849" s="2">
        <f t="shared" si="579"/>
        <v>16.579999999999927</v>
      </c>
      <c r="O2849" s="3">
        <f ca="1">IFERROR(SUM(OFFSET(I2849,0,0,-计算结果!B$18,1))/SUM(OFFSET(N2849,0,0,-计算结果!B$18,1)),SUM(OFFSET(I2849,0,0,-ROW(),1))/SUM(OFFSET(N2849,0,0,-ROW(),1)))</f>
        <v>0.15549762683520699</v>
      </c>
      <c r="P2849" s="3">
        <f ca="1">IFERROR(SUM(OFFSET(J2849,0,0,-计算结果!B$18,1))/SUM(OFFSET(N2849,0,0,-计算结果!B$18,1)),SUM(OFFSET(J2849,0,0,-ROW(),1))/SUM(OFFSET(N2849,0,0,-ROW(),1)))</f>
        <v>0.34830189607259582</v>
      </c>
      <c r="Q2849" s="3">
        <f t="shared" ca="1" si="580"/>
        <v>-0.3827003807478252</v>
      </c>
      <c r="R2849" s="3">
        <f ca="1">IFERROR(AVERAGE(OFFSET(Q2849,0,0,-计算结果!B$19,1)),AVERAGE(OFFSET(Q2849,0,0,-ROW(),1)))</f>
        <v>-0.38321000738449967</v>
      </c>
      <c r="S2849" s="3">
        <f t="shared" ca="1" si="585"/>
        <v>-0.36667973178100066</v>
      </c>
      <c r="T2849" s="4" t="str">
        <f t="shared" ca="1" si="581"/>
        <v>卖</v>
      </c>
      <c r="U2849" s="4" t="str">
        <f t="shared" ca="1" si="584"/>
        <v/>
      </c>
      <c r="V2849" s="3">
        <f ca="1">IF(T2848="买",E2849/E2848-1,0)-IF(U2849=1,计算结果!B$17,0)</f>
        <v>0</v>
      </c>
      <c r="W2849" s="2">
        <f t="shared" ca="1" si="582"/>
        <v>6.2541058341766558</v>
      </c>
      <c r="X2849" s="3">
        <f ca="1">1-W2849/MAX(W$2:W2849)</f>
        <v>0.39533282454154162</v>
      </c>
      <c r="Y2849" t="b">
        <f t="shared" ca="1" si="583"/>
        <v>0</v>
      </c>
    </row>
    <row r="2850" spans="1:25" x14ac:dyDescent="0.15">
      <c r="A2850" s="1">
        <v>42635</v>
      </c>
      <c r="B2850">
        <v>3281.47</v>
      </c>
      <c r="C2850">
        <v>3303.2</v>
      </c>
      <c r="D2850">
        <v>3277.98</v>
      </c>
      <c r="E2850" s="2">
        <v>3291.12</v>
      </c>
      <c r="F2850" s="19">
        <v>89991757824</v>
      </c>
      <c r="G2850" s="3">
        <f t="shared" si="573"/>
        <v>7.4939387260304358E-3</v>
      </c>
      <c r="H2850" s="3">
        <f>1-E2850/MAX(E$2:E2850)</f>
        <v>0.4400190566936637</v>
      </c>
      <c r="I2850" s="23">
        <f t="shared" si="574"/>
        <v>32.299999999999727</v>
      </c>
      <c r="J2850" s="23">
        <f t="shared" si="575"/>
        <v>0</v>
      </c>
      <c r="K2850" s="2">
        <f t="shared" si="576"/>
        <v>25.2199999999998</v>
      </c>
      <c r="L2850" s="2">
        <f t="shared" si="577"/>
        <v>36.559999999999945</v>
      </c>
      <c r="M2850" s="2">
        <f t="shared" si="578"/>
        <v>11.340000000000146</v>
      </c>
      <c r="N2850" s="2">
        <f t="shared" si="579"/>
        <v>36.559999999999945</v>
      </c>
      <c r="O2850" s="3">
        <f ca="1">IFERROR(SUM(OFFSET(I2850,0,0,-计算结果!B$18,1))/SUM(OFFSET(N2850,0,0,-计算结果!B$18,1)),SUM(OFFSET(I2850,0,0,-ROW(),1))/SUM(OFFSET(N2850,0,0,-ROW(),1)))</f>
        <v>0.20943268580264834</v>
      </c>
      <c r="P2850" s="3">
        <f ca="1">IFERROR(SUM(OFFSET(J2850,0,0,-计算结果!B$18,1))/SUM(OFFSET(N2850,0,0,-计算结果!B$18,1)),SUM(OFFSET(J2850,0,0,-ROW(),1))/SUM(OFFSET(N2850,0,0,-ROW(),1)))</f>
        <v>0.34220063786604721</v>
      </c>
      <c r="Q2850" s="3">
        <f t="shared" ca="1" si="580"/>
        <v>-0.24068152949936311</v>
      </c>
      <c r="R2850" s="3">
        <f ca="1">IFERROR(AVERAGE(OFFSET(Q2850,0,0,-计算结果!B$19,1)),AVERAGE(OFFSET(Q2850,0,0,-ROW(),1)))</f>
        <v>-0.35254881503890551</v>
      </c>
      <c r="S2850" s="3">
        <f t="shared" ca="1" si="585"/>
        <v>-0.36787941121170259</v>
      </c>
      <c r="T2850" s="4" t="str">
        <f t="shared" ca="1" si="581"/>
        <v>卖</v>
      </c>
      <c r="U2850" s="4" t="str">
        <f t="shared" ca="1" si="584"/>
        <v/>
      </c>
      <c r="V2850" s="3">
        <f ca="1">IF(T2849="买",E2850/E2849-1,0)-IF(U2850=1,计算结果!B$17,0)</f>
        <v>0</v>
      </c>
      <c r="W2850" s="2">
        <f t="shared" ca="1" si="582"/>
        <v>6.2541058341766558</v>
      </c>
      <c r="X2850" s="3">
        <f ca="1">1-W2850/MAX(W$2:W2850)</f>
        <v>0.39533282454154162</v>
      </c>
      <c r="Y2850" t="b">
        <f t="shared" ca="1" si="583"/>
        <v>0</v>
      </c>
    </row>
    <row r="2851" spans="1:25" x14ac:dyDescent="0.15">
      <c r="A2851" s="1">
        <v>42636</v>
      </c>
      <c r="B2851">
        <v>3292.28</v>
      </c>
      <c r="C2851">
        <v>3293.92</v>
      </c>
      <c r="D2851">
        <v>3275.02</v>
      </c>
      <c r="E2851" s="2">
        <v>3275.67</v>
      </c>
      <c r="F2851" s="19">
        <v>68046258176</v>
      </c>
      <c r="G2851" s="3">
        <f t="shared" si="573"/>
        <v>-4.6944505214030485E-3</v>
      </c>
      <c r="H2851" s="3">
        <f>1-E2851/MAX(E$2:E2851)</f>
        <v>0.44264785952494379</v>
      </c>
      <c r="I2851" s="23">
        <f t="shared" si="574"/>
        <v>0</v>
      </c>
      <c r="J2851" s="23">
        <f t="shared" si="575"/>
        <v>2.9600000000000364</v>
      </c>
      <c r="K2851" s="2">
        <f t="shared" si="576"/>
        <v>18.900000000000091</v>
      </c>
      <c r="L2851" s="2">
        <f t="shared" si="577"/>
        <v>2.8000000000001819</v>
      </c>
      <c r="M2851" s="2">
        <f t="shared" si="578"/>
        <v>16.099999999999909</v>
      </c>
      <c r="N2851" s="2">
        <f t="shared" si="579"/>
        <v>18.900000000000091</v>
      </c>
      <c r="O2851" s="3">
        <f ca="1">IFERROR(SUM(OFFSET(I2851,0,0,-计算结果!B$18,1))/SUM(OFFSET(N2851,0,0,-计算结果!B$18,1)),SUM(OFFSET(I2851,0,0,-ROW(),1))/SUM(OFFSET(N2851,0,0,-ROW(),1)))</f>
        <v>0.21421510478449995</v>
      </c>
      <c r="P2851" s="3">
        <f ca="1">IFERROR(SUM(OFFSET(J2851,0,0,-计算结果!B$18,1))/SUM(OFFSET(N2851,0,0,-计算结果!B$18,1)),SUM(OFFSET(J2851,0,0,-ROW(),1))/SUM(OFFSET(N2851,0,0,-ROW(),1)))</f>
        <v>0.34880387504942612</v>
      </c>
      <c r="Q2851" s="3">
        <f t="shared" ca="1" si="580"/>
        <v>-0.23904837152137548</v>
      </c>
      <c r="R2851" s="3">
        <f ca="1">IFERROR(AVERAGE(OFFSET(Q2851,0,0,-计算结果!B$19,1)),AVERAGE(OFFSET(Q2851,0,0,-ROW(),1)))</f>
        <v>-0.32209409135790112</v>
      </c>
      <c r="S2851" s="3">
        <f t="shared" ca="1" si="585"/>
        <v>-0.33732145319840334</v>
      </c>
      <c r="T2851" s="4" t="str">
        <f t="shared" ca="1" si="581"/>
        <v>卖</v>
      </c>
      <c r="U2851" s="4" t="str">
        <f t="shared" ca="1" si="584"/>
        <v/>
      </c>
      <c r="V2851" s="3">
        <f ca="1">IF(T2850="买",E2851/E2850-1,0)-IF(U2851=1,计算结果!B$17,0)</f>
        <v>0</v>
      </c>
      <c r="W2851" s="2">
        <f t="shared" ca="1" si="582"/>
        <v>6.2541058341766558</v>
      </c>
      <c r="X2851" s="3">
        <f ca="1">1-W2851/MAX(W$2:W2851)</f>
        <v>0.39533282454154162</v>
      </c>
      <c r="Y2851" t="b">
        <f t="shared" ca="1" si="583"/>
        <v>0</v>
      </c>
    </row>
    <row r="2852" spans="1:25" x14ac:dyDescent="0.15">
      <c r="A2852" s="1">
        <v>42639</v>
      </c>
      <c r="B2852">
        <v>3267.69</v>
      </c>
      <c r="C2852">
        <v>3267.69</v>
      </c>
      <c r="D2852">
        <v>3220.28</v>
      </c>
      <c r="E2852" s="2">
        <v>3220.28</v>
      </c>
      <c r="F2852" s="19">
        <v>78700838912</v>
      </c>
      <c r="G2852" s="3">
        <f t="shared" si="573"/>
        <v>-1.6909517747514258E-2</v>
      </c>
      <c r="H2852" s="3">
        <f>1-E2852/MAX(E$2:E2852)</f>
        <v>0.4520724154359218</v>
      </c>
      <c r="I2852" s="23">
        <f t="shared" si="574"/>
        <v>0</v>
      </c>
      <c r="J2852" s="23">
        <f t="shared" si="575"/>
        <v>54.739999999999782</v>
      </c>
      <c r="K2852" s="2">
        <f t="shared" si="576"/>
        <v>47.409999999999854</v>
      </c>
      <c r="L2852" s="2">
        <f t="shared" si="577"/>
        <v>7.9800000000000182</v>
      </c>
      <c r="M2852" s="2">
        <f t="shared" si="578"/>
        <v>55.389999999999873</v>
      </c>
      <c r="N2852" s="2">
        <f t="shared" si="579"/>
        <v>55.389999999999873</v>
      </c>
      <c r="O2852" s="3">
        <f ca="1">IFERROR(SUM(OFFSET(I2852,0,0,-计算结果!B$18,1))/SUM(OFFSET(N2852,0,0,-计算结果!B$18,1)),SUM(OFFSET(I2852,0,0,-ROW(),1))/SUM(OFFSET(N2852,0,0,-ROW(),1)))</f>
        <v>0.19909959573686142</v>
      </c>
      <c r="P2852" s="3">
        <f ca="1">IFERROR(SUM(OFFSET(J2852,0,0,-计算结果!B$18,1))/SUM(OFFSET(N2852,0,0,-计算结果!B$18,1)),SUM(OFFSET(J2852,0,0,-ROW(),1))/SUM(OFFSET(N2852,0,0,-ROW(),1)))</f>
        <v>0.43740812201396484</v>
      </c>
      <c r="Q2852" s="3">
        <f t="shared" ca="1" si="580"/>
        <v>-0.37440005773880353</v>
      </c>
      <c r="R2852" s="3">
        <f ca="1">IFERROR(AVERAGE(OFFSET(Q2852,0,0,-计算结果!B$19,1)),AVERAGE(OFFSET(Q2852,0,0,-ROW(),1)))</f>
        <v>-0.32698743554019699</v>
      </c>
      <c r="S2852" s="3">
        <f t="shared" ca="1" si="585"/>
        <v>-0.32454076344904903</v>
      </c>
      <c r="T2852" s="4" t="str">
        <f t="shared" ca="1" si="581"/>
        <v>卖</v>
      </c>
      <c r="U2852" s="4" t="str">
        <f t="shared" ca="1" si="584"/>
        <v/>
      </c>
      <c r="V2852" s="3">
        <f ca="1">IF(T2851="买",E2852/E2851-1,0)-IF(U2852=1,计算结果!B$17,0)</f>
        <v>0</v>
      </c>
      <c r="W2852" s="2">
        <f t="shared" ca="1" si="582"/>
        <v>6.2541058341766558</v>
      </c>
      <c r="X2852" s="3">
        <f ca="1">1-W2852/MAX(W$2:W2852)</f>
        <v>0.39533282454154162</v>
      </c>
      <c r="Y2852" t="b">
        <f t="shared" ca="1" si="583"/>
        <v>0</v>
      </c>
    </row>
    <row r="2853" spans="1:25" x14ac:dyDescent="0.15">
      <c r="A2853" s="1">
        <v>42640</v>
      </c>
      <c r="B2853">
        <v>3214.87</v>
      </c>
      <c r="C2853">
        <v>3240.78</v>
      </c>
      <c r="D2853">
        <v>3214.44</v>
      </c>
      <c r="E2853" s="2">
        <v>3240.75</v>
      </c>
      <c r="F2853" s="19">
        <v>66651131904</v>
      </c>
      <c r="G2853" s="3">
        <f t="shared" si="573"/>
        <v>6.3565901101767519E-3</v>
      </c>
      <c r="H2853" s="3">
        <f>1-E2853/MAX(E$2:E2853)</f>
        <v>0.44858946437078884</v>
      </c>
      <c r="I2853" s="23">
        <f t="shared" si="574"/>
        <v>0</v>
      </c>
      <c r="J2853" s="23">
        <f t="shared" si="575"/>
        <v>5.8400000000001455</v>
      </c>
      <c r="K2853" s="2">
        <f t="shared" si="576"/>
        <v>26.340000000000146</v>
      </c>
      <c r="L2853" s="2">
        <f t="shared" si="577"/>
        <v>20.5</v>
      </c>
      <c r="M2853" s="2">
        <f t="shared" si="578"/>
        <v>5.8400000000001455</v>
      </c>
      <c r="N2853" s="2">
        <f t="shared" si="579"/>
        <v>26.340000000000146</v>
      </c>
      <c r="O2853" s="3">
        <f ca="1">IFERROR(SUM(OFFSET(I2853,0,0,-计算结果!B$18,1))/SUM(OFFSET(N2853,0,0,-计算结果!B$18,1)),SUM(OFFSET(I2853,0,0,-ROW(),1))/SUM(OFFSET(N2853,0,0,-ROW(),1)))</f>
        <v>0.1570451999359832</v>
      </c>
      <c r="P2853" s="3">
        <f ca="1">IFERROR(SUM(OFFSET(J2853,0,0,-计算结果!B$18,1))/SUM(OFFSET(N2853,0,0,-计算结果!B$18,1)),SUM(OFFSET(J2853,0,0,-ROW(),1))/SUM(OFFSET(N2853,0,0,-ROW(),1)))</f>
        <v>0.44872996639154938</v>
      </c>
      <c r="Q2853" s="3">
        <f t="shared" ca="1" si="580"/>
        <v>-0.48150664251207859</v>
      </c>
      <c r="R2853" s="3">
        <f ca="1">IFERROR(AVERAGE(OFFSET(Q2853,0,0,-计算结果!B$19,1)),AVERAGE(OFFSET(Q2853,0,0,-ROW(),1)))</f>
        <v>-0.34556477446210027</v>
      </c>
      <c r="S2853" s="3">
        <f t="shared" ca="1" si="585"/>
        <v>-0.33627610500114863</v>
      </c>
      <c r="T2853" s="4" t="str">
        <f t="shared" ca="1" si="581"/>
        <v>卖</v>
      </c>
      <c r="U2853" s="4" t="str">
        <f t="shared" ca="1" si="584"/>
        <v/>
      </c>
      <c r="V2853" s="3">
        <f ca="1">IF(T2852="买",E2853/E2852-1,0)-IF(U2853=1,计算结果!B$17,0)</f>
        <v>0</v>
      </c>
      <c r="W2853" s="2">
        <f t="shared" ca="1" si="582"/>
        <v>6.2541058341766558</v>
      </c>
      <c r="X2853" s="3">
        <f ca="1">1-W2853/MAX(W$2:W2853)</f>
        <v>0.39533282454154162</v>
      </c>
      <c r="Y2853" t="b">
        <f t="shared" ca="1" si="583"/>
        <v>0</v>
      </c>
    </row>
    <row r="2854" spans="1:25" x14ac:dyDescent="0.15">
      <c r="A2854" s="1">
        <v>42641</v>
      </c>
      <c r="B2854">
        <v>3243.65</v>
      </c>
      <c r="C2854">
        <v>3243.65</v>
      </c>
      <c r="D2854">
        <v>3228</v>
      </c>
      <c r="E2854" s="2">
        <v>3230.89</v>
      </c>
      <c r="F2854" s="19">
        <v>51996405760</v>
      </c>
      <c r="G2854" s="3">
        <f t="shared" si="573"/>
        <v>-3.0425055928412492E-3</v>
      </c>
      <c r="H2854" s="3">
        <f>1-E2854/MAX(E$2:E2854)</f>
        <v>0.45026713400939222</v>
      </c>
      <c r="I2854" s="23">
        <f t="shared" si="574"/>
        <v>2.8699999999998909</v>
      </c>
      <c r="J2854" s="23">
        <f t="shared" si="575"/>
        <v>0</v>
      </c>
      <c r="K2854" s="2">
        <f t="shared" si="576"/>
        <v>15.650000000000091</v>
      </c>
      <c r="L2854" s="2">
        <f t="shared" si="577"/>
        <v>2.9000000000000909</v>
      </c>
      <c r="M2854" s="2">
        <f t="shared" si="578"/>
        <v>12.75</v>
      </c>
      <c r="N2854" s="2">
        <f t="shared" si="579"/>
        <v>15.650000000000091</v>
      </c>
      <c r="O2854" s="3">
        <f ca="1">IFERROR(SUM(OFFSET(I2854,0,0,-计算结果!B$18,1))/SUM(OFFSET(N2854,0,0,-计算结果!B$18,1)),SUM(OFFSET(I2854,0,0,-ROW(),1))/SUM(OFFSET(N2854,0,0,-ROW(),1)))</f>
        <v>0.15307734070381465</v>
      </c>
      <c r="P2854" s="3">
        <f ca="1">IFERROR(SUM(OFFSET(J2854,0,0,-计算结果!B$18,1))/SUM(OFFSET(N2854,0,0,-计算结果!B$18,1)),SUM(OFFSET(J2854,0,0,-ROW(),1))/SUM(OFFSET(N2854,0,0,-ROW(),1)))</f>
        <v>0.44857114653768226</v>
      </c>
      <c r="Q2854" s="3">
        <f t="shared" ca="1" si="580"/>
        <v>-0.49114027891714584</v>
      </c>
      <c r="R2854" s="3">
        <f ca="1">IFERROR(AVERAGE(OFFSET(Q2854,0,0,-计算结果!B$19,1)),AVERAGE(OFFSET(Q2854,0,0,-ROW(),1)))</f>
        <v>-0.3682462101560986</v>
      </c>
      <c r="S2854" s="3">
        <f t="shared" ca="1" si="585"/>
        <v>-0.3569054923090994</v>
      </c>
      <c r="T2854" s="4" t="str">
        <f t="shared" ca="1" si="581"/>
        <v>卖</v>
      </c>
      <c r="U2854" s="4" t="str">
        <f t="shared" ca="1" si="584"/>
        <v/>
      </c>
      <c r="V2854" s="3">
        <f ca="1">IF(T2853="买",E2854/E2853-1,0)-IF(U2854=1,计算结果!B$17,0)</f>
        <v>0</v>
      </c>
      <c r="W2854" s="2">
        <f t="shared" ca="1" si="582"/>
        <v>6.2541058341766558</v>
      </c>
      <c r="X2854" s="3">
        <f ca="1">1-W2854/MAX(W$2:W2854)</f>
        <v>0.39533282454154162</v>
      </c>
      <c r="Y2854" t="b">
        <f t="shared" ca="1" si="583"/>
        <v>0</v>
      </c>
    </row>
    <row r="2855" spans="1:25" x14ac:dyDescent="0.15">
      <c r="A2855" s="1">
        <v>42642</v>
      </c>
      <c r="B2855">
        <v>3234.86</v>
      </c>
      <c r="C2855">
        <v>3257.77</v>
      </c>
      <c r="D2855">
        <v>3234.8</v>
      </c>
      <c r="E2855" s="2">
        <v>3244.39</v>
      </c>
      <c r="F2855" s="19">
        <v>62220300288</v>
      </c>
      <c r="G2855" s="3">
        <f t="shared" si="573"/>
        <v>4.1784152354304993E-3</v>
      </c>
      <c r="H2855" s="3">
        <f>1-E2855/MAX(E$2:E2855)</f>
        <v>0.44797012182672025</v>
      </c>
      <c r="I2855" s="23">
        <f t="shared" si="574"/>
        <v>14.119999999999891</v>
      </c>
      <c r="J2855" s="23">
        <f t="shared" si="575"/>
        <v>0</v>
      </c>
      <c r="K2855" s="2">
        <f t="shared" si="576"/>
        <v>22.9699999999998</v>
      </c>
      <c r="L2855" s="2">
        <f t="shared" si="577"/>
        <v>26.880000000000109</v>
      </c>
      <c r="M2855" s="2">
        <f t="shared" si="578"/>
        <v>3.9100000000003092</v>
      </c>
      <c r="N2855" s="2">
        <f t="shared" si="579"/>
        <v>26.880000000000109</v>
      </c>
      <c r="O2855" s="3">
        <f ca="1">IFERROR(SUM(OFFSET(I2855,0,0,-计算结果!B$18,1))/SUM(OFFSET(N2855,0,0,-计算结果!B$18,1)),SUM(OFFSET(I2855,0,0,-ROW(),1))/SUM(OFFSET(N2855,0,0,-ROW(),1)))</f>
        <v>0.16179786176634431</v>
      </c>
      <c r="P2855" s="3">
        <f ca="1">IFERROR(SUM(OFFSET(J2855,0,0,-计算结果!B$18,1))/SUM(OFFSET(N2855,0,0,-计算结果!B$18,1)),SUM(OFFSET(J2855,0,0,-ROW(),1))/SUM(OFFSET(N2855,0,0,-ROW(),1)))</f>
        <v>0.44066522824795662</v>
      </c>
      <c r="Q2855" s="3">
        <f t="shared" ca="1" si="580"/>
        <v>-0.46287875739407164</v>
      </c>
      <c r="R2855" s="3">
        <f ca="1">IFERROR(AVERAGE(OFFSET(Q2855,0,0,-计算结果!B$19,1)),AVERAGE(OFFSET(Q2855,0,0,-ROW(),1)))</f>
        <v>-0.38160927293047303</v>
      </c>
      <c r="S2855" s="3">
        <f t="shared" ca="1" si="585"/>
        <v>-0.37492774154328579</v>
      </c>
      <c r="T2855" s="4" t="str">
        <f t="shared" ca="1" si="581"/>
        <v>卖</v>
      </c>
      <c r="U2855" s="4" t="str">
        <f t="shared" ca="1" si="584"/>
        <v/>
      </c>
      <c r="V2855" s="3">
        <f ca="1">IF(T2854="买",E2855/E2854-1,0)-IF(U2855=1,计算结果!B$17,0)</f>
        <v>0</v>
      </c>
      <c r="W2855" s="2">
        <f t="shared" ca="1" si="582"/>
        <v>6.2541058341766558</v>
      </c>
      <c r="X2855" s="3">
        <f ca="1">1-W2855/MAX(W$2:W2855)</f>
        <v>0.39533282454154162</v>
      </c>
      <c r="Y2855" t="b">
        <f t="shared" ca="1" si="583"/>
        <v>0</v>
      </c>
    </row>
    <row r="2856" spans="1:25" x14ac:dyDescent="0.15">
      <c r="A2856" s="1">
        <v>42643</v>
      </c>
      <c r="B2856">
        <v>3240.18</v>
      </c>
      <c r="C2856">
        <v>3260.94</v>
      </c>
      <c r="D2856">
        <v>3239.04</v>
      </c>
      <c r="E2856" s="2">
        <v>3253.28</v>
      </c>
      <c r="F2856" s="19">
        <v>52655734784</v>
      </c>
      <c r="G2856" s="3">
        <f t="shared" si="573"/>
        <v>2.7401144745238248E-3</v>
      </c>
      <c r="H2856" s="3">
        <f>1-E2856/MAX(E$2:E2856)</f>
        <v>0.44645749676716795</v>
      </c>
      <c r="I2856" s="23">
        <f t="shared" si="574"/>
        <v>3.1700000000000728</v>
      </c>
      <c r="J2856" s="23">
        <f t="shared" si="575"/>
        <v>0</v>
      </c>
      <c r="K2856" s="2">
        <f t="shared" si="576"/>
        <v>21.900000000000091</v>
      </c>
      <c r="L2856" s="2">
        <f t="shared" si="577"/>
        <v>16.550000000000182</v>
      </c>
      <c r="M2856" s="2">
        <f t="shared" si="578"/>
        <v>5.3499999999999091</v>
      </c>
      <c r="N2856" s="2">
        <f t="shared" si="579"/>
        <v>21.900000000000091</v>
      </c>
      <c r="O2856" s="3">
        <f ca="1">IFERROR(SUM(OFFSET(I2856,0,0,-计算结果!B$18,1))/SUM(OFFSET(N2856,0,0,-计算结果!B$18,1)),SUM(OFFSET(I2856,0,0,-ROW(),1))/SUM(OFFSET(N2856,0,0,-ROW(),1)))</f>
        <v>0.16676208196173711</v>
      </c>
      <c r="P2856" s="3">
        <f ca="1">IFERROR(SUM(OFFSET(J2856,0,0,-计算结果!B$18,1))/SUM(OFFSET(N2856,0,0,-计算结果!B$18,1)),SUM(OFFSET(J2856,0,0,-ROW(),1))/SUM(OFFSET(N2856,0,0,-ROW(),1)))</f>
        <v>0.41088211440293793</v>
      </c>
      <c r="Q2856" s="3">
        <f t="shared" ca="1" si="580"/>
        <v>-0.42261314833168401</v>
      </c>
      <c r="R2856" s="3">
        <f ca="1">IFERROR(AVERAGE(OFFSET(Q2856,0,0,-计算结果!B$19,1)),AVERAGE(OFFSET(Q2856,0,0,-ROW(),1)))</f>
        <v>-0.41193120940252653</v>
      </c>
      <c r="S2856" s="3">
        <f t="shared" ca="1" si="585"/>
        <v>-0.39677024116649978</v>
      </c>
      <c r="T2856" s="4" t="str">
        <f t="shared" ca="1" si="581"/>
        <v>卖</v>
      </c>
      <c r="U2856" s="4" t="str">
        <f t="shared" ca="1" si="584"/>
        <v/>
      </c>
      <c r="V2856" s="3">
        <f ca="1">IF(T2855="买",E2856/E2855-1,0)-IF(U2856=1,计算结果!B$17,0)</f>
        <v>0</v>
      </c>
      <c r="W2856" s="2">
        <f t="shared" ca="1" si="582"/>
        <v>6.2541058341766558</v>
      </c>
      <c r="X2856" s="3">
        <f ca="1">1-W2856/MAX(W$2:W2856)</f>
        <v>0.39533282454154162</v>
      </c>
      <c r="Y2856" t="b">
        <f t="shared" ca="1" si="583"/>
        <v>0</v>
      </c>
    </row>
    <row r="2857" spans="1:25" x14ac:dyDescent="0.15">
      <c r="A2857" s="1">
        <v>42653</v>
      </c>
      <c r="B2857">
        <v>3265.36</v>
      </c>
      <c r="C2857">
        <v>3294.64</v>
      </c>
      <c r="D2857">
        <v>3258.96</v>
      </c>
      <c r="E2857" s="2">
        <v>3293.87</v>
      </c>
      <c r="F2857" s="19">
        <v>89607987200</v>
      </c>
      <c r="G2857" s="3">
        <f t="shared" si="573"/>
        <v>1.2476638961294251E-2</v>
      </c>
      <c r="H2857" s="3">
        <f>1-E2857/MAX(E$2:E2857)</f>
        <v>0.43955114680460083</v>
      </c>
      <c r="I2857" s="23">
        <f t="shared" si="574"/>
        <v>33.699999999999818</v>
      </c>
      <c r="J2857" s="23">
        <f t="shared" si="575"/>
        <v>0</v>
      </c>
      <c r="K2857" s="2">
        <f t="shared" si="576"/>
        <v>35.679999999999836</v>
      </c>
      <c r="L2857" s="2">
        <f t="shared" si="577"/>
        <v>41.359999999999673</v>
      </c>
      <c r="M2857" s="2">
        <f t="shared" si="578"/>
        <v>5.6799999999998363</v>
      </c>
      <c r="N2857" s="2">
        <f t="shared" si="579"/>
        <v>41.359999999999673</v>
      </c>
      <c r="O2857" s="3">
        <f ca="1">IFERROR(SUM(OFFSET(I2857,0,0,-计算结果!B$18,1))/SUM(OFFSET(N2857,0,0,-计算结果!B$18,1)),SUM(OFFSET(I2857,0,0,-ROW(),1))/SUM(OFFSET(N2857,0,0,-ROW(),1)))</f>
        <v>0.23534023566306081</v>
      </c>
      <c r="P2857" s="3">
        <f ca="1">IFERROR(SUM(OFFSET(J2857,0,0,-计算结果!B$18,1))/SUM(OFFSET(N2857,0,0,-计算结果!B$18,1)),SUM(OFFSET(J2857,0,0,-ROW(),1))/SUM(OFFSET(N2857,0,0,-ROW(),1)))</f>
        <v>0.37369428367191559</v>
      </c>
      <c r="Q2857" s="3">
        <f t="shared" ca="1" si="580"/>
        <v>-0.22716946842344476</v>
      </c>
      <c r="R2857" s="3">
        <f ca="1">IFERROR(AVERAGE(OFFSET(Q2857,0,0,-计算结果!B$19,1)),AVERAGE(OFFSET(Q2857,0,0,-ROW(),1)))</f>
        <v>-0.40995139221953808</v>
      </c>
      <c r="S2857" s="3">
        <f t="shared" ca="1" si="585"/>
        <v>-0.41094130081103231</v>
      </c>
      <c r="T2857" s="4" t="str">
        <f t="shared" ca="1" si="581"/>
        <v>卖</v>
      </c>
      <c r="U2857" s="4" t="str">
        <f t="shared" ca="1" si="584"/>
        <v/>
      </c>
      <c r="V2857" s="3">
        <f ca="1">IF(T2856="买",E2857/E2856-1,0)-IF(U2857=1,计算结果!B$17,0)</f>
        <v>0</v>
      </c>
      <c r="W2857" s="2">
        <f t="shared" ca="1" si="582"/>
        <v>6.2541058341766558</v>
      </c>
      <c r="X2857" s="3">
        <f ca="1">1-W2857/MAX(W$2:W2857)</f>
        <v>0.39533282454154162</v>
      </c>
      <c r="Y2857" t="b">
        <f t="shared" ca="1" si="583"/>
        <v>0</v>
      </c>
    </row>
    <row r="2858" spans="1:25" x14ac:dyDescent="0.15">
      <c r="A2858" s="1">
        <v>42654</v>
      </c>
      <c r="B2858">
        <v>3296.87</v>
      </c>
      <c r="C2858">
        <v>3308</v>
      </c>
      <c r="D2858">
        <v>3292.88</v>
      </c>
      <c r="E2858" s="2">
        <v>3306.56</v>
      </c>
      <c r="F2858" s="19">
        <v>88213422080</v>
      </c>
      <c r="G2858" s="3">
        <f t="shared" si="573"/>
        <v>3.8526110623673393E-3</v>
      </c>
      <c r="H2858" s="3">
        <f>1-E2858/MAX(E$2:E2858)</f>
        <v>0.43739195535288911</v>
      </c>
      <c r="I2858" s="23">
        <f t="shared" si="574"/>
        <v>13.360000000000127</v>
      </c>
      <c r="J2858" s="23">
        <f t="shared" si="575"/>
        <v>0</v>
      </c>
      <c r="K2858" s="2">
        <f t="shared" si="576"/>
        <v>15.119999999999891</v>
      </c>
      <c r="L2858" s="2">
        <f t="shared" si="577"/>
        <v>14.130000000000109</v>
      </c>
      <c r="M2858" s="2">
        <f t="shared" si="578"/>
        <v>0.98999999999978172</v>
      </c>
      <c r="N2858" s="2">
        <f t="shared" si="579"/>
        <v>15.119999999999891</v>
      </c>
      <c r="O2858" s="3">
        <f ca="1">IFERROR(SUM(OFFSET(I2858,0,0,-计算结果!B$18,1))/SUM(OFFSET(N2858,0,0,-计算结果!B$18,1)),SUM(OFFSET(I2858,0,0,-ROW(),1))/SUM(OFFSET(N2858,0,0,-ROW(),1)))</f>
        <v>0.31594218767108212</v>
      </c>
      <c r="P2858" s="3">
        <f ca="1">IFERROR(SUM(OFFSET(J2858,0,0,-计算结果!B$18,1))/SUM(OFFSET(N2858,0,0,-计算结果!B$18,1)),SUM(OFFSET(J2858,0,0,-ROW(),1))/SUM(OFFSET(N2858,0,0,-ROW(),1)))</f>
        <v>0.21512646446950551</v>
      </c>
      <c r="Q2858" s="3">
        <f t="shared" ca="1" si="580"/>
        <v>0.18983557548580005</v>
      </c>
      <c r="R2858" s="3">
        <f ca="1">IFERROR(AVERAGE(OFFSET(Q2858,0,0,-计算结果!B$19,1)),AVERAGE(OFFSET(Q2858,0,0,-ROW(),1)))</f>
        <v>-0.31591212001543745</v>
      </c>
      <c r="S2858" s="3">
        <f t="shared" ca="1" si="585"/>
        <v>-0.36293175611748774</v>
      </c>
      <c r="T2858" s="4" t="str">
        <f t="shared" ca="1" si="581"/>
        <v>买</v>
      </c>
      <c r="U2858" s="4">
        <f t="shared" ca="1" si="584"/>
        <v>1</v>
      </c>
      <c r="V2858" s="3">
        <f ca="1">IF(T2857="买",E2858/E2857-1,0)-IF(U2858=1,计算结果!B$17,0)</f>
        <v>0</v>
      </c>
      <c r="W2858" s="2">
        <f t="shared" ca="1" si="582"/>
        <v>6.2541058341766558</v>
      </c>
      <c r="X2858" s="3">
        <f ca="1">1-W2858/MAX(W$2:W2858)</f>
        <v>0.39533282454154162</v>
      </c>
      <c r="Y2858" t="b">
        <f t="shared" ca="1" si="583"/>
        <v>0</v>
      </c>
    </row>
    <row r="2859" spans="1:25" x14ac:dyDescent="0.15">
      <c r="A2859" s="1">
        <v>42655</v>
      </c>
      <c r="B2859">
        <v>3299.14</v>
      </c>
      <c r="C2859">
        <v>3302.56</v>
      </c>
      <c r="D2859">
        <v>3289.75</v>
      </c>
      <c r="E2859" s="2">
        <v>3300.01</v>
      </c>
      <c r="F2859" s="19">
        <v>72386912256</v>
      </c>
      <c r="G2859" s="3">
        <f t="shared" si="573"/>
        <v>-1.9809106745377614E-3</v>
      </c>
      <c r="H2859" s="3">
        <f>1-E2859/MAX(E$2:E2859)</f>
        <v>0.4385064316341114</v>
      </c>
      <c r="I2859" s="23">
        <f t="shared" si="574"/>
        <v>0</v>
      </c>
      <c r="J2859" s="23">
        <f t="shared" si="575"/>
        <v>3.1300000000001091</v>
      </c>
      <c r="K2859" s="2">
        <f t="shared" si="576"/>
        <v>12.809999999999945</v>
      </c>
      <c r="L2859" s="2">
        <f t="shared" si="577"/>
        <v>4</v>
      </c>
      <c r="M2859" s="2">
        <f t="shared" si="578"/>
        <v>16.809999999999945</v>
      </c>
      <c r="N2859" s="2">
        <f t="shared" si="579"/>
        <v>16.809999999999945</v>
      </c>
      <c r="O2859" s="3">
        <f ca="1">IFERROR(SUM(OFFSET(I2859,0,0,-计算结果!B$18,1))/SUM(OFFSET(N2859,0,0,-计算结果!B$18,1)),SUM(OFFSET(I2859,0,0,-ROW(),1))/SUM(OFFSET(N2859,0,0,-ROW(),1)))</f>
        <v>0.32123573615363127</v>
      </c>
      <c r="P2859" s="3">
        <f ca="1">IFERROR(SUM(OFFSET(J2859,0,0,-计算结果!B$18,1))/SUM(OFFSET(N2859,0,0,-计算结果!B$18,1)),SUM(OFFSET(J2859,0,0,-ROW(),1))/SUM(OFFSET(N2859,0,0,-ROW(),1)))</f>
        <v>0.22744224881714406</v>
      </c>
      <c r="Q2859" s="3">
        <f t="shared" ca="1" si="580"/>
        <v>0.17094450644212197</v>
      </c>
      <c r="R2859" s="3">
        <f ca="1">IFERROR(AVERAGE(OFFSET(Q2859,0,0,-计算结果!B$19,1)),AVERAGE(OFFSET(Q2859,0,0,-ROW(),1)))</f>
        <v>-0.207170261856404</v>
      </c>
      <c r="S2859" s="3">
        <f t="shared" ca="1" si="585"/>
        <v>-0.26154119093592071</v>
      </c>
      <c r="T2859" s="4" t="str">
        <f t="shared" ca="1" si="581"/>
        <v>买</v>
      </c>
      <c r="U2859" s="4" t="str">
        <f t="shared" ca="1" si="584"/>
        <v/>
      </c>
      <c r="V2859" s="3">
        <f ca="1">IF(T2858="买",E2859/E2858-1,0)-IF(U2859=1,计算结果!B$17,0)</f>
        <v>-1.9809106745377614E-3</v>
      </c>
      <c r="W2859" s="2">
        <f t="shared" ca="1" si="582"/>
        <v>6.2417170091700465</v>
      </c>
      <c r="X2859" s="3">
        <f ca="1">1-W2859/MAX(W$2:W2859)</f>
        <v>0.3965306162039498</v>
      </c>
      <c r="Y2859" t="b">
        <f t="shared" ca="1" si="583"/>
        <v>0</v>
      </c>
    </row>
    <row r="2860" spans="1:25" x14ac:dyDescent="0.15">
      <c r="A2860" s="1">
        <v>42656</v>
      </c>
      <c r="B2860">
        <v>3299.16</v>
      </c>
      <c r="C2860">
        <v>3307.41</v>
      </c>
      <c r="D2860">
        <v>3292.4</v>
      </c>
      <c r="E2860" s="2">
        <v>3302.65</v>
      </c>
      <c r="F2860" s="19">
        <v>79923748864</v>
      </c>
      <c r="G2860" s="3">
        <f t="shared" si="573"/>
        <v>7.9999757576487696E-4</v>
      </c>
      <c r="H2860" s="3">
        <f>1-E2860/MAX(E$2:E2860)</f>
        <v>0.43805723814061115</v>
      </c>
      <c r="I2860" s="23">
        <f t="shared" si="574"/>
        <v>4.8499999999999091</v>
      </c>
      <c r="J2860" s="23">
        <f t="shared" si="575"/>
        <v>0</v>
      </c>
      <c r="K2860" s="2">
        <f t="shared" si="576"/>
        <v>15.009999999999764</v>
      </c>
      <c r="L2860" s="2">
        <f t="shared" si="577"/>
        <v>7.3999999999996362</v>
      </c>
      <c r="M2860" s="2">
        <f t="shared" si="578"/>
        <v>7.6100000000001273</v>
      </c>
      <c r="N2860" s="2">
        <f t="shared" si="579"/>
        <v>15.009999999999764</v>
      </c>
      <c r="O2860" s="3">
        <f ca="1">IFERROR(SUM(OFFSET(I2860,0,0,-计算结果!B$18,1))/SUM(OFFSET(N2860,0,0,-计算结果!B$18,1)),SUM(OFFSET(I2860,0,0,-ROW(),1))/SUM(OFFSET(N2860,0,0,-ROW(),1)))</f>
        <v>0.34828564809451995</v>
      </c>
      <c r="P2860" s="3">
        <f ca="1">IFERROR(SUM(OFFSET(J2860,0,0,-计算结果!B$18,1))/SUM(OFFSET(N2860,0,0,-计算结果!B$18,1)),SUM(OFFSET(J2860,0,0,-ROW(),1))/SUM(OFFSET(N2860,0,0,-ROW(),1)))</f>
        <v>0.19306729989574925</v>
      </c>
      <c r="Q2860" s="3">
        <f t="shared" ca="1" si="580"/>
        <v>0.28672301273135531</v>
      </c>
      <c r="R2860" s="3">
        <f ca="1">IFERROR(AVERAGE(OFFSET(Q2860,0,0,-计算结果!B$19,1)),AVERAGE(OFFSET(Q2860,0,0,-ROW(),1)))</f>
        <v>-7.7526379914987162E-2</v>
      </c>
      <c r="S2860" s="3">
        <f t="shared" ca="1" si="585"/>
        <v>-0.14234832088569557</v>
      </c>
      <c r="T2860" s="4" t="str">
        <f t="shared" ca="1" si="581"/>
        <v>买</v>
      </c>
      <c r="U2860" s="4" t="str">
        <f t="shared" ca="1" si="584"/>
        <v/>
      </c>
      <c r="V2860" s="3">
        <f ca="1">IF(T2859="买",E2860/E2859-1,0)-IF(U2860=1,计算结果!B$17,0)</f>
        <v>7.9999757576487696E-4</v>
      </c>
      <c r="W2860" s="2">
        <f t="shared" ca="1" si="582"/>
        <v>6.246710367645993</v>
      </c>
      <c r="X2860" s="3">
        <f ca="1">1-W2860/MAX(W$2:W2860)</f>
        <v>0.39604784215986466</v>
      </c>
      <c r="Y2860" t="b">
        <f t="shared" ca="1" si="583"/>
        <v>0</v>
      </c>
    </row>
    <row r="2861" spans="1:25" x14ac:dyDescent="0.15">
      <c r="A2861" s="1">
        <v>42657</v>
      </c>
      <c r="B2861">
        <v>3298.73</v>
      </c>
      <c r="C2861">
        <v>3306.69</v>
      </c>
      <c r="D2861">
        <v>3285.73</v>
      </c>
      <c r="E2861" s="2">
        <v>3305.85</v>
      </c>
      <c r="F2861" s="19">
        <v>81485594624</v>
      </c>
      <c r="G2861" s="3">
        <f t="shared" si="573"/>
        <v>9.6891889846029144E-4</v>
      </c>
      <c r="H2861" s="3">
        <f>1-E2861/MAX(E$2:E2861)</f>
        <v>0.43751276117879268</v>
      </c>
      <c r="I2861" s="23">
        <f t="shared" si="574"/>
        <v>0</v>
      </c>
      <c r="J2861" s="23">
        <f t="shared" si="575"/>
        <v>6.6700000000000728</v>
      </c>
      <c r="K2861" s="2">
        <f t="shared" si="576"/>
        <v>20.960000000000036</v>
      </c>
      <c r="L2861" s="2">
        <f t="shared" si="577"/>
        <v>4.0399999999999636</v>
      </c>
      <c r="M2861" s="2">
        <f t="shared" si="578"/>
        <v>16.920000000000073</v>
      </c>
      <c r="N2861" s="2">
        <f t="shared" si="579"/>
        <v>20.960000000000036</v>
      </c>
      <c r="O2861" s="3">
        <f ca="1">IFERROR(SUM(OFFSET(I2861,0,0,-计算结果!B$18,1))/SUM(OFFSET(N2861,0,0,-计算结果!B$18,1)),SUM(OFFSET(I2861,0,0,-ROW(),1))/SUM(OFFSET(N2861,0,0,-ROW(),1)))</f>
        <v>0.32451265766957615</v>
      </c>
      <c r="P2861" s="3">
        <f ca="1">IFERROR(SUM(OFFSET(J2861,0,0,-计算结果!B$18,1))/SUM(OFFSET(N2861,0,0,-计算结果!B$18,1)),SUM(OFFSET(J2861,0,0,-ROW(),1))/SUM(OFFSET(N2861,0,0,-ROW(),1)))</f>
        <v>0.2156361177266185</v>
      </c>
      <c r="Q2861" s="3">
        <f t="shared" ca="1" si="580"/>
        <v>0.20156768820423152</v>
      </c>
      <c r="R2861" s="3">
        <f ca="1">IFERROR(AVERAGE(OFFSET(Q2861,0,0,-计算结果!B$19,1)),AVERAGE(OFFSET(Q2861,0,0,-ROW(),1)))</f>
        <v>3.3214694351396665E-2</v>
      </c>
      <c r="S2861" s="3">
        <f t="shared" ca="1" si="585"/>
        <v>-2.2155842781795249E-2</v>
      </c>
      <c r="T2861" s="4" t="str">
        <f t="shared" ca="1" si="581"/>
        <v>买</v>
      </c>
      <c r="U2861" s="4" t="str">
        <f t="shared" ca="1" si="584"/>
        <v/>
      </c>
      <c r="V2861" s="3">
        <f ca="1">IF(T2860="买",E2861/E2860-1,0)-IF(U2861=1,计算结果!B$17,0)</f>
        <v>9.6891889846029144E-4</v>
      </c>
      <c r="W2861" s="2">
        <f t="shared" ca="1" si="582"/>
        <v>6.2527629233744131</v>
      </c>
      <c r="X2861" s="3">
        <f ca="1">1-W2861/MAX(W$2:W2861)</f>
        <v>0.39546266150036746</v>
      </c>
      <c r="Y2861" t="b">
        <f t="shared" ca="1" si="583"/>
        <v>0</v>
      </c>
    </row>
    <row r="2862" spans="1:25" x14ac:dyDescent="0.15">
      <c r="A2862" s="1">
        <v>42660</v>
      </c>
      <c r="B2862">
        <v>3305.96</v>
      </c>
      <c r="C2862">
        <v>3309.01</v>
      </c>
      <c r="D2862">
        <v>3271.54</v>
      </c>
      <c r="E2862" s="2">
        <v>3277.88</v>
      </c>
      <c r="F2862" s="19">
        <v>88199421952</v>
      </c>
      <c r="G2862" s="3">
        <f t="shared" si="573"/>
        <v>-8.460758957605452E-3</v>
      </c>
      <c r="H2862" s="3">
        <f>1-E2862/MAX(E$2:E2862)</f>
        <v>0.44227183012318783</v>
      </c>
      <c r="I2862" s="23">
        <f t="shared" si="574"/>
        <v>2.3200000000001637</v>
      </c>
      <c r="J2862" s="23">
        <f t="shared" si="575"/>
        <v>14.190000000000055</v>
      </c>
      <c r="K2862" s="2">
        <f t="shared" si="576"/>
        <v>37.470000000000255</v>
      </c>
      <c r="L2862" s="2">
        <f t="shared" si="577"/>
        <v>3.1600000000003092</v>
      </c>
      <c r="M2862" s="2">
        <f t="shared" si="578"/>
        <v>34.309999999999945</v>
      </c>
      <c r="N2862" s="2">
        <f t="shared" si="579"/>
        <v>37.470000000000255</v>
      </c>
      <c r="O2862" s="3">
        <f ca="1">IFERROR(SUM(OFFSET(I2862,0,0,-计算结果!B$18,1))/SUM(OFFSET(N2862,0,0,-计算结果!B$18,1)),SUM(OFFSET(I2862,0,0,-ROW(),1))/SUM(OFFSET(N2862,0,0,-ROW(),1)))</f>
        <v>0.30841531252568927</v>
      </c>
      <c r="P2862" s="3">
        <f ca="1">IFERROR(SUM(OFFSET(J2862,0,0,-计算结果!B$18,1))/SUM(OFFSET(N2862,0,0,-计算结果!B$18,1)),SUM(OFFSET(J2862,0,0,-ROW(),1))/SUM(OFFSET(N2862,0,0,-ROW(),1)))</f>
        <v>0.23985421861726972</v>
      </c>
      <c r="Q2862" s="3">
        <f t="shared" ca="1" si="580"/>
        <v>0.12504998000799453</v>
      </c>
      <c r="R2862" s="3">
        <f ca="1">IFERROR(AVERAGE(OFFSET(Q2862,0,0,-计算结果!B$19,1)),AVERAGE(OFFSET(Q2862,0,0,-ROW(),1)))</f>
        <v>0.12449188240800978</v>
      </c>
      <c r="S2862" s="3">
        <f t="shared" ca="1" si="585"/>
        <v>7.8853288379703221E-2</v>
      </c>
      <c r="T2862" s="4" t="str">
        <f t="shared" ca="1" si="581"/>
        <v>买</v>
      </c>
      <c r="U2862" s="4" t="str">
        <f t="shared" ca="1" si="584"/>
        <v/>
      </c>
      <c r="V2862" s="3">
        <f ca="1">IF(T2861="买",E2862/E2861-1,0)-IF(U2862=1,计算结果!B$17,0)</f>
        <v>-8.460758957605452E-3</v>
      </c>
      <c r="W2862" s="2">
        <f t="shared" ca="1" si="582"/>
        <v>6.19985980346069</v>
      </c>
      <c r="X2862" s="3">
        <f ca="1">1-W2862/MAX(W$2:W2862)</f>
        <v>0.40057750620228516</v>
      </c>
      <c r="Y2862" t="b">
        <f t="shared" ca="1" si="583"/>
        <v>0</v>
      </c>
    </row>
    <row r="2863" spans="1:25" x14ac:dyDescent="0.15">
      <c r="A2863" s="1">
        <v>42661</v>
      </c>
      <c r="B2863">
        <v>3272.68</v>
      </c>
      <c r="C2863">
        <v>3321.33</v>
      </c>
      <c r="D2863">
        <v>3272.68</v>
      </c>
      <c r="E2863" s="2">
        <v>3321.33</v>
      </c>
      <c r="F2863" s="19">
        <v>104625045504</v>
      </c>
      <c r="G2863" s="3">
        <f t="shared" si="573"/>
        <v>1.3255518810938671E-2</v>
      </c>
      <c r="H2863" s="3">
        <f>1-E2863/MAX(E$2:E2863)</f>
        <v>0.43487885387599534</v>
      </c>
      <c r="I2863" s="23">
        <f t="shared" si="574"/>
        <v>12.319999999999709</v>
      </c>
      <c r="J2863" s="23">
        <f t="shared" si="575"/>
        <v>0</v>
      </c>
      <c r="K2863" s="2">
        <f t="shared" si="576"/>
        <v>48.650000000000091</v>
      </c>
      <c r="L2863" s="2">
        <f t="shared" si="577"/>
        <v>43.449999999999818</v>
      </c>
      <c r="M2863" s="2">
        <f t="shared" si="578"/>
        <v>5.2000000000002728</v>
      </c>
      <c r="N2863" s="2">
        <f t="shared" si="579"/>
        <v>48.650000000000091</v>
      </c>
      <c r="O2863" s="3">
        <f ca="1">IFERROR(SUM(OFFSET(I2863,0,0,-计算结果!B$18,1))/SUM(OFFSET(N2863,0,0,-计算结果!B$18,1)),SUM(OFFSET(I2863,0,0,-ROW(),1))/SUM(OFFSET(N2863,0,0,-ROW(),1)))</f>
        <v>0.29977329974810907</v>
      </c>
      <c r="P2863" s="3">
        <f ca="1">IFERROR(SUM(OFFSET(J2863,0,0,-计算结果!B$18,1))/SUM(OFFSET(N2863,0,0,-计算结果!B$18,1)),SUM(OFFSET(J2863,0,0,-ROW(),1))/SUM(OFFSET(N2863,0,0,-ROW(),1)))</f>
        <v>0.2204785894206554</v>
      </c>
      <c r="Q2863" s="3">
        <f t="shared" ca="1" si="580"/>
        <v>0.15241599690132268</v>
      </c>
      <c r="R2863" s="3">
        <f ca="1">IFERROR(AVERAGE(OFFSET(Q2863,0,0,-计算结果!B$19,1)),AVERAGE(OFFSET(Q2863,0,0,-ROW(),1)))</f>
        <v>0.18775612662880434</v>
      </c>
      <c r="S2863" s="3">
        <f t="shared" ca="1" si="585"/>
        <v>0.15612400451840705</v>
      </c>
      <c r="T2863" s="4" t="str">
        <f t="shared" ca="1" si="581"/>
        <v>买</v>
      </c>
      <c r="U2863" s="4" t="str">
        <f t="shared" ca="1" si="584"/>
        <v/>
      </c>
      <c r="V2863" s="3">
        <f ca="1">IF(T2862="买",E2863/E2862-1,0)-IF(U2863=1,计算结果!B$17,0)</f>
        <v>1.3255518810938671E-2</v>
      </c>
      <c r="W2863" s="2">
        <f t="shared" ca="1" si="582"/>
        <v>6.2820421617106454</v>
      </c>
      <c r="X2863" s="3">
        <f ca="1">1-W2863/MAX(W$2:W2863)</f>
        <v>0.39263185006004986</v>
      </c>
      <c r="Y2863" t="b">
        <f t="shared" ca="1" si="583"/>
        <v>0</v>
      </c>
    </row>
    <row r="2864" spans="1:25" x14ac:dyDescent="0.15">
      <c r="A2864" s="1">
        <v>42662</v>
      </c>
      <c r="B2864">
        <v>3323.3</v>
      </c>
      <c r="C2864">
        <v>3332.52</v>
      </c>
      <c r="D2864">
        <v>3309.83</v>
      </c>
      <c r="E2864" s="2">
        <v>3316.24</v>
      </c>
      <c r="F2864" s="19">
        <v>96354443264</v>
      </c>
      <c r="G2864" s="3">
        <f t="shared" si="573"/>
        <v>-1.5325185994767843E-3</v>
      </c>
      <c r="H2864" s="3">
        <f>1-E2864/MAX(E$2:E2864)</f>
        <v>0.43574491254338799</v>
      </c>
      <c r="I2864" s="23">
        <f t="shared" si="574"/>
        <v>11.190000000000055</v>
      </c>
      <c r="J2864" s="23">
        <f t="shared" si="575"/>
        <v>0</v>
      </c>
      <c r="K2864" s="2">
        <f t="shared" si="576"/>
        <v>22.690000000000055</v>
      </c>
      <c r="L2864" s="2">
        <f t="shared" si="577"/>
        <v>11.190000000000055</v>
      </c>
      <c r="M2864" s="2">
        <f t="shared" si="578"/>
        <v>11.5</v>
      </c>
      <c r="N2864" s="2">
        <f t="shared" si="579"/>
        <v>22.690000000000055</v>
      </c>
      <c r="O2864" s="3">
        <f ca="1">IFERROR(SUM(OFFSET(I2864,0,0,-计算结果!B$18,1))/SUM(OFFSET(N2864,0,0,-计算结果!B$18,1)),SUM(OFFSET(I2864,0,0,-ROW(),1))/SUM(OFFSET(N2864,0,0,-ROW(),1)))</f>
        <v>0.25552684467413045</v>
      </c>
      <c r="P2864" s="3">
        <f ca="1">IFERROR(SUM(OFFSET(J2864,0,0,-计算结果!B$18,1))/SUM(OFFSET(N2864,0,0,-计算结果!B$18,1)),SUM(OFFSET(J2864,0,0,-ROW(),1))/SUM(OFFSET(N2864,0,0,-ROW(),1)))</f>
        <v>0.22846031373163203</v>
      </c>
      <c r="Q2864" s="3">
        <f t="shared" ca="1" si="580"/>
        <v>5.5924068381596463E-2</v>
      </c>
      <c r="R2864" s="3">
        <f ca="1">IFERROR(AVERAGE(OFFSET(Q2864,0,0,-计算结果!B$19,1)),AVERAGE(OFFSET(Q2864,0,0,-ROW(),1)))</f>
        <v>0.16543754211143707</v>
      </c>
      <c r="S2864" s="3">
        <f t="shared" ca="1" si="585"/>
        <v>0.17659683437012069</v>
      </c>
      <c r="T2864" s="4" t="str">
        <f t="shared" ca="1" si="581"/>
        <v>买</v>
      </c>
      <c r="U2864" s="4" t="str">
        <f t="shared" ca="1" si="584"/>
        <v/>
      </c>
      <c r="V2864" s="3">
        <f ca="1">IF(T2863="买",E2864/E2863-1,0)-IF(U2864=1,计算结果!B$17,0)</f>
        <v>-1.5325185994767843E-3</v>
      </c>
      <c r="W2864" s="2">
        <f t="shared" ca="1" si="582"/>
        <v>6.2724148152551269</v>
      </c>
      <c r="X2864" s="3">
        <f ca="1">1-W2864/MAX(W$2:W2864)</f>
        <v>0.39356265304656257</v>
      </c>
      <c r="Y2864" t="b">
        <f t="shared" ca="1" si="583"/>
        <v>0</v>
      </c>
    </row>
    <row r="2865" spans="1:25" x14ac:dyDescent="0.15">
      <c r="A2865" s="1">
        <v>42663</v>
      </c>
      <c r="B2865">
        <v>3317.18</v>
      </c>
      <c r="C2865">
        <v>3324.9</v>
      </c>
      <c r="D2865">
        <v>3312.17</v>
      </c>
      <c r="E2865" s="2">
        <v>3318.6</v>
      </c>
      <c r="F2865" s="19">
        <v>82481094656</v>
      </c>
      <c r="G2865" s="3">
        <f t="shared" si="573"/>
        <v>7.1164933780432094E-4</v>
      </c>
      <c r="H2865" s="3">
        <f>1-E2865/MAX(E$2:E2865)</f>
        <v>0.43534336078404678</v>
      </c>
      <c r="I2865" s="23">
        <f t="shared" si="574"/>
        <v>0</v>
      </c>
      <c r="J2865" s="23">
        <f t="shared" si="575"/>
        <v>0</v>
      </c>
      <c r="K2865" s="2">
        <f t="shared" si="576"/>
        <v>12.730000000000018</v>
      </c>
      <c r="L2865" s="2">
        <f t="shared" si="577"/>
        <v>8.6600000000003092</v>
      </c>
      <c r="M2865" s="2">
        <f t="shared" si="578"/>
        <v>4.069999999999709</v>
      </c>
      <c r="N2865" s="2">
        <f t="shared" si="579"/>
        <v>12.730000000000018</v>
      </c>
      <c r="O2865" s="3">
        <f ca="1">IFERROR(SUM(OFFSET(I2865,0,0,-计算结果!B$18,1))/SUM(OFFSET(N2865,0,0,-计算结果!B$18,1)),SUM(OFFSET(I2865,0,0,-ROW(),1))/SUM(OFFSET(N2865,0,0,-ROW(),1)))</f>
        <v>0.25970925297113651</v>
      </c>
      <c r="P2865" s="3">
        <f ca="1">IFERROR(SUM(OFFSET(J2865,0,0,-计算结果!B$18,1))/SUM(OFFSET(N2865,0,0,-计算结果!B$18,1)),SUM(OFFSET(J2865,0,0,-ROW(),1))/SUM(OFFSET(N2865,0,0,-ROW(),1)))</f>
        <v>0.22434741086587479</v>
      </c>
      <c r="Q2865" s="3">
        <f t="shared" ca="1" si="580"/>
        <v>7.3053104619934639E-2</v>
      </c>
      <c r="R2865" s="3">
        <f ca="1">IFERROR(AVERAGE(OFFSET(Q2865,0,0,-计算结果!B$19,1)),AVERAGE(OFFSET(Q2865,0,0,-ROW(),1)))</f>
        <v>0.14912230847440586</v>
      </c>
      <c r="S2865" s="3">
        <f t="shared" ca="1" si="585"/>
        <v>0.15727992529292145</v>
      </c>
      <c r="T2865" s="4" t="str">
        <f t="shared" ca="1" si="581"/>
        <v>买</v>
      </c>
      <c r="U2865" s="4" t="str">
        <f t="shared" ca="1" si="584"/>
        <v/>
      </c>
      <c r="V2865" s="3">
        <f ca="1">IF(T2864="买",E2865/E2864-1,0)-IF(U2865=1,计算结果!B$17,0)</f>
        <v>7.1164933780432094E-4</v>
      </c>
      <c r="W2865" s="2">
        <f t="shared" ca="1" si="582"/>
        <v>6.2768785751048375</v>
      </c>
      <c r="X2865" s="3">
        <f ca="1">1-W2865/MAX(W$2:W2865)</f>
        <v>0.39313108231018334</v>
      </c>
      <c r="Y2865" t="b">
        <f t="shared" ca="1" si="583"/>
        <v>0</v>
      </c>
    </row>
    <row r="2866" spans="1:25" x14ac:dyDescent="0.15">
      <c r="A2866" s="1">
        <v>42664</v>
      </c>
      <c r="B2866">
        <v>3315.72</v>
      </c>
      <c r="C2866">
        <v>3341.56</v>
      </c>
      <c r="D2866">
        <v>3309.18</v>
      </c>
      <c r="E2866" s="2">
        <v>3327.74</v>
      </c>
      <c r="F2866" s="19">
        <v>107114930176</v>
      </c>
      <c r="G2866" s="3">
        <f t="shared" si="573"/>
        <v>2.7541734466340895E-3</v>
      </c>
      <c r="H2866" s="3">
        <f>1-E2866/MAX(E$2:E2866)</f>
        <v>0.43378819846185257</v>
      </c>
      <c r="I2866" s="23">
        <f t="shared" si="574"/>
        <v>16.659999999999854</v>
      </c>
      <c r="J2866" s="23">
        <f t="shared" si="575"/>
        <v>2.9900000000002365</v>
      </c>
      <c r="K2866" s="2">
        <f t="shared" si="576"/>
        <v>32.380000000000109</v>
      </c>
      <c r="L2866" s="2">
        <f t="shared" si="577"/>
        <v>22.960000000000036</v>
      </c>
      <c r="M2866" s="2">
        <f t="shared" si="578"/>
        <v>9.4200000000000728</v>
      </c>
      <c r="N2866" s="2">
        <f t="shared" si="579"/>
        <v>32.380000000000109</v>
      </c>
      <c r="O2866" s="3">
        <f ca="1">IFERROR(SUM(OFFSET(I2866,0,0,-计算结果!B$18,1))/SUM(OFFSET(N2866,0,0,-计算结果!B$18,1)),SUM(OFFSET(I2866,0,0,-ROW(),1))/SUM(OFFSET(N2866,0,0,-ROW(),1)))</f>
        <v>0.32366153411498633</v>
      </c>
      <c r="P2866" s="3">
        <f ca="1">IFERROR(SUM(OFFSET(J2866,0,0,-计算结果!B$18,1))/SUM(OFFSET(N2866,0,0,-计算结果!B$18,1)),SUM(OFFSET(J2866,0,0,-ROW(),1))/SUM(OFFSET(N2866,0,0,-ROW(),1)))</f>
        <v>9.2724961152706856E-2</v>
      </c>
      <c r="Q2866" s="3">
        <f t="shared" ca="1" si="580"/>
        <v>0.55462070837290556</v>
      </c>
      <c r="R2866" s="3">
        <f ca="1">IFERROR(AVERAGE(OFFSET(Q2866,0,0,-计算结果!B$19,1)),AVERAGE(OFFSET(Q2866,0,0,-ROW(),1)))</f>
        <v>0.1937719244146642</v>
      </c>
      <c r="S2866" s="3">
        <f t="shared" ca="1" si="585"/>
        <v>0.17144711644453503</v>
      </c>
      <c r="T2866" s="4" t="str">
        <f t="shared" ca="1" si="581"/>
        <v>买</v>
      </c>
      <c r="U2866" s="4" t="str">
        <f t="shared" ca="1" si="584"/>
        <v/>
      </c>
      <c r="V2866" s="3">
        <f ca="1">IF(T2865="买",E2866/E2865-1,0)-IF(U2866=1,计算结果!B$17,0)</f>
        <v>2.7541734466340895E-3</v>
      </c>
      <c r="W2866" s="2">
        <f t="shared" ca="1" si="582"/>
        <v>6.2941661874041372</v>
      </c>
      <c r="X2866" s="3">
        <f ca="1">1-W2866/MAX(W$2:W2866)</f>
        <v>0.39145966005149446</v>
      </c>
      <c r="Y2866" t="b">
        <f t="shared" ca="1" si="583"/>
        <v>0</v>
      </c>
    </row>
    <row r="2867" spans="1:25" x14ac:dyDescent="0.15">
      <c r="A2867" s="1">
        <v>42667</v>
      </c>
      <c r="B2867">
        <v>3332.51</v>
      </c>
      <c r="C2867">
        <v>3382.83</v>
      </c>
      <c r="D2867">
        <v>3330.97</v>
      </c>
      <c r="E2867" s="2">
        <v>3367.58</v>
      </c>
      <c r="F2867" s="19">
        <v>150063005696</v>
      </c>
      <c r="G2867" s="3">
        <f t="shared" si="573"/>
        <v>1.197208916561987E-2</v>
      </c>
      <c r="H2867" s="3">
        <f>1-E2867/MAX(E$2:E2867)</f>
        <v>0.42700946028721154</v>
      </c>
      <c r="I2867" s="23">
        <f t="shared" si="574"/>
        <v>41.269999999999982</v>
      </c>
      <c r="J2867" s="23">
        <f t="shared" si="575"/>
        <v>0</v>
      </c>
      <c r="K2867" s="2">
        <f t="shared" si="576"/>
        <v>51.860000000000127</v>
      </c>
      <c r="L2867" s="2">
        <f t="shared" si="577"/>
        <v>55.090000000000146</v>
      </c>
      <c r="M2867" s="2">
        <f t="shared" si="578"/>
        <v>3.2300000000000182</v>
      </c>
      <c r="N2867" s="2">
        <f t="shared" si="579"/>
        <v>55.090000000000146</v>
      </c>
      <c r="O2867" s="3">
        <f ca="1">IFERROR(SUM(OFFSET(I2867,0,0,-计算结果!B$18,1))/SUM(OFFSET(N2867,0,0,-计算结果!B$18,1)),SUM(OFFSET(I2867,0,0,-ROW(),1))/SUM(OFFSET(N2867,0,0,-ROW(),1)))</f>
        <v>0.40718578521034587</v>
      </c>
      <c r="P2867" s="3">
        <f ca="1">IFERROR(SUM(OFFSET(J2867,0,0,-计算结果!B$18,1))/SUM(OFFSET(N2867,0,0,-计算结果!B$18,1)),SUM(OFFSET(J2867,0,0,-ROW(),1))/SUM(OFFSET(N2867,0,0,-ROW(),1)))</f>
        <v>7.0499085445519874E-2</v>
      </c>
      <c r="Q2867" s="3">
        <f t="shared" ca="1" si="580"/>
        <v>0.70483015152343442</v>
      </c>
      <c r="R2867" s="3">
        <f ca="1">IFERROR(AVERAGE(OFFSET(Q2867,0,0,-计算结果!B$19,1)),AVERAGE(OFFSET(Q2867,0,0,-ROW(),1)))</f>
        <v>0.27764900163453138</v>
      </c>
      <c r="S2867" s="3">
        <f t="shared" ca="1" si="585"/>
        <v>0.2357104630245978</v>
      </c>
      <c r="T2867" s="4" t="str">
        <f t="shared" ca="1" si="581"/>
        <v>买</v>
      </c>
      <c r="U2867" s="4" t="str">
        <f t="shared" ca="1" si="584"/>
        <v/>
      </c>
      <c r="V2867" s="3">
        <f ca="1">IF(T2866="买",E2867/E2866-1,0)-IF(U2867=1,计算结果!B$17,0)</f>
        <v>1.197208916561987E-2</v>
      </c>
      <c r="W2867" s="2">
        <f t="shared" ca="1" si="582"/>
        <v>6.3695205062229689</v>
      </c>
      <c r="X2867" s="3">
        <f ca="1">1-W2867/MAX(W$2:W2867)</f>
        <v>0.3841741608407544</v>
      </c>
      <c r="Y2867" t="b">
        <f t="shared" ca="1" si="583"/>
        <v>0</v>
      </c>
    </row>
    <row r="2868" spans="1:25" x14ac:dyDescent="0.15">
      <c r="A2868" s="1">
        <v>42668</v>
      </c>
      <c r="B2868">
        <v>3367.48</v>
      </c>
      <c r="C2868">
        <v>3373.91</v>
      </c>
      <c r="D2868">
        <v>3356.59</v>
      </c>
      <c r="E2868" s="2">
        <v>3367.45</v>
      </c>
      <c r="F2868" s="19">
        <v>110576508928</v>
      </c>
      <c r="G2868" s="3">
        <f t="shared" si="573"/>
        <v>-3.8603388783697845E-5</v>
      </c>
      <c r="H2868" s="3">
        <f>1-E2868/MAX(E$2:E2868)</f>
        <v>0.42703157966378547</v>
      </c>
      <c r="I2868" s="23">
        <f t="shared" si="574"/>
        <v>0</v>
      </c>
      <c r="J2868" s="23">
        <f t="shared" si="575"/>
        <v>0</v>
      </c>
      <c r="K2868" s="2">
        <f t="shared" si="576"/>
        <v>17.319999999999709</v>
      </c>
      <c r="L2868" s="2">
        <f t="shared" si="577"/>
        <v>6.3299999999999272</v>
      </c>
      <c r="M2868" s="2">
        <f t="shared" si="578"/>
        <v>10.989999999999782</v>
      </c>
      <c r="N2868" s="2">
        <f t="shared" si="579"/>
        <v>17.319999999999709</v>
      </c>
      <c r="O2868" s="3">
        <f ca="1">IFERROR(SUM(OFFSET(I2868,0,0,-计算结果!B$18,1))/SUM(OFFSET(N2868,0,0,-计算结果!B$18,1)),SUM(OFFSET(I2868,0,0,-ROW(),1))/SUM(OFFSET(N2868,0,0,-ROW(),1)))</f>
        <v>0.39794989203111486</v>
      </c>
      <c r="P2868" s="3">
        <f ca="1">IFERROR(SUM(OFFSET(J2868,0,0,-计算结果!B$18,1))/SUM(OFFSET(N2868,0,0,-计算结果!B$18,1)),SUM(OFFSET(J2868,0,0,-ROW(),1))/SUM(OFFSET(N2868,0,0,-ROW(),1)))</f>
        <v>7.0192782995552414E-2</v>
      </c>
      <c r="Q2868" s="3">
        <f t="shared" ca="1" si="580"/>
        <v>0.70012226297654245</v>
      </c>
      <c r="R2868" s="3">
        <f ca="1">IFERROR(AVERAGE(OFFSET(Q2868,0,0,-计算结果!B$19,1)),AVERAGE(OFFSET(Q2868,0,0,-ROW(),1)))</f>
        <v>0.37349438212928937</v>
      </c>
      <c r="S2868" s="3">
        <f t="shared" ca="1" si="585"/>
        <v>0.32557169188191037</v>
      </c>
      <c r="T2868" s="4" t="str">
        <f t="shared" ca="1" si="581"/>
        <v>买</v>
      </c>
      <c r="U2868" s="4" t="str">
        <f t="shared" ca="1" si="584"/>
        <v/>
      </c>
      <c r="V2868" s="3">
        <f ca="1">IF(T2867="买",E2868/E2867-1,0)-IF(U2868=1,计算结果!B$17,0)</f>
        <v>-3.8603388783697845E-5</v>
      </c>
      <c r="W2868" s="2">
        <f t="shared" ca="1" si="582"/>
        <v>6.3692746211465012</v>
      </c>
      <c r="X2868" s="3">
        <f ca="1">1-W2868/MAX(W$2:W2868)</f>
        <v>0.38419793380504652</v>
      </c>
      <c r="Y2868" t="b">
        <f t="shared" ca="1" si="583"/>
        <v>0</v>
      </c>
    </row>
    <row r="2869" spans="1:25" x14ac:dyDescent="0.15">
      <c r="A2869" s="1">
        <v>42669</v>
      </c>
      <c r="B2869">
        <v>3365.2</v>
      </c>
      <c r="C2869">
        <v>3367.83</v>
      </c>
      <c r="D2869">
        <v>3349.57</v>
      </c>
      <c r="E2869" s="2">
        <v>3354.8</v>
      </c>
      <c r="F2869" s="19">
        <v>104719319040</v>
      </c>
      <c r="G2869" s="3">
        <f t="shared" si="573"/>
        <v>-3.756551693417709E-3</v>
      </c>
      <c r="H2869" s="3">
        <f>1-E2869/MAX(E$2:E2869)</f>
        <v>0.42918396515347434</v>
      </c>
      <c r="I2869" s="23">
        <f t="shared" si="574"/>
        <v>0</v>
      </c>
      <c r="J2869" s="23">
        <f t="shared" si="575"/>
        <v>7.0199999999999818</v>
      </c>
      <c r="K2869" s="2">
        <f t="shared" si="576"/>
        <v>18.259999999999764</v>
      </c>
      <c r="L2869" s="2">
        <f t="shared" si="577"/>
        <v>0.38000000000010914</v>
      </c>
      <c r="M2869" s="2">
        <f t="shared" si="578"/>
        <v>17.879999999999654</v>
      </c>
      <c r="N2869" s="2">
        <f t="shared" si="579"/>
        <v>18.259999999999764</v>
      </c>
      <c r="O2869" s="3">
        <f ca="1">IFERROR(SUM(OFFSET(I2869,0,0,-计算结果!B$18,1))/SUM(OFFSET(N2869,0,0,-计算结果!B$18,1)),SUM(OFFSET(I2869,0,0,-ROW(),1))/SUM(OFFSET(N2869,0,0,-ROW(),1)))</f>
        <v>0.36950099800399167</v>
      </c>
      <c r="P2869" s="3">
        <f ca="1">IFERROR(SUM(OFFSET(J2869,0,0,-计算结果!B$18,1))/SUM(OFFSET(N2869,0,0,-计算结果!B$18,1)),SUM(OFFSET(J2869,0,0,-ROW(),1))/SUM(OFFSET(N2869,0,0,-ROW(),1)))</f>
        <v>9.048569527611576E-2</v>
      </c>
      <c r="Q2869" s="3">
        <f t="shared" ca="1" si="580"/>
        <v>0.60657255264984455</v>
      </c>
      <c r="R2869" s="3">
        <f ca="1">IFERROR(AVERAGE(OFFSET(Q2869,0,0,-计算结果!B$19,1)),AVERAGE(OFFSET(Q2869,0,0,-ROW(),1)))</f>
        <v>0.44918714142070965</v>
      </c>
      <c r="S2869" s="3">
        <f t="shared" ca="1" si="585"/>
        <v>0.41134076177499951</v>
      </c>
      <c r="T2869" s="4" t="str">
        <f t="shared" ca="1" si="581"/>
        <v>买</v>
      </c>
      <c r="U2869" s="4" t="str">
        <f t="shared" ca="1" si="584"/>
        <v/>
      </c>
      <c r="V2869" s="3">
        <f ca="1">IF(T2868="买",E2869/E2868-1,0)-IF(U2869=1,计算结果!B$17,0)</f>
        <v>-3.756551693417709E-3</v>
      </c>
      <c r="W2869" s="2">
        <f t="shared" ca="1" si="582"/>
        <v>6.3453481117825907</v>
      </c>
      <c r="X2869" s="3">
        <f ca="1">1-W2869/MAX(W$2:W2869)</f>
        <v>0.3865112260996213</v>
      </c>
      <c r="Y2869" t="b">
        <f t="shared" ca="1" si="583"/>
        <v>0</v>
      </c>
    </row>
    <row r="2870" spans="1:25" x14ac:dyDescent="0.15">
      <c r="A2870" s="1">
        <v>42670</v>
      </c>
      <c r="B2870">
        <v>3351.46</v>
      </c>
      <c r="C2870">
        <v>3352.35</v>
      </c>
      <c r="D2870">
        <v>3335.13</v>
      </c>
      <c r="E2870" s="2">
        <v>3345.7</v>
      </c>
      <c r="F2870" s="19">
        <v>85241012224</v>
      </c>
      <c r="G2870" s="3">
        <f t="shared" si="573"/>
        <v>-2.7125312984381811E-3</v>
      </c>
      <c r="H2870" s="3">
        <f>1-E2870/MAX(E$2:E2870)</f>
        <v>0.43073232151364593</v>
      </c>
      <c r="I2870" s="23">
        <f t="shared" si="574"/>
        <v>0</v>
      </c>
      <c r="J2870" s="23">
        <f t="shared" si="575"/>
        <v>14.440000000000055</v>
      </c>
      <c r="K2870" s="2">
        <f t="shared" si="576"/>
        <v>17.2199999999998</v>
      </c>
      <c r="L2870" s="2">
        <f t="shared" si="577"/>
        <v>2.4500000000002728</v>
      </c>
      <c r="M2870" s="2">
        <f t="shared" si="578"/>
        <v>19.670000000000073</v>
      </c>
      <c r="N2870" s="2">
        <f t="shared" si="579"/>
        <v>19.670000000000073</v>
      </c>
      <c r="O2870" s="3">
        <f ca="1">IFERROR(SUM(OFFSET(I2870,0,0,-计算结果!B$18,1))/SUM(OFFSET(N2870,0,0,-计算结果!B$18,1)),SUM(OFFSET(I2870,0,0,-ROW(),1))/SUM(OFFSET(N2870,0,0,-ROW(),1)))</f>
        <v>0.36322017562647191</v>
      </c>
      <c r="P2870" s="3">
        <f ca="1">IFERROR(SUM(OFFSET(J2870,0,0,-计算结果!B$18,1))/SUM(OFFSET(N2870,0,0,-计算结果!B$18,1)),SUM(OFFSET(J2870,0,0,-ROW(),1))/SUM(OFFSET(N2870,0,0,-ROW(),1)))</f>
        <v>0.12968515742129089</v>
      </c>
      <c r="Q2870" s="3">
        <f t="shared" ca="1" si="580"/>
        <v>0.47379284123621229</v>
      </c>
      <c r="R2870" s="3">
        <f ca="1">IFERROR(AVERAGE(OFFSET(Q2870,0,0,-计算结果!B$19,1)),AVERAGE(OFFSET(Q2870,0,0,-ROW(),1)))</f>
        <v>0.518831936896479</v>
      </c>
      <c r="S2870" s="3">
        <f t="shared" ca="1" si="585"/>
        <v>0.48400953915859435</v>
      </c>
      <c r="T2870" s="4" t="str">
        <f t="shared" ca="1" si="581"/>
        <v>买</v>
      </c>
      <c r="U2870" s="4" t="str">
        <f t="shared" ca="1" si="584"/>
        <v/>
      </c>
      <c r="V2870" s="3">
        <f ca="1">IF(T2869="买",E2870/E2869-1,0)-IF(U2870=1,计算结果!B$17,0)</f>
        <v>-2.7125312984381811E-3</v>
      </c>
      <c r="W2870" s="2">
        <f t="shared" ca="1" si="582"/>
        <v>6.3281361564298946</v>
      </c>
      <c r="X2870" s="3">
        <f ca="1">1-W2870/MAX(W$2:W2870)</f>
        <v>0.38817533360006662</v>
      </c>
      <c r="Y2870" t="b">
        <f t="shared" ca="1" si="583"/>
        <v>0</v>
      </c>
    </row>
    <row r="2871" spans="1:25" x14ac:dyDescent="0.15">
      <c r="A2871" s="1">
        <v>42671</v>
      </c>
      <c r="B2871">
        <v>3347.14</v>
      </c>
      <c r="C2871">
        <v>3370.75</v>
      </c>
      <c r="D2871">
        <v>3337.29</v>
      </c>
      <c r="E2871" s="2">
        <v>3340.13</v>
      </c>
      <c r="F2871" s="19">
        <v>104797970432</v>
      </c>
      <c r="G2871" s="3">
        <f t="shared" si="573"/>
        <v>-1.6648235047971305E-3</v>
      </c>
      <c r="H2871" s="3">
        <f>1-E2871/MAX(E$2:E2871)</f>
        <v>0.43168005172531132</v>
      </c>
      <c r="I2871" s="23">
        <f t="shared" si="574"/>
        <v>18.400000000000091</v>
      </c>
      <c r="J2871" s="23">
        <f t="shared" si="575"/>
        <v>0</v>
      </c>
      <c r="K2871" s="2">
        <f t="shared" si="576"/>
        <v>33.460000000000036</v>
      </c>
      <c r="L2871" s="2">
        <f t="shared" si="577"/>
        <v>25.050000000000182</v>
      </c>
      <c r="M2871" s="2">
        <f t="shared" si="578"/>
        <v>8.4099999999998545</v>
      </c>
      <c r="N2871" s="2">
        <f t="shared" si="579"/>
        <v>33.460000000000036</v>
      </c>
      <c r="O2871" s="3">
        <f ca="1">IFERROR(SUM(OFFSET(I2871,0,0,-计算结果!B$18,1))/SUM(OFFSET(N2871,0,0,-计算结果!B$18,1)),SUM(OFFSET(I2871,0,0,-ROW(),1))/SUM(OFFSET(N2871,0,0,-ROW(),1)))</f>
        <v>0.32922159619276825</v>
      </c>
      <c r="P2871" s="3">
        <f ca="1">IFERROR(SUM(OFFSET(J2871,0,0,-计算结果!B$18,1))/SUM(OFFSET(N2871,0,0,-计算结果!B$18,1)),SUM(OFFSET(J2871,0,0,-ROW(),1))/SUM(OFFSET(N2871,0,0,-ROW(),1)))</f>
        <v>0.13248728187736045</v>
      </c>
      <c r="Q2871" s="3">
        <f t="shared" ca="1" si="580"/>
        <v>0.42610034950535636</v>
      </c>
      <c r="R2871" s="3">
        <f ca="1">IFERROR(AVERAGE(OFFSET(Q2871,0,0,-计算结果!B$19,1)),AVERAGE(OFFSET(Q2871,0,0,-ROW(),1)))</f>
        <v>0.57767314437738271</v>
      </c>
      <c r="S2871" s="3">
        <f t="shared" ca="1" si="585"/>
        <v>0.54825254063693085</v>
      </c>
      <c r="T2871" s="4" t="str">
        <f t="shared" ca="1" si="581"/>
        <v>买</v>
      </c>
      <c r="U2871" s="4" t="str">
        <f t="shared" ca="1" si="584"/>
        <v/>
      </c>
      <c r="V2871" s="3">
        <f ca="1">IF(T2870="买",E2871/E2870-1,0)-IF(U2871=1,计算结果!B$17,0)</f>
        <v>-1.6648235047971305E-3</v>
      </c>
      <c r="W2871" s="2">
        <f t="shared" ca="1" si="582"/>
        <v>6.3176009266151132</v>
      </c>
      <c r="X2871" s="3">
        <f ca="1">1-W2871/MAX(W$2:W2871)</f>
        <v>0.38919391368550393</v>
      </c>
      <c r="Y2871" t="b">
        <f t="shared" ca="1" si="583"/>
        <v>0</v>
      </c>
    </row>
    <row r="2872" spans="1:25" x14ac:dyDescent="0.15">
      <c r="A2872" s="1">
        <v>42674</v>
      </c>
      <c r="B2872">
        <v>3332.41</v>
      </c>
      <c r="C2872">
        <v>3340.47</v>
      </c>
      <c r="D2872">
        <v>3317.33</v>
      </c>
      <c r="E2872" s="2">
        <v>3336.28</v>
      </c>
      <c r="F2872" s="19">
        <v>80701825024</v>
      </c>
      <c r="G2872" s="3">
        <f t="shared" si="573"/>
        <v>-1.1526497471655572E-3</v>
      </c>
      <c r="H2872" s="3">
        <f>1-E2872/MAX(E$2:E2872)</f>
        <v>0.43233512556999931</v>
      </c>
      <c r="I2872" s="23">
        <f t="shared" si="574"/>
        <v>0</v>
      </c>
      <c r="J2872" s="23">
        <f t="shared" si="575"/>
        <v>19.960000000000036</v>
      </c>
      <c r="K2872" s="2">
        <f t="shared" si="576"/>
        <v>23.139999999999873</v>
      </c>
      <c r="L2872" s="2">
        <f t="shared" si="577"/>
        <v>0.33999999999969077</v>
      </c>
      <c r="M2872" s="2">
        <f t="shared" si="578"/>
        <v>22.800000000000182</v>
      </c>
      <c r="N2872" s="2">
        <f t="shared" si="579"/>
        <v>23.139999999999873</v>
      </c>
      <c r="O2872" s="3">
        <f ca="1">IFERROR(SUM(OFFSET(I2872,0,0,-计算结果!B$18,1))/SUM(OFFSET(N2872,0,0,-计算结果!B$18,1)),SUM(OFFSET(I2872,0,0,-ROW(),1))/SUM(OFFSET(N2872,0,0,-ROW(),1)))</f>
        <v>0.2863986725190017</v>
      </c>
      <c r="P2872" s="3">
        <f ca="1">IFERROR(SUM(OFFSET(J2872,0,0,-计算结果!B$18,1))/SUM(OFFSET(N2872,0,0,-计算结果!B$18,1)),SUM(OFFSET(J2872,0,0,-ROW(),1))/SUM(OFFSET(N2872,0,0,-ROW(),1)))</f>
        <v>0.18306391178674813</v>
      </c>
      <c r="Q2872" s="3">
        <f t="shared" ca="1" si="580"/>
        <v>0.22011287839917415</v>
      </c>
      <c r="R2872" s="3">
        <f ca="1">IFERROR(AVERAGE(OFFSET(Q2872,0,0,-计算结果!B$19,1)),AVERAGE(OFFSET(Q2872,0,0,-ROW(),1)))</f>
        <v>0.52192183938176073</v>
      </c>
      <c r="S2872" s="3">
        <f t="shared" ca="1" si="585"/>
        <v>0.54979749187957172</v>
      </c>
      <c r="T2872" s="4" t="str">
        <f t="shared" ca="1" si="581"/>
        <v>买</v>
      </c>
      <c r="U2872" s="4" t="str">
        <f t="shared" ca="1" si="584"/>
        <v/>
      </c>
      <c r="V2872" s="3">
        <f ca="1">IF(T2871="买",E2872/E2871-1,0)-IF(U2872=1,计算结果!B$17,0)</f>
        <v>-1.1526497471655572E-3</v>
      </c>
      <c r="W2872" s="2">
        <f t="shared" ca="1" si="582"/>
        <v>6.3103189455043571</v>
      </c>
      <c r="X2872" s="3">
        <f ca="1">1-W2872/MAX(W$2:W2872)</f>
        <v>0.38989795916646153</v>
      </c>
      <c r="Y2872" t="b">
        <f t="shared" ca="1" si="583"/>
        <v>0</v>
      </c>
    </row>
    <row r="2873" spans="1:25" x14ac:dyDescent="0.15">
      <c r="A2873" s="1">
        <v>42675</v>
      </c>
      <c r="B2873">
        <v>3338.71</v>
      </c>
      <c r="C2873">
        <v>3359.39</v>
      </c>
      <c r="D2873">
        <v>3334.46</v>
      </c>
      <c r="E2873" s="2">
        <v>3359.05</v>
      </c>
      <c r="F2873" s="19">
        <v>84717682688</v>
      </c>
      <c r="G2873" s="3">
        <f t="shared" si="573"/>
        <v>6.8249667294111305E-3</v>
      </c>
      <c r="H2873" s="3">
        <f>1-E2873/MAX(E$2:E2873)</f>
        <v>0.42846083168855909</v>
      </c>
      <c r="I2873" s="23">
        <f t="shared" si="574"/>
        <v>18.920000000000073</v>
      </c>
      <c r="J2873" s="23">
        <f t="shared" si="575"/>
        <v>0</v>
      </c>
      <c r="K2873" s="2">
        <f t="shared" si="576"/>
        <v>24.929999999999836</v>
      </c>
      <c r="L2873" s="2">
        <f t="shared" si="577"/>
        <v>23.109999999999673</v>
      </c>
      <c r="M2873" s="2">
        <f t="shared" si="578"/>
        <v>1.8200000000001637</v>
      </c>
      <c r="N2873" s="2">
        <f t="shared" si="579"/>
        <v>24.929999999999836</v>
      </c>
      <c r="O2873" s="3">
        <f ca="1">IFERROR(SUM(OFFSET(I2873,0,0,-计算结果!B$18,1))/SUM(OFFSET(N2873,0,0,-计算结果!B$18,1)),SUM(OFFSET(I2873,0,0,-ROW(),1))/SUM(OFFSET(N2873,0,0,-ROW(),1)))</f>
        <v>0.32986693210393941</v>
      </c>
      <c r="P2873" s="3">
        <f ca="1">IFERROR(SUM(OFFSET(J2873,0,0,-计算结果!B$18,1))/SUM(OFFSET(N2873,0,0,-计算结果!B$18,1)),SUM(OFFSET(J2873,0,0,-ROW(),1))/SUM(OFFSET(N2873,0,0,-ROW(),1)))</f>
        <v>0.1709712908633709</v>
      </c>
      <c r="Q2873" s="3">
        <f t="shared" ca="1" si="580"/>
        <v>0.31725941422593784</v>
      </c>
      <c r="R2873" s="3">
        <f ca="1">IFERROR(AVERAGE(OFFSET(Q2873,0,0,-计算结果!B$19,1)),AVERAGE(OFFSET(Q2873,0,0,-ROW(),1)))</f>
        <v>0.45732671649884465</v>
      </c>
      <c r="S2873" s="3">
        <f t="shared" ca="1" si="585"/>
        <v>0.48962427794030272</v>
      </c>
      <c r="T2873" s="4" t="str">
        <f t="shared" ca="1" si="581"/>
        <v>买</v>
      </c>
      <c r="U2873" s="4" t="str">
        <f t="shared" ca="1" si="584"/>
        <v/>
      </c>
      <c r="V2873" s="3">
        <f ca="1">IF(T2872="买",E2873/E2872-1,0)-IF(U2873=1,计算结果!B$17,0)</f>
        <v>6.8249667294111305E-3</v>
      </c>
      <c r="W2873" s="2">
        <f t="shared" ca="1" si="582"/>
        <v>6.3533866623593971</v>
      </c>
      <c r="X2873" s="3">
        <f ca="1">1-W2873/MAX(W$2:W2873)</f>
        <v>0.38573403303622678</v>
      </c>
      <c r="Y2873" t="b">
        <f t="shared" ca="1" si="583"/>
        <v>0</v>
      </c>
    </row>
    <row r="2874" spans="1:25" x14ac:dyDescent="0.15">
      <c r="A2874" s="1">
        <v>42676</v>
      </c>
      <c r="B2874">
        <v>3350.71</v>
      </c>
      <c r="C2874">
        <v>3356.4</v>
      </c>
      <c r="D2874">
        <v>3331.38</v>
      </c>
      <c r="E2874" s="2">
        <v>3333.35</v>
      </c>
      <c r="F2874" s="19">
        <v>100348993536</v>
      </c>
      <c r="G2874" s="3">
        <f t="shared" si="573"/>
        <v>-7.650972745270268E-3</v>
      </c>
      <c r="H2874" s="3">
        <f>1-E2874/MAX(E$2:E2874)</f>
        <v>0.43283366228816444</v>
      </c>
      <c r="I2874" s="23">
        <f t="shared" si="574"/>
        <v>0</v>
      </c>
      <c r="J2874" s="23">
        <f t="shared" si="575"/>
        <v>3.0799999999999272</v>
      </c>
      <c r="K2874" s="2">
        <f t="shared" si="576"/>
        <v>25.019999999999982</v>
      </c>
      <c r="L2874" s="2">
        <f t="shared" si="577"/>
        <v>2.6500000000000909</v>
      </c>
      <c r="M2874" s="2">
        <f t="shared" si="578"/>
        <v>27.670000000000073</v>
      </c>
      <c r="N2874" s="2">
        <f t="shared" si="579"/>
        <v>27.670000000000073</v>
      </c>
      <c r="O2874" s="3">
        <f ca="1">IFERROR(SUM(OFFSET(I2874,0,0,-计算结果!B$18,1))/SUM(OFFSET(N2874,0,0,-计算结果!B$18,1)),SUM(OFFSET(I2874,0,0,-ROW(),1))/SUM(OFFSET(N2874,0,0,-ROW(),1)))</f>
        <v>0.30698240454337994</v>
      </c>
      <c r="P2874" s="3">
        <f ca="1">IFERROR(SUM(OFFSET(J2874,0,0,-计算结果!B$18,1))/SUM(OFFSET(N2874,0,0,-计算结果!B$18,1)),SUM(OFFSET(J2874,0,0,-ROW(),1))/SUM(OFFSET(N2874,0,0,-ROW(),1)))</f>
        <v>0.17329242938999126</v>
      </c>
      <c r="Q2874" s="3">
        <f t="shared" ca="1" si="580"/>
        <v>0.27836139998943932</v>
      </c>
      <c r="R2874" s="3">
        <f ca="1">IFERROR(AVERAGE(OFFSET(Q2874,0,0,-计算结果!B$19,1)),AVERAGE(OFFSET(Q2874,0,0,-ROW(),1)))</f>
        <v>0.38703323933432743</v>
      </c>
      <c r="S2874" s="3">
        <f t="shared" ca="1" si="585"/>
        <v>0.42217997791658601</v>
      </c>
      <c r="T2874" s="4" t="str">
        <f t="shared" ca="1" si="581"/>
        <v>买</v>
      </c>
      <c r="U2874" s="4" t="str">
        <f t="shared" ca="1" si="584"/>
        <v/>
      </c>
      <c r="V2874" s="3">
        <f ca="1">IF(T2873="买",E2874/E2873-1,0)-IF(U2874=1,计算结果!B$17,0)</f>
        <v>-7.650972745270268E-3</v>
      </c>
      <c r="W2874" s="2">
        <f t="shared" ca="1" si="582"/>
        <v>6.3047770741655214</v>
      </c>
      <c r="X2874" s="3">
        <f ca="1">1-W2874/MAX(W$2:W2874)</f>
        <v>0.3904337652078137</v>
      </c>
      <c r="Y2874" t="b">
        <f t="shared" ca="1" si="583"/>
        <v>0</v>
      </c>
    </row>
    <row r="2875" spans="1:25" x14ac:dyDescent="0.15">
      <c r="A2875" s="1">
        <v>42677</v>
      </c>
      <c r="B2875">
        <v>3326.9</v>
      </c>
      <c r="C2875">
        <v>3379.99</v>
      </c>
      <c r="D2875">
        <v>3324.84</v>
      </c>
      <c r="E2875" s="2">
        <v>3365.08</v>
      </c>
      <c r="F2875" s="19">
        <v>137386467328</v>
      </c>
      <c r="G2875" s="3">
        <f t="shared" si="573"/>
        <v>9.5189524052379237E-3</v>
      </c>
      <c r="H2875" s="3">
        <f>1-E2875/MAX(E$2:E2875)</f>
        <v>0.42743483291363238</v>
      </c>
      <c r="I2875" s="23">
        <f t="shared" si="574"/>
        <v>23.589999999999691</v>
      </c>
      <c r="J2875" s="23">
        <f t="shared" si="575"/>
        <v>6.5399999999999636</v>
      </c>
      <c r="K2875" s="2">
        <f t="shared" si="576"/>
        <v>55.149999999999636</v>
      </c>
      <c r="L2875" s="2">
        <f t="shared" si="577"/>
        <v>46.639999999999873</v>
      </c>
      <c r="M2875" s="2">
        <f t="shared" si="578"/>
        <v>8.5099999999997635</v>
      </c>
      <c r="N2875" s="2">
        <f t="shared" si="579"/>
        <v>55.149999999999636</v>
      </c>
      <c r="O2875" s="3">
        <f ca="1">IFERROR(SUM(OFFSET(I2875,0,0,-计算结果!B$18,1))/SUM(OFFSET(N2875,0,0,-计算结果!B$18,1)),SUM(OFFSET(I2875,0,0,-ROW(),1))/SUM(OFFSET(N2875,0,0,-ROW(),1)))</f>
        <v>0.33753295536734962</v>
      </c>
      <c r="P2875" s="3">
        <f ca="1">IFERROR(SUM(OFFSET(J2875,0,0,-计算结果!B$18,1))/SUM(OFFSET(N2875,0,0,-计算结果!B$18,1)),SUM(OFFSET(J2875,0,0,-ROW(),1))/SUM(OFFSET(N2875,0,0,-ROW(),1)))</f>
        <v>0.15916567508924268</v>
      </c>
      <c r="Q2875" s="3">
        <f t="shared" ca="1" si="580"/>
        <v>0.35910564141105455</v>
      </c>
      <c r="R2875" s="3">
        <f ca="1">IFERROR(AVERAGE(OFFSET(Q2875,0,0,-计算结果!B$19,1)),AVERAGE(OFFSET(Q2875,0,0,-ROW(),1)))</f>
        <v>0.34578875412786236</v>
      </c>
      <c r="S2875" s="3">
        <f t="shared" ca="1" si="585"/>
        <v>0.3664109967310949</v>
      </c>
      <c r="T2875" s="4" t="str">
        <f t="shared" ca="1" si="581"/>
        <v>买</v>
      </c>
      <c r="U2875" s="4" t="str">
        <f t="shared" ca="1" si="584"/>
        <v/>
      </c>
      <c r="V2875" s="3">
        <f ca="1">IF(T2874="买",E2875/E2874-1,0)-IF(U2875=1,计算结果!B$17,0)</f>
        <v>9.5189524052379237E-3</v>
      </c>
      <c r="W2875" s="2">
        <f t="shared" ca="1" si="582"/>
        <v>6.3647919470601382</v>
      </c>
      <c r="X2875" s="3">
        <f ca="1">1-W2875/MAX(W$2:W2875)</f>
        <v>0.38463133323098675</v>
      </c>
      <c r="Y2875" t="b">
        <f t="shared" ca="1" si="583"/>
        <v>0</v>
      </c>
    </row>
    <row r="2876" spans="1:25" x14ac:dyDescent="0.15">
      <c r="A2876" s="1">
        <v>42678</v>
      </c>
      <c r="B2876">
        <v>3362.21</v>
      </c>
      <c r="C2876">
        <v>3377.64</v>
      </c>
      <c r="D2876">
        <v>3348.43</v>
      </c>
      <c r="E2876" s="2">
        <v>3354.17</v>
      </c>
      <c r="F2876" s="19">
        <v>110813765632</v>
      </c>
      <c r="G2876" s="3">
        <f t="shared" si="573"/>
        <v>-3.2421220297882414E-3</v>
      </c>
      <c r="H2876" s="3">
        <f>1-E2876/MAX(E$2:E2876)</f>
        <v>0.42929115905533244</v>
      </c>
      <c r="I2876" s="23">
        <f t="shared" si="574"/>
        <v>0</v>
      </c>
      <c r="J2876" s="23">
        <f t="shared" si="575"/>
        <v>0</v>
      </c>
      <c r="K2876" s="2">
        <f t="shared" si="576"/>
        <v>29.210000000000036</v>
      </c>
      <c r="L2876" s="2">
        <f t="shared" si="577"/>
        <v>12.559999999999945</v>
      </c>
      <c r="M2876" s="2">
        <f t="shared" si="578"/>
        <v>16.650000000000091</v>
      </c>
      <c r="N2876" s="2">
        <f t="shared" si="579"/>
        <v>29.210000000000036</v>
      </c>
      <c r="O2876" s="3">
        <f ca="1">IFERROR(SUM(OFFSET(I2876,0,0,-计算结果!B$18,1))/SUM(OFFSET(N2876,0,0,-计算结果!B$18,1)),SUM(OFFSET(I2876,0,0,-ROW(),1))/SUM(OFFSET(N2876,0,0,-ROW(),1)))</f>
        <v>0.33864636612346766</v>
      </c>
      <c r="P2876" s="3">
        <f ca="1">IFERROR(SUM(OFFSET(J2876,0,0,-计算结果!B$18,1))/SUM(OFFSET(N2876,0,0,-计算结果!B$18,1)),SUM(OFFSET(J2876,0,0,-ROW(),1))/SUM(OFFSET(N2876,0,0,-ROW(),1)))</f>
        <v>0.12853574402283877</v>
      </c>
      <c r="Q2876" s="3">
        <f t="shared" ca="1" si="580"/>
        <v>0.44974029941948979</v>
      </c>
      <c r="R2876" s="3">
        <f ca="1">IFERROR(AVERAGE(OFFSET(Q2876,0,0,-计算结果!B$19,1)),AVERAGE(OFFSET(Q2876,0,0,-ROW(),1)))</f>
        <v>0.34177999715840862</v>
      </c>
      <c r="S2876" s="3">
        <f t="shared" ca="1" si="585"/>
        <v>0.34378437564313546</v>
      </c>
      <c r="T2876" s="4" t="str">
        <f t="shared" ca="1" si="581"/>
        <v>买</v>
      </c>
      <c r="U2876" s="4" t="str">
        <f t="shared" ca="1" si="584"/>
        <v/>
      </c>
      <c r="V2876" s="3">
        <f ca="1">IF(T2875="买",E2876/E2875-1,0)-IF(U2876=1,计算结果!B$17,0)</f>
        <v>-3.2421220297882414E-3</v>
      </c>
      <c r="W2876" s="2">
        <f t="shared" ca="1" si="582"/>
        <v>6.3441565148735561</v>
      </c>
      <c r="X2876" s="3">
        <f ca="1">1-W2876/MAX(W$2:W2876)</f>
        <v>0.38662643354196002</v>
      </c>
      <c r="Y2876" t="b">
        <f t="shared" ca="1" si="583"/>
        <v>0</v>
      </c>
    </row>
    <row r="2877" spans="1:25" x14ac:dyDescent="0.15">
      <c r="A2877" s="1">
        <v>42681</v>
      </c>
      <c r="B2877">
        <v>3353.44</v>
      </c>
      <c r="C2877">
        <v>3362.74</v>
      </c>
      <c r="D2877">
        <v>3342.31</v>
      </c>
      <c r="E2877" s="2">
        <v>3356.59</v>
      </c>
      <c r="F2877" s="19">
        <v>94370873344</v>
      </c>
      <c r="G2877" s="3">
        <f t="shared" si="573"/>
        <v>7.2148996622112271E-4</v>
      </c>
      <c r="H2877" s="3">
        <f>1-E2877/MAX(E$2:E2877)</f>
        <v>0.42887939835295719</v>
      </c>
      <c r="I2877" s="23">
        <f t="shared" si="574"/>
        <v>0</v>
      </c>
      <c r="J2877" s="23">
        <f t="shared" si="575"/>
        <v>6.1199999999998909</v>
      </c>
      <c r="K2877" s="2">
        <f t="shared" si="576"/>
        <v>20.429999999999836</v>
      </c>
      <c r="L2877" s="2">
        <f t="shared" si="577"/>
        <v>8.569999999999709</v>
      </c>
      <c r="M2877" s="2">
        <f t="shared" si="578"/>
        <v>11.860000000000127</v>
      </c>
      <c r="N2877" s="2">
        <f t="shared" si="579"/>
        <v>20.429999999999836</v>
      </c>
      <c r="O2877" s="3">
        <f ca="1">IFERROR(SUM(OFFSET(I2877,0,0,-计算结果!B$18,1))/SUM(OFFSET(N2877,0,0,-计算结果!B$18,1)),SUM(OFFSET(I2877,0,0,-ROW(),1))/SUM(OFFSET(N2877,0,0,-ROW(),1)))</f>
        <v>0.33159921454619645</v>
      </c>
      <c r="P2877" s="3">
        <f ca="1">IFERROR(SUM(OFFSET(J2877,0,0,-计算结果!B$18,1))/SUM(OFFSET(N2877,0,0,-计算结果!B$18,1)),SUM(OFFSET(J2877,0,0,-ROW(),1))/SUM(OFFSET(N2877,0,0,-ROW(),1)))</f>
        <v>0.15339300742100889</v>
      </c>
      <c r="Q2877" s="3">
        <f t="shared" ca="1" si="580"/>
        <v>0.36744137133242039</v>
      </c>
      <c r="R2877" s="3">
        <f ca="1">IFERROR(AVERAGE(OFFSET(Q2877,0,0,-计算结果!B$19,1)),AVERAGE(OFFSET(Q2877,0,0,-ROW(),1)))</f>
        <v>0.33200350079625268</v>
      </c>
      <c r="S2877" s="3">
        <f t="shared" ca="1" si="585"/>
        <v>0.33689174897733065</v>
      </c>
      <c r="T2877" s="4" t="str">
        <f t="shared" ca="1" si="581"/>
        <v>买</v>
      </c>
      <c r="U2877" s="4" t="str">
        <f t="shared" ca="1" si="584"/>
        <v/>
      </c>
      <c r="V2877" s="3">
        <f ca="1">IF(T2876="买",E2877/E2876-1,0)-IF(U2877=1,计算结果!B$17,0)</f>
        <v>7.2148996622112271E-4</v>
      </c>
      <c r="W2877" s="2">
        <f t="shared" ca="1" si="582"/>
        <v>6.3487337601431735</v>
      </c>
      <c r="X2877" s="3">
        <f ca="1">1-W2877/MAX(W$2:W2877)</f>
        <v>0.38618389066821524</v>
      </c>
      <c r="Y2877" t="b">
        <f t="shared" ca="1" si="583"/>
        <v>0</v>
      </c>
    </row>
    <row r="2878" spans="1:25" x14ac:dyDescent="0.15">
      <c r="A2878" s="1">
        <v>42682</v>
      </c>
      <c r="B2878">
        <v>3367.7</v>
      </c>
      <c r="C2878">
        <v>3383.92</v>
      </c>
      <c r="D2878">
        <v>3361.13</v>
      </c>
      <c r="E2878" s="2">
        <v>3371.12</v>
      </c>
      <c r="F2878" s="19">
        <v>105138257920</v>
      </c>
      <c r="G2878" s="3">
        <f t="shared" si="573"/>
        <v>4.3287979765178619E-3</v>
      </c>
      <c r="H2878" s="3">
        <f>1-E2878/MAX(E$2:E2878)</f>
        <v>0.42640713264819985</v>
      </c>
      <c r="I2878" s="23">
        <f t="shared" si="574"/>
        <v>21.180000000000291</v>
      </c>
      <c r="J2878" s="23">
        <f t="shared" si="575"/>
        <v>0</v>
      </c>
      <c r="K2878" s="2">
        <f t="shared" si="576"/>
        <v>22.789999999999964</v>
      </c>
      <c r="L2878" s="2">
        <f t="shared" si="577"/>
        <v>27.329999999999927</v>
      </c>
      <c r="M2878" s="2">
        <f t="shared" si="578"/>
        <v>4.5399999999999636</v>
      </c>
      <c r="N2878" s="2">
        <f t="shared" si="579"/>
        <v>27.329999999999927</v>
      </c>
      <c r="O2878" s="3">
        <f ca="1">IFERROR(SUM(OFFSET(I2878,0,0,-计算结果!B$18,1))/SUM(OFFSET(N2878,0,0,-计算结果!B$18,1)),SUM(OFFSET(I2878,0,0,-ROW(),1))/SUM(OFFSET(N2878,0,0,-ROW(),1)))</f>
        <v>0.35289966479320589</v>
      </c>
      <c r="P2878" s="3">
        <f ca="1">IFERROR(SUM(OFFSET(J2878,0,0,-计算结果!B$18,1))/SUM(OFFSET(N2878,0,0,-计算结果!B$18,1)),SUM(OFFSET(J2878,0,0,-ROW(),1))/SUM(OFFSET(N2878,0,0,-ROW(),1)))</f>
        <v>0.15159916324318934</v>
      </c>
      <c r="Q2878" s="3">
        <f t="shared" ca="1" si="580"/>
        <v>0.39901084078533172</v>
      </c>
      <c r="R2878" s="3">
        <f ca="1">IFERROR(AVERAGE(OFFSET(Q2878,0,0,-计算结果!B$19,1)),AVERAGE(OFFSET(Q2878,0,0,-ROW(),1)))</f>
        <v>0.36181982786061223</v>
      </c>
      <c r="S2878" s="3">
        <f t="shared" ca="1" si="585"/>
        <v>0.34691166432843246</v>
      </c>
      <c r="T2878" s="4" t="str">
        <f t="shared" ca="1" si="581"/>
        <v>买</v>
      </c>
      <c r="U2878" s="4" t="str">
        <f t="shared" ca="1" si="584"/>
        <v/>
      </c>
      <c r="V2878" s="3">
        <f ca="1">IF(T2877="买",E2878/E2877-1,0)-IF(U2878=1,计算结果!B$17,0)</f>
        <v>4.3287979765178619E-3</v>
      </c>
      <c r="W2878" s="2">
        <f t="shared" ca="1" si="582"/>
        <v>6.3762161459975317</v>
      </c>
      <c r="X2878" s="3">
        <f ca="1">1-W2878/MAX(W$2:W2878)</f>
        <v>0.38352680473618583</v>
      </c>
      <c r="Y2878" t="b">
        <f t="shared" ca="1" si="583"/>
        <v>0</v>
      </c>
    </row>
    <row r="2879" spans="1:25" x14ac:dyDescent="0.15">
      <c r="A2879" s="1">
        <v>42683</v>
      </c>
      <c r="B2879">
        <v>3370.6</v>
      </c>
      <c r="C2879">
        <v>3373.1</v>
      </c>
      <c r="D2879">
        <v>3322.08</v>
      </c>
      <c r="E2879" s="2">
        <v>3353.05</v>
      </c>
      <c r="F2879" s="19">
        <v>145186914304</v>
      </c>
      <c r="G2879" s="3">
        <f t="shared" si="573"/>
        <v>-5.3602363606159997E-3</v>
      </c>
      <c r="H2879" s="3">
        <f>1-E2879/MAX(E$2:E2879)</f>
        <v>0.42948172599196888</v>
      </c>
      <c r="I2879" s="23">
        <f t="shared" si="574"/>
        <v>0</v>
      </c>
      <c r="J2879" s="23">
        <f t="shared" si="575"/>
        <v>39.050000000000182</v>
      </c>
      <c r="K2879" s="2">
        <f t="shared" si="576"/>
        <v>51.019999999999982</v>
      </c>
      <c r="L2879" s="2">
        <f t="shared" si="577"/>
        <v>1.9800000000000182</v>
      </c>
      <c r="M2879" s="2">
        <f t="shared" si="578"/>
        <v>49.039999999999964</v>
      </c>
      <c r="N2879" s="2">
        <f t="shared" si="579"/>
        <v>51.019999999999982</v>
      </c>
      <c r="O2879" s="3">
        <f ca="1">IFERROR(SUM(OFFSET(I2879,0,0,-计算结果!B$18,1))/SUM(OFFSET(N2879,0,0,-计算结果!B$18,1)),SUM(OFFSET(I2879,0,0,-ROW(),1))/SUM(OFFSET(N2879,0,0,-ROW(),1)))</f>
        <v>0.32184066565531261</v>
      </c>
      <c r="P2879" s="3">
        <f ca="1">IFERROR(SUM(OFFSET(J2879,0,0,-计算结果!B$18,1))/SUM(OFFSET(N2879,0,0,-计算结果!B$18,1)),SUM(OFFSET(J2879,0,0,-ROW(),1))/SUM(OFFSET(N2879,0,0,-ROW(),1)))</f>
        <v>0.22801452673194614</v>
      </c>
      <c r="Q2879" s="3">
        <f t="shared" ca="1" si="580"/>
        <v>0.17063790652955305</v>
      </c>
      <c r="R2879" s="3">
        <f ca="1">IFERROR(AVERAGE(OFFSET(Q2879,0,0,-计算结果!B$19,1)),AVERAGE(OFFSET(Q2879,0,0,-ROW(),1)))</f>
        <v>0.33738290991121472</v>
      </c>
      <c r="S2879" s="3">
        <f t="shared" ca="1" si="585"/>
        <v>0.34960136888591348</v>
      </c>
      <c r="T2879" s="4" t="str">
        <f t="shared" ca="1" si="581"/>
        <v>买</v>
      </c>
      <c r="U2879" s="4" t="str">
        <f t="shared" ca="1" si="584"/>
        <v/>
      </c>
      <c r="V2879" s="3">
        <f ca="1">IF(T2878="买",E2879/E2878-1,0)-IF(U2879=1,计算结果!B$17,0)</f>
        <v>-5.3602363606159997E-3</v>
      </c>
      <c r="W2879" s="2">
        <f t="shared" ca="1" si="582"/>
        <v>6.3420381203686089</v>
      </c>
      <c r="X2879" s="3">
        <f ca="1">1-W2879/MAX(W$2:W2879)</f>
        <v>0.38683124677278402</v>
      </c>
      <c r="Y2879" t="b">
        <f t="shared" ca="1" si="583"/>
        <v>0</v>
      </c>
    </row>
    <row r="2880" spans="1:25" x14ac:dyDescent="0.15">
      <c r="A2880" s="1">
        <v>42684</v>
      </c>
      <c r="B2880">
        <v>3374.91</v>
      </c>
      <c r="C2880">
        <v>3403.02</v>
      </c>
      <c r="D2880">
        <v>3374.91</v>
      </c>
      <c r="E2880" s="2">
        <v>3390.61</v>
      </c>
      <c r="F2880" s="19">
        <v>133277401088</v>
      </c>
      <c r="G2880" s="3">
        <f t="shared" si="573"/>
        <v>1.1201741697857148E-2</v>
      </c>
      <c r="H2880" s="3">
        <f>1-E2880/MAX(E$2:E2880)</f>
        <v>0.42309092765262368</v>
      </c>
      <c r="I2880" s="23">
        <f t="shared" si="574"/>
        <v>29.920000000000073</v>
      </c>
      <c r="J2880" s="23">
        <f t="shared" si="575"/>
        <v>0</v>
      </c>
      <c r="K2880" s="2">
        <f t="shared" si="576"/>
        <v>28.110000000000127</v>
      </c>
      <c r="L2880" s="2">
        <f t="shared" si="577"/>
        <v>49.9699999999998</v>
      </c>
      <c r="M2880" s="2">
        <f t="shared" si="578"/>
        <v>21.859999999999673</v>
      </c>
      <c r="N2880" s="2">
        <f t="shared" si="579"/>
        <v>49.9699999999998</v>
      </c>
      <c r="O2880" s="3">
        <f ca="1">IFERROR(SUM(OFFSET(I2880,0,0,-计算结果!B$18,1))/SUM(OFFSET(N2880,0,0,-计算结果!B$18,1)),SUM(OFFSET(I2880,0,0,-ROW(),1))/SUM(OFFSET(N2880,0,0,-ROW(),1)))</f>
        <v>0.33862807908980586</v>
      </c>
      <c r="P2880" s="3">
        <f ca="1">IFERROR(SUM(OFFSET(J2880,0,0,-计算结果!B$18,1))/SUM(OFFSET(N2880,0,0,-计算结果!B$18,1)),SUM(OFFSET(J2880,0,0,-ROW(),1))/SUM(OFFSET(N2880,0,0,-ROW(),1)))</f>
        <v>0.21254832652159572</v>
      </c>
      <c r="Q2880" s="3">
        <f t="shared" ca="1" si="580"/>
        <v>0.22874664315203055</v>
      </c>
      <c r="R2880" s="3">
        <f ca="1">IFERROR(AVERAGE(OFFSET(Q2880,0,0,-计算结果!B$19,1)),AVERAGE(OFFSET(Q2880,0,0,-ROW(),1)))</f>
        <v>0.32911378377164668</v>
      </c>
      <c r="S2880" s="3">
        <f t="shared" ca="1" si="585"/>
        <v>0.33324834684143068</v>
      </c>
      <c r="T2880" s="4" t="str">
        <f t="shared" ca="1" si="581"/>
        <v>买</v>
      </c>
      <c r="U2880" s="4" t="str">
        <f t="shared" ca="1" si="584"/>
        <v/>
      </c>
      <c r="V2880" s="3">
        <f ca="1">IF(T2879="买",E2880/E2879-1,0)-IF(U2880=1,计算结果!B$17,0)</f>
        <v>1.1201741697857148E-2</v>
      </c>
      <c r="W2880" s="2">
        <f t="shared" ca="1" si="582"/>
        <v>6.4130799932309417</v>
      </c>
      <c r="X2880" s="3">
        <f ca="1">1-W2880/MAX(W$2:W2880)</f>
        <v>0.37996268878193562</v>
      </c>
      <c r="Y2880" t="b">
        <f t="shared" ca="1" si="583"/>
        <v>0</v>
      </c>
    </row>
    <row r="2881" spans="1:25" x14ac:dyDescent="0.15">
      <c r="A2881" s="1">
        <v>42685</v>
      </c>
      <c r="B2881">
        <v>3387.95</v>
      </c>
      <c r="C2881">
        <v>3422.67</v>
      </c>
      <c r="D2881">
        <v>3382.89</v>
      </c>
      <c r="E2881" s="2">
        <v>3417.22</v>
      </c>
      <c r="F2881" s="19">
        <v>190647271424</v>
      </c>
      <c r="G2881" s="3">
        <f t="shared" si="573"/>
        <v>7.8481453189838124E-3</v>
      </c>
      <c r="H2881" s="3">
        <f>1-E2881/MAX(E$2:E2881)</f>
        <v>0.41856326141700129</v>
      </c>
      <c r="I2881" s="23">
        <f t="shared" si="574"/>
        <v>19.650000000000091</v>
      </c>
      <c r="J2881" s="23">
        <f t="shared" si="575"/>
        <v>0</v>
      </c>
      <c r="K2881" s="2">
        <f t="shared" si="576"/>
        <v>39.7800000000002</v>
      </c>
      <c r="L2881" s="2">
        <f t="shared" si="577"/>
        <v>32.059999999999945</v>
      </c>
      <c r="M2881" s="2">
        <f t="shared" si="578"/>
        <v>7.7200000000002547</v>
      </c>
      <c r="N2881" s="2">
        <f t="shared" si="579"/>
        <v>39.7800000000002</v>
      </c>
      <c r="O2881" s="3">
        <f ca="1">IFERROR(SUM(OFFSET(I2881,0,0,-计算结果!B$18,1))/SUM(OFFSET(N2881,0,0,-计算结果!B$18,1)),SUM(OFFSET(I2881,0,0,-ROW(),1))/SUM(OFFSET(N2881,0,0,-ROW(),1)))</f>
        <v>0.30104724013353612</v>
      </c>
      <c r="P2881" s="3">
        <f ca="1">IFERROR(SUM(OFFSET(J2881,0,0,-计算结果!B$18,1))/SUM(OFFSET(N2881,0,0,-计算结果!B$18,1)),SUM(OFFSET(J2881,0,0,-ROW(),1))/SUM(OFFSET(N2881,0,0,-ROW(),1)))</f>
        <v>0.21998902455755318</v>
      </c>
      <c r="Q2881" s="3">
        <f t="shared" ca="1" si="580"/>
        <v>0.15557115899416432</v>
      </c>
      <c r="R2881" s="3">
        <f ca="1">IFERROR(AVERAGE(OFFSET(Q2881,0,0,-计算结果!B$19,1)),AVERAGE(OFFSET(Q2881,0,0,-ROW(),1)))</f>
        <v>0.29519137003549833</v>
      </c>
      <c r="S2881" s="3">
        <f t="shared" ca="1" si="585"/>
        <v>0.31215257690357251</v>
      </c>
      <c r="T2881" s="4" t="str">
        <f t="shared" ca="1" si="581"/>
        <v>买</v>
      </c>
      <c r="U2881" s="4" t="str">
        <f t="shared" ca="1" si="584"/>
        <v/>
      </c>
      <c r="V2881" s="3">
        <f ca="1">IF(T2880="买",E2881/E2880-1,0)-IF(U2881=1,计算结果!B$17,0)</f>
        <v>7.8481453189838124E-3</v>
      </c>
      <c r="W2881" s="2">
        <f t="shared" ca="1" si="582"/>
        <v>6.4634107769600861</v>
      </c>
      <c r="X2881" s="3">
        <f ca="1">1-W2881/MAX(W$2:W2881)</f>
        <v>0.37509654586030428</v>
      </c>
      <c r="Y2881" t="b">
        <f t="shared" ca="1" si="583"/>
        <v>0</v>
      </c>
    </row>
    <row r="2882" spans="1:25" x14ac:dyDescent="0.15">
      <c r="A2882" s="1">
        <v>42688</v>
      </c>
      <c r="B2882">
        <v>3409.22</v>
      </c>
      <c r="C2882">
        <v>3452.62</v>
      </c>
      <c r="D2882">
        <v>3408.14</v>
      </c>
      <c r="E2882" s="2">
        <v>3430.25</v>
      </c>
      <c r="F2882" s="19">
        <v>208353312768</v>
      </c>
      <c r="G2882" s="3">
        <f t="shared" si="573"/>
        <v>3.8130410099437295E-3</v>
      </c>
      <c r="H2882" s="3">
        <f>1-E2882/MAX(E$2:E2882)</f>
        <v>0.41634621928809634</v>
      </c>
      <c r="I2882" s="23">
        <f t="shared" si="574"/>
        <v>29.949999999999818</v>
      </c>
      <c r="J2882" s="23">
        <f t="shared" si="575"/>
        <v>0</v>
      </c>
      <c r="K2882" s="2">
        <f t="shared" si="576"/>
        <v>44.480000000000018</v>
      </c>
      <c r="L2882" s="2">
        <f t="shared" si="577"/>
        <v>35.400000000000091</v>
      </c>
      <c r="M2882" s="2">
        <f t="shared" si="578"/>
        <v>9.0799999999999272</v>
      </c>
      <c r="N2882" s="2">
        <f t="shared" si="579"/>
        <v>44.480000000000018</v>
      </c>
      <c r="O2882" s="3">
        <f ca="1">IFERROR(SUM(OFFSET(I2882,0,0,-计算结果!B$18,1))/SUM(OFFSET(N2882,0,0,-计算结果!B$18,1)),SUM(OFFSET(I2882,0,0,-ROW(),1))/SUM(OFFSET(N2882,0,0,-ROW(),1)))</f>
        <v>0.34792249730893532</v>
      </c>
      <c r="P2882" s="3">
        <f ca="1">IFERROR(SUM(OFFSET(J2882,0,0,-计算结果!B$18,1))/SUM(OFFSET(N2882,0,0,-计算结果!B$18,1)),SUM(OFFSET(J2882,0,0,-ROW(),1))/SUM(OFFSET(N2882,0,0,-ROW(),1)))</f>
        <v>0.20712594187298219</v>
      </c>
      <c r="Q2882" s="3">
        <f t="shared" ca="1" si="580"/>
        <v>0.25366534791715173</v>
      </c>
      <c r="R2882" s="3">
        <f ca="1">IFERROR(AVERAGE(OFFSET(Q2882,0,0,-计算结果!B$19,1)),AVERAGE(OFFSET(Q2882,0,0,-ROW(),1)))</f>
        <v>0.26251221145177533</v>
      </c>
      <c r="S2882" s="3">
        <f t="shared" ca="1" si="585"/>
        <v>0.27885179074363686</v>
      </c>
      <c r="T2882" s="4" t="str">
        <f t="shared" ca="1" si="581"/>
        <v>买</v>
      </c>
      <c r="U2882" s="4" t="str">
        <f t="shared" ca="1" si="584"/>
        <v/>
      </c>
      <c r="V2882" s="3">
        <f ca="1">IF(T2881="买",E2882/E2881-1,0)-IF(U2882=1,计算结果!B$17,0)</f>
        <v>3.8130410099437295E-3</v>
      </c>
      <c r="W2882" s="2">
        <f t="shared" ca="1" si="582"/>
        <v>6.4880560273167474</v>
      </c>
      <c r="X2882" s="3">
        <f ca="1">1-W2882/MAX(W$2:W2882)</f>
        <v>0.37271376336241413</v>
      </c>
      <c r="Y2882" t="b">
        <f t="shared" ca="1" si="583"/>
        <v>0</v>
      </c>
    </row>
    <row r="2883" spans="1:25" x14ac:dyDescent="0.15">
      <c r="A2883" s="1">
        <v>42689</v>
      </c>
      <c r="B2883">
        <v>3428.87</v>
      </c>
      <c r="C2883">
        <v>3434.92</v>
      </c>
      <c r="D2883">
        <v>3415.99</v>
      </c>
      <c r="E2883" s="2">
        <v>3429.87</v>
      </c>
      <c r="F2883" s="19">
        <v>135206772736</v>
      </c>
      <c r="G2883" s="3">
        <f t="shared" ref="G2883:G2891" si="586">E2883/E2882-1</f>
        <v>-1.1077909773338224E-4</v>
      </c>
      <c r="H2883" s="3">
        <f>1-E2883/MAX(E$2:E2883)</f>
        <v>0.4164108759273123</v>
      </c>
      <c r="I2883" s="23">
        <f t="shared" si="574"/>
        <v>0</v>
      </c>
      <c r="J2883" s="23">
        <f t="shared" si="575"/>
        <v>0</v>
      </c>
      <c r="K2883" s="2">
        <f t="shared" si="576"/>
        <v>18.930000000000291</v>
      </c>
      <c r="L2883" s="2">
        <f t="shared" si="577"/>
        <v>4.6700000000000728</v>
      </c>
      <c r="M2883" s="2">
        <f t="shared" si="578"/>
        <v>14.260000000000218</v>
      </c>
      <c r="N2883" s="2">
        <f t="shared" si="579"/>
        <v>18.930000000000291</v>
      </c>
      <c r="O2883" s="3">
        <f ca="1">IFERROR(SUM(OFFSET(I2883,0,0,-计算结果!B$18,1))/SUM(OFFSET(N2883,0,0,-计算结果!B$18,1)),SUM(OFFSET(I2883,0,0,-ROW(),1))/SUM(OFFSET(N2883,0,0,-ROW(),1)))</f>
        <v>0.34742137283143854</v>
      </c>
      <c r="P2883" s="3">
        <f ca="1">IFERROR(SUM(OFFSET(J2883,0,0,-计算结果!B$18,1))/SUM(OFFSET(N2883,0,0,-计算结果!B$18,1)),SUM(OFFSET(J2883,0,0,-ROW(),1))/SUM(OFFSET(N2883,0,0,-ROW(),1)))</f>
        <v>0.19173635445106119</v>
      </c>
      <c r="Q2883" s="3">
        <f t="shared" ca="1" si="580"/>
        <v>0.2887559808612441</v>
      </c>
      <c r="R2883" s="3">
        <f ca="1">IFERROR(AVERAGE(OFFSET(Q2883,0,0,-计算结果!B$19,1)),AVERAGE(OFFSET(Q2883,0,0,-ROW(),1)))</f>
        <v>0.24939797970657926</v>
      </c>
      <c r="S2883" s="3">
        <f t="shared" ca="1" si="585"/>
        <v>0.25595509557917728</v>
      </c>
      <c r="T2883" s="4" t="str">
        <f t="shared" ca="1" si="581"/>
        <v>买</v>
      </c>
      <c r="U2883" s="4" t="str">
        <f t="shared" ca="1" si="584"/>
        <v/>
      </c>
      <c r="V2883" s="3">
        <f ca="1">IF(T2882="买",E2883/E2882-1,0)-IF(U2883=1,计算结果!B$17,0)</f>
        <v>-1.1077909773338224E-4</v>
      </c>
      <c r="W2883" s="2">
        <f t="shared" ca="1" si="582"/>
        <v>6.4873372863239975</v>
      </c>
      <c r="X2883" s="3">
        <f ca="1">1-W2883/MAX(W$2:W2883)</f>
        <v>0.37278325356572939</v>
      </c>
      <c r="Y2883" t="b">
        <f t="shared" ca="1" si="583"/>
        <v>0</v>
      </c>
    </row>
    <row r="2884" spans="1:25" x14ac:dyDescent="0.15">
      <c r="A2884" s="1">
        <v>42690</v>
      </c>
      <c r="B2884">
        <v>3432.43</v>
      </c>
      <c r="C2884">
        <v>3435.64</v>
      </c>
      <c r="D2884">
        <v>3419.24</v>
      </c>
      <c r="E2884" s="2">
        <v>3429.59</v>
      </c>
      <c r="F2884" s="19">
        <v>128944603136</v>
      </c>
      <c r="G2884" s="3">
        <f t="shared" si="586"/>
        <v>-8.1635747127384306E-5</v>
      </c>
      <c r="H2884" s="3">
        <f>1-E2884/MAX(E$2:E2884)</f>
        <v>0.41645851766147146</v>
      </c>
      <c r="I2884" s="23">
        <f t="shared" ref="I2884:I2891" si="587">IF(C2884-C2883&gt;0,C2884-C2883,0)</f>
        <v>0.71999999999979991</v>
      </c>
      <c r="J2884" s="23">
        <f t="shared" ref="J2884:J2891" si="588">IF(D2883-D2884&gt;0,D2883-D2884,0)</f>
        <v>0</v>
      </c>
      <c r="K2884" s="2">
        <f t="shared" ref="K2884:K2891" si="589">ABS(C2884-D2884)</f>
        <v>16.400000000000091</v>
      </c>
      <c r="L2884" s="2">
        <f t="shared" ref="L2884:L2891" si="590">ABS(C2884-E2883)</f>
        <v>5.7699999999999818</v>
      </c>
      <c r="M2884" s="2">
        <f t="shared" ref="M2884:M2891" si="591">ABS(D2884-E2883)</f>
        <v>10.630000000000109</v>
      </c>
      <c r="N2884" s="2">
        <f t="shared" ref="N2884:N2891" si="592">MAX(K2884:M2884)</f>
        <v>16.400000000000091</v>
      </c>
      <c r="O2884" s="3">
        <f ca="1">IFERROR(SUM(OFFSET(I2884,0,0,-计算结果!B$18,1))/SUM(OFFSET(N2884,0,0,-计算结果!B$18,1)),SUM(OFFSET(I2884,0,0,-ROW(),1))/SUM(OFFSET(N2884,0,0,-ROW(),1)))</f>
        <v>0.35143970556397502</v>
      </c>
      <c r="P2884" s="3">
        <f ca="1">IFERROR(SUM(OFFSET(J2884,0,0,-计算结果!B$18,1))/SUM(OFFSET(N2884,0,0,-计算结果!B$18,1)),SUM(OFFSET(J2884,0,0,-ROW(),1))/SUM(OFFSET(N2884,0,0,-ROW(),1)))</f>
        <v>0.16183156527386894</v>
      </c>
      <c r="Q2884" s="3">
        <f t="shared" ref="Q2884:Q2891" ca="1" si="593">(O2884-P2884)/(O2884+P2884)</f>
        <v>0.36941116922557765</v>
      </c>
      <c r="R2884" s="3">
        <f ca="1">IFERROR(AVERAGE(OFFSET(Q2884,0,0,-计算结果!B$19,1)),AVERAGE(OFFSET(Q2884,0,0,-ROW(),1)))</f>
        <v>0.24446470111328691</v>
      </c>
      <c r="S2884" s="3">
        <f t="shared" ca="1" si="585"/>
        <v>0.24693134040993309</v>
      </c>
      <c r="T2884" s="4" t="str">
        <f t="shared" ref="T2884:T2891" ca="1" si="594">IF(AND(O2884&gt;P2884,O2884&gt;R2884,O2884&gt;S2884),"买",IF(AND(O2884&lt;P2884,O2884&lt;R2884,O2884&lt;S2884),"卖",T2883))</f>
        <v>买</v>
      </c>
      <c r="U2884" s="4" t="str">
        <f t="shared" ca="1" si="584"/>
        <v/>
      </c>
      <c r="V2884" s="3">
        <f ca="1">IF(T2883="买",E2884/E2883-1,0)-IF(U2884=1,计算结果!B$17,0)</f>
        <v>-8.1635747127384306E-5</v>
      </c>
      <c r="W2884" s="2">
        <f t="shared" ref="W2884:W2891" ca="1" si="595">IFERROR(W2883*(1+V2884),W2883)</f>
        <v>6.4868076876977607</v>
      </c>
      <c r="X2884" s="3">
        <f ca="1">1-W2884/MAX(W$2:W2884)</f>
        <v>0.37283445687343542</v>
      </c>
      <c r="Y2884" t="b">
        <f t="shared" ref="Y2884:Y2891" ca="1" si="596">AND(O2884&lt;P2884,O2884&lt;R2884,O2884&lt;S2884)</f>
        <v>0</v>
      </c>
    </row>
    <row r="2885" spans="1:25" x14ac:dyDescent="0.15">
      <c r="A2885" s="1">
        <v>42691</v>
      </c>
      <c r="B2885">
        <v>3423.47</v>
      </c>
      <c r="C2885">
        <v>3437.67</v>
      </c>
      <c r="D2885">
        <v>3412.88</v>
      </c>
      <c r="E2885" s="2">
        <v>3436.53</v>
      </c>
      <c r="F2885" s="19">
        <v>121576882176</v>
      </c>
      <c r="G2885" s="3">
        <f t="shared" si="586"/>
        <v>2.0235654990830021E-3</v>
      </c>
      <c r="H2885" s="3">
        <f>1-E2885/MAX(E$2:E2885)</f>
        <v>0.41527768325052739</v>
      </c>
      <c r="I2885" s="23">
        <f t="shared" si="587"/>
        <v>2.0300000000002001</v>
      </c>
      <c r="J2885" s="23">
        <f t="shared" si="588"/>
        <v>6.3599999999996726</v>
      </c>
      <c r="K2885" s="2">
        <f t="shared" si="589"/>
        <v>24.789999999999964</v>
      </c>
      <c r="L2885" s="2">
        <f t="shared" si="590"/>
        <v>8.0799999999999272</v>
      </c>
      <c r="M2885" s="2">
        <f t="shared" si="591"/>
        <v>16.710000000000036</v>
      </c>
      <c r="N2885" s="2">
        <f t="shared" si="592"/>
        <v>24.789999999999964</v>
      </c>
      <c r="O2885" s="3">
        <f ca="1">IFERROR(SUM(OFFSET(I2885,0,0,-计算结果!B$18,1))/SUM(OFFSET(N2885,0,0,-计算结果!B$18,1)),SUM(OFFSET(I2885,0,0,-ROW(),1))/SUM(OFFSET(N2885,0,0,-ROW(),1)))</f>
        <v>0.32204399532246358</v>
      </c>
      <c r="P2885" s="3">
        <f ca="1">IFERROR(SUM(OFFSET(J2885,0,0,-计算结果!B$18,1))/SUM(OFFSET(N2885,0,0,-计算结果!B$18,1)),SUM(OFFSET(J2885,0,0,-ROW(),1))/SUM(OFFSET(N2885,0,0,-ROW(),1)))</f>
        <v>0.17895990997948008</v>
      </c>
      <c r="Q2885" s="3">
        <f t="shared" ca="1" si="593"/>
        <v>0.28559475051746347</v>
      </c>
      <c r="R2885" s="3">
        <f ca="1">IFERROR(AVERAGE(OFFSET(Q2885,0,0,-计算结果!B$19,1)),AVERAGE(OFFSET(Q2885,0,0,-ROW(),1)))</f>
        <v>0.26362417511127195</v>
      </c>
      <c r="S2885" s="3">
        <f t="shared" ca="1" si="585"/>
        <v>0.25404443811227945</v>
      </c>
      <c r="T2885" s="4" t="str">
        <f t="shared" ca="1" si="594"/>
        <v>买</v>
      </c>
      <c r="U2885" s="4" t="str">
        <f t="shared" ref="U2885:U2891" ca="1" si="597">IF(T2884&lt;&gt;T2885,1,"")</f>
        <v/>
      </c>
      <c r="V2885" s="3">
        <f ca="1">IF(T2884="买",E2885/E2884-1,0)-IF(U2885=1,计算结果!B$17,0)</f>
        <v>2.0235654990830021E-3</v>
      </c>
      <c r="W2885" s="2">
        <f t="shared" ca="1" si="595"/>
        <v>6.4999341679337723</v>
      </c>
      <c r="X2885" s="3">
        <f ca="1">1-W2885/MAX(W$2:W2885)</f>
        <v>0.37156534631815075</v>
      </c>
      <c r="Y2885" t="b">
        <f t="shared" ca="1" si="596"/>
        <v>0</v>
      </c>
    </row>
    <row r="2886" spans="1:25" x14ac:dyDescent="0.15">
      <c r="A2886" s="1">
        <v>42692</v>
      </c>
      <c r="B2886">
        <v>3437.49</v>
      </c>
      <c r="C2886">
        <v>3443.12</v>
      </c>
      <c r="D2886">
        <v>3413.27</v>
      </c>
      <c r="E2886" s="2">
        <v>3417.46</v>
      </c>
      <c r="F2886" s="19">
        <v>117345607680</v>
      </c>
      <c r="G2886" s="3">
        <f t="shared" si="586"/>
        <v>-5.5492022476161251E-3</v>
      </c>
      <c r="H2886" s="3">
        <f>1-E2886/MAX(E$2:E2886)</f>
        <v>0.41852242564486486</v>
      </c>
      <c r="I2886" s="23">
        <f t="shared" si="587"/>
        <v>5.4499999999998181</v>
      </c>
      <c r="J2886" s="23">
        <f t="shared" si="588"/>
        <v>0</v>
      </c>
      <c r="K2886" s="2">
        <f t="shared" si="589"/>
        <v>29.849999999999909</v>
      </c>
      <c r="L2886" s="2">
        <f t="shared" si="590"/>
        <v>6.5899999999996908</v>
      </c>
      <c r="M2886" s="2">
        <f t="shared" si="591"/>
        <v>23.260000000000218</v>
      </c>
      <c r="N2886" s="2">
        <f t="shared" si="592"/>
        <v>29.849999999999909</v>
      </c>
      <c r="O2886" s="3">
        <f ca="1">IFERROR(SUM(OFFSET(I2886,0,0,-计算结果!B$18,1))/SUM(OFFSET(N2886,0,0,-计算结果!B$18,1)),SUM(OFFSET(I2886,0,0,-ROW(),1))/SUM(OFFSET(N2886,0,0,-ROW(),1)))</f>
        <v>0.32919511240596594</v>
      </c>
      <c r="P2886" s="3">
        <f ca="1">IFERROR(SUM(OFFSET(J2886,0,0,-计算结果!B$18,1))/SUM(OFFSET(N2886,0,0,-计算结果!B$18,1)),SUM(OFFSET(J2886,0,0,-ROW(),1))/SUM(OFFSET(N2886,0,0,-ROW(),1)))</f>
        <v>0.13295212419011107</v>
      </c>
      <c r="Q2886" s="3">
        <f t="shared" ca="1" si="593"/>
        <v>0.4246330447873562</v>
      </c>
      <c r="R2886" s="3">
        <f ca="1">IFERROR(AVERAGE(OFFSET(Q2886,0,0,-计算结果!B$19,1)),AVERAGE(OFFSET(Q2886,0,0,-ROW(),1)))</f>
        <v>0.29627190871715953</v>
      </c>
      <c r="S2886" s="3">
        <f t="shared" ca="1" si="585"/>
        <v>0.27994804191421574</v>
      </c>
      <c r="T2886" s="4" t="str">
        <f t="shared" ca="1" si="594"/>
        <v>买</v>
      </c>
      <c r="U2886" s="4" t="str">
        <f t="shared" ca="1" si="597"/>
        <v/>
      </c>
      <c r="V2886" s="3">
        <f ca="1">IF(T2885="买",E2886/E2885-1,0)-IF(U2886=1,计算结果!B$17,0)</f>
        <v>-5.5492022476161251E-3</v>
      </c>
      <c r="W2886" s="2">
        <f t="shared" ca="1" si="595"/>
        <v>6.4638647186397176</v>
      </c>
      <c r="X2886" s="3">
        <f ca="1">1-W2886/MAX(W$2:W2886)</f>
        <v>0.37505265731084192</v>
      </c>
      <c r="Y2886" t="b">
        <f t="shared" ca="1" si="596"/>
        <v>0</v>
      </c>
    </row>
    <row r="2887" spans="1:25" x14ac:dyDescent="0.15">
      <c r="A2887" s="1">
        <v>42695</v>
      </c>
      <c r="B2887">
        <v>3412.65</v>
      </c>
      <c r="C2887">
        <v>3463.14</v>
      </c>
      <c r="D2887">
        <v>3412.08</v>
      </c>
      <c r="E2887" s="2">
        <v>3441.11</v>
      </c>
      <c r="F2887" s="19">
        <v>147542589440</v>
      </c>
      <c r="G2887" s="3">
        <f t="shared" si="586"/>
        <v>6.9203443493119909E-3</v>
      </c>
      <c r="H2887" s="3">
        <f>1-E2887/MAX(E$2:E2887)</f>
        <v>0.41449840059892462</v>
      </c>
      <c r="I2887" s="23">
        <f t="shared" si="587"/>
        <v>20.019999999999982</v>
      </c>
      <c r="J2887" s="23">
        <f t="shared" si="588"/>
        <v>1.1900000000000546</v>
      </c>
      <c r="K2887" s="2">
        <f t="shared" si="589"/>
        <v>51.059999999999945</v>
      </c>
      <c r="L2887" s="2">
        <f t="shared" si="590"/>
        <v>45.679999999999836</v>
      </c>
      <c r="M2887" s="2">
        <f t="shared" si="591"/>
        <v>5.3800000000001091</v>
      </c>
      <c r="N2887" s="2">
        <f t="shared" si="592"/>
        <v>51.059999999999945</v>
      </c>
      <c r="O2887" s="3">
        <f ca="1">IFERROR(SUM(OFFSET(I2887,0,0,-计算结果!B$18,1))/SUM(OFFSET(N2887,0,0,-计算结果!B$18,1)),SUM(OFFSET(I2887,0,0,-ROW(),1))/SUM(OFFSET(N2887,0,0,-ROW(),1)))</f>
        <v>0.31376139239204198</v>
      </c>
      <c r="P2887" s="3">
        <f ca="1">IFERROR(SUM(OFFSET(J2887,0,0,-计算结果!B$18,1))/SUM(OFFSET(N2887,0,0,-计算结果!B$18,1)),SUM(OFFSET(J2887,0,0,-ROW(),1))/SUM(OFFSET(N2887,0,0,-ROW(),1)))</f>
        <v>0.12825313226489957</v>
      </c>
      <c r="Q2887" s="3">
        <f t="shared" ca="1" si="593"/>
        <v>0.41968815452641511</v>
      </c>
      <c r="R2887" s="3">
        <f ca="1">IFERROR(AVERAGE(OFFSET(Q2887,0,0,-计算结果!B$19,1)),AVERAGE(OFFSET(Q2887,0,0,-ROW(),1)))</f>
        <v>0.34029140797253471</v>
      </c>
      <c r="S2887" s="3">
        <f t="shared" ca="1" si="585"/>
        <v>0.31828165834484712</v>
      </c>
      <c r="T2887" s="4" t="str">
        <f t="shared" ca="1" si="594"/>
        <v>买</v>
      </c>
      <c r="U2887" s="4" t="str">
        <f t="shared" ca="1" si="597"/>
        <v/>
      </c>
      <c r="V2887" s="3">
        <f ca="1">IF(T2886="买",E2887/E2886-1,0)-IF(U2887=1,计算结果!B$17,0)</f>
        <v>6.9203443493119909E-3</v>
      </c>
      <c r="W2887" s="2">
        <f t="shared" ca="1" si="595"/>
        <v>6.5085968883200733</v>
      </c>
      <c r="X2887" s="3">
        <f ca="1">1-W2887/MAX(W$2:W2887)</f>
        <v>0.37072780649924553</v>
      </c>
      <c r="Y2887" t="b">
        <f t="shared" ca="1" si="596"/>
        <v>0</v>
      </c>
    </row>
    <row r="2888" spans="1:25" x14ac:dyDescent="0.15">
      <c r="A2888" s="1">
        <v>42696</v>
      </c>
      <c r="B2888">
        <v>3443.22</v>
      </c>
      <c r="C2888">
        <v>3469.22</v>
      </c>
      <c r="D2888">
        <v>3443.22</v>
      </c>
      <c r="E2888" s="2">
        <v>3468.36</v>
      </c>
      <c r="F2888" s="19">
        <v>167250673664</v>
      </c>
      <c r="G2888" s="3">
        <f t="shared" si="586"/>
        <v>7.9189563832600118E-3</v>
      </c>
      <c r="H2888" s="3">
        <f>1-E2888/MAX(E$2:E2888)</f>
        <v>0.40986183897093853</v>
      </c>
      <c r="I2888" s="23">
        <f t="shared" si="587"/>
        <v>6.0799999999999272</v>
      </c>
      <c r="J2888" s="23">
        <f t="shared" si="588"/>
        <v>0</v>
      </c>
      <c r="K2888" s="2">
        <f t="shared" si="589"/>
        <v>26</v>
      </c>
      <c r="L2888" s="2">
        <f t="shared" si="590"/>
        <v>28.109999999999673</v>
      </c>
      <c r="M2888" s="2">
        <f t="shared" si="591"/>
        <v>2.1099999999996726</v>
      </c>
      <c r="N2888" s="2">
        <f t="shared" si="592"/>
        <v>28.109999999999673</v>
      </c>
      <c r="O2888" s="3">
        <f ca="1">IFERROR(SUM(OFFSET(I2888,0,0,-计算结果!B$18,1))/SUM(OFFSET(N2888,0,0,-计算结果!B$18,1)),SUM(OFFSET(I2888,0,0,-ROW(),1))/SUM(OFFSET(N2888,0,0,-ROW(),1)))</f>
        <v>0.32597480010688357</v>
      </c>
      <c r="P2888" s="3">
        <f ca="1">IFERROR(SUM(OFFSET(J2888,0,0,-计算结果!B$18,1))/SUM(OFFSET(N2888,0,0,-计算结果!B$18,1)),SUM(OFFSET(J2888,0,0,-ROW(),1))/SUM(OFFSET(N2888,0,0,-ROW(),1)))</f>
        <v>0.12180633491603431</v>
      </c>
      <c r="Q2888" s="3">
        <f t="shared" ca="1" si="593"/>
        <v>0.45595593298141002</v>
      </c>
      <c r="R2888" s="3">
        <f ca="1">IFERROR(AVERAGE(OFFSET(Q2888,0,0,-计算结果!B$19,1)),AVERAGE(OFFSET(Q2888,0,0,-ROW(),1)))</f>
        <v>0.37400650548324438</v>
      </c>
      <c r="S2888" s="3">
        <f t="shared" ca="1" si="585"/>
        <v>0.35714895672788954</v>
      </c>
      <c r="T2888" s="4" t="str">
        <f t="shared" ca="1" si="594"/>
        <v>买</v>
      </c>
      <c r="U2888" s="4" t="str">
        <f t="shared" ca="1" si="597"/>
        <v/>
      </c>
      <c r="V2888" s="3">
        <f ca="1">IF(T2887="买",E2888/E2887-1,0)-IF(U2888=1,计算结果!B$17,0)</f>
        <v>7.9189563832600118E-3</v>
      </c>
      <c r="W2888" s="2">
        <f t="shared" ca="1" si="595"/>
        <v>6.5601381831949022</v>
      </c>
      <c r="X2888" s="3">
        <f ca="1">1-W2888/MAX(W$2:W2888)</f>
        <v>0.36574462744571457</v>
      </c>
      <c r="Y2888" t="b">
        <f t="shared" ca="1" si="596"/>
        <v>0</v>
      </c>
    </row>
    <row r="2889" spans="1:25" x14ac:dyDescent="0.15">
      <c r="A2889" s="1">
        <v>42697</v>
      </c>
      <c r="B2889">
        <v>3473.9</v>
      </c>
      <c r="C2889">
        <v>3492.96</v>
      </c>
      <c r="D2889">
        <v>3465.76</v>
      </c>
      <c r="E2889" s="2">
        <v>3474.73</v>
      </c>
      <c r="F2889" s="19">
        <v>171247108096</v>
      </c>
      <c r="G2889" s="3">
        <f t="shared" si="586"/>
        <v>1.8366028901266596E-3</v>
      </c>
      <c r="H2889" s="3">
        <f>1-E2889/MAX(E$2:E2889)</f>
        <v>0.4087779895188185</v>
      </c>
      <c r="I2889" s="23">
        <f t="shared" si="587"/>
        <v>23.740000000000236</v>
      </c>
      <c r="J2889" s="23">
        <f t="shared" si="588"/>
        <v>0</v>
      </c>
      <c r="K2889" s="2">
        <f t="shared" si="589"/>
        <v>27.199999999999818</v>
      </c>
      <c r="L2889" s="2">
        <f t="shared" si="590"/>
        <v>24.599999999999909</v>
      </c>
      <c r="M2889" s="2">
        <f t="shared" si="591"/>
        <v>2.5999999999999091</v>
      </c>
      <c r="N2889" s="2">
        <f t="shared" si="592"/>
        <v>27.199999999999818</v>
      </c>
      <c r="O2889" s="3">
        <f ca="1">IFERROR(SUM(OFFSET(I2889,0,0,-计算结果!B$18,1))/SUM(OFFSET(N2889,0,0,-计算结果!B$18,1)),SUM(OFFSET(I2889,0,0,-ROW(),1))/SUM(OFFSET(N2889,0,0,-ROW(),1)))</f>
        <v>0.34617062107466945</v>
      </c>
      <c r="P2889" s="3">
        <f ca="1">IFERROR(SUM(OFFSET(J2889,0,0,-计算结果!B$18,1))/SUM(OFFSET(N2889,0,0,-计算结果!B$18,1)),SUM(OFFSET(J2889,0,0,-ROW(),1))/SUM(OFFSET(N2889,0,0,-ROW(),1)))</f>
        <v>0.11496859734822021</v>
      </c>
      <c r="Q2889" s="3">
        <f t="shared" ca="1" si="593"/>
        <v>0.5013714177622266</v>
      </c>
      <c r="R2889" s="3">
        <f ca="1">IFERROR(AVERAGE(OFFSET(Q2889,0,0,-计算结果!B$19,1)),AVERAGE(OFFSET(Q2889,0,0,-ROW(),1)))</f>
        <v>0.40944241163340817</v>
      </c>
      <c r="S2889" s="3">
        <f t="shared" ca="1" si="585"/>
        <v>0.39172445855832627</v>
      </c>
      <c r="T2889" s="4" t="str">
        <f t="shared" ca="1" si="594"/>
        <v>买</v>
      </c>
      <c r="U2889" s="4" t="str">
        <f t="shared" ca="1" si="597"/>
        <v/>
      </c>
      <c r="V2889" s="3">
        <f ca="1">IF(T2888="买",E2889/E2888-1,0)-IF(U2889=1,计算结果!B$17,0)</f>
        <v>1.8366028901266596E-3</v>
      </c>
      <c r="W2889" s="2">
        <f t="shared" ca="1" si="595"/>
        <v>6.5721865519417886</v>
      </c>
      <c r="X2889" s="3">
        <f ca="1">1-W2889/MAX(W$2:W2889)</f>
        <v>0.36457975219540306</v>
      </c>
      <c r="Y2889" t="b">
        <f t="shared" ca="1" si="596"/>
        <v>0</v>
      </c>
    </row>
    <row r="2890" spans="1:25" x14ac:dyDescent="0.15">
      <c r="A2890" s="1">
        <v>42698</v>
      </c>
      <c r="B2890">
        <v>3468.81</v>
      </c>
      <c r="C2890">
        <v>3508.16</v>
      </c>
      <c r="D2890">
        <v>3467.01</v>
      </c>
      <c r="E2890" s="2">
        <v>3488.74</v>
      </c>
      <c r="F2890" s="19">
        <v>165071454208</v>
      </c>
      <c r="G2890" s="3">
        <f t="shared" si="586"/>
        <v>4.0319679514666529E-3</v>
      </c>
      <c r="H2890" s="3">
        <f>1-E2890/MAX(E$2:E2890)</f>
        <v>0.40639420132035664</v>
      </c>
      <c r="I2890" s="23">
        <f t="shared" si="587"/>
        <v>15.199999999999818</v>
      </c>
      <c r="J2890" s="23">
        <f t="shared" si="588"/>
        <v>0</v>
      </c>
      <c r="K2890" s="2">
        <f t="shared" si="589"/>
        <v>41.149999999999636</v>
      </c>
      <c r="L2890" s="2">
        <f t="shared" si="590"/>
        <v>33.429999999999836</v>
      </c>
      <c r="M2890" s="2">
        <f t="shared" si="591"/>
        <v>7.7199999999997999</v>
      </c>
      <c r="N2890" s="2">
        <f t="shared" si="592"/>
        <v>41.149999999999636</v>
      </c>
      <c r="O2890" s="3">
        <f ca="1">IFERROR(SUM(OFFSET(I2890,0,0,-计算结果!B$18,1))/SUM(OFFSET(N2890,0,0,-计算结果!B$18,1)),SUM(OFFSET(I2890,0,0,-ROW(),1))/SUM(OFFSET(N2890,0,0,-ROW(),1)))</f>
        <v>0.3696918172157288</v>
      </c>
      <c r="P2890" s="3">
        <f ca="1">IFERROR(SUM(OFFSET(J2890,0,0,-计算结果!B$18,1))/SUM(OFFSET(N2890,0,0,-计算结果!B$18,1)),SUM(OFFSET(J2890,0,0,-ROW(),1))/SUM(OFFSET(N2890,0,0,-ROW(),1)))</f>
        <v>0.11205100956429309</v>
      </c>
      <c r="Q2890" s="3">
        <f t="shared" ca="1" si="593"/>
        <v>0.53480984734845294</v>
      </c>
      <c r="R2890" s="3">
        <f ca="1">IFERROR(AVERAGE(OFFSET(Q2890,0,0,-计算结果!B$19,1)),AVERAGE(OFFSET(Q2890,0,0,-ROW(),1)))</f>
        <v>0.43700885798722072</v>
      </c>
      <c r="S2890" s="3">
        <f t="shared" ca="1" si="585"/>
        <v>0.42322563481031444</v>
      </c>
      <c r="T2890" s="4" t="str">
        <f t="shared" ca="1" si="594"/>
        <v>买</v>
      </c>
      <c r="U2890" s="4" t="str">
        <f t="shared" ca="1" si="597"/>
        <v/>
      </c>
      <c r="V2890" s="3">
        <f ca="1">IF(T2889="买",E2890/E2889-1,0)-IF(U2890=1,计算结果!B$17,0)</f>
        <v>4.0319679514666529E-3</v>
      </c>
      <c r="W2890" s="2">
        <f t="shared" ca="1" si="595"/>
        <v>6.5986853974902777</v>
      </c>
      <c r="X2890" s="3">
        <f ca="1">1-W2890/MAX(W$2:W2890)</f>
        <v>0.36201775812054193</v>
      </c>
      <c r="Y2890" t="b">
        <f t="shared" ca="1" si="596"/>
        <v>0</v>
      </c>
    </row>
    <row r="2891" spans="1:25" x14ac:dyDescent="0.15">
      <c r="A2891" s="1">
        <v>42699</v>
      </c>
      <c r="B2891">
        <v>3490.04</v>
      </c>
      <c r="C2891">
        <v>3521.3</v>
      </c>
      <c r="D2891">
        <v>3463.95</v>
      </c>
      <c r="E2891" s="2">
        <v>3521.3</v>
      </c>
      <c r="F2891" s="19">
        <v>166832177152</v>
      </c>
      <c r="G2891" s="3">
        <f t="shared" si="586"/>
        <v>9.3328823586740217E-3</v>
      </c>
      <c r="H2891" s="3">
        <f>1-E2891/MAX(E$2:E2891)</f>
        <v>0.40085414823385279</v>
      </c>
      <c r="I2891" s="23">
        <f t="shared" si="587"/>
        <v>13.140000000000327</v>
      </c>
      <c r="J2891" s="23">
        <f t="shared" si="588"/>
        <v>3.0600000000004002</v>
      </c>
      <c r="K2891" s="2">
        <f t="shared" si="589"/>
        <v>57.350000000000364</v>
      </c>
      <c r="L2891" s="2">
        <f t="shared" si="590"/>
        <v>32.5600000000004</v>
      </c>
      <c r="M2891" s="2">
        <f t="shared" si="591"/>
        <v>24.789999999999964</v>
      </c>
      <c r="N2891" s="2">
        <f t="shared" si="592"/>
        <v>57.350000000000364</v>
      </c>
      <c r="O2891" s="3">
        <f ca="1">IFERROR(SUM(OFFSET(I2891,0,0,-计算结果!B$18,1))/SUM(OFFSET(N2891,0,0,-计算结果!B$18,1)),SUM(OFFSET(I2891,0,0,-ROW(),1))/SUM(OFFSET(N2891,0,0,-ROW(),1)))</f>
        <v>0.36868866028142472</v>
      </c>
      <c r="P2891" s="3">
        <f ca="1">IFERROR(SUM(OFFSET(J2891,0,0,-计算结果!B$18,1))/SUM(OFFSET(N2891,0,0,-计算结果!B$18,1)),SUM(OFFSET(J2891,0,0,-ROW(),1))/SUM(OFFSET(N2891,0,0,-ROW(),1)))</f>
        <v>9.7867644160656547E-2</v>
      </c>
      <c r="Q2891" s="3">
        <f t="shared" ca="1" si="593"/>
        <v>0.58046802399256425</v>
      </c>
      <c r="R2891" s="3">
        <f ca="1">IFERROR(AVERAGE(OFFSET(Q2891,0,0,-计算结果!B$19,1)),AVERAGE(OFFSET(Q2891,0,0,-ROW(),1)))</f>
        <v>0.48615440356640421</v>
      </c>
      <c r="S2891" s="3">
        <f t="shared" ca="1" si="585"/>
        <v>0.46158163077681247</v>
      </c>
      <c r="T2891" s="4" t="str">
        <f t="shared" ca="1" si="594"/>
        <v>买</v>
      </c>
      <c r="U2891" s="4" t="str">
        <f t="shared" ca="1" si="597"/>
        <v/>
      </c>
      <c r="V2891" s="3">
        <f ca="1">IF(T2890="买",E2891/E2890-1,0)-IF(U2891=1,计算结果!B$17,0)</f>
        <v>9.3328823586740217E-3</v>
      </c>
      <c r="W2891" s="2">
        <f t="shared" ca="1" si="595"/>
        <v>6.6602701520269543</v>
      </c>
      <c r="X2891" s="3">
        <f ca="1">1-W2891/MAX(W$2:W2891)</f>
        <v>0.35606354491015779</v>
      </c>
      <c r="Y2891" t="b">
        <f t="shared" ca="1" si="596"/>
        <v>0</v>
      </c>
    </row>
  </sheetData>
  <autoFilter ref="A1:AA2891"/>
  <phoneticPr fontId="18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Q38"/>
  <sheetViews>
    <sheetView tabSelected="1" topLeftCell="A19" workbookViewId="0">
      <selection activeCell="D13" sqref="D13"/>
    </sheetView>
  </sheetViews>
  <sheetFormatPr defaultRowHeight="13.5" x14ac:dyDescent="0.15"/>
  <cols>
    <col min="1" max="1" width="11.625" bestFit="1" customWidth="1"/>
    <col min="2" max="2" width="9.5" bestFit="1" customWidth="1"/>
    <col min="4" max="4" width="17" customWidth="1"/>
    <col min="5" max="18" width="9.125" customWidth="1"/>
  </cols>
  <sheetData>
    <row r="2" spans="1:17" ht="17.25" customHeight="1" x14ac:dyDescent="0.15">
      <c r="A2" s="1">
        <v>38356</v>
      </c>
      <c r="B2" s="4">
        <f>VLOOKUP(A2,'000300'!A:E,2,FALSE)</f>
        <v>994.76</v>
      </c>
      <c r="C2" s="2">
        <f>VLOOKUP(A2,'000300'!A:W,23,FALSE)</f>
        <v>1</v>
      </c>
      <c r="D2" s="5" t="s">
        <v>34</v>
      </c>
      <c r="E2" s="11" t="s">
        <v>6</v>
      </c>
      <c r="F2" s="18" t="s">
        <v>47</v>
      </c>
      <c r="G2" s="18" t="s">
        <v>49</v>
      </c>
      <c r="H2" s="18" t="s">
        <v>51</v>
      </c>
      <c r="I2" s="18" t="s">
        <v>53</v>
      </c>
      <c r="J2" s="18" t="s">
        <v>55</v>
      </c>
      <c r="K2" s="18" t="s">
        <v>57</v>
      </c>
      <c r="L2" s="18" t="s">
        <v>58</v>
      </c>
      <c r="M2" s="18" t="s">
        <v>59</v>
      </c>
      <c r="N2" s="18" t="s">
        <v>61</v>
      </c>
      <c r="O2" s="18">
        <v>10</v>
      </c>
      <c r="P2" s="14">
        <v>0.01</v>
      </c>
      <c r="Q2" s="5"/>
    </row>
    <row r="3" spans="1:17" x14ac:dyDescent="0.15">
      <c r="A3" s="1">
        <v>38716</v>
      </c>
      <c r="B3" s="4">
        <f>VLOOKUP(A3,'000300'!A:E,2,FALSE)</f>
        <v>933.45</v>
      </c>
      <c r="C3" s="2">
        <f ca="1">VLOOKUP(A3,'000300'!A:W,23,FALSE)</f>
        <v>0.97415904070702963</v>
      </c>
      <c r="D3" s="6">
        <f>A3</f>
        <v>38716</v>
      </c>
      <c r="E3" s="7">
        <f>B3/B2-1</f>
        <v>-6.1632956693071672E-2</v>
      </c>
      <c r="F3" s="7">
        <v>-2.5840959292970367E-2</v>
      </c>
      <c r="G3" s="7">
        <v>3.0591353552754441E-2</v>
      </c>
      <c r="H3" s="7">
        <v>2.6324408603894067E-2</v>
      </c>
      <c r="I3" s="7">
        <v>-2.0277115277124169E-3</v>
      </c>
      <c r="J3" s="7">
        <v>-2.4366668313752782E-2</v>
      </c>
      <c r="K3" s="7">
        <v>-2.0277115277124169E-3</v>
      </c>
      <c r="L3" s="7">
        <v>-1.5051949588681279E-2</v>
      </c>
      <c r="M3" s="7">
        <v>-1.0998788577220808E-2</v>
      </c>
      <c r="N3" s="7">
        <v>-3.4525713875885433E-2</v>
      </c>
      <c r="O3" s="7">
        <f t="shared" ref="O3:O14" ca="1" si="0">$C3/$C2-1</f>
        <v>-2.5840959292970367E-2</v>
      </c>
      <c r="P3" s="7">
        <f t="shared" ref="P3" ca="1" si="1">$C3/$C2-1</f>
        <v>-2.5840959292970367E-2</v>
      </c>
      <c r="Q3" s="12">
        <f t="shared" ref="Q3:Q14" ca="1" si="2">$C3/$C2-1</f>
        <v>-2.5840959292970367E-2</v>
      </c>
    </row>
    <row r="4" spans="1:17" x14ac:dyDescent="0.15">
      <c r="A4" s="1">
        <v>39080</v>
      </c>
      <c r="B4" s="4">
        <f>VLOOKUP(A4,'000300'!A:E,2,FALSE)</f>
        <v>1991.88</v>
      </c>
      <c r="C4" s="2">
        <f ca="1">VLOOKUP(A4,'000300'!A:W,23,FALSE)</f>
        <v>2.2165099026372941</v>
      </c>
      <c r="D4" s="6">
        <f t="shared" ref="D4:D14" si="3">A4</f>
        <v>39080</v>
      </c>
      <c r="E4" s="7">
        <f t="shared" ref="E4:E14" si="4">B4/B3-1</f>
        <v>1.1338904065563233</v>
      </c>
      <c r="F4" s="7">
        <v>1.2753059921597458</v>
      </c>
      <c r="G4" s="7">
        <v>1.2831616264239916</v>
      </c>
      <c r="H4" s="7">
        <v>1.2754210664992702</v>
      </c>
      <c r="I4" s="7">
        <v>1.2028838609144583</v>
      </c>
      <c r="J4" s="7">
        <v>1.2028838609144548</v>
      </c>
      <c r="K4" s="7">
        <v>1.1736544011938177</v>
      </c>
      <c r="L4" s="7">
        <v>1.1217032144480883</v>
      </c>
      <c r="M4" s="7">
        <v>1.1846157185551434</v>
      </c>
      <c r="N4" s="7">
        <v>1.2446333370565119</v>
      </c>
      <c r="O4" s="7">
        <f t="shared" ca="1" si="0"/>
        <v>1.2753059921597458</v>
      </c>
      <c r="P4" s="7">
        <f t="shared" ref="P4" ca="1" si="5">$C4/$C3-1</f>
        <v>1.2753059921597458</v>
      </c>
      <c r="Q4" s="12">
        <f t="shared" ca="1" si="2"/>
        <v>1.2753059921597458</v>
      </c>
    </row>
    <row r="5" spans="1:17" x14ac:dyDescent="0.15">
      <c r="A5" s="1">
        <v>39444</v>
      </c>
      <c r="B5" s="4">
        <f>VLOOKUP(A5,'000300'!A:E,2,FALSE)</f>
        <v>5379.52</v>
      </c>
      <c r="C5" s="2">
        <f ca="1">VLOOKUP(A5,'000300'!A:W,23,FALSE)</f>
        <v>5.7971770990184348</v>
      </c>
      <c r="D5" s="6">
        <f t="shared" si="3"/>
        <v>39444</v>
      </c>
      <c r="E5" s="7">
        <f t="shared" si="4"/>
        <v>1.7007249432696749</v>
      </c>
      <c r="F5" s="7">
        <v>1.615452830650888</v>
      </c>
      <c r="G5" s="7">
        <v>1.5212393862242193</v>
      </c>
      <c r="H5" s="7">
        <v>1.2899487450197284</v>
      </c>
      <c r="I5" s="7">
        <v>1.1426947571632868</v>
      </c>
      <c r="J5" s="7">
        <v>1.1426947571632864</v>
      </c>
      <c r="K5" s="7">
        <v>1.1091819992500533</v>
      </c>
      <c r="L5" s="7">
        <v>1.0489070819595545</v>
      </c>
      <c r="M5" s="7">
        <v>1.1330633178537068</v>
      </c>
      <c r="N5" s="7">
        <v>1.2522082884610253</v>
      </c>
      <c r="O5" s="7">
        <f t="shared" ca="1" si="0"/>
        <v>1.615452830650888</v>
      </c>
      <c r="P5" s="7">
        <f t="shared" ref="P5" ca="1" si="6">$C5/$C4-1</f>
        <v>1.615452830650888</v>
      </c>
      <c r="Q5" s="12">
        <f t="shared" ca="1" si="2"/>
        <v>1.615452830650888</v>
      </c>
    </row>
    <row r="6" spans="1:17" x14ac:dyDescent="0.15">
      <c r="A6" s="1">
        <v>39813</v>
      </c>
      <c r="B6" s="4">
        <f>VLOOKUP(A6,'000300'!A:E,2,FALSE)</f>
        <v>1835.1</v>
      </c>
      <c r="C6" s="2">
        <f ca="1">VLOOKUP(A6,'000300'!A:W,23,FALSE)</f>
        <v>3.485004847980345</v>
      </c>
      <c r="D6" s="6">
        <f t="shared" si="3"/>
        <v>39813</v>
      </c>
      <c r="E6" s="7">
        <f t="shared" si="4"/>
        <v>-0.65887291059425379</v>
      </c>
      <c r="F6" s="7">
        <v>-0.39884450855047737</v>
      </c>
      <c r="G6" s="7">
        <v>-0.39702354225236791</v>
      </c>
      <c r="H6" s="7">
        <v>-0.36344339414496296</v>
      </c>
      <c r="I6" s="7">
        <v>-0.40013577362846897</v>
      </c>
      <c r="J6" s="7">
        <v>-0.40013577362846953</v>
      </c>
      <c r="K6" s="7">
        <v>-0.40013577362846964</v>
      </c>
      <c r="L6" s="7">
        <v>-0.50334253357984093</v>
      </c>
      <c r="M6" s="7">
        <v>-0.37590910962653823</v>
      </c>
      <c r="N6" s="7">
        <v>-0.39884450855047793</v>
      </c>
      <c r="O6" s="7">
        <f t="shared" ca="1" si="0"/>
        <v>-0.39884450855047737</v>
      </c>
      <c r="P6" s="7">
        <f t="shared" ref="P6" ca="1" si="7">$C6/$C5-1</f>
        <v>-0.39884450855047737</v>
      </c>
      <c r="Q6" s="12">
        <f t="shared" ca="1" si="2"/>
        <v>-0.39884450855047737</v>
      </c>
    </row>
    <row r="7" spans="1:17" x14ac:dyDescent="0.15">
      <c r="A7" s="1">
        <v>40178</v>
      </c>
      <c r="B7" s="4">
        <f>VLOOKUP(A7,'000300'!A:E,2,FALSE)</f>
        <v>3561.37</v>
      </c>
      <c r="C7" s="2">
        <f ca="1">VLOOKUP(A7,'000300'!A:W,23,FALSE)</f>
        <v>6.1890753281298378</v>
      </c>
      <c r="D7" s="6">
        <f t="shared" si="3"/>
        <v>40178</v>
      </c>
      <c r="E7" s="7">
        <f t="shared" si="4"/>
        <v>0.9406953299547709</v>
      </c>
      <c r="F7" s="7">
        <v>0.77591584462689478</v>
      </c>
      <c r="G7" s="7">
        <v>0.87115672474230754</v>
      </c>
      <c r="H7" s="7">
        <v>0.90683182248187233</v>
      </c>
      <c r="I7" s="7">
        <v>0.96785884323082816</v>
      </c>
      <c r="J7" s="7">
        <v>0.9520389023415794</v>
      </c>
      <c r="K7" s="7">
        <v>0.96785884323082927</v>
      </c>
      <c r="L7" s="7">
        <v>0.83103590777691272</v>
      </c>
      <c r="M7" s="7">
        <v>0.78220119920512321</v>
      </c>
      <c r="N7" s="7">
        <v>0.91703401664383288</v>
      </c>
      <c r="O7" s="7">
        <f t="shared" ca="1" si="0"/>
        <v>0.77591584462689478</v>
      </c>
      <c r="P7" s="7">
        <f t="shared" ref="P7" ca="1" si="8">$C7/$C6-1</f>
        <v>0.77591584462689478</v>
      </c>
      <c r="Q7" s="12">
        <f t="shared" ca="1" si="2"/>
        <v>0.77591584462689478</v>
      </c>
    </row>
    <row r="8" spans="1:17" x14ac:dyDescent="0.15">
      <c r="A8" s="1">
        <v>40543</v>
      </c>
      <c r="B8" s="4">
        <f>VLOOKUP(A8,'000300'!A:E,2,FALSE)</f>
        <v>3069.05</v>
      </c>
      <c r="C8" s="2">
        <f ca="1">VLOOKUP(A8,'000300'!A:W,23,FALSE)</f>
        <v>5.4657350327468759</v>
      </c>
      <c r="D8" s="6">
        <f t="shared" si="3"/>
        <v>40543</v>
      </c>
      <c r="E8" s="7">
        <f t="shared" si="4"/>
        <v>-0.13823893613974392</v>
      </c>
      <c r="F8" s="7">
        <v>-0.1168737262083922</v>
      </c>
      <c r="G8" s="7">
        <v>-0.11687372620839076</v>
      </c>
      <c r="H8" s="7">
        <v>6.5393495816151725E-2</v>
      </c>
      <c r="I8" s="7">
        <v>8.0212109806240273E-2</v>
      </c>
      <c r="J8" s="7">
        <v>2.2309293135876818E-2</v>
      </c>
      <c r="K8" s="7">
        <v>6.0454054916950772E-2</v>
      </c>
      <c r="L8" s="7">
        <v>5.4027286818250086E-2</v>
      </c>
      <c r="M8" s="7">
        <v>1.4221139438546526E-2</v>
      </c>
      <c r="N8" s="7">
        <v>2.0058020886080774E-2</v>
      </c>
      <c r="O8" s="7">
        <f t="shared" ca="1" si="0"/>
        <v>-0.1168737262083922</v>
      </c>
      <c r="P8" s="7">
        <f t="shared" ref="P8" ca="1" si="9">$C8/$C7-1</f>
        <v>-0.1168737262083922</v>
      </c>
      <c r="Q8" s="12">
        <f t="shared" ca="1" si="2"/>
        <v>-0.1168737262083922</v>
      </c>
    </row>
    <row r="9" spans="1:17" x14ac:dyDescent="0.15">
      <c r="A9" s="1">
        <v>40907</v>
      </c>
      <c r="B9" s="4">
        <f>VLOOKUP(A9,'000300'!A:E,2,FALSE)</f>
        <v>2318.67</v>
      </c>
      <c r="C9" s="2">
        <f ca="1">VLOOKUP(A9,'000300'!A:W,23,FALSE)</f>
        <v>4.6652670895763455</v>
      </c>
      <c r="D9" s="6">
        <f t="shared" si="3"/>
        <v>40907</v>
      </c>
      <c r="E9" s="7">
        <f t="shared" si="4"/>
        <v>-0.24449911210309383</v>
      </c>
      <c r="F9" s="7">
        <v>-0.14645202125142986</v>
      </c>
      <c r="G9" s="7">
        <v>-0.10080350029309515</v>
      </c>
      <c r="H9" s="7">
        <v>-0.10080350029309493</v>
      </c>
      <c r="I9" s="7">
        <v>-0.12989166124517593</v>
      </c>
      <c r="J9" s="7">
        <v>-0.12989166124517604</v>
      </c>
      <c r="K9" s="7">
        <v>-0.12989166124517604</v>
      </c>
      <c r="L9" s="7">
        <v>-0.1206676265733998</v>
      </c>
      <c r="M9" s="7">
        <v>-0.12658642347883664</v>
      </c>
      <c r="N9" s="7">
        <v>-9.7387766759907235E-2</v>
      </c>
      <c r="O9" s="7">
        <f t="shared" ca="1" si="0"/>
        <v>-0.14645202125142986</v>
      </c>
      <c r="P9" s="7">
        <f t="shared" ref="P9" ca="1" si="10">$C9/$C8-1</f>
        <v>-0.14645202125142986</v>
      </c>
      <c r="Q9" s="12">
        <f t="shared" ca="1" si="2"/>
        <v>-0.14645202125142986</v>
      </c>
    </row>
    <row r="10" spans="1:17" x14ac:dyDescent="0.15">
      <c r="A10" s="1">
        <v>41274</v>
      </c>
      <c r="B10" s="4">
        <f>VLOOKUP(A10,'000300'!A:E,2,FALSE)</f>
        <v>2485.56</v>
      </c>
      <c r="C10" s="2">
        <f ca="1">VLOOKUP(A10,'000300'!A:W,23,FALSE)</f>
        <v>5.0020226935520924</v>
      </c>
      <c r="D10" s="6">
        <f t="shared" si="3"/>
        <v>41274</v>
      </c>
      <c r="E10" s="7">
        <f t="shared" si="4"/>
        <v>7.1976607279172988E-2</v>
      </c>
      <c r="F10" s="7">
        <v>7.2183563665232153E-2</v>
      </c>
      <c r="G10" s="7">
        <v>4.0634710405162977E-5</v>
      </c>
      <c r="H10" s="7">
        <v>-8.1170589987398012E-2</v>
      </c>
      <c r="I10" s="7">
        <v>-3.1698492172916204E-2</v>
      </c>
      <c r="J10" s="7">
        <v>-3.1698492172916981E-2</v>
      </c>
      <c r="K10" s="7">
        <v>-8.1170589987398234E-2</v>
      </c>
      <c r="L10" s="7">
        <v>6.5588906251675239E-2</v>
      </c>
      <c r="M10" s="7">
        <v>8.2963552411256414E-2</v>
      </c>
      <c r="N10" s="7">
        <v>5.5330440009530468E-2</v>
      </c>
      <c r="O10" s="7">
        <f t="shared" ca="1" si="0"/>
        <v>7.2183563665232153E-2</v>
      </c>
      <c r="P10" s="7">
        <f t="shared" ref="P10" ca="1" si="11">$C10/$C9-1</f>
        <v>7.2183563665232153E-2</v>
      </c>
      <c r="Q10" s="12">
        <f t="shared" ca="1" si="2"/>
        <v>7.2183563665232153E-2</v>
      </c>
    </row>
    <row r="11" spans="1:17" x14ac:dyDescent="0.15">
      <c r="A11" s="1">
        <v>41639</v>
      </c>
      <c r="B11" s="4">
        <f>VLOOKUP(A11,'000300'!A:E,2,FALSE)</f>
        <v>2289.0100000000002</v>
      </c>
      <c r="C11" s="2">
        <f ca="1">VLOOKUP(A11,'000300'!A:W,23,FALSE)</f>
        <v>4.6058466909838911</v>
      </c>
      <c r="D11" s="6">
        <f t="shared" si="3"/>
        <v>41639</v>
      </c>
      <c r="E11" s="7">
        <f t="shared" si="4"/>
        <v>-7.9076747292360583E-2</v>
      </c>
      <c r="F11" s="7">
        <v>-7.9203159769526077E-2</v>
      </c>
      <c r="G11" s="7">
        <v>1.4630454507834179E-2</v>
      </c>
      <c r="H11" s="7">
        <v>-2.6493195215318122E-2</v>
      </c>
      <c r="I11" s="7">
        <v>-8.8949000087134356E-2</v>
      </c>
      <c r="J11" s="7">
        <v>-4.5568393278426322E-2</v>
      </c>
      <c r="K11" s="7">
        <v>-8.89490000871338E-2</v>
      </c>
      <c r="L11" s="7">
        <v>-7.72818051695634E-2</v>
      </c>
      <c r="M11" s="7">
        <v>-1.872357139494063E-2</v>
      </c>
      <c r="N11" s="7">
        <v>2.5061207286376508E-3</v>
      </c>
      <c r="O11" s="7">
        <f t="shared" ca="1" si="0"/>
        <v>-7.9203159769526077E-2</v>
      </c>
      <c r="P11" s="7">
        <f t="shared" ref="P11" ca="1" si="12">$C11/$C10-1</f>
        <v>-7.9203159769526077E-2</v>
      </c>
      <c r="Q11" s="12">
        <f t="shared" ca="1" si="2"/>
        <v>-7.9203159769526077E-2</v>
      </c>
    </row>
    <row r="12" spans="1:17" x14ac:dyDescent="0.15">
      <c r="A12" s="1">
        <v>42004</v>
      </c>
      <c r="B12" s="4">
        <f>VLOOKUP(A12,'000300'!A:E,2,FALSE)</f>
        <v>3462.39</v>
      </c>
      <c r="C12" s="2">
        <f ca="1">VLOOKUP(A12,'000300'!A:W,23,FALSE)</f>
        <v>6.8268702829217611</v>
      </c>
      <c r="D12" s="6">
        <f t="shared" si="3"/>
        <v>42004</v>
      </c>
      <c r="E12" s="7">
        <f t="shared" si="4"/>
        <v>0.51261462378932365</v>
      </c>
      <c r="F12" s="7">
        <v>0.4822183066330894</v>
      </c>
      <c r="G12" s="7">
        <v>0.46088192260529781</v>
      </c>
      <c r="H12" s="7">
        <v>0.46891142695267929</v>
      </c>
      <c r="I12" s="7">
        <v>0.52408521790395457</v>
      </c>
      <c r="J12" s="7">
        <v>0.50062946629385596</v>
      </c>
      <c r="K12" s="7">
        <v>0.5240852179039559</v>
      </c>
      <c r="L12" s="7">
        <v>0.50619421643134221</v>
      </c>
      <c r="M12" s="7">
        <v>0.46019312873158924</v>
      </c>
      <c r="N12" s="7">
        <v>0.42921883689748119</v>
      </c>
      <c r="O12" s="7">
        <f t="shared" ca="1" si="0"/>
        <v>0.4822183066330894</v>
      </c>
      <c r="P12" s="7">
        <f t="shared" ref="P12" ca="1" si="13">$C12/$C11-1</f>
        <v>0.4822183066330894</v>
      </c>
      <c r="Q12" s="12">
        <f t="shared" ca="1" si="2"/>
        <v>0.4822183066330894</v>
      </c>
    </row>
    <row r="13" spans="1:17" x14ac:dyDescent="0.15">
      <c r="A13" s="1">
        <v>42369</v>
      </c>
      <c r="B13" s="4">
        <f>VLOOKUP(A13,'000300'!A:E,2,FALSE)</f>
        <v>3760.9</v>
      </c>
      <c r="C13" s="2">
        <f ca="1">VLOOKUP(A13,'000300'!A:W,23,FALSE)</f>
        <v>7.2080201899932552</v>
      </c>
      <c r="D13" s="6">
        <f t="shared" si="3"/>
        <v>42369</v>
      </c>
      <c r="E13" s="7">
        <f t="shared" si="4"/>
        <v>8.6215013328943435E-2</v>
      </c>
      <c r="F13" s="7">
        <v>5.5830840674530924E-2</v>
      </c>
      <c r="G13" s="7">
        <v>7.3256604252689206E-2</v>
      </c>
      <c r="H13" s="7">
        <v>-4.355352823024794E-2</v>
      </c>
      <c r="I13" s="7">
        <v>0.16222244954151965</v>
      </c>
      <c r="J13" s="7">
        <v>0.1684709455597575</v>
      </c>
      <c r="K13" s="7">
        <v>0.1766163026798786</v>
      </c>
      <c r="L13" s="7">
        <v>-3.6517153360566379E-2</v>
      </c>
      <c r="M13" s="7">
        <v>-0.11129198492248882</v>
      </c>
      <c r="N13" s="7">
        <v>-9.9092103653028896E-2</v>
      </c>
      <c r="O13" s="7">
        <f t="shared" ca="1" si="0"/>
        <v>5.5830840674530924E-2</v>
      </c>
      <c r="P13" s="7">
        <f t="shared" ref="P13" ca="1" si="14">$C13/$C12-1</f>
        <v>5.5830840674530924E-2</v>
      </c>
      <c r="Q13" s="12">
        <f t="shared" ca="1" si="2"/>
        <v>5.5830840674530924E-2</v>
      </c>
    </row>
    <row r="14" spans="1:17" x14ac:dyDescent="0.15">
      <c r="A14" s="1">
        <v>42699</v>
      </c>
      <c r="B14" s="4">
        <f>VLOOKUP(A14,'000300'!A:E,2,FALSE)</f>
        <v>3490.04</v>
      </c>
      <c r="C14" s="2">
        <f ca="1">VLOOKUP(A14,'000300'!A:W,23,FALSE)</f>
        <v>6.6602701520269543</v>
      </c>
      <c r="D14" s="6">
        <f t="shared" si="3"/>
        <v>42699</v>
      </c>
      <c r="E14" s="7">
        <f t="shared" si="4"/>
        <v>-7.2019995213911558E-2</v>
      </c>
      <c r="F14" s="7">
        <v>-7.5991745795430887E-2</v>
      </c>
      <c r="G14" s="7">
        <v>-7.5938854454719373E-2</v>
      </c>
      <c r="H14" s="7">
        <v>5.0482962326652725E-2</v>
      </c>
      <c r="I14" s="7">
        <v>1.7484699812062576E-2</v>
      </c>
      <c r="J14" s="7">
        <v>-5.3061818186043941E-2</v>
      </c>
      <c r="K14" s="7">
        <v>-2.8488400289754523E-3</v>
      </c>
      <c r="L14" s="7">
        <v>3.1465942715645623E-2</v>
      </c>
      <c r="M14" s="7">
        <v>-0.10132025818062262</v>
      </c>
      <c r="N14" s="7">
        <v>2.7759834303271891E-2</v>
      </c>
      <c r="O14" s="7">
        <f t="shared" ca="1" si="0"/>
        <v>-7.5991745795430887E-2</v>
      </c>
      <c r="P14" s="7">
        <f t="shared" ref="P14" ca="1" si="15">$C14/$C13-1</f>
        <v>-7.5991745795430887E-2</v>
      </c>
      <c r="Q14" s="12">
        <f t="shared" ca="1" si="2"/>
        <v>-7.5991745795430887E-2</v>
      </c>
    </row>
    <row r="15" spans="1:17" x14ac:dyDescent="0.15">
      <c r="D15" s="5" t="s">
        <v>2</v>
      </c>
      <c r="E15" s="7">
        <f>B14/B2-1</f>
        <v>2.5084241425067355</v>
      </c>
      <c r="F15" s="7">
        <v>5.6602701520269543</v>
      </c>
      <c r="G15" s="7">
        <v>6.8139405580366983</v>
      </c>
      <c r="H15" s="7">
        <v>7.2092869113296327</v>
      </c>
      <c r="I15" s="7">
        <v>7.3095855597031267</v>
      </c>
      <c r="J15" s="7">
        <v>6.3604445543180619</v>
      </c>
      <c r="K15" s="7">
        <v>6.4596390670649466</v>
      </c>
      <c r="L15" s="7">
        <v>4.3115050624593758</v>
      </c>
      <c r="M15" s="7">
        <v>4.6274591759798032</v>
      </c>
      <c r="N15" s="7">
        <v>6.2507622508742262</v>
      </c>
      <c r="O15" s="7">
        <f t="shared" ref="O15" ca="1" si="16">$C14/$C2-1</f>
        <v>5.6602701520269543</v>
      </c>
      <c r="P15" s="7">
        <f t="shared" ref="P15" ca="1" si="17">$C14/$C2-1</f>
        <v>5.6602701520269543</v>
      </c>
      <c r="Q15" s="12">
        <f t="shared" ref="Q15" ca="1" si="18">$C14/$C2-1</f>
        <v>5.6602701520269543</v>
      </c>
    </row>
    <row r="16" spans="1:17" x14ac:dyDescent="0.15">
      <c r="A16" t="s">
        <v>11</v>
      </c>
      <c r="B16" s="13">
        <f>(A14-A2)/365.25</f>
        <v>11.890485968514716</v>
      </c>
      <c r="C16" s="4">
        <v>11.8904859685147</v>
      </c>
      <c r="D16" s="5" t="s">
        <v>3</v>
      </c>
      <c r="E16" s="7">
        <f>(1+E15)^(1/$B16)-1</f>
        <v>0.11133346249459719</v>
      </c>
      <c r="F16" s="7">
        <v>0.17288752139662655</v>
      </c>
      <c r="G16" s="7">
        <v>0.18875165985515752</v>
      </c>
      <c r="H16" s="7">
        <v>0.19369635014919062</v>
      </c>
      <c r="I16" s="12">
        <v>0.1949160867723585</v>
      </c>
      <c r="J16" s="7">
        <v>0.1827892502158337</v>
      </c>
      <c r="K16" s="7">
        <v>0.18412162294175749</v>
      </c>
      <c r="L16" s="7">
        <v>0.15077764840884988</v>
      </c>
      <c r="M16" s="7">
        <v>0.15638355821777461</v>
      </c>
      <c r="N16" s="7">
        <v>0.18129672307818612</v>
      </c>
      <c r="O16" s="7">
        <f t="shared" ref="O16" ca="1" si="19">(1+O15)^(1/$B16)-1</f>
        <v>0.17288752139662655</v>
      </c>
      <c r="P16" s="7">
        <f t="shared" ref="P16" ca="1" si="20">(1+P15)^(1/$B16)-1</f>
        <v>0.17288752139662655</v>
      </c>
      <c r="Q16" s="12">
        <f t="shared" ref="Q16" ca="1" si="21">(1+Q15)^(1/$B16)-1</f>
        <v>0.17288752139662655</v>
      </c>
    </row>
    <row r="17" spans="1:17" x14ac:dyDescent="0.15">
      <c r="A17" t="s">
        <v>14</v>
      </c>
      <c r="B17" s="16">
        <v>0</v>
      </c>
      <c r="C17" s="3">
        <v>1E-3</v>
      </c>
      <c r="D17" s="5" t="s">
        <v>4</v>
      </c>
      <c r="E17" s="7">
        <f>MAX('000300'!H:H)</f>
        <v>0.72303818144694754</v>
      </c>
      <c r="F17" s="7">
        <v>0.51103218819181029</v>
      </c>
      <c r="G17" s="7">
        <v>0.50955105075095242</v>
      </c>
      <c r="H17" s="7">
        <v>0.50955105075095264</v>
      </c>
      <c r="I17" s="7">
        <v>0.50955105075095219</v>
      </c>
      <c r="J17" s="7">
        <v>0.50955105075095242</v>
      </c>
      <c r="K17" s="7">
        <v>0.50955105075095286</v>
      </c>
      <c r="L17" s="7">
        <v>0.61286005861145676</v>
      </c>
      <c r="M17" s="7">
        <v>0.51103218819181073</v>
      </c>
      <c r="N17" s="7">
        <v>0.51103218819181029</v>
      </c>
      <c r="O17" s="7">
        <f ca="1">MAX('000300'!$X:$X)</f>
        <v>0.51103218819181029</v>
      </c>
      <c r="P17" s="7">
        <f ca="1">MAX('000300'!$X:$X)</f>
        <v>0.51103218819181029</v>
      </c>
      <c r="Q17" s="12">
        <f ca="1">MAX('000300'!$X:$X)</f>
        <v>0.51103218819181029</v>
      </c>
    </row>
    <row r="18" spans="1:17" x14ac:dyDescent="0.15">
      <c r="A18" t="s">
        <v>23</v>
      </c>
      <c r="B18" s="17">
        <v>14</v>
      </c>
      <c r="C18">
        <v>14</v>
      </c>
      <c r="D18" s="9" t="s">
        <v>9</v>
      </c>
      <c r="E18" s="10">
        <f>(E16-4%)/STDEV('000300'!G:G)/SQRT(250)</f>
        <v>0.24437317685620011</v>
      </c>
      <c r="F18" s="10">
        <v>0.49780856738535662</v>
      </c>
      <c r="G18" s="10">
        <v>0.57047972193376872</v>
      </c>
      <c r="H18" s="10">
        <v>0.62679075490323699</v>
      </c>
      <c r="I18" s="10">
        <v>0.66101600821578521</v>
      </c>
      <c r="J18" s="10">
        <v>0.6050183148902426</v>
      </c>
      <c r="K18" s="10">
        <v>0.61465670814203199</v>
      </c>
      <c r="L18" s="10">
        <v>0.44211194548074939</v>
      </c>
      <c r="M18" s="10">
        <v>0.46762676545817722</v>
      </c>
      <c r="N18" s="10">
        <v>0.56210324718376037</v>
      </c>
      <c r="O18" s="10">
        <f ca="1">(O16-4%)/STDEV('000300'!$V:$V)/SQRT(250)</f>
        <v>0.49780856738535662</v>
      </c>
      <c r="P18" s="10">
        <f ca="1">(P16-4%)/STDEV('000300'!$V:$V)/SQRT(250)</f>
        <v>0.49780856738535662</v>
      </c>
      <c r="Q18" s="15">
        <f ca="1">(Q16-4%)/STDEV('000300'!$V:$V)/SQRT(250)</f>
        <v>0.49780856738535662</v>
      </c>
    </row>
    <row r="19" spans="1:17" x14ac:dyDescent="0.15">
      <c r="A19" s="8" t="s">
        <v>43</v>
      </c>
      <c r="B19" s="17">
        <v>6</v>
      </c>
      <c r="C19">
        <v>6</v>
      </c>
      <c r="D19" s="9" t="s">
        <v>13</v>
      </c>
      <c r="E19" s="5"/>
      <c r="F19" s="10">
        <v>2.8594289661524295</v>
      </c>
      <c r="G19" s="10">
        <v>4.2050425972829846</v>
      </c>
      <c r="H19" s="10">
        <v>6.7280681556527746</v>
      </c>
      <c r="I19" s="10">
        <v>7.7372783790006912</v>
      </c>
      <c r="J19" s="10">
        <v>7.5690766751093719</v>
      </c>
      <c r="K19" s="10">
        <v>7.9054800828920104</v>
      </c>
      <c r="L19" s="10">
        <v>8.241883490674649</v>
      </c>
      <c r="M19" s="10">
        <v>6.5598664517614553</v>
      </c>
      <c r="N19" s="10">
        <v>5.3824545245222195</v>
      </c>
      <c r="O19" s="10">
        <f ca="1">SUM('000300'!$U:$U)/$B16</f>
        <v>2.8594289661524295</v>
      </c>
      <c r="P19" s="10">
        <f ca="1">SUM('000300'!$U:$U)/$B16</f>
        <v>2.8594289661524295</v>
      </c>
      <c r="Q19" s="15">
        <f ca="1">SUM('000300'!$U:$U)/$B16</f>
        <v>2.8594289661524295</v>
      </c>
    </row>
    <row r="21" spans="1:17" x14ac:dyDescent="0.15">
      <c r="D21" s="5" t="s">
        <v>33</v>
      </c>
      <c r="E21" s="11" t="s">
        <v>16</v>
      </c>
      <c r="F21" s="18" t="s">
        <v>46</v>
      </c>
      <c r="G21" s="18" t="s">
        <v>48</v>
      </c>
      <c r="H21" s="18" t="s">
        <v>50</v>
      </c>
      <c r="I21" s="18" t="s">
        <v>52</v>
      </c>
      <c r="J21" s="18" t="s">
        <v>54</v>
      </c>
      <c r="K21" s="18" t="s">
        <v>56</v>
      </c>
      <c r="L21" s="18" t="s">
        <v>22</v>
      </c>
      <c r="M21" s="18" t="s">
        <v>35</v>
      </c>
      <c r="N21" s="18" t="s">
        <v>60</v>
      </c>
    </row>
    <row r="22" spans="1:17" x14ac:dyDescent="0.15">
      <c r="D22" s="6">
        <v>38716</v>
      </c>
      <c r="E22" s="7">
        <v>-6.1632956693071672E-2</v>
      </c>
      <c r="F22" s="7">
        <v>-2.5840959292970367E-2</v>
      </c>
      <c r="G22" s="7">
        <v>3.0591353552754441E-2</v>
      </c>
      <c r="H22" s="7">
        <v>2.6324408603894067E-2</v>
      </c>
      <c r="I22" s="7">
        <v>-2.0277115277124169E-3</v>
      </c>
      <c r="J22" s="7">
        <v>-2.4366668313752782E-2</v>
      </c>
      <c r="K22" s="7">
        <v>-2.0277115277124169E-3</v>
      </c>
      <c r="L22" s="7">
        <v>-1.5051949588681279E-2</v>
      </c>
      <c r="M22" s="7">
        <v>-1.0998788577220808E-2</v>
      </c>
      <c r="N22" s="7">
        <v>-3.4525713875885433E-2</v>
      </c>
    </row>
    <row r="23" spans="1:17" x14ac:dyDescent="0.15">
      <c r="D23" s="6">
        <v>39080</v>
      </c>
      <c r="E23" s="7">
        <v>1.1338904065563233</v>
      </c>
      <c r="F23" s="7">
        <v>1.2753059921597458</v>
      </c>
      <c r="G23" s="7">
        <v>1.2831616264239916</v>
      </c>
      <c r="H23" s="7">
        <v>1.2754210664992702</v>
      </c>
      <c r="I23" s="7">
        <v>1.2028838609144583</v>
      </c>
      <c r="J23" s="7">
        <v>1.2028838609144548</v>
      </c>
      <c r="K23" s="7">
        <v>1.1736544011938177</v>
      </c>
      <c r="L23" s="7">
        <v>1.1217032144480883</v>
      </c>
      <c r="M23" s="7">
        <v>1.1846157185551434</v>
      </c>
      <c r="N23" s="7">
        <v>1.2446333370565119</v>
      </c>
    </row>
    <row r="24" spans="1:17" x14ac:dyDescent="0.15">
      <c r="D24" s="6">
        <v>39444</v>
      </c>
      <c r="E24" s="7">
        <v>1.7007249432696749</v>
      </c>
      <c r="F24" s="7">
        <v>1.615452830650888</v>
      </c>
      <c r="G24" s="7">
        <v>1.5212393862242193</v>
      </c>
      <c r="H24" s="7">
        <v>1.2899487450197284</v>
      </c>
      <c r="I24" s="7">
        <v>1.1426947571632868</v>
      </c>
      <c r="J24" s="7">
        <v>1.1426947571632864</v>
      </c>
      <c r="K24" s="7">
        <v>1.1091819992500533</v>
      </c>
      <c r="L24" s="7">
        <v>1.0489070819595545</v>
      </c>
      <c r="M24" s="7">
        <v>1.1330633178537068</v>
      </c>
      <c r="N24" s="7">
        <v>1.2522082884610253</v>
      </c>
    </row>
    <row r="25" spans="1:17" x14ac:dyDescent="0.15">
      <c r="D25" s="6">
        <v>39813</v>
      </c>
      <c r="E25" s="7">
        <v>-0.65887291059425379</v>
      </c>
      <c r="F25" s="7">
        <v>-0.39884450855047737</v>
      </c>
      <c r="G25" s="7">
        <v>-0.39702354225236791</v>
      </c>
      <c r="H25" s="7">
        <v>-0.36344339414496296</v>
      </c>
      <c r="I25" s="7">
        <v>-0.40013577362846897</v>
      </c>
      <c r="J25" s="7">
        <v>-0.40013577362846953</v>
      </c>
      <c r="K25" s="7">
        <v>-0.40013577362846964</v>
      </c>
      <c r="L25" s="7">
        <v>-0.50334253357984093</v>
      </c>
      <c r="M25" s="7">
        <v>-0.37590910962653823</v>
      </c>
      <c r="N25" s="7">
        <v>-0.39884450855047793</v>
      </c>
    </row>
    <row r="26" spans="1:17" x14ac:dyDescent="0.15">
      <c r="D26" s="6">
        <v>40178</v>
      </c>
      <c r="E26" s="7">
        <v>0.9406953299547709</v>
      </c>
      <c r="F26" s="7">
        <v>0.77591584462689478</v>
      </c>
      <c r="G26" s="7">
        <v>0.87115672474230754</v>
      </c>
      <c r="H26" s="7">
        <v>0.90683182248187233</v>
      </c>
      <c r="I26" s="7">
        <v>0.96785884323082816</v>
      </c>
      <c r="J26" s="7">
        <v>0.9520389023415794</v>
      </c>
      <c r="K26" s="7">
        <v>0.96785884323082927</v>
      </c>
      <c r="L26" s="7">
        <v>0.83103590777691272</v>
      </c>
      <c r="M26" s="7">
        <v>0.78220119920512321</v>
      </c>
      <c r="N26" s="7">
        <v>0.91703401664383288</v>
      </c>
    </row>
    <row r="27" spans="1:17" x14ac:dyDescent="0.15">
      <c r="D27" s="6">
        <v>40543</v>
      </c>
      <c r="E27" s="7">
        <v>-0.13823893613974392</v>
      </c>
      <c r="F27" s="7">
        <v>-0.1168737262083922</v>
      </c>
      <c r="G27" s="7">
        <v>-0.11687372620839076</v>
      </c>
      <c r="H27" s="7">
        <v>6.5393495816151725E-2</v>
      </c>
      <c r="I27" s="7">
        <v>8.0212109806240273E-2</v>
      </c>
      <c r="J27" s="7">
        <v>2.2309293135876818E-2</v>
      </c>
      <c r="K27" s="7">
        <v>6.0454054916950772E-2</v>
      </c>
      <c r="L27" s="7">
        <v>5.4027286818250086E-2</v>
      </c>
      <c r="M27" s="7">
        <v>1.4221139438546526E-2</v>
      </c>
      <c r="N27" s="7">
        <v>2.0058020886080774E-2</v>
      </c>
    </row>
    <row r="28" spans="1:17" x14ac:dyDescent="0.15">
      <c r="D28" s="6">
        <v>40907</v>
      </c>
      <c r="E28" s="7">
        <v>-0.24449911210309383</v>
      </c>
      <c r="F28" s="7">
        <v>-0.14645202125142986</v>
      </c>
      <c r="G28" s="7">
        <v>-0.10080350029309515</v>
      </c>
      <c r="H28" s="7">
        <v>-0.10080350029309493</v>
      </c>
      <c r="I28" s="7">
        <v>-0.12989166124517593</v>
      </c>
      <c r="J28" s="7">
        <v>-0.12989166124517604</v>
      </c>
      <c r="K28" s="7">
        <v>-0.12989166124517604</v>
      </c>
      <c r="L28" s="7">
        <v>-0.1206676265733998</v>
      </c>
      <c r="M28" s="7">
        <v>-0.12658642347883664</v>
      </c>
      <c r="N28" s="7">
        <v>-9.7387766759907235E-2</v>
      </c>
    </row>
    <row r="29" spans="1:17" x14ac:dyDescent="0.15">
      <c r="D29" s="6">
        <v>41274</v>
      </c>
      <c r="E29" s="7">
        <v>7.1976607279172988E-2</v>
      </c>
      <c r="F29" s="7">
        <v>7.2183563665232153E-2</v>
      </c>
      <c r="G29" s="7">
        <v>4.0634710405162977E-5</v>
      </c>
      <c r="H29" s="7">
        <v>-8.1170589987398012E-2</v>
      </c>
      <c r="I29" s="7">
        <v>-3.1698492172916204E-2</v>
      </c>
      <c r="J29" s="7">
        <v>-3.1698492172916981E-2</v>
      </c>
      <c r="K29" s="7">
        <v>-8.1170589987398234E-2</v>
      </c>
      <c r="L29" s="7">
        <v>6.5588906251675239E-2</v>
      </c>
      <c r="M29" s="7">
        <v>8.2963552411256414E-2</v>
      </c>
      <c r="N29" s="7">
        <v>5.5330440009530468E-2</v>
      </c>
    </row>
    <row r="30" spans="1:17" x14ac:dyDescent="0.15">
      <c r="D30" s="6">
        <v>41639</v>
      </c>
      <c r="E30" s="7">
        <v>-7.9076747292360583E-2</v>
      </c>
      <c r="F30" s="7">
        <v>-7.9203159769526077E-2</v>
      </c>
      <c r="G30" s="7">
        <v>1.4630454507834179E-2</v>
      </c>
      <c r="H30" s="7">
        <v>-2.6493195215318122E-2</v>
      </c>
      <c r="I30" s="7">
        <v>-8.8949000087134356E-2</v>
      </c>
      <c r="J30" s="7">
        <v>-4.5568393278426322E-2</v>
      </c>
      <c r="K30" s="7">
        <v>-8.89490000871338E-2</v>
      </c>
      <c r="L30" s="7">
        <v>-7.72818051695634E-2</v>
      </c>
      <c r="M30" s="7">
        <v>-1.872357139494063E-2</v>
      </c>
      <c r="N30" s="7">
        <v>2.5061207286376508E-3</v>
      </c>
    </row>
    <row r="31" spans="1:17" x14ac:dyDescent="0.15">
      <c r="D31" s="6">
        <v>42004</v>
      </c>
      <c r="E31" s="7">
        <v>0.51261462378932365</v>
      </c>
      <c r="F31" s="7">
        <v>0.4822183066330894</v>
      </c>
      <c r="G31" s="7">
        <v>0.46088192260529781</v>
      </c>
      <c r="H31" s="7">
        <v>0.46891142695267929</v>
      </c>
      <c r="I31" s="7">
        <v>0.52408521790395457</v>
      </c>
      <c r="J31" s="7">
        <v>0.50062946629385596</v>
      </c>
      <c r="K31" s="7">
        <v>0.5240852179039559</v>
      </c>
      <c r="L31" s="7">
        <v>0.50619421643134221</v>
      </c>
      <c r="M31" s="7">
        <v>0.46019312873158924</v>
      </c>
      <c r="N31" s="7">
        <v>0.42921883689748119</v>
      </c>
    </row>
    <row r="32" spans="1:17" x14ac:dyDescent="0.15">
      <c r="D32" s="6">
        <v>42369</v>
      </c>
      <c r="E32" s="7">
        <v>8.6215013328943435E-2</v>
      </c>
      <c r="F32" s="7">
        <v>5.5830840674530924E-2</v>
      </c>
      <c r="G32" s="7">
        <v>7.3256604252689206E-2</v>
      </c>
      <c r="H32" s="7">
        <v>-4.355352823024794E-2</v>
      </c>
      <c r="I32" s="7">
        <v>0.16222244954151965</v>
      </c>
      <c r="J32" s="7">
        <v>0.1684709455597575</v>
      </c>
      <c r="K32" s="7">
        <v>0.1766163026798786</v>
      </c>
      <c r="L32" s="7">
        <v>-3.6517153360566379E-2</v>
      </c>
      <c r="M32" s="7">
        <v>-0.11129198492248882</v>
      </c>
      <c r="N32" s="7">
        <v>-9.9092103653028896E-2</v>
      </c>
    </row>
    <row r="33" spans="4:14" x14ac:dyDescent="0.15">
      <c r="D33" s="6">
        <v>42699</v>
      </c>
      <c r="E33" s="7">
        <v>-7.2019995213911558E-2</v>
      </c>
      <c r="F33" s="7">
        <v>-7.5991745795430887E-2</v>
      </c>
      <c r="G33" s="7">
        <v>-7.5938854454719373E-2</v>
      </c>
      <c r="H33" s="7">
        <v>5.0482962326652725E-2</v>
      </c>
      <c r="I33" s="7">
        <v>1.7484699812062576E-2</v>
      </c>
      <c r="J33" s="7">
        <v>-5.3061818186043941E-2</v>
      </c>
      <c r="K33" s="7">
        <v>-2.8488400289754523E-3</v>
      </c>
      <c r="L33" s="7">
        <v>3.1465942715645623E-2</v>
      </c>
      <c r="M33" s="7">
        <v>-0.10132025818062262</v>
      </c>
      <c r="N33" s="7">
        <v>2.7759834303271891E-2</v>
      </c>
    </row>
    <row r="34" spans="4:14" x14ac:dyDescent="0.15">
      <c r="D34" s="5" t="s">
        <v>17</v>
      </c>
      <c r="E34" s="7">
        <v>2.5084241425067355</v>
      </c>
      <c r="F34" s="7">
        <v>5.6602701520269543</v>
      </c>
      <c r="G34" s="7">
        <v>6.8139405580366983</v>
      </c>
      <c r="H34" s="7">
        <v>7.2092869113296327</v>
      </c>
      <c r="I34" s="7">
        <v>7.3095855597031267</v>
      </c>
      <c r="J34" s="7">
        <v>6.3604445543180619</v>
      </c>
      <c r="K34" s="7">
        <v>6.4596390670649466</v>
      </c>
      <c r="L34" s="7">
        <v>4.3115050624593758</v>
      </c>
      <c r="M34" s="7">
        <v>4.6274591759798032</v>
      </c>
      <c r="N34" s="7">
        <v>6.2507622508742262</v>
      </c>
    </row>
    <row r="35" spans="4:14" x14ac:dyDescent="0.15">
      <c r="D35" s="5" t="s">
        <v>18</v>
      </c>
      <c r="E35" s="7">
        <v>0.11133346249459719</v>
      </c>
      <c r="F35" s="7">
        <v>0.17288752139662655</v>
      </c>
      <c r="G35" s="7">
        <v>0.18875165985515752</v>
      </c>
      <c r="H35" s="7">
        <v>0.19369635014919062</v>
      </c>
      <c r="I35" s="12">
        <v>0.1949160867723585</v>
      </c>
      <c r="J35" s="7">
        <v>0.1827892502158337</v>
      </c>
      <c r="K35" s="7">
        <v>0.18412162294175749</v>
      </c>
      <c r="L35" s="7">
        <v>0.15077764840884988</v>
      </c>
      <c r="M35" s="7">
        <v>0.15638355821777461</v>
      </c>
      <c r="N35" s="7">
        <v>0.18129672307818612</v>
      </c>
    </row>
    <row r="36" spans="4:14" x14ac:dyDescent="0.15">
      <c r="D36" s="5" t="s">
        <v>19</v>
      </c>
      <c r="E36" s="7">
        <v>0.72303818144694754</v>
      </c>
      <c r="F36" s="7">
        <v>0.51103218819181029</v>
      </c>
      <c r="G36" s="7">
        <v>0.50955105075095242</v>
      </c>
      <c r="H36" s="7">
        <v>0.50955105075095264</v>
      </c>
      <c r="I36" s="7">
        <v>0.50955105075095219</v>
      </c>
      <c r="J36" s="7">
        <v>0.50955105075095242</v>
      </c>
      <c r="K36" s="7">
        <v>0.50955105075095286</v>
      </c>
      <c r="L36" s="7">
        <v>0.61286005861145676</v>
      </c>
      <c r="M36" s="7">
        <v>0.51103218819181073</v>
      </c>
      <c r="N36" s="7">
        <v>0.51103218819181029</v>
      </c>
    </row>
    <row r="37" spans="4:14" x14ac:dyDescent="0.15">
      <c r="D37" s="9" t="s">
        <v>20</v>
      </c>
      <c r="E37" s="10">
        <v>0.24437317685620011</v>
      </c>
      <c r="F37" s="10">
        <v>0.49780856738535662</v>
      </c>
      <c r="G37" s="10">
        <v>0.57047972193376872</v>
      </c>
      <c r="H37" s="10">
        <v>0.62679075490323699</v>
      </c>
      <c r="I37" s="10">
        <v>0.66101600821578521</v>
      </c>
      <c r="J37" s="10">
        <v>0.6050183148902426</v>
      </c>
      <c r="K37" s="10">
        <v>0.61465670814203199</v>
      </c>
      <c r="L37" s="10">
        <v>0.44211194548074939</v>
      </c>
      <c r="M37" s="10">
        <v>0.46762676545817722</v>
      </c>
      <c r="N37" s="10">
        <v>0.56210324718376037</v>
      </c>
    </row>
    <row r="38" spans="4:14" x14ac:dyDescent="0.15">
      <c r="D38" s="9" t="s">
        <v>21</v>
      </c>
      <c r="E38" s="5"/>
      <c r="F38" s="10">
        <v>2.8594289661524295</v>
      </c>
      <c r="G38" s="10">
        <v>4.2050425972829846</v>
      </c>
      <c r="H38" s="10">
        <v>6.7280681556527746</v>
      </c>
      <c r="I38" s="10">
        <v>7.7372783790006912</v>
      </c>
      <c r="J38" s="10">
        <v>7.5690766751093719</v>
      </c>
      <c r="K38" s="10">
        <v>7.9054800828920104</v>
      </c>
      <c r="L38" s="10">
        <v>8.241883490674649</v>
      </c>
      <c r="M38" s="10">
        <v>6.5598664517614553</v>
      </c>
      <c r="N38" s="10">
        <v>5.3824545245222195</v>
      </c>
    </row>
  </sheetData>
  <phoneticPr fontId="18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000300</vt:lpstr>
      <vt:lpstr>计算结果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Windows 用户</cp:lastModifiedBy>
  <dcterms:created xsi:type="dcterms:W3CDTF">2016-11-28T11:30:08Z</dcterms:created>
  <dcterms:modified xsi:type="dcterms:W3CDTF">2017-02-15T10:00:50Z</dcterms:modified>
</cp:coreProperties>
</file>